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leewongjaroen\Downloads\"/>
    </mc:Choice>
  </mc:AlternateContent>
  <xr:revisionPtr revIDLastSave="0" documentId="13_ncr:1_{E843487E-90E5-4861-9D3B-40FD695FDDDA}" xr6:coauthVersionLast="47" xr6:coauthVersionMax="47" xr10:uidLastSave="{00000000-0000-0000-0000-000000000000}"/>
  <bookViews>
    <workbookView xWindow="-110" yWindow="-110" windowWidth="19420" windowHeight="11500" tabRatio="888" activeTab="4" xr2:uid="{00000000-000D-0000-FFFF-FFFF00000000}"/>
  </bookViews>
  <sheets>
    <sheet name="งบฐานะการเงิน7-9" sheetId="11" r:id="rId1"/>
    <sheet name="งบกำไรขาดทุน10-11" sheetId="15" r:id="rId2"/>
    <sheet name="ผู้ถือหุ้น-รวม12-13" sheetId="16" r:id="rId3"/>
    <sheet name="ผู้ถือหุ้น-เฉพาะกิจการ14-15" sheetId="17" r:id="rId4"/>
    <sheet name="งบกระแสเงินสด16-18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1Cal_Mod_.Month_REV">[1]!'[Cal-Mod].Month_REV'</definedName>
    <definedName name="_2Cal_Mod_.Quarter_rev">[1]!'[Cal-Mod].Quarter_rev'</definedName>
    <definedName name="_3__123Graph_ACHART_1" hidden="1">[2]TP!#REF!</definedName>
    <definedName name="_4__123Graph_BCHART_1" hidden="1">[2]TP!#REF!</definedName>
    <definedName name="_5__123Graph_CCHART_1" hidden="1">[2]TP!#REF!</definedName>
    <definedName name="_6__123Graph_XCHART_1" hidden="1">[2]TP!#REF!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b">[3]MMAsst!$S$4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">#REF!</definedName>
    <definedName name="C.1">#REF!</definedName>
    <definedName name="CaseNum">#REF!</definedName>
    <definedName name="CF">#REF!</definedName>
    <definedName name="CODE">#REF!</definedName>
    <definedName name="D">#REF!</definedName>
    <definedName name="E">#REF!</definedName>
    <definedName name="EBIDA">#REF!</definedName>
    <definedName name="F">#REF!</definedName>
    <definedName name="G">#REF!</definedName>
    <definedName name="H">#REF!</definedName>
    <definedName name="H.1">#REF!</definedName>
    <definedName name="H.2">#REF!</definedName>
    <definedName name="HALF">'[4]5.PA PL'!$HM$7:$HR$103</definedName>
    <definedName name="I">#REF!</definedName>
    <definedName name="I.1">#REF!</definedName>
    <definedName name="I.2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J">#REF!</definedName>
    <definedName name="J.1">#REF!</definedName>
    <definedName name="J.2">#REF!</definedName>
    <definedName name="K">#REF!</definedName>
    <definedName name="L">#REF!</definedName>
    <definedName name="Language">[5]BASIC!$E$4</definedName>
    <definedName name="M">#REF!</definedName>
    <definedName name="M7Print_Title">#REF!</definedName>
    <definedName name="MGTFee1">'[6]CAM_TBL-09'!$Y$654</definedName>
    <definedName name="MGTFee2">'[6]CAM_TBL-09'!$Y$655</definedName>
    <definedName name="Month_REV">[7]!Month_REV</definedName>
    <definedName name="Month1">[0]!Month_REV([0]!Quarter_rev([1]Database!XFC1,1),1)</definedName>
    <definedName name="N">#REF!</definedName>
    <definedName name="NumFinancing">#REF!</definedName>
    <definedName name="PeriodsInYear">#REF!</definedName>
    <definedName name="PPT">[0]!Month_REV([0]!Quarter_rev([1]Database!XFC1,1),1)</definedName>
    <definedName name="_xlnm.Print_Area" localSheetId="4">'งบกระแสเงินสด16-18'!$A$1:$J$89</definedName>
    <definedName name="_xlnm.Print_Area" localSheetId="1">'งบกำไรขาดทุน10-11'!$A$1:$M$73</definedName>
    <definedName name="_xlnm.Print_Area" localSheetId="0">'งบฐานะการเงิน7-9'!$A$1:$M$90</definedName>
    <definedName name="_xlnm.Print_Area" localSheetId="3">'ผู้ถือหุ้น-เฉพาะกิจการ14-15'!$A$1:$V$47</definedName>
    <definedName name="_xlnm.Print_Area" localSheetId="2">'ผู้ถือหุ้น-รวม12-13'!$A$1:$Y$48</definedName>
    <definedName name="_xlnm.Print_Area">#REF!</definedName>
    <definedName name="_xlnm.Print_Titles">#N/A</definedName>
    <definedName name="PrintArea">#REF!</definedName>
    <definedName name="Quarter_rev">[7]!Quarter_rev</definedName>
    <definedName name="Report">#REF!</definedName>
    <definedName name="ScenarioNum">#REF!</definedName>
    <definedName name="Set">'[8]PL-Kip(after adj)'!$AY$1</definedName>
    <definedName name="SgBhtCur">[6]Poperty!$R$70</definedName>
    <definedName name="SgBhtLast">[9]MMAsst!$S$4</definedName>
    <definedName name="Spec">#REF!</definedName>
    <definedName name="Swap1">[10]Debt!$F$133</definedName>
    <definedName name="swap2">[10]Debt!$F$151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emp">#REF!</definedName>
    <definedName name="ThiacomD1">'[6]CAM_TBL-09'!$Y$645</definedName>
    <definedName name="ThiacomD2">'[6]CAM_TBL-09'!$Y$648</definedName>
    <definedName name="usd">[11]MMAsst!$S$2</definedName>
    <definedName name="UsdBhtAvg">[6]Poperty!$S$72</definedName>
    <definedName name="UsdSgCur">[9]MMAsst!$S$3</definedName>
    <definedName name="UsdSgLast">[9]MMAsst!$S$2</definedName>
    <definedName name="valid_date">'[12]List valid date'!$A$1:$A$12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TOTAL." hidden="1">{#N/A,#N/A,FALSE,"INCOME";#N/A,#N/A,FALSE,"BG1-QUARTERLY";#N/A,#N/A,FALSE,"BG1-MONTHLY"}</definedName>
    <definedName name="Year_A_20">"="</definedName>
    <definedName name="หยำ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" i="18" l="1"/>
  <c r="H30" i="18"/>
  <c r="F30" i="18"/>
  <c r="D30" i="18"/>
  <c r="D66" i="18" l="1"/>
  <c r="M73" i="15"/>
  <c r="K73" i="15"/>
  <c r="I73" i="15"/>
  <c r="G73" i="15"/>
  <c r="M63" i="11"/>
  <c r="K63" i="11"/>
  <c r="I63" i="11"/>
  <c r="G63" i="11"/>
  <c r="J66" i="18" l="1"/>
  <c r="F66" i="18"/>
  <c r="N45" i="17"/>
  <c r="L45" i="17"/>
  <c r="N47" i="17"/>
  <c r="L47" i="17"/>
  <c r="H47" i="17"/>
  <c r="F47" i="17"/>
  <c r="D47" i="17"/>
  <c r="T43" i="17"/>
  <c r="H45" i="17"/>
  <c r="F45" i="17"/>
  <c r="D45" i="17"/>
  <c r="V15" i="17"/>
  <c r="W45" i="16"/>
  <c r="M45" i="16"/>
  <c r="G45" i="16"/>
  <c r="S39" i="16"/>
  <c r="U39" i="16" s="1"/>
  <c r="C40" i="16"/>
  <c r="C47" i="16" s="1"/>
  <c r="E40" i="16"/>
  <c r="G40" i="16"/>
  <c r="I40" i="16"/>
  <c r="K40" i="16"/>
  <c r="M40" i="16"/>
  <c r="O40" i="16"/>
  <c r="Q40" i="16"/>
  <c r="W40" i="16"/>
  <c r="C45" i="16"/>
  <c r="M14" i="15"/>
  <c r="M11" i="15"/>
  <c r="K11" i="15"/>
  <c r="K14" i="15" s="1"/>
  <c r="I11" i="15"/>
  <c r="I14" i="15" s="1"/>
  <c r="G11" i="15"/>
  <c r="G14" i="15" s="1"/>
  <c r="S40" i="16" l="1"/>
  <c r="Y39" i="16"/>
  <c r="Y40" i="16" s="1"/>
  <c r="U40" i="16"/>
  <c r="I59" i="15" l="1"/>
  <c r="J40" i="17" l="1"/>
  <c r="T39" i="17"/>
  <c r="V39" i="17" s="1"/>
  <c r="V40" i="17" s="1"/>
  <c r="R44" i="17"/>
  <c r="R45" i="17" s="1"/>
  <c r="R47" i="17" s="1"/>
  <c r="P44" i="17"/>
  <c r="L21" i="17"/>
  <c r="N21" i="17"/>
  <c r="H21" i="17"/>
  <c r="F21" i="17"/>
  <c r="D21" i="17"/>
  <c r="T19" i="17"/>
  <c r="H16" i="17"/>
  <c r="J16" i="17"/>
  <c r="T15" i="17"/>
  <c r="K45" i="16"/>
  <c r="O16" i="16"/>
  <c r="G16" i="16"/>
  <c r="E16" i="16"/>
  <c r="G66" i="15"/>
  <c r="D84" i="18"/>
  <c r="R20" i="17"/>
  <c r="R21" i="17" s="1"/>
  <c r="P20" i="17"/>
  <c r="P21" i="17" s="1"/>
  <c r="O20" i="16"/>
  <c r="Q20" i="16"/>
  <c r="Q44" i="16"/>
  <c r="Q45" i="16" s="1"/>
  <c r="O44" i="16"/>
  <c r="O45" i="16" s="1"/>
  <c r="R40" i="17"/>
  <c r="P40" i="17"/>
  <c r="N40" i="17"/>
  <c r="L40" i="17"/>
  <c r="H40" i="17"/>
  <c r="F40" i="17"/>
  <c r="D40" i="17"/>
  <c r="E45" i="16"/>
  <c r="S43" i="16"/>
  <c r="T44" i="17" l="1"/>
  <c r="T45" i="17" s="1"/>
  <c r="T47" i="17" s="1"/>
  <c r="P45" i="17"/>
  <c r="P47" i="17" s="1"/>
  <c r="T40" i="17"/>
  <c r="T20" i="17"/>
  <c r="T21" i="17" s="1"/>
  <c r="S44" i="16"/>
  <c r="G52" i="11"/>
  <c r="S19" i="16"/>
  <c r="S15" i="16"/>
  <c r="S45" i="16" l="1"/>
  <c r="K59" i="15"/>
  <c r="J44" i="17" s="1"/>
  <c r="V44" i="17" s="1"/>
  <c r="M52" i="11" l="1"/>
  <c r="K52" i="11"/>
  <c r="I52" i="11"/>
  <c r="M31" i="11"/>
  <c r="K31" i="11"/>
  <c r="I31" i="11"/>
  <c r="G31" i="11"/>
  <c r="H84" i="18" l="1"/>
  <c r="H66" i="18" l="1"/>
  <c r="K66" i="15"/>
  <c r="K67" i="15" l="1"/>
  <c r="M21" i="15" l="1"/>
  <c r="M28" i="15" s="1"/>
  <c r="G21" i="15"/>
  <c r="G28" i="15" s="1"/>
  <c r="I21" i="15"/>
  <c r="I28" i="15" s="1"/>
  <c r="K21" i="15" l="1"/>
  <c r="K28" i="15" s="1"/>
  <c r="K30" i="15" s="1"/>
  <c r="J43" i="17" s="1"/>
  <c r="V43" i="17" l="1"/>
  <c r="V45" i="17" s="1"/>
  <c r="V47" i="17" s="1"/>
  <c r="J45" i="17"/>
  <c r="J47" i="17" s="1"/>
  <c r="K33" i="15"/>
  <c r="K39" i="15" s="1"/>
  <c r="G17" i="11" l="1"/>
  <c r="Q21" i="16"/>
  <c r="U15" i="16"/>
  <c r="Y15" i="16" s="1"/>
  <c r="J81" i="18" l="1"/>
  <c r="F81" i="18"/>
  <c r="M59" i="15"/>
  <c r="J20" i="17" s="1"/>
  <c r="V20" i="17" s="1"/>
  <c r="I20" i="16"/>
  <c r="K65" i="11"/>
  <c r="D81" i="18"/>
  <c r="G59" i="15"/>
  <c r="I44" i="16" s="1"/>
  <c r="T16" i="17"/>
  <c r="C16" i="16"/>
  <c r="G33" i="11"/>
  <c r="H81" i="18"/>
  <c r="R16" i="17"/>
  <c r="P16" i="17"/>
  <c r="N16" i="17"/>
  <c r="L16" i="17"/>
  <c r="F16" i="17"/>
  <c r="D16" i="17"/>
  <c r="W21" i="16"/>
  <c r="M21" i="16"/>
  <c r="K21" i="16"/>
  <c r="G21" i="16"/>
  <c r="G23" i="16" s="1"/>
  <c r="E21" i="16"/>
  <c r="E23" i="16" s="1"/>
  <c r="C21" i="16"/>
  <c r="W16" i="16"/>
  <c r="Q16" i="16"/>
  <c r="Q23" i="16" s="1"/>
  <c r="Q47" i="16" s="1"/>
  <c r="M16" i="16"/>
  <c r="K16" i="16"/>
  <c r="I16" i="16"/>
  <c r="C52" i="18"/>
  <c r="K17" i="11"/>
  <c r="U16" i="16"/>
  <c r="Y16" i="16"/>
  <c r="V16" i="17"/>
  <c r="U44" i="16" l="1"/>
  <c r="Y44" i="16" s="1"/>
  <c r="S16" i="16"/>
  <c r="D23" i="17"/>
  <c r="K33" i="11"/>
  <c r="H23" i="17"/>
  <c r="K23" i="16"/>
  <c r="K47" i="16" s="1"/>
  <c r="M23" i="16"/>
  <c r="M47" i="16" s="1"/>
  <c r="E47" i="16"/>
  <c r="C23" i="16"/>
  <c r="R23" i="17"/>
  <c r="M66" i="15"/>
  <c r="M67" i="15" s="1"/>
  <c r="P23" i="17"/>
  <c r="F23" i="17"/>
  <c r="T23" i="17"/>
  <c r="G47" i="16"/>
  <c r="I66" i="15"/>
  <c r="I67" i="15" s="1"/>
  <c r="I65" i="11"/>
  <c r="M65" i="11"/>
  <c r="G65" i="11"/>
  <c r="I17" i="11"/>
  <c r="M17" i="11"/>
  <c r="M33" i="11" s="1"/>
  <c r="L23" i="17"/>
  <c r="N23" i="17"/>
  <c r="W23" i="16"/>
  <c r="I33" i="11" l="1"/>
  <c r="W47" i="16"/>
  <c r="I30" i="15" l="1"/>
  <c r="I19" i="16" l="1"/>
  <c r="I33" i="15"/>
  <c r="I38" i="15" s="1"/>
  <c r="I39" i="15" l="1"/>
  <c r="I35" i="15"/>
  <c r="I86" i="11"/>
  <c r="I51" i="15" l="1"/>
  <c r="I68" i="15" s="1"/>
  <c r="F9" i="18"/>
  <c r="I88" i="11"/>
  <c r="G30" i="15"/>
  <c r="I43" i="16" s="1"/>
  <c r="M30" i="15"/>
  <c r="I45" i="16" l="1"/>
  <c r="U43" i="16"/>
  <c r="F31" i="18"/>
  <c r="F52" i="18" s="1"/>
  <c r="F83" i="18" s="1"/>
  <c r="F87" i="18" s="1"/>
  <c r="M33" i="15"/>
  <c r="M38" i="15" s="1"/>
  <c r="J19" i="17"/>
  <c r="I90" i="11"/>
  <c r="I21" i="16"/>
  <c r="G33" i="15"/>
  <c r="J21" i="17" l="1"/>
  <c r="V19" i="17"/>
  <c r="Y43" i="16"/>
  <c r="Y45" i="16" s="1"/>
  <c r="U45" i="16"/>
  <c r="I23" i="16"/>
  <c r="U19" i="16"/>
  <c r="V21" i="17"/>
  <c r="M39" i="15"/>
  <c r="M35" i="15"/>
  <c r="K38" i="15"/>
  <c r="K35" i="15"/>
  <c r="K51" i="15" s="1"/>
  <c r="G38" i="15"/>
  <c r="G39" i="15"/>
  <c r="G35" i="15"/>
  <c r="D9" i="18" l="1"/>
  <c r="G51" i="15"/>
  <c r="I47" i="16"/>
  <c r="H9" i="18"/>
  <c r="H31" i="18" s="1"/>
  <c r="Y19" i="16"/>
  <c r="M86" i="11"/>
  <c r="V23" i="17"/>
  <c r="J9" i="18"/>
  <c r="J31" i="18" s="1"/>
  <c r="M51" i="15"/>
  <c r="D31" i="18" l="1"/>
  <c r="D52" i="18" s="1"/>
  <c r="D83" i="18" s="1"/>
  <c r="D87" i="18" s="1"/>
  <c r="M88" i="11"/>
  <c r="M90" i="11" s="1"/>
  <c r="M68" i="15"/>
  <c r="J52" i="18"/>
  <c r="H52" i="18"/>
  <c r="H83" i="18" s="1"/>
  <c r="H87" i="18" s="1"/>
  <c r="K68" i="15"/>
  <c r="J23" i="17"/>
  <c r="J83" i="18" l="1"/>
  <c r="K86" i="11"/>
  <c r="K88" i="11" s="1"/>
  <c r="K90" i="11" s="1"/>
  <c r="J87" i="18" l="1"/>
  <c r="G67" i="15"/>
  <c r="G68" i="15" s="1"/>
  <c r="S20" i="16"/>
  <c r="S21" i="16" l="1"/>
  <c r="S23" i="16" s="1"/>
  <c r="U20" i="16"/>
  <c r="O21" i="16"/>
  <c r="O23" i="16" s="1"/>
  <c r="O47" i="16" s="1"/>
  <c r="G86" i="11" l="1"/>
  <c r="G88" i="11" s="1"/>
  <c r="G90" i="11" s="1"/>
  <c r="S47" i="16"/>
  <c r="Y20" i="16"/>
  <c r="Y21" i="16" s="1"/>
  <c r="Y23" i="16" s="1"/>
  <c r="U21" i="16"/>
  <c r="U23" i="16" s="1"/>
  <c r="U47" i="16" l="1"/>
  <c r="Y47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tc={F41F1F08-ACDC-40F7-92FB-476E629F3164}</author>
  </authors>
  <commentList>
    <comment ref="B79" authorId="0" shapeId="0" xr:uid="{F41F1F08-ACDC-40F7-92FB-476E629F3164}">
      <text>
        <t>[Threaded comment]
Your version of Excel allows you to read this threaded comment; however, any edits to it will get removed if the file is opened in a newer version of Excel. Learn more: https://go.microsoft.com/fwlink/?linkid=870924
Comment:
    แยกระยะสั้นระยะยาว และแยกเงินจ่าย finance lease ด้วย</t>
      </text>
    </comment>
  </commentList>
</comments>
</file>

<file path=xl/sharedStrings.xml><?xml version="1.0" encoding="utf-8"?>
<sst xmlns="http://schemas.openxmlformats.org/spreadsheetml/2006/main" count="430" uniqueCount="216">
  <si>
    <t>บริษัท ไทยคม จำกัด (มหาชน) และบริษัทย่อย</t>
  </si>
  <si>
    <t xml:space="preserve">งบฐานะการเงิน 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</si>
  <si>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</si>
  <si>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</si>
  <si>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</si>
  <si>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</si>
  <si>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</si>
  <si>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</si>
  <si>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</si>
  <si>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ลูกหนี้กิจการที่เกี่ยวข้องกัน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</si>
  <si>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</si>
  <si>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</si>
  <si>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</si>
  <si>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</si>
  <si>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</si>
  <si>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</si>
  <si>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</si>
  <si>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</si>
  <si>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</si>
  <si>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</si>
  <si>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เงินจ่ายล่วงหน้าสำหรับอุปกรณ์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</si>
  <si>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</si>
  <si>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</si>
  <si>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</si>
  <si>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</si>
  <si>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</si>
  <si>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</si>
  <si>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</si>
  <si>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</si>
  <si>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</si>
  <si>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</si>
  <si>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เจ้าหนี้กิจการที่เกี่ยวข้องกัน</t>
  </si>
  <si>
    <t xml:space="preserve">ส่วนของหนี้สินตามสัญญาเช่าที่ถึงกำหนดชำระภายในหนึ่งปี </t>
  </si>
  <si>
    <t>เงินรับล่วงหน้า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</si>
  <si>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</si>
  <si>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</si>
  <si>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</si>
  <si>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</si>
  <si>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</si>
  <si>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เจ้าหนี้ - อาคารและอุปกรณ์และสินทรัพย์ไม่มีตัวตนระยะยาว</t>
  </si>
  <si>
    <t>หนี้สินสุทธิในบริษัทย่อย</t>
  </si>
  <si>
    <t>ประมาณการหนี้สินไม่หมุนเวียนสำหรับ</t>
  </si>
  <si>
    <t xml:space="preserve">   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</si>
  <si>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</si>
  <si>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</si>
  <si>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</si>
  <si>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</si>
  <si>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</si>
  <si>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</si>
  <si>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</si>
  <si>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(หุ้นสามัญจำนวน 1,099,976,840 หุ้น มูลค่า 5 บาทต่อหุ้น)</t>
  </si>
  <si>
    <t xml:space="preserve">   ทุนที่ออกและชำระแล้ว</t>
  </si>
  <si>
    <t xml:space="preserve">   (หุ้นสามัญจำนวน 1,096,101,954 หุ้น มูลค่า 5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</si>
  <si>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</si>
  <si>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</si>
  <si>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</si>
  <si>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</si>
  <si>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</si>
  <si>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</si>
  <si>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</si>
  <si>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</si>
  <si>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</si>
  <si>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</si>
  <si>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</si>
  <si>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2567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</si>
  <si>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</si>
  <si>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</si>
  <si>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</si>
  <si>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</si>
  <si>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</si>
  <si>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</si>
  <si>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ค่าตอบแทนกรรมการและผู้บริหาร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</si>
  <si>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</si>
  <si>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</si>
  <si>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</si>
  <si>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ซึ่งเป็นไปตามมาตรฐานการรายงานทางการเงิน ฉบับที่ 9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</si>
  <si>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</si>
  <si>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</si>
  <si>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</si>
  <si>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งบกำไรขาดทุนและกำไรขาดทุนเบ็ดเสร็จอื่น</t>
  </si>
  <si>
    <t xml:space="preserve">  สำหรับโครงการผลประโยชน์พนักงาน</t>
  </si>
  <si>
    <t>ภาษีเงินได้ที่เกี่ยวกับองค์ประกอบของกำไรขาดทุนเบ็ดเสร็จอื่น</t>
  </si>
  <si>
    <t>ผลต่างจากอัตราแลกเปลี่ยนจากการแปลงค่างบการเงิน</t>
  </si>
  <si>
    <t>การเปลี่ยนแปลงในมูลค่ายุติธรรมสุทธิของสินทรัพย์ทางการเงิน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</si>
  <si>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</si>
  <si>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</si>
  <si>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งบการเปลี่ยนแปลงส่วนของผู้ถือหุ้น</t>
  </si>
  <si>
    <t>ผลสะสมจาก</t>
  </si>
  <si>
    <t>ผลต่างจาก</t>
  </si>
  <si>
    <t>รวม</t>
  </si>
  <si>
    <t>ส่วนของ</t>
  </si>
  <si>
    <t>ทุนสำรองอื่น</t>
  </si>
  <si>
    <t>การลดสัดส่วน</t>
  </si>
  <si>
    <t>การเปลี่ยนแปลง</t>
  </si>
  <si>
    <t>องค์ประกอบอื่น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</si>
  <si>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</si>
  <si>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</si>
  <si>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</si>
  <si>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</si>
  <si>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</si>
  <si>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การจ่ายโดยใช้</t>
  </si>
  <si>
    <t>เงินลงทุน</t>
  </si>
  <si>
    <t>การแปลงค่า</t>
  </si>
  <si>
    <t>ในมูลค่ายุติธรรมของ</t>
  </si>
  <si>
    <t>ของส่วนของ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</si>
  <si>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</si>
  <si>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</si>
  <si>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</si>
  <si>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</si>
  <si>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</si>
  <si>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</si>
  <si>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หุ้นเป็นเกณฑ์</t>
  </si>
  <si>
    <t>ในบริษัทย่อย</t>
  </si>
  <si>
    <t>งบการเงิน</t>
  </si>
  <si>
    <t>สินทรัพย์ทางการเงิน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</si>
  <si>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</si>
  <si>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</si>
  <si>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</si>
  <si>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</si>
  <si>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</si>
  <si>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</si>
  <si>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</si>
  <si>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</si>
  <si>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ยอดคงเหลือ ณ วันที่ 1 มกราคม 2567</t>
  </si>
  <si>
    <t>ยอดคงเหลือ ณ วันที่ 31 ธันวาคม 2567</t>
  </si>
  <si>
    <t>ผู้ถือหุ้นบริษัท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</si>
  <si>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</si>
  <si>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</si>
  <si>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</si>
  <si>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</si>
  <si>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ค่าตัดจำหน่ายสินทรัพย์สิทธิการใช้</t>
  </si>
  <si>
    <t>ค่าตัดจำหน่ายสินทรัพย์ไม่มีตัวตนอื่น</t>
  </si>
  <si>
    <t>รายได้จากการลงทุน</t>
  </si>
  <si>
    <t xml:space="preserve">ต้นทุนบริการในอดีตและปัจจุบันของพนักงาน
</t>
  </si>
  <si>
    <t>ค่าตัดจำหน่ายค่าใช้จ่ายในการจัดหาเงินกู้ยืม</t>
  </si>
  <si>
    <t>การตัดจำหน่ายสินค้าคงเหลือ</t>
  </si>
  <si>
    <t>การตัดจำหน่ายสินทรัพย์ไม่มีตัวตน</t>
  </si>
  <si>
    <t>การตัดจำหน่ายสินทรัพย์สิทธิการใช้</t>
  </si>
  <si>
    <t>กำไรจากการจำหน่ายอาคารและอุปกรณ์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</si>
  <si>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</si>
  <si>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</si>
  <si>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สินทรัพย์หมุนเวียนอื่น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</si>
  <si>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</si>
  <si>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</si>
  <si>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>รับคืน (จ่าย) ภาษีเงินได้สุทธิ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</si>
  <si>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</si>
  <si>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</si>
  <si>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</si>
  <si>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รับเงินปันผล</t>
  </si>
  <si>
    <t xml:space="preserve">เงินสดรับจากสินทรัพย์ทางการเงินหมุนเวียนอื่น </t>
  </si>
  <si>
    <t>เงินสดจ่ายเพื่อซื้ออาคารและอุปกรณ์</t>
  </si>
  <si>
    <t>เงินสดจ่ายล่วงหน้าสำหรับอุปกรณ์</t>
  </si>
  <si>
    <t>เงินสดรับจากการขายอาคารและอุปกรณ์</t>
  </si>
  <si>
    <t>เงินสดจ่ายเพื่อลงทุนในบริษัทย่อย</t>
  </si>
  <si>
    <t>กระแสเงินสดจากกิจกรรมจัดหาเงิน</t>
  </si>
  <si>
    <t>จ่ายเงินปันผลให้ผู้ถือหุ้นของบริษัท</t>
  </si>
  <si>
    <t>ชำระคืนเงินกู้ยืม</t>
  </si>
  <si>
    <t>จ่ายต้นทุนทางการเงิน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</si>
  <si>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</si>
  <si>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</si>
  <si>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 xml:space="preserve">   คงเหลือสิ้นปี</t>
  </si>
  <si>
    <t>เงินสดและรายการเทียบเท่าเงินสด ณ วันที่ 31 ธันวาคม</t>
  </si>
  <si>
    <t>ส่วนของเงินกู้ยืมระยะยาวจากสถาบันการเงิน</t>
  </si>
  <si>
    <t xml:space="preserve">ที่ถึงกำหนดชำระภายในหนึ่งปี </t>
  </si>
  <si>
    <t>เงินฝากสถาบันการเงินระยะยาว</t>
  </si>
  <si>
    <t>ลูกหนี้การค้าระยะยาว - บริษัทย่อย</t>
  </si>
  <si>
    <t>เงินกู้ยืมระยะสั้นจากสถาบันการเงิน</t>
  </si>
  <si>
    <t>ขาดทุน</t>
  </si>
  <si>
    <t>กำไร (ขาดทุน) สำหรับปี</t>
  </si>
  <si>
    <t>ขาดทุนจากอัตราแลกเปลี่ยนสุทธิ</t>
  </si>
  <si>
    <t>เงินสดรับจากเงินกู้ยืมระยะสั้นจากสถาบันการเงิน</t>
  </si>
  <si>
    <t>การแบ่งปันกำไร (ขาดทุน)</t>
  </si>
  <si>
    <t>กำไร (ขาดทุน) ต่อหุ้น (บาท)</t>
  </si>
  <si>
    <t>ขาดทุนจากการประมาณการตามหลักการคณิตศาสตร์ประกันภัย</t>
  </si>
  <si>
    <t>ขาดทุนจากอัตราแลกเปลี่ยนที่ยังไม่เกิดขึ้น</t>
  </si>
  <si>
    <t>4, 7</t>
  </si>
  <si>
    <t>กำไร (ขาดทุน) ต่อหุ้นขั้นพื้นฐาน</t>
  </si>
  <si>
    <t>กำไร (ขาดทุน) ต่อหุ้นปรับลด</t>
  </si>
  <si>
    <t>กำไรก่อนภาษีเงินได้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</si>
  <si>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</si>
  <si>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</si>
  <si>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</si>
  <si>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31 ธันวาคม</t>
  </si>
  <si>
    <t>(บาท)</t>
  </si>
  <si>
    <t>สำหรับปีสิ้นสุดวันที่ 31 ธันวาคม</t>
  </si>
  <si>
    <t>งบฐานะการเงิน</t>
  </si>
  <si>
    <t>เงินกู้ยืมระยะยาวจากสถาบันการเงิน</t>
  </si>
  <si>
    <t xml:space="preserve">หนี้สินและส่วนของผู้ถือหุ้น </t>
  </si>
  <si>
    <t>รายได้ค่าก่อสร้าง</t>
  </si>
  <si>
    <t>ต้นทุนค่าก่อสร้าง</t>
  </si>
  <si>
    <t>ส่วนแบ่งขาดทุนจากเงินลงทุนในบริษัทย่อยและการร่วมค้า</t>
  </si>
  <si>
    <t>กำไร (ขาดทุน) เบ็ดเสร็จอื่น</t>
  </si>
  <si>
    <t>รายการที่จะไม่ถูกจัดประเภทใหม่</t>
  </si>
  <si>
    <t>ไว้ในกำไรหรือขาดทุนในภายหลัง</t>
  </si>
  <si>
    <t>รายการที่อาจถูกจัดประเภทใหม่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</si>
  <si>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</si>
  <si>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</si>
  <si>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เบ็ดเสร็จรวม</t>
  </si>
  <si>
    <t>รวมกำไร (ขาดทุน) เบ็ดเสร็จสำหรับปี</t>
  </si>
  <si>
    <t>กำไร</t>
  </si>
  <si>
    <t>กำไรจากการตัดจำหน่ายเจ้าหนี้ - อาคารและอุปกรณ์</t>
  </si>
  <si>
    <t>กลับรายการค่าเผื่อสินค้าเสื่อมสภาพ</t>
  </si>
  <si>
    <t>เงินสดจ่ายเงินให้กู้ยืมแก่บริษัทย่อย</t>
  </si>
  <si>
    <t>เงินสดจ่ายเพื่อซื้อสินทรัพย์ไม่มีตัวตน</t>
  </si>
  <si>
    <t>เงินสดและรายการเทียบเท่าเงินสดเพิ่มขึ้น (ลดลง) สุทธิ</t>
  </si>
  <si>
    <r>
      <t>เงินรับล่วงหน้า</t>
    </r>
    <r>
      <rPr>
        <sz val="15"/>
        <rFont val="Angsana New"/>
        <family val="1"/>
      </rPr>
      <t>ระยะยาว</t>
    </r>
  </si>
  <si>
    <r>
      <t>เงินรับล่วงหน้า</t>
    </r>
    <r>
      <rPr>
        <sz val="15"/>
        <rFont val="Angsana New"/>
        <family val="1"/>
      </rPr>
      <t>ระยะสั้น</t>
    </r>
  </si>
  <si>
    <t>กำไรจากการเลิกกิจการของบริษัทย่อย</t>
  </si>
  <si>
    <t>เงินสดรับจากเงินให้กู้ยืมแก่การร่วมค้า</t>
  </si>
  <si>
    <t>เงินสดรับจากเงินกู้ยืมระยะยาวจากสถาบันการเงิน</t>
  </si>
  <si>
    <t xml:space="preserve">(กลับรายการ) ผลขาดทุนด้านเครดิตที่คาดว่าจะเกิดขึ้น </t>
  </si>
  <si>
    <t>การตัดจำหน่ายอาคารและอุปกรณ์</t>
  </si>
  <si>
    <t>เงินสดสุทธิใช้ไปในกิจกรรมลงทุน</t>
  </si>
  <si>
    <t>เงินสดสุทธิได้มาจากกิจกรรมจัดหาเงิน</t>
  </si>
  <si>
    <t>กลับรายการขาดทุนจากการด้อยค่า (ขาดทุนจากการด้อยค่า)</t>
  </si>
  <si>
    <t>เงินฝากสถาบันการเงินระยะยาว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</si>
</sst>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0.0"/>
    <numFmt numFmtId="168" formatCode="&quot;L.&quot;\ #,##0;[Red]\-&quot;L.&quot;\ #,##0"/>
    <numFmt numFmtId="169" formatCode="0.0%"/>
    <numFmt numFmtId="170" formatCode="_-* #,##0\ _к_._-;\-* #,##0\ _к_._-;_-* &quot;-&quot;\ _к_._-;_-@_-"/>
    <numFmt numFmtId="171" formatCode="_-* #,##0\ _D_M_-;\-* #,##0\ _D_M_-;_-* &quot;-&quot;\ _D_M_-;_-@_-"/>
    <numFmt numFmtId="172" formatCode="[White]#,##0&quot; &quot;;[Red]\-#,##0&quot; &quot;"/>
    <numFmt numFmtId="173" formatCode="0.000"/>
    <numFmt numFmtId="174" formatCode="\(0.0\)"/>
    <numFmt numFmtId="175" formatCode="#,##0\ &quot;Än÷&quot;;[Red]\-#,##0\ &quot;Än÷&quot;"/>
    <numFmt numFmtId="176" formatCode="_-&quot;Ј&quot;* #,##0_-;\-&quot;Ј&quot;* #,##0_-;_-&quot;Ј&quot;* &quot;-&quot;_-;_-@_-"/>
    <numFmt numFmtId="177" formatCode="#,##0.00&quot; &quot;;[Red]\-#,##0.00&quot; &quot;"/>
    <numFmt numFmtId="178" formatCode="_-* #,##0.00\ _к_._-;\-* #,##0.00\ _к_._-;_-* &quot;-&quot;??\ _к_._-;_-@_-"/>
    <numFmt numFmtId="179" formatCode="_-* #,##0.00\ _D_M_-;\-* #,##0.00\ _D_M_-;_-* &quot;-&quot;??\ _D_M_-;_-@_-"/>
    <numFmt numFmtId="180" formatCode="&quot;$&quot;#,##0;[Red]&quot;$&quot;\-#,##0"/>
    <numFmt numFmtId="181" formatCode="#,##0.0"/>
    <numFmt numFmtId="182" formatCode="#,##0\ &quot;zl&quot;;[Red]\-#,##0\ &quot;zl&quot;"/>
    <numFmt numFmtId="183" formatCode="#,##0.00\ &quot;Än÷&quot;;[Red]\-#,##0.00\ &quot;Än÷&quot;"/>
    <numFmt numFmtId="184" formatCode="_-&quot;Ј&quot;* #,##0.00_-;\-&quot;Ј&quot;* #,##0.00_-;_-&quot;Ј&quot;* &quot;-&quot;??_-;_-@_-"/>
    <numFmt numFmtId="185" formatCode="_-* #,##0\ &quot;DM&quot;_-;\-* #,##0\ &quot;DM&quot;_-;_-* &quot;-&quot;\ &quot;DM&quot;_-;_-@_-"/>
    <numFmt numFmtId="186" formatCode="_-* #,##0.00\ &quot;DM&quot;_-;\-* #,##0.00\ &quot;DM&quot;_-;_-* &quot;-&quot;??\ &quot;DM&quot;_-;_-@_-"/>
    <numFmt numFmtId="187" formatCode="_-* #,##0.00\ &quot;Kи&quot;_-;\-* #,##0.00\ &quot;Kи&quot;_-;_-* &quot;-&quot;??\ &quot;Kи&quot;_-;_-@_-"/>
    <numFmt numFmtId="188" formatCode="#,##0\ &quot;Kиs&quot;;\-#,##0\ &quot;Kиs&quot;"/>
    <numFmt numFmtId="189" formatCode="_-* #,##0\ &quot;р.&quot;_-;\-* #,##0\ &quot;р.&quot;_-;_-* &quot;-&quot;\ &quot;р.&quot;_-;_-@_-"/>
    <numFmt numFmtId="190" formatCode="_-* #,##0.00\ &quot;р.&quot;_-;\-* #,##0.00\ &quot;р.&quot;_-;_-* &quot;-&quot;??\ &quot;р.&quot;_-;_-@_-"/>
    <numFmt numFmtId="191" formatCode="_-* #,##0&quot;р.&quot;_-;\-* #,##0&quot;р.&quot;_-;_-* &quot;-&quot;&quot;р.&quot;_-;_-@_-"/>
    <numFmt numFmtId="192" formatCode="_-* #,##0.00&quot;р.&quot;_-;\-* #,##0.00&quot;р.&quot;_-;_-* &quot;-&quot;??&quot;р.&quot;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-* #,##0_р_._-;\-* #,##0_р_._-;_-* &quot;-&quot;_р_._-;_-@_-"/>
    <numFmt numFmtId="196" formatCode="_-* #,##0.00_р_._-;\-* #,##0.00_р_._-;_-* &quot;-&quot;??_р_._-;_-@_-"/>
    <numFmt numFmtId="197" formatCode="#,##0.00\ &quot;FB&quot;;[Red]\-#,##0.00\ &quot;FB&quot;"/>
    <numFmt numFmtId="198" formatCode="dd\-mmm\-yy_)"/>
    <numFmt numFmtId="199" formatCode="#,###.00;\(#,###.00\)"/>
    <numFmt numFmtId="200" formatCode="_(* #,##0.0_);_(* \(#,##0.00\);_(* &quot;-&quot;??_);_(@_)"/>
    <numFmt numFmtId="201" formatCode="General_)"/>
    <numFmt numFmtId="202" formatCode="#,##0.0_);\(#,##0.0\)"/>
    <numFmt numFmtId="203" formatCode="#,##0.000_);\(#,##0.000\)"/>
    <numFmt numFmtId="204" formatCode="&quot;$&quot;#,\);\(&quot;$&quot;#,##0\)"/>
    <numFmt numFmtId="205" formatCode="\60\4\7\:"/>
    <numFmt numFmtId="206" formatCode="&quot;$&quot;#,\);\(&quot;$&quot;#,\)"/>
    <numFmt numFmtId="207" formatCode="&quot;$&quot;#,;\(&quot;$&quot;#,\)"/>
    <numFmt numFmtId="208" formatCode="_(* #,##0_);_(* \(#,##0\);_(* &quot;-&quot;??_);_(@_)"/>
    <numFmt numFmtId="209" formatCode="#,##0\ ;\(#,##0\)"/>
    <numFmt numFmtId="210" formatCode="#,##0.00\ ;\(#,##0.00\)"/>
    <numFmt numFmtId="211" formatCode="_-* #,##0.000000_-;\-* #,##0.000000_-;_-* &quot;-&quot;??_-;_-@_-"/>
    <numFmt numFmtId="212" formatCode="0.000000"/>
    <numFmt numFmtId="213" formatCode="#,##0.00\ &quot;F&quot;;\-#,##0.00\ &quot;F&quot;"/>
    <numFmt numFmtId="214" formatCode="_ * #,##0.00_ ;_ * \-#,##0.00_ ;_ * &quot;-&quot;??_ ;_ @_ "/>
    <numFmt numFmtId="215" formatCode="_(* #,##0.00000_);_(* \(#,##0.00000\);_(* &quot;-&quot;??_);_(@_)"/>
    <numFmt numFmtId="216" formatCode="_(* #,##0.000000_);_(* \(#,##0.000000\);_(* &quot;-&quot;??_);_(@_)"/>
  </numFmts>
  <fonts count="90">
    <font>
      <sz val="15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sz val="14"/>
      <name val="Cordia New"/>
      <family val="2"/>
    </font>
    <font>
      <sz val="12"/>
      <name val="Angsana New"/>
      <family val="1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Verdana"/>
      <family val="2"/>
    </font>
    <font>
      <b/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9"/>
      <name val="Arial"/>
      <family val="2"/>
    </font>
    <font>
      <b/>
      <sz val="10"/>
      <color indexed="39"/>
      <name val="Arial"/>
      <family val="2"/>
    </font>
    <font>
      <b/>
      <sz val="8"/>
      <color indexed="8"/>
      <name val="Comic Sans MS"/>
      <family val="4"/>
    </font>
    <font>
      <b/>
      <sz val="9"/>
      <color indexed="8"/>
      <name val="Comic Sans MS"/>
      <family val="4"/>
    </font>
    <font>
      <b/>
      <sz val="12"/>
      <color indexed="8"/>
      <name val="Arial"/>
      <family val="2"/>
    </font>
    <font>
      <sz val="8"/>
      <color indexed="8"/>
      <name val="Comic Sans MS"/>
      <family val="4"/>
    </font>
    <font>
      <sz val="10"/>
      <color indexed="39"/>
      <name val="Arial"/>
      <family val="2"/>
    </font>
    <font>
      <sz val="8"/>
      <color indexed="39"/>
      <name val="Comic Sans MS"/>
      <family val="4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8"/>
      <color indexed="10"/>
      <name val="Comic Sans MS"/>
      <family val="4"/>
    </font>
    <font>
      <b/>
      <sz val="18"/>
      <color indexed="8"/>
      <name val="Cambria"/>
      <family val="1"/>
    </font>
    <font>
      <sz val="10"/>
      <name val="Helv"/>
      <family val="2"/>
    </font>
    <font>
      <sz val="11"/>
      <name val="ＭＳ 明朝"/>
      <family val="1"/>
      <charset val="128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5"/>
      <color indexed="9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5"/>
      <color rgb="FFFF0000"/>
      <name val="Angsana New"/>
      <family val="1"/>
    </font>
    <font>
      <i/>
      <sz val="16"/>
      <name val="Angsana New"/>
      <family val="1"/>
    </font>
    <font>
      <i/>
      <sz val="15"/>
      <color rgb="FFFF0000"/>
      <name val="Angsana New"/>
      <family val="1"/>
    </font>
    <font>
      <b/>
      <i/>
      <sz val="14"/>
      <name val="Angsana New"/>
      <family val="1"/>
    </font>
    <font>
      <i/>
      <sz val="12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96">
    <xf numFmtId="0" fontId="0" fillId="0" borderId="0" applyBorder="0"/>
    <xf numFmtId="0" fontId="3" fillId="0" borderId="0"/>
    <xf numFmtId="0" fontId="3" fillId="0" borderId="0"/>
    <xf numFmtId="0" fontId="18" fillId="0" borderId="0"/>
    <xf numFmtId="0" fontId="3" fillId="0" borderId="0"/>
    <xf numFmtId="0" fontId="82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5" fillId="9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5" fillId="13" borderId="0" applyNumberFormat="0" applyBorder="0" applyAlignment="0" applyProtection="0"/>
    <xf numFmtId="0" fontId="54" fillId="11" borderId="0" applyNumberFormat="0" applyBorder="0" applyAlignment="0" applyProtection="0"/>
    <xf numFmtId="0" fontId="54" fillId="15" borderId="0" applyNumberFormat="0" applyBorder="0" applyAlignment="0" applyProtection="0"/>
    <xf numFmtId="0" fontId="55" fillId="12" borderId="0" applyNumberFormat="0" applyBorder="0" applyAlignment="0" applyProtection="0"/>
    <xf numFmtId="0" fontId="54" fillId="8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8" borderId="0" applyNumberFormat="0" applyBorder="0" applyAlignment="0" applyProtection="0"/>
    <xf numFmtId="0" fontId="55" fillId="9" borderId="0" applyNumberFormat="0" applyBorder="0" applyAlignment="0" applyProtection="0"/>
    <xf numFmtId="0" fontId="54" fillId="11" borderId="0" applyNumberFormat="0" applyBorder="0" applyAlignment="0" applyProtection="0"/>
    <xf numFmtId="0" fontId="54" fillId="18" borderId="0" applyNumberFormat="0" applyBorder="0" applyAlignment="0" applyProtection="0"/>
    <xf numFmtId="0" fontId="55" fillId="18" borderId="0" applyNumberFormat="0" applyBorder="0" applyAlignment="0" applyProtection="0"/>
    <xf numFmtId="5" fontId="30" fillId="0" borderId="1" applyAlignment="0" applyProtection="0"/>
    <xf numFmtId="5" fontId="57" fillId="0" borderId="1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173" fontId="31" fillId="0" borderId="0" applyFill="0" applyBorder="0" applyAlignment="0"/>
    <xf numFmtId="202" fontId="32" fillId="0" borderId="0" applyFill="0" applyBorder="0" applyAlignment="0"/>
    <xf numFmtId="203" fontId="32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43" fontId="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0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4" fontId="58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4" fontId="76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7" fontId="5" fillId="0" borderId="0"/>
    <xf numFmtId="213" fontId="59" fillId="0" borderId="0"/>
    <xf numFmtId="164" fontId="3" fillId="0" borderId="0" applyFont="0" applyFill="0" applyBorder="0" applyAlignment="0" applyProtection="0"/>
    <xf numFmtId="201" fontId="31" fillId="0" borderId="0" applyFont="0" applyFill="0" applyBorder="0" applyAlignment="0" applyProtection="0"/>
    <xf numFmtId="198" fontId="4" fillId="0" borderId="0"/>
    <xf numFmtId="198" fontId="59" fillId="0" borderId="0"/>
    <xf numFmtId="14" fontId="33" fillId="0" borderId="0" applyFill="0" applyBorder="0" applyAlignment="0"/>
    <xf numFmtId="14" fontId="21" fillId="0" borderId="0" applyFill="0" applyBorder="0" applyAlignment="0"/>
    <xf numFmtId="14" fontId="21" fillId="0" borderId="0" applyFill="0" applyBorder="0" applyAlignment="0"/>
    <xf numFmtId="38" fontId="17" fillId="0" borderId="2">
      <alignment vertical="center"/>
    </xf>
    <xf numFmtId="38" fontId="60" fillId="0" borderId="2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" fillId="0" borderId="0"/>
    <xf numFmtId="169" fontId="59" fillId="0" borderId="0"/>
    <xf numFmtId="170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171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38" fontId="10" fillId="21" borderId="0" applyNumberFormat="0" applyBorder="0" applyAlignment="0" applyProtection="0"/>
    <xf numFmtId="0" fontId="34" fillId="0" borderId="3" applyNumberFormat="0" applyAlignment="0" applyProtection="0">
      <alignment horizontal="left" vertical="center"/>
    </xf>
    <xf numFmtId="0" fontId="34" fillId="0" borderId="4">
      <alignment horizontal="left"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11" fillId="0" borderId="0"/>
    <xf numFmtId="10" fontId="10" fillId="22" borderId="5" applyNumberFormat="0" applyBorder="0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0" fontId="35" fillId="0" borderId="0"/>
    <xf numFmtId="0" fontId="27" fillId="0" borderId="0"/>
    <xf numFmtId="0" fontId="35" fillId="0" borderId="0"/>
    <xf numFmtId="0" fontId="27" fillId="0" borderId="0"/>
    <xf numFmtId="0" fontId="36" fillId="0" borderId="0"/>
    <xf numFmtId="38" fontId="12" fillId="0" borderId="0" applyFont="0" applyFill="0" applyBorder="0" applyAlignment="0" applyProtection="0"/>
    <xf numFmtId="37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27" fillId="0" borderId="0"/>
    <xf numFmtId="0" fontId="27" fillId="0" borderId="0"/>
    <xf numFmtId="0" fontId="3" fillId="0" borderId="0"/>
    <xf numFmtId="0" fontId="5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1" fillId="0" borderId="0" applyBorder="0"/>
    <xf numFmtId="0" fontId="56" fillId="0" borderId="0"/>
    <xf numFmtId="0" fontId="3" fillId="0" borderId="0"/>
    <xf numFmtId="0" fontId="3" fillId="0" borderId="0"/>
    <xf numFmtId="0" fontId="28" fillId="0" borderId="0"/>
    <xf numFmtId="0" fontId="81" fillId="0" borderId="0"/>
    <xf numFmtId="0" fontId="83" fillId="0" borderId="0"/>
    <xf numFmtId="0" fontId="60" fillId="0" borderId="0"/>
    <xf numFmtId="0" fontId="28" fillId="0" borderId="0"/>
    <xf numFmtId="0" fontId="56" fillId="0" borderId="0"/>
    <xf numFmtId="0" fontId="28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1" fillId="0" borderId="0" applyBorder="0"/>
    <xf numFmtId="0" fontId="3" fillId="0" borderId="0"/>
    <xf numFmtId="0" fontId="28" fillId="0" borderId="0"/>
    <xf numFmtId="0" fontId="28" fillId="0" borderId="0"/>
    <xf numFmtId="0" fontId="8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81" fillId="0" borderId="0"/>
    <xf numFmtId="0" fontId="84" fillId="0" borderId="0"/>
    <xf numFmtId="0" fontId="81" fillId="0" borderId="0"/>
    <xf numFmtId="0" fontId="81" fillId="0" borderId="0"/>
    <xf numFmtId="0" fontId="2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7" fillId="0" borderId="0"/>
    <xf numFmtId="0" fontId="83" fillId="0" borderId="0"/>
    <xf numFmtId="0" fontId="81" fillId="0" borderId="0"/>
    <xf numFmtId="0" fontId="81" fillId="0" borderId="0"/>
    <xf numFmtId="0" fontId="14" fillId="0" borderId="0"/>
    <xf numFmtId="0" fontId="3" fillId="0" borderId="0"/>
    <xf numFmtId="0" fontId="28" fillId="0" borderId="0"/>
    <xf numFmtId="0" fontId="15" fillId="0" borderId="0"/>
    <xf numFmtId="0" fontId="3" fillId="0" borderId="0"/>
    <xf numFmtId="0" fontId="16" fillId="0" borderId="0"/>
    <xf numFmtId="40" fontId="37" fillId="24" borderId="0">
      <alignment horizontal="right"/>
    </xf>
    <xf numFmtId="0" fontId="38" fillId="24" borderId="6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32" fillId="0" borderId="0" applyFont="0" applyFill="0" applyBorder="0" applyAlignment="0" applyProtection="0"/>
    <xf numFmtId="205" fontId="31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3" fontId="61" fillId="0" borderId="0" applyFont="0" applyFill="0" applyBorder="0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horizontal="left"/>
    </xf>
    <xf numFmtId="0" fontId="60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15" fontId="60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30" fillId="0" borderId="7">
      <alignment horizontal="center"/>
    </xf>
    <xf numFmtId="0" fontId="57" fillId="0" borderId="7">
      <alignment horizontal="center"/>
    </xf>
    <xf numFmtId="3" fontId="17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17" fillId="25" borderId="0" applyNumberFormat="0" applyFont="0" applyBorder="0" applyAlignment="0" applyProtection="0"/>
    <xf numFmtId="0" fontId="60" fillId="25" borderId="0" applyNumberFormat="0" applyFont="0" applyBorder="0" applyAlignment="0" applyProtection="0"/>
    <xf numFmtId="37" fontId="18" fillId="0" borderId="0"/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37" fontId="60" fillId="0" borderId="0"/>
    <xf numFmtId="4" fontId="20" fillId="23" borderId="9" applyNumberFormat="0" applyProtection="0">
      <alignment vertical="center"/>
    </xf>
    <xf numFmtId="4" fontId="62" fillId="26" borderId="9" applyNumberFormat="0" applyProtection="0">
      <alignment vertical="center"/>
    </xf>
    <xf numFmtId="4" fontId="20" fillId="26" borderId="9" applyNumberFormat="0" applyProtection="0">
      <alignment horizontal="left" vertical="center" indent="1"/>
    </xf>
    <xf numFmtId="0" fontId="20" fillId="26" borderId="9" applyNumberFormat="0" applyProtection="0">
      <alignment horizontal="left" vertical="top" indent="1"/>
    </xf>
    <xf numFmtId="4" fontId="19" fillId="27" borderId="0" applyNumberFormat="0" applyProtection="0">
      <alignment horizontal="left" vertical="center" wrapText="1" indent="1"/>
    </xf>
    <xf numFmtId="4" fontId="63" fillId="28" borderId="0" applyNumberFormat="0" applyProtection="0">
      <alignment horizontal="left" vertical="center" indent="1"/>
    </xf>
    <xf numFmtId="4" fontId="64" fillId="28" borderId="0" applyNumberFormat="0" applyProtection="0">
      <alignment horizontal="left" vertical="center" indent="1"/>
    </xf>
    <xf numFmtId="4" fontId="63" fillId="28" borderId="0" applyNumberFormat="0" applyProtection="0">
      <alignment horizontal="left" vertical="center" indent="1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0" fillId="30" borderId="1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65" fillId="32" borderId="0" applyNumberFormat="0" applyProtection="0">
      <alignment horizontal="left" vertical="center" indent="1"/>
    </xf>
    <xf numFmtId="4" fontId="65" fillId="32" borderId="0" applyNumberFormat="0" applyProtection="0">
      <alignment horizontal="left" vertical="center" indent="1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28" borderId="0" applyNumberFormat="0" applyProtection="0">
      <alignment horizontal="left" vertical="center" indent="1"/>
    </xf>
    <xf numFmtId="4" fontId="21" fillId="28" borderId="0" applyNumberFormat="0" applyProtection="0">
      <alignment horizontal="left" vertical="center" indent="1"/>
    </xf>
    <xf numFmtId="4" fontId="66" fillId="28" borderId="0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67" fillId="22" borderId="9" applyNumberFormat="0" applyProtection="0">
      <alignment vertical="center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4" fontId="22" fillId="35" borderId="9" applyNumberFormat="0" applyProtection="0">
      <alignment horizontal="right" vertical="center"/>
    </xf>
    <xf numFmtId="4" fontId="66" fillId="31" borderId="9" applyNumberFormat="0" applyProtection="0">
      <alignment horizontal="right" vertical="center"/>
    </xf>
    <xf numFmtId="4" fontId="66" fillId="31" borderId="9" applyNumberFormat="0" applyProtection="0">
      <alignment horizontal="right" vertical="center" wrapText="1"/>
    </xf>
    <xf numFmtId="4" fontId="66" fillId="31" borderId="9" applyNumberFormat="0" applyProtection="0">
      <alignment horizontal="right" vertical="center"/>
    </xf>
    <xf numFmtId="4" fontId="23" fillId="35" borderId="9" applyNumberFormat="0" applyProtection="0">
      <alignment horizontal="right" vertical="center"/>
    </xf>
    <xf numFmtId="4" fontId="67" fillId="31" borderId="9" applyNumberFormat="0" applyProtection="0">
      <alignment horizontal="right" vertical="center"/>
    </xf>
    <xf numFmtId="4" fontId="68" fillId="31" borderId="9" applyNumberFormat="0" applyProtection="0">
      <alignment horizontal="right" vertical="center"/>
    </xf>
    <xf numFmtId="4" fontId="68" fillId="31" borderId="9" applyNumberFormat="0" applyProtection="0">
      <alignment horizontal="right" vertical="center"/>
    </xf>
    <xf numFmtId="4" fontId="19" fillId="3" borderId="9" applyNumberFormat="0" applyProtection="0">
      <alignment horizontal="left" vertical="center" wrapText="1" indent="1"/>
    </xf>
    <xf numFmtId="4" fontId="66" fillId="33" borderId="9" applyNumberFormat="0" applyProtection="0">
      <alignment horizontal="left" vertical="center" indent="1"/>
    </xf>
    <xf numFmtId="4" fontId="66" fillId="33" borderId="9" applyNumberFormat="0" applyProtection="0">
      <alignment horizontal="left" vertical="center" indent="1"/>
    </xf>
    <xf numFmtId="4" fontId="66" fillId="33" borderId="9" applyNumberFormat="0" applyProtection="0">
      <alignment horizontal="left" vertical="center" indent="1"/>
    </xf>
    <xf numFmtId="0" fontId="24" fillId="28" borderId="9" applyNumberFormat="0" applyProtection="0">
      <alignment horizontal="left" vertical="top" indent="1"/>
    </xf>
    <xf numFmtId="0" fontId="66" fillId="28" borderId="9" applyNumberFormat="0" applyProtection="0">
      <alignment horizontal="center" vertical="center" wrapText="1"/>
    </xf>
    <xf numFmtId="0" fontId="66" fillId="28" borderId="9" applyNumberFormat="0" applyProtection="0">
      <alignment horizontal="center" vertical="center" wrapText="1"/>
    </xf>
    <xf numFmtId="0" fontId="66" fillId="28" borderId="9" applyNumberFormat="0" applyProtection="0">
      <alignment horizontal="center" vertical="center"/>
    </xf>
    <xf numFmtId="4" fontId="25" fillId="0" borderId="0" applyNumberFormat="0" applyProtection="0">
      <alignment horizontal="left" vertical="center" indent="1"/>
    </xf>
    <xf numFmtId="4" fontId="69" fillId="36" borderId="0" applyNumberFormat="0" applyProtection="0">
      <alignment horizontal="left" vertical="center" indent="1"/>
    </xf>
    <xf numFmtId="4" fontId="69" fillId="36" borderId="0" applyNumberFormat="0" applyProtection="0">
      <alignment horizontal="left" vertical="center" indent="1"/>
    </xf>
    <xf numFmtId="4" fontId="69" fillId="36" borderId="0" applyNumberFormat="0" applyProtection="0">
      <alignment horizontal="left" vertical="center" indent="1"/>
    </xf>
    <xf numFmtId="4" fontId="26" fillId="35" borderId="9" applyNumberFormat="0" applyProtection="0">
      <alignment horizontal="right" vertical="center"/>
    </xf>
    <xf numFmtId="4" fontId="70" fillId="31" borderId="9" applyNumberFormat="0" applyProtection="0">
      <alignment horizontal="right" vertical="center"/>
    </xf>
    <xf numFmtId="4" fontId="71" fillId="31" borderId="9" applyNumberFormat="0" applyProtection="0">
      <alignment horizontal="right" vertical="center"/>
    </xf>
    <xf numFmtId="4" fontId="70" fillId="31" borderId="9" applyNumberFormat="0" applyProtection="0">
      <alignment horizontal="right" vertical="center"/>
    </xf>
    <xf numFmtId="37" fontId="60" fillId="0" borderId="0"/>
    <xf numFmtId="0" fontId="72" fillId="0" borderId="0" applyNumberFormat="0" applyFill="0" applyBorder="0" applyAlignment="0" applyProtection="0"/>
    <xf numFmtId="37" fontId="27" fillId="0" borderId="0"/>
    <xf numFmtId="0" fontId="73" fillId="0" borderId="0"/>
    <xf numFmtId="49" fontId="33" fillId="0" borderId="0" applyFill="0" applyBorder="0" applyAlignment="0"/>
    <xf numFmtId="49" fontId="21" fillId="0" borderId="0" applyFill="0" applyBorder="0" applyAlignment="0"/>
    <xf numFmtId="49" fontId="21" fillId="0" borderId="0" applyFill="0" applyBorder="0" applyAlignment="0"/>
    <xf numFmtId="206" fontId="32" fillId="0" borderId="0" applyFill="0" applyBorder="0" applyAlignment="0"/>
    <xf numFmtId="207" fontId="32" fillId="0" borderId="0" applyFill="0" applyBorder="0" applyAlignment="0"/>
    <xf numFmtId="168" fontId="12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28" fillId="0" borderId="0"/>
    <xf numFmtId="0" fontId="39" fillId="0" borderId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0" fillId="0" borderId="0" applyFont="0" applyFill="0" applyBorder="0" applyAlignment="0" applyProtection="0"/>
    <xf numFmtId="0" fontId="74" fillId="0" borderId="0"/>
    <xf numFmtId="0" fontId="3" fillId="0" borderId="0"/>
  </cellStyleXfs>
  <cellXfs count="317">
    <xf numFmtId="0" fontId="0" fillId="0" borderId="0" xfId="0"/>
    <xf numFmtId="0" fontId="41" fillId="0" borderId="0" xfId="296" applyFont="1" applyAlignment="1" applyProtection="1">
      <alignment vertical="center"/>
      <protection locked="0"/>
    </xf>
    <xf numFmtId="0" fontId="41" fillId="0" borderId="0" xfId="296" applyFont="1" applyAlignment="1" applyProtection="1">
      <alignment horizontal="left" vertical="center"/>
      <protection locked="0"/>
    </xf>
    <xf numFmtId="165" fontId="41" fillId="0" borderId="0" xfId="296" applyNumberFormat="1" applyFont="1" applyAlignment="1" applyProtection="1">
      <alignment vertical="center"/>
      <protection locked="0"/>
    </xf>
    <xf numFmtId="165" fontId="41" fillId="0" borderId="0" xfId="296" applyNumberFormat="1" applyFont="1" applyAlignment="1" applyProtection="1">
      <alignment horizontal="left" vertical="center"/>
      <protection locked="0"/>
    </xf>
    <xf numFmtId="165" fontId="47" fillId="0" borderId="0" xfId="0" applyNumberFormat="1" applyFont="1" applyBorder="1" applyProtection="1">
      <protection locked="0"/>
    </xf>
    <xf numFmtId="165" fontId="41" fillId="0" borderId="0" xfId="296" applyNumberFormat="1" applyFont="1" applyAlignment="1" applyProtection="1">
      <alignment horizontal="center" vertical="center"/>
      <protection locked="0"/>
    </xf>
    <xf numFmtId="38" fontId="41" fillId="0" borderId="0" xfId="296" applyNumberFormat="1" applyFont="1" applyAlignment="1" applyProtection="1">
      <alignment horizontal="right" vertical="center"/>
      <protection locked="0"/>
    </xf>
    <xf numFmtId="165" fontId="42" fillId="0" borderId="0" xfId="296" applyNumberFormat="1" applyFont="1" applyAlignment="1" applyProtection="1">
      <alignment vertical="center"/>
      <protection locked="0"/>
    </xf>
    <xf numFmtId="165" fontId="0" fillId="0" borderId="0" xfId="0" applyNumberFormat="1" applyBorder="1" applyAlignment="1" applyProtection="1">
      <alignment horizontal="center"/>
      <protection locked="0"/>
    </xf>
    <xf numFmtId="165" fontId="42" fillId="0" borderId="0" xfId="0" applyNumberFormat="1" applyFont="1" applyAlignment="1" applyProtection="1">
      <alignment horizontal="center"/>
      <protection locked="0"/>
    </xf>
    <xf numFmtId="165" fontId="0" fillId="0" borderId="0" xfId="296" applyNumberFormat="1" applyFont="1" applyAlignment="1" applyProtection="1">
      <alignment vertical="center"/>
      <protection locked="0"/>
    </xf>
    <xf numFmtId="49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45" fillId="0" borderId="0" xfId="0" applyFont="1" applyProtection="1">
      <protection locked="0"/>
    </xf>
    <xf numFmtId="165" fontId="43" fillId="0" borderId="0" xfId="296" applyNumberFormat="1" applyFont="1" applyAlignment="1" applyProtection="1">
      <alignment horizontal="center"/>
      <protection locked="0"/>
    </xf>
    <xf numFmtId="37" fontId="41" fillId="0" borderId="0" xfId="296" applyNumberFormat="1" applyFont="1" applyAlignment="1" applyProtection="1">
      <alignment horizontal="right"/>
      <protection locked="0"/>
    </xf>
    <xf numFmtId="38" fontId="41" fillId="0" borderId="0" xfId="296" applyNumberFormat="1" applyFont="1" applyAlignment="1" applyProtection="1">
      <alignment horizontal="right"/>
      <protection locked="0"/>
    </xf>
    <xf numFmtId="165" fontId="41" fillId="0" borderId="0" xfId="296" applyNumberFormat="1" applyFont="1" applyProtection="1">
      <protection locked="0"/>
    </xf>
    <xf numFmtId="165" fontId="41" fillId="0" borderId="0" xfId="296" applyNumberFormat="1" applyFont="1" applyAlignment="1" applyProtection="1">
      <alignment horizontal="left"/>
      <protection locked="0"/>
    </xf>
    <xf numFmtId="0" fontId="41" fillId="0" borderId="0" xfId="0" applyFont="1" applyProtection="1">
      <protection locked="0"/>
    </xf>
    <xf numFmtId="208" fontId="41" fillId="0" borderId="0" xfId="34" applyNumberFormat="1" applyFont="1" applyFill="1" applyAlignment="1" applyProtection="1">
      <protection locked="0"/>
    </xf>
    <xf numFmtId="166" fontId="41" fillId="0" borderId="0" xfId="296" applyNumberFormat="1" applyFont="1" applyProtection="1">
      <protection locked="0"/>
    </xf>
    <xf numFmtId="0" fontId="43" fillId="0" borderId="0" xfId="0" applyFont="1" applyProtection="1">
      <protection locked="0"/>
    </xf>
    <xf numFmtId="208" fontId="41" fillId="0" borderId="0" xfId="34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208" fontId="41" fillId="0" borderId="0" xfId="34" applyNumberFormat="1" applyFont="1" applyFill="1" applyBorder="1" applyAlignment="1" applyProtection="1">
      <alignment horizontal="right"/>
      <protection locked="0"/>
    </xf>
    <xf numFmtId="0" fontId="0" fillId="0" borderId="0" xfId="254" applyFont="1" applyAlignment="1" applyProtection="1">
      <alignment horizontal="left"/>
      <protection locked="0"/>
    </xf>
    <xf numFmtId="165" fontId="0" fillId="0" borderId="0" xfId="296" applyNumberFormat="1" applyFont="1" applyProtection="1">
      <protection locked="0"/>
    </xf>
    <xf numFmtId="41" fontId="41" fillId="0" borderId="0" xfId="34" applyNumberFormat="1" applyFont="1" applyFill="1" applyAlignment="1" applyProtection="1">
      <protection locked="0"/>
    </xf>
    <xf numFmtId="208" fontId="85" fillId="0" borderId="0" xfId="34" applyNumberFormat="1" applyFont="1" applyFill="1" applyAlignment="1" applyProtection="1">
      <protection locked="0"/>
    </xf>
    <xf numFmtId="208" fontId="0" fillId="0" borderId="0" xfId="34" applyNumberFormat="1" applyFont="1" applyFill="1" applyAlignment="1" applyProtection="1">
      <protection locked="0"/>
    </xf>
    <xf numFmtId="165" fontId="0" fillId="0" borderId="0" xfId="296" applyNumberFormat="1" applyFont="1" applyAlignment="1" applyProtection="1">
      <alignment horizontal="left"/>
      <protection locked="0"/>
    </xf>
    <xf numFmtId="166" fontId="0" fillId="0" borderId="0" xfId="296" applyNumberFormat="1" applyFont="1" applyProtection="1">
      <protection locked="0"/>
    </xf>
    <xf numFmtId="0" fontId="4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37" fontId="41" fillId="0" borderId="0" xfId="34" applyNumberFormat="1" applyFont="1" applyFill="1" applyAlignment="1" applyProtection="1">
      <alignment horizontal="right" wrapText="1"/>
      <protection locked="0"/>
    </xf>
    <xf numFmtId="37" fontId="41" fillId="0" borderId="0" xfId="34" applyNumberFormat="1" applyFont="1" applyFill="1" applyBorder="1" applyAlignment="1" applyProtection="1">
      <alignment horizontal="right"/>
      <protection locked="0"/>
    </xf>
    <xf numFmtId="37" fontId="41" fillId="0" borderId="0" xfId="34" applyNumberFormat="1" applyFont="1" applyFill="1" applyBorder="1" applyAlignment="1" applyProtection="1">
      <alignment horizontal="center"/>
      <protection locked="0"/>
    </xf>
    <xf numFmtId="37" fontId="41" fillId="0" borderId="0" xfId="34" applyNumberFormat="1" applyFont="1" applyFill="1" applyBorder="1" applyAlignment="1" applyProtection="1">
      <protection locked="0"/>
    </xf>
    <xf numFmtId="0" fontId="42" fillId="0" borderId="0" xfId="0" applyFont="1" applyAlignment="1" applyProtection="1">
      <alignment horizontal="left"/>
      <protection locked="0"/>
    </xf>
    <xf numFmtId="208" fontId="42" fillId="0" borderId="0" xfId="34" applyNumberFormat="1" applyFont="1" applyFill="1" applyBorder="1" applyAlignment="1" applyProtection="1">
      <alignment horizontal="right" wrapText="1"/>
      <protection locked="0"/>
    </xf>
    <xf numFmtId="37" fontId="42" fillId="0" borderId="0" xfId="34" applyNumberFormat="1" applyFont="1" applyFill="1" applyBorder="1" applyAlignment="1" applyProtection="1">
      <alignment horizontal="right"/>
      <protection locked="0"/>
    </xf>
    <xf numFmtId="37" fontId="42" fillId="0" borderId="0" xfId="34" applyNumberFormat="1" applyFont="1" applyFill="1" applyBorder="1" applyAlignment="1" applyProtection="1">
      <alignment horizontal="right" wrapText="1"/>
      <protection locked="0"/>
    </xf>
    <xf numFmtId="37" fontId="42" fillId="0" borderId="0" xfId="296" applyNumberFormat="1" applyFont="1" applyAlignment="1" applyProtection="1">
      <alignment horizontal="right"/>
      <protection locked="0"/>
    </xf>
    <xf numFmtId="165" fontId="45" fillId="0" borderId="0" xfId="296" applyNumberFormat="1" applyFont="1" applyAlignment="1" applyProtection="1">
      <alignment vertical="center"/>
      <protection locked="0"/>
    </xf>
    <xf numFmtId="37" fontId="41" fillId="0" borderId="0" xfId="113" applyNumberFormat="1" applyFont="1" applyFill="1" applyAlignment="1" applyProtection="1">
      <alignment horizontal="right" vertical="center"/>
      <protection locked="0"/>
    </xf>
    <xf numFmtId="37" fontId="41" fillId="0" borderId="0" xfId="296" applyNumberFormat="1" applyFont="1" applyAlignment="1" applyProtection="1">
      <alignment horizontal="right" vertical="center"/>
      <protection locked="0"/>
    </xf>
    <xf numFmtId="37" fontId="42" fillId="0" borderId="0" xfId="296" applyNumberFormat="1" applyFont="1" applyAlignment="1" applyProtection="1">
      <alignment horizontal="right" vertical="center"/>
      <protection locked="0"/>
    </xf>
    <xf numFmtId="208" fontId="42" fillId="0" borderId="0" xfId="34" applyNumberFormat="1" applyFont="1" applyFill="1" applyBorder="1" applyAlignment="1" applyProtection="1">
      <alignment vertical="center"/>
      <protection locked="0"/>
    </xf>
    <xf numFmtId="3" fontId="51" fillId="0" borderId="0" xfId="0" applyNumberFormat="1" applyFont="1" applyAlignment="1" applyProtection="1">
      <alignment horizontal="justify" vertical="center" wrapText="1"/>
      <protection locked="0"/>
    </xf>
    <xf numFmtId="208" fontId="41" fillId="0" borderId="0" xfId="34" applyNumberFormat="1" applyFont="1" applyFill="1" applyAlignment="1" applyProtection="1">
      <alignment horizontal="right" wrapText="1"/>
      <protection locked="0"/>
    </xf>
    <xf numFmtId="208" fontId="42" fillId="0" borderId="0" xfId="34" applyNumberFormat="1" applyFont="1" applyFill="1" applyAlignment="1" applyProtection="1">
      <protection locked="0"/>
    </xf>
    <xf numFmtId="0" fontId="49" fillId="0" borderId="0" xfId="296" applyFont="1" applyAlignment="1" applyProtection="1">
      <alignment vertical="center"/>
      <protection locked="0"/>
    </xf>
    <xf numFmtId="43" fontId="79" fillId="0" borderId="0" xfId="34" applyFont="1" applyFill="1" applyAlignment="1" applyProtection="1">
      <protection locked="0"/>
    </xf>
    <xf numFmtId="208" fontId="49" fillId="0" borderId="0" xfId="34" applyNumberFormat="1" applyFont="1" applyFill="1" applyAlignment="1" applyProtection="1">
      <protection locked="0"/>
    </xf>
    <xf numFmtId="0" fontId="49" fillId="0" borderId="0" xfId="296" applyFont="1" applyAlignment="1" applyProtection="1">
      <alignment horizontal="left" vertical="center"/>
      <protection locked="0"/>
    </xf>
    <xf numFmtId="165" fontId="49" fillId="0" borderId="0" xfId="296" applyNumberFormat="1" applyFont="1" applyProtection="1">
      <protection locked="0"/>
    </xf>
    <xf numFmtId="0" fontId="77" fillId="0" borderId="0" xfId="296" applyFont="1" applyAlignment="1" applyProtection="1">
      <alignment vertical="center"/>
      <protection locked="0"/>
    </xf>
    <xf numFmtId="43" fontId="41" fillId="0" borderId="0" xfId="34" applyFont="1" applyFill="1" applyAlignment="1" applyProtection="1">
      <alignment vertical="center"/>
      <protection locked="0"/>
    </xf>
    <xf numFmtId="38" fontId="41" fillId="0" borderId="0" xfId="296" applyNumberFormat="1" applyFont="1" applyAlignment="1" applyProtection="1">
      <alignment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0" fontId="42" fillId="0" borderId="0" xfId="0" applyFont="1" applyProtection="1">
      <protection locked="0"/>
    </xf>
    <xf numFmtId="0" fontId="42" fillId="0" borderId="0" xfId="0" applyFont="1" applyBorder="1" applyProtection="1">
      <protection locked="0"/>
    </xf>
    <xf numFmtId="165" fontId="42" fillId="0" borderId="0" xfId="0" applyNumberFormat="1" applyFont="1" applyProtection="1">
      <protection locked="0"/>
    </xf>
    <xf numFmtId="165" fontId="42" fillId="0" borderId="0" xfId="0" applyNumberFormat="1" applyFont="1" applyAlignment="1" applyProtection="1">
      <alignment vertical="center"/>
      <protection locked="0"/>
    </xf>
    <xf numFmtId="165" fontId="0" fillId="0" borderId="0" xfId="0" applyNumberFormat="1" applyProtection="1">
      <protection locked="0"/>
    </xf>
    <xf numFmtId="165" fontId="43" fillId="0" borderId="0" xfId="0" applyNumberFormat="1" applyFont="1" applyBorder="1" applyProtection="1">
      <protection locked="0"/>
    </xf>
    <xf numFmtId="165" fontId="43" fillId="0" borderId="0" xfId="0" applyNumberFormat="1" applyFont="1" applyBorder="1" applyAlignment="1" applyProtection="1">
      <alignment vertical="center"/>
      <protection locked="0"/>
    </xf>
    <xf numFmtId="209" fontId="42" fillId="0" borderId="0" xfId="34" applyNumberFormat="1" applyFont="1" applyFill="1" applyBorder="1" applyAlignment="1" applyProtection="1">
      <alignment horizontal="right" vertical="center"/>
      <protection locked="0"/>
    </xf>
    <xf numFmtId="43" fontId="50" fillId="0" borderId="0" xfId="34" applyFont="1" applyFill="1" applyBorder="1" applyAlignment="1" applyProtection="1">
      <alignment horizontal="right" vertical="center"/>
      <protection locked="0"/>
    </xf>
    <xf numFmtId="165" fontId="0" fillId="0" borderId="0" xfId="0" applyNumberFormat="1" applyBorder="1" applyAlignment="1" applyProtection="1">
      <alignment horizontal="left"/>
      <protection locked="0"/>
    </xf>
    <xf numFmtId="41" fontId="41" fillId="0" borderId="0" xfId="34" applyNumberFormat="1" applyFont="1" applyFill="1" applyBorder="1" applyAlignment="1" applyProtection="1">
      <alignment horizontal="right" vertical="center"/>
      <protection locked="0"/>
    </xf>
    <xf numFmtId="41" fontId="42" fillId="0" borderId="0" xfId="34" applyNumberFormat="1" applyFont="1" applyFill="1" applyBorder="1" applyAlignment="1" applyProtection="1">
      <alignment horizontal="right" vertical="center"/>
      <protection locked="0"/>
    </xf>
    <xf numFmtId="209" fontId="42" fillId="0" borderId="0" xfId="34" applyNumberFormat="1" applyFont="1" applyFill="1" applyAlignment="1" applyProtection="1">
      <alignment horizontal="right" vertical="center"/>
      <protection locked="0"/>
    </xf>
    <xf numFmtId="41" fontId="42" fillId="0" borderId="0" xfId="34" applyNumberFormat="1" applyFont="1" applyFill="1" applyBorder="1" applyAlignment="1" applyProtection="1">
      <alignment horizontal="center" vertical="center"/>
      <protection locked="0"/>
    </xf>
    <xf numFmtId="165" fontId="42" fillId="0" borderId="0" xfId="0" applyNumberFormat="1" applyFont="1" applyBorder="1" applyAlignment="1" applyProtection="1">
      <alignment vertical="center"/>
      <protection locked="0"/>
    </xf>
    <xf numFmtId="208" fontId="51" fillId="0" borderId="0" xfId="34" applyNumberFormat="1" applyFont="1" applyFill="1" applyBorder="1" applyAlignment="1" applyProtection="1">
      <alignment horizontal="right" vertical="center"/>
      <protection locked="0"/>
    </xf>
    <xf numFmtId="49" fontId="42" fillId="0" borderId="0" xfId="0" applyNumberFormat="1" applyFont="1" applyAlignment="1" applyProtection="1">
      <alignment vertical="center"/>
      <protection locked="0"/>
    </xf>
    <xf numFmtId="41" fontId="0" fillId="0" borderId="0" xfId="34" applyNumberFormat="1" applyFont="1" applyFill="1" applyBorder="1" applyAlignment="1" applyProtection="1">
      <alignment horizontal="center" vertical="center"/>
      <protection locked="0"/>
    </xf>
    <xf numFmtId="41" fontId="0" fillId="0" borderId="0" xfId="34" applyNumberFormat="1" applyFont="1" applyFill="1" applyBorder="1" applyAlignment="1" applyProtection="1">
      <alignment horizontal="right" vertical="center"/>
      <protection locked="0"/>
    </xf>
    <xf numFmtId="209" fontId="0" fillId="0" borderId="0" xfId="34" applyNumberFormat="1" applyFont="1" applyFill="1" applyBorder="1" applyAlignment="1" applyProtection="1">
      <alignment horizontal="right" vertical="center"/>
      <protection locked="0"/>
    </xf>
    <xf numFmtId="43" fontId="0" fillId="0" borderId="0" xfId="34" applyFont="1" applyFill="1" applyBorder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horizontal="left"/>
      <protection locked="0"/>
    </xf>
    <xf numFmtId="43" fontId="0" fillId="0" borderId="0" xfId="34" applyFont="1" applyFill="1" applyBorder="1" applyAlignment="1" applyProtection="1">
      <alignment horizontal="right" vertical="center"/>
      <protection locked="0"/>
    </xf>
    <xf numFmtId="208" fontId="42" fillId="0" borderId="0" xfId="34" applyNumberFormat="1" applyFont="1" applyFill="1" applyBorder="1" applyAlignment="1" applyProtection="1">
      <alignment horizontal="center" vertical="center"/>
      <protection locked="0"/>
    </xf>
    <xf numFmtId="165" fontId="42" fillId="0" borderId="0" xfId="0" applyNumberFormat="1" applyFont="1" applyBorder="1" applyProtection="1">
      <protection locked="0"/>
    </xf>
    <xf numFmtId="165" fontId="51" fillId="0" borderId="0" xfId="0" applyNumberFormat="1" applyFont="1" applyProtection="1">
      <protection locked="0"/>
    </xf>
    <xf numFmtId="165" fontId="52" fillId="0" borderId="0" xfId="0" applyNumberFormat="1" applyFont="1" applyAlignment="1" applyProtection="1">
      <alignment vertical="center"/>
      <protection locked="0"/>
    </xf>
    <xf numFmtId="165" fontId="51" fillId="0" borderId="0" xfId="0" applyNumberFormat="1" applyFont="1" applyAlignment="1" applyProtection="1">
      <alignment vertical="center"/>
      <protection locked="0"/>
    </xf>
    <xf numFmtId="165" fontId="51" fillId="0" borderId="0" xfId="0" applyNumberFormat="1" applyFont="1" applyAlignment="1" applyProtection="1">
      <alignment horizontal="center" vertical="center"/>
      <protection locked="0"/>
    </xf>
    <xf numFmtId="165" fontId="53" fillId="0" borderId="0" xfId="0" applyNumberFormat="1" applyFont="1" applyBorder="1" applyProtection="1">
      <protection locked="0"/>
    </xf>
    <xf numFmtId="0" fontId="52" fillId="0" borderId="0" xfId="0" applyFont="1" applyAlignment="1" applyProtection="1">
      <alignment horizontal="left"/>
      <protection locked="0"/>
    </xf>
    <xf numFmtId="208" fontId="52" fillId="0" borderId="0" xfId="34" applyNumberFormat="1" applyFont="1" applyFill="1" applyBorder="1" applyAlignment="1" applyProtection="1">
      <alignment horizontal="right" vertical="center"/>
      <protection locked="0"/>
    </xf>
    <xf numFmtId="41" fontId="52" fillId="0" borderId="0" xfId="34" applyNumberFormat="1" applyFont="1" applyFill="1" applyBorder="1" applyAlignment="1" applyProtection="1">
      <alignment horizontal="center" vertical="center"/>
      <protection locked="0"/>
    </xf>
    <xf numFmtId="209" fontId="52" fillId="0" borderId="0" xfId="34" applyNumberFormat="1" applyFont="1" applyFill="1" applyBorder="1" applyAlignment="1" applyProtection="1">
      <alignment horizontal="right" vertical="center"/>
      <protection locked="0"/>
    </xf>
    <xf numFmtId="41" fontId="51" fillId="0" borderId="0" xfId="34" applyNumberFormat="1" applyFont="1" applyFill="1" applyBorder="1" applyAlignment="1" applyProtection="1">
      <alignment horizontal="center" vertical="center"/>
      <protection locked="0"/>
    </xf>
    <xf numFmtId="41" fontId="51" fillId="0" borderId="0" xfId="34" applyNumberFormat="1" applyFont="1" applyFill="1" applyBorder="1" applyAlignment="1" applyProtection="1">
      <alignment horizontal="right" vertical="center"/>
      <protection locked="0"/>
    </xf>
    <xf numFmtId="209" fontId="51" fillId="0" borderId="0" xfId="34" applyNumberFormat="1" applyFont="1" applyFill="1" applyBorder="1" applyAlignment="1" applyProtection="1">
      <alignment horizontal="right" vertical="center"/>
      <protection locked="0"/>
    </xf>
    <xf numFmtId="165" fontId="52" fillId="0" borderId="0" xfId="0" applyNumberFormat="1" applyFont="1" applyProtection="1">
      <protection locked="0"/>
    </xf>
    <xf numFmtId="43" fontId="52" fillId="0" borderId="0" xfId="34" applyFont="1" applyFill="1" applyBorder="1" applyAlignment="1" applyProtection="1">
      <alignment horizontal="right" vertical="center"/>
      <protection locked="0"/>
    </xf>
    <xf numFmtId="165" fontId="52" fillId="0" borderId="0" xfId="0" applyNumberFormat="1" applyFont="1" applyBorder="1" applyAlignment="1" applyProtection="1">
      <alignment vertical="center"/>
      <protection locked="0"/>
    </xf>
    <xf numFmtId="43" fontId="52" fillId="0" borderId="0" xfId="34" applyFont="1" applyFill="1" applyBorder="1" applyAlignment="1" applyProtection="1">
      <alignment horizontal="center" vertical="center"/>
      <protection locked="0"/>
    </xf>
    <xf numFmtId="208" fontId="52" fillId="0" borderId="0" xfId="34" applyNumberFormat="1" applyFont="1" applyFill="1" applyBorder="1" applyAlignment="1" applyProtection="1">
      <alignment horizontal="center" vertical="center"/>
      <protection locked="0"/>
    </xf>
    <xf numFmtId="43" fontId="51" fillId="0" borderId="0" xfId="34" applyFont="1" applyFill="1" applyBorder="1" applyAlignment="1" applyProtection="1">
      <alignment horizontal="right" vertical="center"/>
      <protection locked="0"/>
    </xf>
    <xf numFmtId="43" fontId="51" fillId="0" borderId="0" xfId="34" applyFont="1" applyFill="1" applyBorder="1" applyAlignment="1" applyProtection="1">
      <alignment horizontal="center" vertical="center"/>
      <protection locked="0"/>
    </xf>
    <xf numFmtId="165" fontId="51" fillId="0" borderId="0" xfId="0" applyNumberFormat="1" applyFont="1" applyBorder="1" applyAlignment="1" applyProtection="1">
      <alignment horizontal="left"/>
      <protection locked="0"/>
    </xf>
    <xf numFmtId="208" fontId="51" fillId="0" borderId="0" xfId="34" applyNumberFormat="1" applyFont="1" applyFill="1" applyAlignment="1" applyProtection="1">
      <alignment horizontal="right" vertical="center"/>
      <protection locked="0"/>
    </xf>
    <xf numFmtId="41" fontId="51" fillId="0" borderId="0" xfId="34" applyNumberFormat="1" applyFont="1" applyFill="1" applyAlignment="1" applyProtection="1">
      <alignment horizontal="right" vertical="center"/>
      <protection locked="0"/>
    </xf>
    <xf numFmtId="43" fontId="51" fillId="0" borderId="0" xfId="34" applyFont="1" applyFill="1" applyAlignment="1" applyProtection="1">
      <alignment horizontal="right" vertical="center"/>
      <protection locked="0"/>
    </xf>
    <xf numFmtId="165" fontId="29" fillId="0" borderId="0" xfId="0" applyNumberFormat="1" applyFont="1" applyBorder="1" applyProtection="1">
      <protection locked="0"/>
    </xf>
    <xf numFmtId="165" fontId="41" fillId="0" borderId="0" xfId="0" applyNumberFormat="1" applyFont="1" applyProtection="1">
      <protection locked="0"/>
    </xf>
    <xf numFmtId="165" fontId="41" fillId="0" borderId="0" xfId="0" applyNumberFormat="1" applyFont="1" applyBorder="1" applyProtection="1">
      <protection locked="0"/>
    </xf>
    <xf numFmtId="165" fontId="48" fillId="0" borderId="0" xfId="0" applyNumberFormat="1" applyFont="1" applyBorder="1" applyAlignment="1" applyProtection="1">
      <alignment horizontal="center"/>
      <protection locked="0"/>
    </xf>
    <xf numFmtId="165" fontId="48" fillId="0" borderId="0" xfId="0" applyNumberFormat="1" applyFont="1" applyBorder="1" applyAlignment="1" applyProtection="1">
      <alignment horizontal="right"/>
      <protection locked="0"/>
    </xf>
    <xf numFmtId="165" fontId="42" fillId="0" borderId="0" xfId="0" applyNumberFormat="1" applyFont="1" applyBorder="1" applyAlignment="1" applyProtection="1">
      <alignment horizontal="center"/>
      <protection locked="0"/>
    </xf>
    <xf numFmtId="165" fontId="42" fillId="0" borderId="0" xfId="0" applyNumberFormat="1" applyFont="1" applyBorder="1" applyAlignment="1" applyProtection="1">
      <alignment horizontal="right"/>
      <protection locked="0"/>
    </xf>
    <xf numFmtId="165" fontId="43" fillId="0" borderId="0" xfId="0" applyNumberFormat="1" applyFont="1" applyBorder="1" applyAlignment="1" applyProtection="1">
      <alignment horizontal="center"/>
      <protection locked="0"/>
    </xf>
    <xf numFmtId="208" fontId="41" fillId="0" borderId="0" xfId="34" applyNumberFormat="1" applyFont="1" applyFill="1" applyAlignment="1" applyProtection="1">
      <alignment horizontal="right"/>
      <protection locked="0"/>
    </xf>
    <xf numFmtId="209" fontId="41" fillId="0" borderId="0" xfId="0" applyNumberFormat="1" applyFont="1" applyBorder="1" applyAlignment="1" applyProtection="1">
      <alignment horizontal="right"/>
      <protection locked="0"/>
    </xf>
    <xf numFmtId="208" fontId="41" fillId="0" borderId="11" xfId="34" applyNumberFormat="1" applyFont="1" applyFill="1" applyBorder="1" applyAlignment="1" applyProtection="1">
      <alignment horizontal="right"/>
      <protection locked="0"/>
    </xf>
    <xf numFmtId="165" fontId="45" fillId="0" borderId="0" xfId="0" applyNumberFormat="1" applyFont="1" applyBorder="1" applyAlignment="1" applyProtection="1">
      <alignment horizontal="center"/>
      <protection locked="0"/>
    </xf>
    <xf numFmtId="209" fontId="42" fillId="0" borderId="0" xfId="0" applyNumberFormat="1" applyFont="1" applyBorder="1" applyAlignment="1" applyProtection="1">
      <alignment horizontal="right"/>
      <protection locked="0"/>
    </xf>
    <xf numFmtId="208" fontId="42" fillId="0" borderId="0" xfId="34" applyNumberFormat="1" applyFont="1" applyFill="1" applyBorder="1" applyAlignment="1" applyProtection="1">
      <alignment horizontal="right"/>
      <protection locked="0"/>
    </xf>
    <xf numFmtId="165" fontId="0" fillId="0" borderId="0" xfId="0" applyNumberFormat="1" applyBorder="1" applyProtection="1">
      <protection locked="0"/>
    </xf>
    <xf numFmtId="165" fontId="0" fillId="0" borderId="0" xfId="0" applyNumberFormat="1" applyBorder="1" applyAlignment="1" applyProtection="1">
      <alignment vertical="center"/>
      <protection locked="0"/>
    </xf>
    <xf numFmtId="208" fontId="0" fillId="0" borderId="0" xfId="34" applyNumberFormat="1" applyFont="1" applyFill="1" applyAlignment="1" applyProtection="1">
      <alignment horizontal="right"/>
      <protection locked="0"/>
    </xf>
    <xf numFmtId="209" fontId="0" fillId="0" borderId="0" xfId="0" applyNumberFormat="1" applyBorder="1" applyAlignment="1" applyProtection="1">
      <alignment horizontal="right"/>
      <protection locked="0"/>
    </xf>
    <xf numFmtId="209" fontId="41" fillId="0" borderId="0" xfId="0" applyNumberFormat="1" applyFont="1" applyAlignment="1" applyProtection="1">
      <alignment horizontal="right"/>
      <protection locked="0"/>
    </xf>
    <xf numFmtId="3" fontId="0" fillId="0" borderId="0" xfId="0" applyNumberFormat="1" applyProtection="1">
      <protection locked="0"/>
    </xf>
    <xf numFmtId="199" fontId="42" fillId="0" borderId="0" xfId="0" applyNumberFormat="1" applyFont="1" applyBorder="1" applyAlignment="1" applyProtection="1">
      <alignment horizontal="right"/>
      <protection locked="0"/>
    </xf>
    <xf numFmtId="43" fontId="42" fillId="0" borderId="0" xfId="0" applyNumberFormat="1" applyFont="1" applyBorder="1" applyAlignment="1" applyProtection="1">
      <alignment horizontal="right"/>
      <protection locked="0"/>
    </xf>
    <xf numFmtId="210" fontId="41" fillId="0" borderId="0" xfId="0" applyNumberFormat="1" applyFont="1" applyBorder="1" applyAlignment="1" applyProtection="1">
      <alignment horizontal="right"/>
      <protection locked="0"/>
    </xf>
    <xf numFmtId="0" fontId="51" fillId="0" borderId="0" xfId="297" applyFont="1" applyProtection="1">
      <protection locked="0"/>
    </xf>
    <xf numFmtId="43" fontId="41" fillId="0" borderId="0" xfId="34" applyFont="1" applyFill="1" applyBorder="1" applyAlignment="1" applyProtection="1">
      <alignment horizontal="right"/>
      <protection locked="0"/>
    </xf>
    <xf numFmtId="216" fontId="41" fillId="0" borderId="0" xfId="34" applyNumberFormat="1" applyFont="1" applyFill="1" applyBorder="1" applyAlignment="1" applyProtection="1">
      <alignment horizontal="right"/>
      <protection locked="0"/>
    </xf>
    <xf numFmtId="215" fontId="41" fillId="0" borderId="0" xfId="34" applyNumberFormat="1" applyFont="1" applyFill="1" applyBorder="1" applyAlignment="1" applyProtection="1">
      <alignment horizontal="right"/>
      <protection locked="0"/>
    </xf>
    <xf numFmtId="165" fontId="41" fillId="0" borderId="0" xfId="232" applyNumberFormat="1" applyProtection="1">
      <protection locked="0"/>
    </xf>
    <xf numFmtId="165" fontId="43" fillId="0" borderId="0" xfId="232" applyNumberFormat="1" applyFont="1" applyBorder="1" applyAlignment="1" applyProtection="1">
      <alignment horizontal="center"/>
      <protection locked="0"/>
    </xf>
    <xf numFmtId="208" fontId="42" fillId="0" borderId="0" xfId="34" applyNumberFormat="1" applyFont="1" applyFill="1" applyProtection="1">
      <protection locked="0"/>
    </xf>
    <xf numFmtId="208" fontId="42" fillId="0" borderId="0" xfId="34" applyNumberFormat="1" applyFont="1" applyFill="1" applyBorder="1" applyProtection="1">
      <protection locked="0"/>
    </xf>
    <xf numFmtId="208" fontId="41" fillId="0" borderId="0" xfId="34" applyNumberFormat="1" applyFont="1" applyFill="1" applyProtection="1">
      <protection locked="0"/>
    </xf>
    <xf numFmtId="208" fontId="41" fillId="0" borderId="0" xfId="34" applyNumberFormat="1" applyFont="1" applyFill="1" applyBorder="1" applyProtection="1">
      <protection locked="0"/>
    </xf>
    <xf numFmtId="165" fontId="41" fillId="0" borderId="0" xfId="232" applyNumberFormat="1" applyBorder="1" applyAlignment="1" applyProtection="1">
      <alignment horizontal="center"/>
      <protection locked="0"/>
    </xf>
    <xf numFmtId="10" fontId="41" fillId="0" borderId="0" xfId="305" applyNumberFormat="1" applyFont="1" applyFill="1" applyAlignment="1" applyProtection="1">
      <protection locked="0"/>
    </xf>
    <xf numFmtId="165" fontId="43" fillId="0" borderId="0" xfId="232" applyNumberFormat="1" applyFont="1" applyProtection="1">
      <protection locked="0"/>
    </xf>
    <xf numFmtId="208" fontId="41" fillId="0" borderId="11" xfId="34" applyNumberFormat="1" applyFont="1" applyFill="1" applyBorder="1" applyProtection="1">
      <protection locked="0"/>
    </xf>
    <xf numFmtId="165" fontId="42" fillId="0" borderId="0" xfId="232" applyNumberFormat="1" applyFont="1" applyProtection="1">
      <protection locked="0"/>
    </xf>
    <xf numFmtId="0" fontId="41" fillId="0" borderId="0" xfId="0" applyFont="1" applyBorder="1" applyProtection="1">
      <protection locked="0"/>
    </xf>
    <xf numFmtId="209" fontId="41" fillId="0" borderId="0" xfId="0" applyNumberFormat="1" applyFont="1" applyBorder="1" applyProtection="1">
      <protection locked="0"/>
    </xf>
    <xf numFmtId="209" fontId="41" fillId="0" borderId="0" xfId="0" applyNumberFormat="1" applyFont="1" applyProtection="1">
      <protection locked="0"/>
    </xf>
    <xf numFmtId="166" fontId="79" fillId="0" borderId="0" xfId="232" applyNumberFormat="1" applyFont="1" applyProtection="1">
      <protection locked="0"/>
    </xf>
    <xf numFmtId="165" fontId="79" fillId="0" borderId="0" xfId="232" applyNumberFormat="1" applyFont="1" applyProtection="1">
      <protection locked="0"/>
    </xf>
    <xf numFmtId="41" fontId="41" fillId="0" borderId="0" xfId="0" applyNumberFormat="1" applyFont="1" applyBorder="1" applyProtection="1">
      <protection locked="0"/>
    </xf>
    <xf numFmtId="165" fontId="41" fillId="0" borderId="0" xfId="0" applyNumberFormat="1" applyFont="1" applyBorder="1" applyAlignment="1" applyProtection="1">
      <alignment horizontal="center"/>
      <protection locked="0"/>
    </xf>
    <xf numFmtId="165" fontId="41" fillId="0" borderId="0" xfId="0" applyNumberFormat="1" applyFont="1" applyAlignment="1" applyProtection="1">
      <alignment horizontal="right"/>
      <protection locked="0"/>
    </xf>
    <xf numFmtId="165" fontId="41" fillId="0" borderId="0" xfId="0" applyNumberFormat="1" applyFont="1" applyBorder="1" applyAlignment="1" applyProtection="1">
      <alignment horizontal="right"/>
      <protection locked="0"/>
    </xf>
    <xf numFmtId="165" fontId="47" fillId="0" borderId="0" xfId="0" applyNumberFormat="1" applyFont="1" applyProtection="1">
      <protection locked="0"/>
    </xf>
    <xf numFmtId="165" fontId="48" fillId="0" borderId="0" xfId="0" applyNumberFormat="1" applyFont="1" applyProtection="1">
      <protection locked="0"/>
    </xf>
    <xf numFmtId="165" fontId="44" fillId="0" borderId="0" xfId="0" applyNumberFormat="1" applyFont="1" applyProtection="1">
      <protection locked="0"/>
    </xf>
    <xf numFmtId="165" fontId="0" fillId="0" borderId="0" xfId="0" applyNumberFormat="1" applyBorder="1" applyAlignment="1" applyProtection="1">
      <alignment horizontal="right"/>
      <protection locked="0"/>
    </xf>
    <xf numFmtId="165" fontId="44" fillId="0" borderId="0" xfId="0" applyNumberFormat="1" applyFont="1" applyBorder="1" applyProtection="1">
      <protection locked="0"/>
    </xf>
    <xf numFmtId="49" fontId="42" fillId="0" borderId="0" xfId="0" applyNumberFormat="1" applyFont="1" applyBorder="1" applyAlignment="1" applyProtection="1">
      <alignment horizontal="center"/>
      <protection locked="0"/>
    </xf>
    <xf numFmtId="0" fontId="47" fillId="0" borderId="0" xfId="0" applyFont="1" applyAlignment="1" applyProtection="1">
      <alignment horizontal="left"/>
      <protection locked="0"/>
    </xf>
    <xf numFmtId="165" fontId="0" fillId="0" borderId="0" xfId="34" applyNumberFormat="1" applyFont="1" applyFill="1" applyBorder="1" applyAlignment="1" applyProtection="1">
      <alignment horizontal="right"/>
      <protection locked="0"/>
    </xf>
    <xf numFmtId="165" fontId="46" fillId="0" borderId="0" xfId="0" applyNumberFormat="1" applyFont="1" applyProtection="1">
      <protection locked="0"/>
    </xf>
    <xf numFmtId="165" fontId="46" fillId="0" borderId="0" xfId="0" applyNumberFormat="1" applyFont="1" applyBorder="1" applyProtection="1">
      <protection locked="0"/>
    </xf>
    <xf numFmtId="208" fontId="0" fillId="0" borderId="0" xfId="34" applyNumberFormat="1" applyFont="1" applyFill="1" applyBorder="1" applyAlignment="1" applyProtection="1">
      <alignment horizontal="right"/>
      <protection locked="0"/>
    </xf>
    <xf numFmtId="41" fontId="0" fillId="0" borderId="0" xfId="34" applyNumberFormat="1" applyFont="1" applyFill="1" applyAlignment="1" applyProtection="1">
      <alignment vertical="center"/>
      <protection locked="0"/>
    </xf>
    <xf numFmtId="0" fontId="0" fillId="0" borderId="0" xfId="0" applyBorder="1" applyProtection="1">
      <protection locked="0"/>
    </xf>
    <xf numFmtId="209" fontId="0" fillId="0" borderId="0" xfId="34" applyNumberFormat="1" applyFont="1" applyFill="1" applyBorder="1" applyAlignment="1" applyProtection="1">
      <alignment horizontal="right"/>
      <protection locked="0"/>
    </xf>
    <xf numFmtId="209" fontId="41" fillId="0" borderId="0" xfId="34" applyNumberFormat="1" applyFont="1" applyFill="1" applyBorder="1" applyAlignment="1" applyProtection="1">
      <alignment horizontal="right"/>
      <protection locked="0"/>
    </xf>
    <xf numFmtId="41" fontId="0" fillId="0" borderId="0" xfId="34" applyNumberFormat="1" applyFont="1" applyFill="1" applyBorder="1" applyAlignment="1" applyProtection="1">
      <alignment horizontal="right"/>
      <protection locked="0"/>
    </xf>
    <xf numFmtId="208" fontId="43" fillId="0" borderId="0" xfId="34" applyNumberFormat="1" applyFont="1" applyFill="1" applyBorder="1" applyAlignment="1" applyProtection="1">
      <alignment horizontal="right"/>
      <protection locked="0"/>
    </xf>
    <xf numFmtId="209" fontId="42" fillId="0" borderId="0" xfId="34" applyNumberFormat="1" applyFont="1" applyFill="1" applyBorder="1" applyAlignment="1" applyProtection="1">
      <alignment horizontal="right"/>
      <protection locked="0"/>
    </xf>
    <xf numFmtId="165" fontId="48" fillId="0" borderId="0" xfId="0" applyNumberFormat="1" applyFont="1" applyBorder="1" applyProtection="1">
      <protection locked="0"/>
    </xf>
    <xf numFmtId="41" fontId="0" fillId="0" borderId="0" xfId="34" applyNumberFormat="1" applyFont="1" applyFill="1" applyAlignment="1" applyProtection="1">
      <protection locked="0"/>
    </xf>
    <xf numFmtId="43" fontId="42" fillId="0" borderId="0" xfId="34" applyFont="1" applyFill="1" applyBorder="1" applyAlignment="1" applyProtection="1">
      <alignment horizontal="right"/>
      <protection locked="0"/>
    </xf>
    <xf numFmtId="209" fontId="78" fillId="0" borderId="0" xfId="34" applyNumberFormat="1" applyFont="1" applyFill="1" applyBorder="1" applyAlignment="1" applyProtection="1">
      <alignment horizontal="right"/>
      <protection locked="0"/>
    </xf>
    <xf numFmtId="0" fontId="47" fillId="0" borderId="0" xfId="0" applyFont="1" applyProtection="1">
      <protection locked="0"/>
    </xf>
    <xf numFmtId="209" fontId="0" fillId="0" borderId="0" xfId="0" applyNumberFormat="1" applyProtection="1">
      <protection locked="0"/>
    </xf>
    <xf numFmtId="208" fontId="41" fillId="0" borderId="12" xfId="34" applyNumberFormat="1" applyFont="1" applyFill="1" applyBorder="1" applyAlignment="1" applyProtection="1">
      <alignment horizontal="right"/>
      <protection locked="0"/>
    </xf>
    <xf numFmtId="208" fontId="0" fillId="0" borderId="0" xfId="34" applyNumberFormat="1" applyFont="1" applyFill="1" applyProtection="1">
      <protection locked="0"/>
    </xf>
    <xf numFmtId="208" fontId="41" fillId="0" borderId="11" xfId="34" applyNumberFormat="1" applyFont="1" applyFill="1" applyBorder="1" applyAlignment="1" applyProtection="1">
      <protection locked="0"/>
    </xf>
    <xf numFmtId="209" fontId="42" fillId="0" borderId="0" xfId="0" applyNumberFormat="1" applyFont="1" applyProtection="1">
      <protection locked="0"/>
    </xf>
    <xf numFmtId="165" fontId="49" fillId="0" borderId="0" xfId="0" applyNumberFormat="1" applyFont="1" applyProtection="1">
      <protection locked="0"/>
    </xf>
    <xf numFmtId="43" fontId="79" fillId="0" borderId="0" xfId="34" applyFont="1" applyFill="1" applyAlignment="1" applyProtection="1">
      <alignment horizontal="right"/>
      <protection locked="0"/>
    </xf>
    <xf numFmtId="43" fontId="41" fillId="0" borderId="0" xfId="34" applyFont="1" applyFill="1" applyAlignment="1" applyProtection="1">
      <alignment horizontal="right"/>
      <protection locked="0"/>
    </xf>
    <xf numFmtId="165" fontId="44" fillId="0" borderId="0" xfId="0" applyNumberFormat="1" applyFont="1" applyBorder="1" applyAlignment="1" applyProtection="1">
      <alignment horizontal="center"/>
      <protection locked="0"/>
    </xf>
    <xf numFmtId="165" fontId="44" fillId="0" borderId="0" xfId="0" applyNumberFormat="1" applyFont="1" applyAlignment="1" applyProtection="1">
      <alignment horizontal="right"/>
      <protection locked="0"/>
    </xf>
    <xf numFmtId="165" fontId="44" fillId="0" borderId="0" xfId="0" applyNumberFormat="1" applyFont="1" applyBorder="1" applyAlignment="1" applyProtection="1">
      <alignment horizontal="right"/>
      <protection locked="0"/>
    </xf>
    <xf numFmtId="208" fontId="41" fillId="0" borderId="0" xfId="34" applyNumberFormat="1" applyFont="1" applyFill="1" applyAlignment="1" applyProtection="1"/>
    <xf numFmtId="208" fontId="41" fillId="0" borderId="1" xfId="34" applyNumberFormat="1" applyFont="1" applyFill="1" applyBorder="1" applyAlignment="1" applyProtection="1"/>
    <xf numFmtId="208" fontId="42" fillId="0" borderId="4" xfId="34" applyNumberFormat="1" applyFont="1" applyFill="1" applyBorder="1" applyAlignment="1" applyProtection="1">
      <alignment horizontal="right"/>
    </xf>
    <xf numFmtId="208" fontId="42" fillId="0" borderId="4" xfId="34" applyNumberFormat="1" applyFont="1" applyFill="1" applyBorder="1" applyAlignment="1" applyProtection="1">
      <alignment vertical="center"/>
    </xf>
    <xf numFmtId="208" fontId="42" fillId="0" borderId="0" xfId="34" applyNumberFormat="1" applyFont="1" applyFill="1" applyAlignment="1" applyProtection="1"/>
    <xf numFmtId="208" fontId="42" fillId="0" borderId="13" xfId="34" applyNumberFormat="1" applyFont="1" applyFill="1" applyBorder="1" applyAlignment="1" applyProtection="1"/>
    <xf numFmtId="208" fontId="42" fillId="0" borderId="4" xfId="34" applyNumberFormat="1" applyFont="1" applyFill="1" applyBorder="1" applyAlignment="1" applyProtection="1">
      <alignment horizontal="center" vertical="center"/>
    </xf>
    <xf numFmtId="209" fontId="42" fillId="0" borderId="12" xfId="34" applyNumberFormat="1" applyFont="1" applyFill="1" applyBorder="1" applyAlignment="1" applyProtection="1">
      <alignment horizontal="right" vertical="center"/>
    </xf>
    <xf numFmtId="165" fontId="42" fillId="0" borderId="0" xfId="0" applyNumberFormat="1" applyFont="1" applyBorder="1" applyAlignment="1" applyProtection="1">
      <alignment horizontal="center" vertical="center"/>
      <protection locked="0"/>
    </xf>
    <xf numFmtId="165" fontId="0" fillId="0" borderId="0" xfId="0" applyNumberFormat="1" applyBorder="1" applyAlignment="1" applyProtection="1">
      <alignment horizontal="center" vertical="center"/>
      <protection locked="0"/>
    </xf>
    <xf numFmtId="165" fontId="43" fillId="0" borderId="0" xfId="0" applyNumberFormat="1" applyFont="1" applyBorder="1" applyAlignment="1" applyProtection="1">
      <alignment horizontal="center" vertical="center"/>
      <protection locked="0"/>
    </xf>
    <xf numFmtId="208" fontId="41" fillId="0" borderId="0" xfId="34" applyNumberFormat="1" applyFont="1" applyFill="1" applyBorder="1" applyAlignment="1" applyProtection="1">
      <alignment horizontal="right" vertical="center"/>
    </xf>
    <xf numFmtId="208" fontId="0" fillId="0" borderId="0" xfId="34" applyNumberFormat="1" applyFont="1" applyFill="1" applyBorder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horizontal="right" vertical="center"/>
      <protection locked="0"/>
    </xf>
    <xf numFmtId="165" fontId="0" fillId="0" borderId="0" xfId="0" applyNumberFormat="1" applyBorder="1" applyAlignment="1" applyProtection="1">
      <alignment horizontal="right" vertical="center"/>
      <protection locked="0"/>
    </xf>
    <xf numFmtId="209" fontId="52" fillId="0" borderId="4" xfId="34" applyNumberFormat="1" applyFont="1" applyFill="1" applyBorder="1" applyAlignment="1" applyProtection="1">
      <alignment horizontal="right" vertical="center"/>
    </xf>
    <xf numFmtId="208" fontId="52" fillId="0" borderId="4" xfId="34" applyNumberFormat="1" applyFont="1" applyFill="1" applyBorder="1" applyAlignment="1" applyProtection="1">
      <alignment horizontal="center" vertical="center"/>
    </xf>
    <xf numFmtId="209" fontId="52" fillId="0" borderId="12" xfId="34" applyNumberFormat="1" applyFont="1" applyFill="1" applyBorder="1" applyAlignment="1" applyProtection="1">
      <alignment horizontal="right" vertical="center"/>
    </xf>
    <xf numFmtId="208" fontId="51" fillId="0" borderId="11" xfId="34" applyNumberFormat="1" applyFont="1" applyFill="1" applyBorder="1" applyAlignment="1" applyProtection="1">
      <alignment horizontal="center" vertical="center"/>
    </xf>
    <xf numFmtId="208" fontId="52" fillId="0" borderId="11" xfId="34" applyNumberFormat="1" applyFont="1" applyFill="1" applyBorder="1" applyAlignment="1" applyProtection="1">
      <alignment horizontal="center" vertical="center"/>
    </xf>
    <xf numFmtId="165" fontId="51" fillId="0" borderId="0" xfId="0" applyNumberFormat="1" applyFont="1" applyBorder="1" applyAlignment="1" applyProtection="1">
      <alignment horizontal="center" vertical="center"/>
      <protection locked="0"/>
    </xf>
    <xf numFmtId="165" fontId="51" fillId="0" borderId="0" xfId="0" applyNumberFormat="1" applyFont="1" applyBorder="1" applyAlignment="1" applyProtection="1">
      <alignment wrapText="1"/>
      <protection locked="0"/>
    </xf>
    <xf numFmtId="165" fontId="51" fillId="0" borderId="0" xfId="0" applyNumberFormat="1" applyFont="1" applyBorder="1" applyAlignment="1" applyProtection="1">
      <alignment vertical="center"/>
      <protection locked="0"/>
    </xf>
    <xf numFmtId="165" fontId="51" fillId="0" borderId="0" xfId="0" applyNumberFormat="1" applyFont="1" applyAlignment="1" applyProtection="1">
      <alignment horizontal="right" vertical="center"/>
      <protection locked="0"/>
    </xf>
    <xf numFmtId="165" fontId="53" fillId="0" borderId="0" xfId="0" applyNumberFormat="1" applyFont="1" applyBorder="1" applyAlignment="1" applyProtection="1">
      <alignment horizontal="center" vertical="center"/>
      <protection locked="0"/>
    </xf>
    <xf numFmtId="208" fontId="51" fillId="0" borderId="0" xfId="34" applyNumberFormat="1" applyFont="1" applyFill="1" applyBorder="1" applyAlignment="1" applyProtection="1">
      <alignment horizontal="right" vertical="center"/>
    </xf>
    <xf numFmtId="208" fontId="42" fillId="0" borderId="1" xfId="34" applyNumberFormat="1" applyFont="1" applyFill="1" applyBorder="1" applyAlignment="1" applyProtection="1">
      <alignment horizontal="right"/>
    </xf>
    <xf numFmtId="208" fontId="42" fillId="0" borderId="0" xfId="34" applyNumberFormat="1" applyFont="1" applyFill="1" applyAlignment="1" applyProtection="1">
      <alignment horizontal="right"/>
    </xf>
    <xf numFmtId="208" fontId="42" fillId="0" borderId="12" xfId="34" applyNumberFormat="1" applyFont="1" applyFill="1" applyBorder="1" applyAlignment="1" applyProtection="1">
      <alignment horizontal="right"/>
    </xf>
    <xf numFmtId="208" fontId="41" fillId="0" borderId="0" xfId="34" applyNumberFormat="1" applyFont="1" applyFill="1" applyAlignment="1" applyProtection="1">
      <alignment horizontal="right"/>
    </xf>
    <xf numFmtId="43" fontId="41" fillId="0" borderId="12" xfId="34" applyFont="1" applyFill="1" applyBorder="1" applyAlignment="1" applyProtection="1">
      <alignment horizontal="right"/>
    </xf>
    <xf numFmtId="208" fontId="42" fillId="0" borderId="0" xfId="34" applyNumberFormat="1" applyFont="1" applyFill="1" applyProtection="1"/>
    <xf numFmtId="208" fontId="42" fillId="0" borderId="4" xfId="34" applyNumberFormat="1" applyFont="1" applyFill="1" applyBorder="1" applyProtection="1"/>
    <xf numFmtId="208" fontId="42" fillId="0" borderId="11" xfId="34" applyNumberFormat="1" applyFont="1" applyFill="1" applyBorder="1" applyAlignment="1" applyProtection="1"/>
    <xf numFmtId="208" fontId="42" fillId="0" borderId="11" xfId="34" applyNumberFormat="1" applyFont="1" applyFill="1" applyBorder="1" applyProtection="1"/>
    <xf numFmtId="208" fontId="42" fillId="0" borderId="12" xfId="34" applyNumberFormat="1" applyFont="1" applyFill="1" applyBorder="1" applyProtection="1"/>
    <xf numFmtId="208" fontId="42" fillId="0" borderId="13" xfId="34" applyNumberFormat="1" applyFont="1" applyFill="1" applyBorder="1" applyProtection="1"/>
    <xf numFmtId="208" fontId="42" fillId="0" borderId="11" xfId="34" applyNumberFormat="1" applyFont="1" applyFill="1" applyBorder="1" applyAlignment="1" applyProtection="1">
      <alignment horizontal="right"/>
    </xf>
    <xf numFmtId="43" fontId="41" fillId="0" borderId="0" xfId="34" applyFont="1" applyProtection="1">
      <protection locked="0"/>
    </xf>
    <xf numFmtId="43" fontId="41" fillId="0" borderId="0" xfId="34" applyFont="1" applyBorder="1" applyProtection="1">
      <protection locked="0"/>
    </xf>
    <xf numFmtId="208" fontId="41" fillId="0" borderId="0" xfId="34" applyNumberFormat="1" applyFont="1" applyFill="1" applyAlignment="1" applyProtection="1">
      <alignment horizontal="center"/>
      <protection locked="0"/>
    </xf>
    <xf numFmtId="43" fontId="29" fillId="0" borderId="0" xfId="34" applyFont="1" applyBorder="1" applyProtection="1">
      <protection locked="0"/>
    </xf>
    <xf numFmtId="43" fontId="0" fillId="0" borderId="0" xfId="34" applyFont="1" applyAlignment="1" applyProtection="1">
      <alignment horizontal="right" vertical="center"/>
      <protection locked="0"/>
    </xf>
    <xf numFmtId="43" fontId="0" fillId="0" borderId="0" xfId="34" applyFont="1" applyAlignment="1" applyProtection="1">
      <alignment vertical="center"/>
      <protection locked="0"/>
    </xf>
    <xf numFmtId="165" fontId="0" fillId="0" borderId="0" xfId="0" applyNumberFormat="1" applyAlignment="1">
      <alignment horizontal="right" vertical="center"/>
    </xf>
    <xf numFmtId="43" fontId="0" fillId="0" borderId="0" xfId="34" applyFont="1" applyAlignment="1" applyProtection="1">
      <alignment horizontal="right" vertical="center"/>
    </xf>
    <xf numFmtId="208" fontId="51" fillId="0" borderId="0" xfId="34" applyNumberFormat="1" applyFont="1" applyFill="1" applyBorder="1" applyAlignment="1" applyProtection="1">
      <alignment horizontal="center" vertical="center"/>
      <protection locked="0"/>
    </xf>
    <xf numFmtId="208" fontId="51" fillId="0" borderId="0" xfId="34" applyNumberFormat="1" applyFont="1" applyFill="1" applyBorder="1" applyAlignment="1" applyProtection="1">
      <alignment horizontal="center" vertical="center"/>
    </xf>
    <xf numFmtId="208" fontId="51" fillId="0" borderId="11" xfId="34" applyNumberFormat="1" applyFont="1" applyFill="1" applyBorder="1" applyAlignment="1" applyProtection="1">
      <alignment horizontal="center" vertical="center"/>
      <protection locked="0"/>
    </xf>
    <xf numFmtId="211" fontId="51" fillId="0" borderId="0" xfId="34" applyNumberFormat="1" applyFont="1" applyFill="1" applyBorder="1" applyAlignment="1" applyProtection="1">
      <alignment horizontal="right" vertical="center"/>
      <protection locked="0"/>
    </xf>
    <xf numFmtId="211" fontId="51" fillId="0" borderId="11" xfId="34" applyNumberFormat="1" applyFont="1" applyFill="1" applyBorder="1" applyAlignment="1" applyProtection="1">
      <alignment horizontal="center" vertical="center"/>
      <protection locked="0"/>
    </xf>
    <xf numFmtId="211" fontId="52" fillId="0" borderId="4" xfId="34" applyNumberFormat="1" applyFont="1" applyFill="1" applyBorder="1" applyAlignment="1" applyProtection="1">
      <alignment horizontal="center" vertical="center"/>
    </xf>
    <xf numFmtId="211" fontId="52" fillId="0" borderId="0" xfId="34" applyNumberFormat="1" applyFont="1" applyFill="1" applyBorder="1" applyAlignment="1" applyProtection="1">
      <alignment horizontal="center" vertical="center"/>
      <protection locked="0"/>
    </xf>
    <xf numFmtId="211" fontId="52" fillId="0" borderId="4" xfId="34" applyNumberFormat="1" applyFont="1" applyFill="1" applyBorder="1" applyAlignment="1" applyProtection="1">
      <alignment horizontal="right" vertical="center"/>
    </xf>
    <xf numFmtId="211" fontId="52" fillId="0" borderId="0" xfId="34" applyNumberFormat="1" applyFont="1" applyFill="1" applyBorder="1" applyAlignment="1" applyProtection="1">
      <alignment horizontal="right" vertical="center"/>
      <protection locked="0"/>
    </xf>
    <xf numFmtId="211" fontId="51" fillId="0" borderId="0" xfId="34" applyNumberFormat="1" applyFont="1" applyFill="1" applyBorder="1" applyAlignment="1" applyProtection="1">
      <alignment horizontal="center" vertical="center"/>
    </xf>
    <xf numFmtId="211" fontId="51" fillId="0" borderId="0" xfId="34" applyNumberFormat="1" applyFont="1" applyFill="1" applyBorder="1" applyAlignment="1" applyProtection="1">
      <alignment horizontal="right" vertical="center"/>
    </xf>
    <xf numFmtId="211" fontId="41" fillId="0" borderId="0" xfId="34" applyNumberFormat="1" applyFont="1" applyFill="1" applyBorder="1" applyAlignment="1" applyProtection="1">
      <alignment horizontal="right" vertical="center"/>
      <protection locked="0"/>
    </xf>
    <xf numFmtId="211" fontId="42" fillId="0" borderId="0" xfId="34" applyNumberFormat="1" applyFont="1" applyFill="1" applyBorder="1" applyAlignment="1" applyProtection="1">
      <alignment horizontal="right" vertical="center"/>
      <protection locked="0"/>
    </xf>
    <xf numFmtId="211" fontId="41" fillId="0" borderId="0" xfId="34" applyNumberFormat="1" applyFont="1" applyFill="1" applyBorder="1" applyAlignment="1" applyProtection="1">
      <alignment horizontal="right" vertical="center"/>
    </xf>
    <xf numFmtId="211" fontId="42" fillId="0" borderId="4" xfId="34" applyNumberFormat="1" applyFont="1" applyFill="1" applyBorder="1" applyAlignment="1" applyProtection="1">
      <alignment horizontal="center" vertical="center"/>
    </xf>
    <xf numFmtId="211" fontId="42" fillId="0" borderId="0" xfId="34" applyNumberFormat="1" applyFont="1" applyFill="1" applyBorder="1" applyAlignment="1" applyProtection="1">
      <alignment horizontal="center" vertical="center"/>
      <protection locked="0"/>
    </xf>
    <xf numFmtId="211" fontId="42" fillId="0" borderId="0" xfId="34" applyNumberFormat="1" applyFont="1" applyFill="1" applyAlignment="1" applyProtection="1">
      <alignment horizontal="right" vertical="center"/>
      <protection locked="0"/>
    </xf>
    <xf numFmtId="211" fontId="0" fillId="0" borderId="0" xfId="34" applyNumberFormat="1" applyFont="1" applyFill="1" applyBorder="1" applyAlignment="1" applyProtection="1">
      <alignment horizontal="right" vertical="center"/>
      <protection locked="0"/>
    </xf>
    <xf numFmtId="0" fontId="43" fillId="0" borderId="0" xfId="0" applyFont="1" applyBorder="1" applyAlignment="1" applyProtection="1">
      <alignment horizontal="center"/>
      <protection locked="0"/>
    </xf>
    <xf numFmtId="209" fontId="52" fillId="0" borderId="0" xfId="34" applyNumberFormat="1" applyFont="1" applyFill="1" applyBorder="1" applyAlignment="1" applyProtection="1">
      <alignment horizontal="right" vertical="center"/>
    </xf>
    <xf numFmtId="41" fontId="42" fillId="0" borderId="0" xfId="34" applyNumberFormat="1" applyFont="1" applyFill="1" applyBorder="1" applyAlignment="1" applyProtection="1">
      <alignment horizontal="center" vertical="center"/>
    </xf>
    <xf numFmtId="208" fontId="42" fillId="0" borderId="0" xfId="34" applyNumberFormat="1" applyFont="1" applyFill="1" applyBorder="1" applyAlignment="1" applyProtection="1">
      <alignment horizontal="center" vertical="center"/>
    </xf>
    <xf numFmtId="165" fontId="43" fillId="0" borderId="0" xfId="0" applyNumberFormat="1" applyFont="1" applyProtection="1">
      <protection locked="0"/>
    </xf>
    <xf numFmtId="0" fontId="43" fillId="0" borderId="0" xfId="0" applyFont="1" applyAlignment="1" applyProtection="1">
      <alignment horizontal="center"/>
      <protection locked="0"/>
    </xf>
    <xf numFmtId="165" fontId="86" fillId="0" borderId="0" xfId="0" applyNumberFormat="1" applyFont="1" applyBorder="1" applyAlignment="1" applyProtection="1">
      <alignment horizontal="center"/>
      <protection locked="0"/>
    </xf>
    <xf numFmtId="165" fontId="87" fillId="0" borderId="0" xfId="0" applyNumberFormat="1" applyFont="1" applyBorder="1" applyAlignment="1" applyProtection="1">
      <alignment horizontal="center"/>
      <protection locked="0"/>
    </xf>
    <xf numFmtId="165" fontId="88" fillId="0" borderId="0" xfId="0" applyNumberFormat="1" applyFont="1" applyAlignment="1" applyProtection="1">
      <alignment vertical="center"/>
      <protection locked="0"/>
    </xf>
    <xf numFmtId="165" fontId="53" fillId="0" borderId="0" xfId="0" applyNumberFormat="1" applyFont="1" applyAlignment="1" applyProtection="1">
      <alignment vertical="center"/>
      <protection locked="0"/>
    </xf>
    <xf numFmtId="0" fontId="53" fillId="0" borderId="0" xfId="0" applyFont="1" applyAlignment="1" applyProtection="1">
      <alignment horizontal="center"/>
      <protection locked="0"/>
    </xf>
    <xf numFmtId="165" fontId="53" fillId="0" borderId="0" xfId="0" applyNumberFormat="1" applyFont="1" applyAlignment="1" applyProtection="1">
      <alignment horizontal="center" vertical="center"/>
      <protection locked="0"/>
    </xf>
    <xf numFmtId="165" fontId="89" fillId="0" borderId="0" xfId="0" applyNumberFormat="1" applyFont="1" applyBorder="1" applyProtection="1">
      <protection locked="0"/>
    </xf>
    <xf numFmtId="165" fontId="45" fillId="0" borderId="0" xfId="0" applyNumberFormat="1" applyFont="1" applyAlignment="1" applyProtection="1">
      <alignment vertical="center"/>
      <protection locked="0"/>
    </xf>
    <xf numFmtId="165" fontId="43" fillId="0" borderId="0" xfId="0" applyNumberFormat="1" applyFont="1" applyAlignment="1" applyProtection="1">
      <alignment vertical="center"/>
      <protection locked="0"/>
    </xf>
    <xf numFmtId="165" fontId="43" fillId="0" borderId="0" xfId="0" applyNumberFormat="1" applyFont="1" applyAlignment="1" applyProtection="1">
      <alignment horizontal="center" vertical="center"/>
      <protection locked="0"/>
    </xf>
    <xf numFmtId="165" fontId="45" fillId="0" borderId="0" xfId="0" applyNumberFormat="1" applyFont="1" applyBorder="1" applyAlignment="1" applyProtection="1">
      <alignment vertical="center"/>
      <protection locked="0"/>
    </xf>
    <xf numFmtId="208" fontId="42" fillId="0" borderId="0" xfId="34" applyNumberFormat="1" applyFont="1" applyFill="1" applyAlignment="1" applyProtection="1">
      <alignment horizontal="right"/>
      <protection locked="0"/>
    </xf>
    <xf numFmtId="211" fontId="52" fillId="0" borderId="0" xfId="34" applyNumberFormat="1" applyFont="1" applyFill="1" applyBorder="1" applyAlignment="1" applyProtection="1">
      <alignment horizontal="center" vertical="center"/>
    </xf>
    <xf numFmtId="208" fontId="52" fillId="0" borderId="0" xfId="34" applyNumberFormat="1" applyFont="1" applyFill="1" applyBorder="1" applyAlignment="1" applyProtection="1">
      <alignment horizontal="center" vertical="center"/>
    </xf>
    <xf numFmtId="211" fontId="52" fillId="0" borderId="0" xfId="34" applyNumberFormat="1" applyFont="1" applyFill="1" applyBorder="1" applyAlignment="1" applyProtection="1">
      <alignment horizontal="right" vertical="center"/>
    </xf>
    <xf numFmtId="208" fontId="51" fillId="0" borderId="4" xfId="34" applyNumberFormat="1" applyFont="1" applyFill="1" applyBorder="1" applyAlignment="1" applyProtection="1">
      <alignment horizontal="right" vertical="center"/>
    </xf>
    <xf numFmtId="209" fontId="52" fillId="0" borderId="11" xfId="34" applyNumberFormat="1" applyFont="1" applyFill="1" applyBorder="1" applyAlignment="1" applyProtection="1">
      <alignment horizontal="right" vertical="center"/>
    </xf>
    <xf numFmtId="208" fontId="42" fillId="0" borderId="4" xfId="34" applyNumberFormat="1" applyFont="1" applyFill="1" applyBorder="1" applyAlignment="1" applyProtection="1">
      <alignment horizontal="right" vertical="center"/>
    </xf>
    <xf numFmtId="208" fontId="0" fillId="0" borderId="11" xfId="34" applyNumberFormat="1" applyFont="1" applyFill="1" applyBorder="1" applyAlignment="1" applyProtection="1">
      <alignment horizontal="right"/>
      <protection locked="0"/>
    </xf>
    <xf numFmtId="208" fontId="0" fillId="0" borderId="11" xfId="34" applyNumberFormat="1" applyFont="1" applyFill="1" applyBorder="1" applyAlignment="1" applyProtection="1">
      <protection locked="0"/>
    </xf>
    <xf numFmtId="43" fontId="0" fillId="0" borderId="0" xfId="34" applyFont="1" applyFill="1" applyProtection="1">
      <protection locked="0"/>
    </xf>
    <xf numFmtId="165" fontId="41" fillId="37" borderId="0" xfId="296" applyNumberFormat="1" applyFont="1" applyFill="1" applyProtection="1">
      <protection locked="0"/>
    </xf>
    <xf numFmtId="165" fontId="41" fillId="37" borderId="0" xfId="296" applyNumberFormat="1" applyFont="1" applyFill="1" applyAlignment="1" applyProtection="1">
      <alignment horizontal="left"/>
      <protection locked="0"/>
    </xf>
    <xf numFmtId="166" fontId="41" fillId="37" borderId="0" xfId="296" applyNumberFormat="1" applyFont="1" applyFill="1" applyProtection="1">
      <protection locked="0"/>
    </xf>
    <xf numFmtId="43" fontId="41" fillId="37" borderId="0" xfId="34" applyFont="1" applyFill="1" applyProtection="1">
      <protection locked="0"/>
    </xf>
    <xf numFmtId="43" fontId="41" fillId="0" borderId="11" xfId="34" applyFont="1" applyFill="1" applyBorder="1" applyAlignment="1" applyProtection="1">
      <alignment horizontal="right"/>
      <protection locked="0"/>
    </xf>
    <xf numFmtId="43" fontId="41" fillId="0" borderId="0" xfId="34" applyFont="1" applyFill="1" applyAlignment="1" applyProtection="1">
      <protection locked="0"/>
    </xf>
    <xf numFmtId="0" fontId="0" fillId="0" borderId="0" xfId="254" applyFont="1" applyProtection="1">
      <protection locked="0"/>
    </xf>
    <xf numFmtId="165" fontId="41" fillId="0" borderId="0" xfId="296" applyNumberFormat="1" applyFont="1" applyAlignment="1" applyProtection="1">
      <alignment horizontal="center"/>
      <protection locked="0"/>
    </xf>
    <xf numFmtId="37" fontId="0" fillId="0" borderId="0" xfId="296" applyNumberFormat="1" applyFont="1" applyAlignment="1" applyProtection="1">
      <alignment horizontal="right"/>
      <protection locked="0"/>
    </xf>
    <xf numFmtId="43" fontId="46" fillId="0" borderId="0" xfId="34" applyFont="1" applyBorder="1" applyProtection="1">
      <protection locked="0"/>
    </xf>
    <xf numFmtId="41" fontId="0" fillId="0" borderId="0" xfId="34" applyNumberFormat="1" applyFont="1" applyFill="1" applyBorder="1" applyAlignment="1" applyProtection="1">
      <alignment vertical="center"/>
      <protection locked="0"/>
    </xf>
    <xf numFmtId="208" fontId="41" fillId="0" borderId="0" xfId="34" applyNumberFormat="1" applyFont="1" applyFill="1" applyBorder="1" applyAlignment="1" applyProtection="1">
      <protection locked="0"/>
    </xf>
    <xf numFmtId="41" fontId="41" fillId="0" borderId="0" xfId="34" applyNumberFormat="1" applyFont="1" applyFill="1" applyBorder="1" applyAlignment="1" applyProtection="1">
      <protection locked="0"/>
    </xf>
    <xf numFmtId="3" fontId="41" fillId="0" borderId="0" xfId="0" applyNumberFormat="1" applyFont="1" applyBorder="1" applyAlignment="1" applyProtection="1">
      <alignment horizontal="right" vertical="center" wrapText="1"/>
      <protection locked="0"/>
    </xf>
    <xf numFmtId="0" fontId="41" fillId="0" borderId="0" xfId="0" applyFont="1" applyBorder="1" applyAlignment="1" applyProtection="1">
      <alignment horizontal="right" vertical="center" wrapText="1"/>
      <protection locked="0"/>
    </xf>
    <xf numFmtId="41" fontId="0" fillId="0" borderId="0" xfId="34" applyNumberFormat="1" applyFont="1" applyFill="1" applyBorder="1" applyAlignment="1" applyProtection="1">
      <protection locked="0"/>
    </xf>
    <xf numFmtId="208" fontId="42" fillId="0" borderId="0" xfId="34" applyNumberFormat="1" applyFont="1" applyFill="1" applyBorder="1" applyAlignment="1" applyProtection="1">
      <alignment horizontal="right"/>
    </xf>
    <xf numFmtId="165" fontId="49" fillId="0" borderId="0" xfId="0" applyNumberFormat="1" applyFont="1" applyBorder="1" applyProtection="1">
      <protection locked="0"/>
    </xf>
    <xf numFmtId="43" fontId="0" fillId="0" borderId="11" xfId="34" applyFont="1" applyFill="1" applyBorder="1" applyAlignment="1" applyProtection="1">
      <protection locked="0"/>
    </xf>
    <xf numFmtId="49" fontId="0" fillId="0" borderId="0" xfId="0" applyNumberFormat="1" applyBorder="1" applyAlignment="1" applyProtection="1">
      <alignment horizontal="center"/>
      <protection locked="0"/>
    </xf>
    <xf numFmtId="0" fontId="43" fillId="0" borderId="0" xfId="0" applyFont="1" applyBorder="1" applyAlignment="1" applyProtection="1">
      <alignment horizontal="center"/>
      <protection locked="0"/>
    </xf>
    <xf numFmtId="49" fontId="42" fillId="0" borderId="0" xfId="0" applyNumberFormat="1" applyFont="1" applyBorder="1" applyAlignment="1" applyProtection="1">
      <alignment horizontal="center"/>
      <protection locked="0"/>
    </xf>
    <xf numFmtId="165" fontId="47" fillId="0" borderId="0" xfId="0" applyNumberFormat="1" applyFont="1" applyBorder="1" applyAlignment="1" applyProtection="1">
      <alignment horizontal="left"/>
      <protection locked="0"/>
    </xf>
    <xf numFmtId="165" fontId="47" fillId="0" borderId="0" xfId="0" applyNumberFormat="1" applyFont="1" applyAlignment="1" applyProtection="1">
      <alignment horizontal="left"/>
      <protection locked="0"/>
    </xf>
    <xf numFmtId="165" fontId="0" fillId="0" borderId="0" xfId="0" applyNumberFormat="1" applyBorder="1" applyAlignment="1" applyProtection="1">
      <alignment horizontal="center"/>
      <protection locked="0"/>
    </xf>
    <xf numFmtId="165" fontId="42" fillId="0" borderId="0" xfId="0" applyNumberFormat="1" applyFont="1" applyBorder="1" applyAlignment="1" applyProtection="1">
      <alignment horizontal="center"/>
      <protection locked="0"/>
    </xf>
    <xf numFmtId="165" fontId="53" fillId="0" borderId="0" xfId="0" applyNumberFormat="1" applyFont="1" applyBorder="1" applyAlignment="1" applyProtection="1">
      <alignment horizontal="center" vertical="center"/>
      <protection locked="0"/>
    </xf>
    <xf numFmtId="0" fontId="47" fillId="0" borderId="0" xfId="0" applyFont="1" applyAlignment="1" applyProtection="1">
      <alignment horizontal="left"/>
      <protection locked="0"/>
    </xf>
    <xf numFmtId="165" fontId="52" fillId="0" borderId="0" xfId="0" applyNumberFormat="1" applyFont="1" applyBorder="1" applyAlignment="1" applyProtection="1">
      <alignment horizontal="center"/>
      <protection locked="0"/>
    </xf>
    <xf numFmtId="165" fontId="51" fillId="0" borderId="0" xfId="0" applyNumberFormat="1" applyFont="1" applyBorder="1" applyAlignment="1" applyProtection="1">
      <alignment horizontal="center" vertical="center"/>
      <protection locked="0"/>
    </xf>
    <xf numFmtId="165" fontId="51" fillId="0" borderId="11" xfId="0" applyNumberFormat="1" applyFont="1" applyBorder="1" applyAlignment="1" applyProtection="1">
      <alignment horizontal="center" vertical="center"/>
      <protection locked="0"/>
    </xf>
    <xf numFmtId="165" fontId="42" fillId="0" borderId="0" xfId="0" applyNumberFormat="1" applyFont="1" applyBorder="1" applyAlignment="1" applyProtection="1">
      <alignment horizontal="center" vertical="center"/>
      <protection locked="0"/>
    </xf>
    <xf numFmtId="165" fontId="43" fillId="0" borderId="0" xfId="0" applyNumberFormat="1" applyFont="1" applyBorder="1" applyAlignment="1" applyProtection="1">
      <alignment horizontal="center" vertical="center"/>
      <protection locked="0"/>
    </xf>
    <xf numFmtId="165" fontId="0" fillId="0" borderId="11" xfId="0" applyNumberFormat="1" applyBorder="1" applyAlignment="1" applyProtection="1">
      <alignment horizontal="center" vertical="center"/>
      <protection locked="0"/>
    </xf>
    <xf numFmtId="165" fontId="47" fillId="0" borderId="0" xfId="296" applyNumberFormat="1" applyFont="1" applyAlignment="1" applyProtection="1">
      <alignment horizontal="left" vertical="center"/>
      <protection locked="0"/>
    </xf>
  </cellXfs>
  <cellStyles count="596">
    <cellStyle name="%" xfId="1" xr:uid="{00000000-0005-0000-0000-000000000000}"/>
    <cellStyle name="" xfId="2" xr:uid="{00000000-0005-0000-0000-000001000000}"/>
    <cellStyle name="0,0_x000d__x000a_NA_x000d__x000a_" xfId="3" xr:uid="{00000000-0005-0000-0000-000002000000}"/>
    <cellStyle name="_x0005_0&gt;឴Ǵ" xfId="4" xr:uid="{00000000-0005-0000-0000-000003000000}"/>
    <cellStyle name="40% - Accent3 2" xfId="5" xr:uid="{00000000-0005-0000-0000-000004000000}"/>
    <cellStyle name="Accent1 - 20%" xfId="6" xr:uid="{00000000-0005-0000-0000-000005000000}"/>
    <cellStyle name="Accent1 - 40%" xfId="7" xr:uid="{00000000-0005-0000-0000-000006000000}"/>
    <cellStyle name="Accent1 - 60%" xfId="8" xr:uid="{00000000-0005-0000-0000-000007000000}"/>
    <cellStyle name="Accent2 - 20%" xfId="9" xr:uid="{00000000-0005-0000-0000-000008000000}"/>
    <cellStyle name="Accent2 - 40%" xfId="10" xr:uid="{00000000-0005-0000-0000-000009000000}"/>
    <cellStyle name="Accent2 - 60%" xfId="11" xr:uid="{00000000-0005-0000-0000-00000A000000}"/>
    <cellStyle name="Accent3 - 20%" xfId="12" xr:uid="{00000000-0005-0000-0000-00000B000000}"/>
    <cellStyle name="Accent3 - 40%" xfId="13" xr:uid="{00000000-0005-0000-0000-00000C000000}"/>
    <cellStyle name="Accent3 - 60%" xfId="14" xr:uid="{00000000-0005-0000-0000-00000D000000}"/>
    <cellStyle name="Accent4 - 20%" xfId="15" xr:uid="{00000000-0005-0000-0000-00000E000000}"/>
    <cellStyle name="Accent4 - 40%" xfId="16" xr:uid="{00000000-0005-0000-0000-00000F000000}"/>
    <cellStyle name="Accent4 - 60%" xfId="17" xr:uid="{00000000-0005-0000-0000-000010000000}"/>
    <cellStyle name="Accent5 - 20%" xfId="18" xr:uid="{00000000-0005-0000-0000-000011000000}"/>
    <cellStyle name="Accent5 - 40%" xfId="19" xr:uid="{00000000-0005-0000-0000-000012000000}"/>
    <cellStyle name="Accent5 - 60%" xfId="20" xr:uid="{00000000-0005-0000-0000-000013000000}"/>
    <cellStyle name="Accent6 - 20%" xfId="21" xr:uid="{00000000-0005-0000-0000-000014000000}"/>
    <cellStyle name="Accent6 - 40%" xfId="22" xr:uid="{00000000-0005-0000-0000-000015000000}"/>
    <cellStyle name="Accent6 - 60%" xfId="23" xr:uid="{00000000-0005-0000-0000-000016000000}"/>
    <cellStyle name="Border" xfId="24" xr:uid="{00000000-0005-0000-0000-000017000000}"/>
    <cellStyle name="Border 2" xfId="25" xr:uid="{00000000-0005-0000-0000-000018000000}"/>
    <cellStyle name="Calc Currency (0)" xfId="26" xr:uid="{00000000-0005-0000-0000-000019000000}"/>
    <cellStyle name="Calc Currency (2)" xfId="27" xr:uid="{00000000-0005-0000-0000-00001A000000}"/>
    <cellStyle name="Calc Percent (0)" xfId="28" xr:uid="{00000000-0005-0000-0000-00001B000000}"/>
    <cellStyle name="Calc Percent (1)" xfId="29" xr:uid="{00000000-0005-0000-0000-00001C000000}"/>
    <cellStyle name="Calc Percent (2)" xfId="30" xr:uid="{00000000-0005-0000-0000-00001D000000}"/>
    <cellStyle name="Calc Units (0)" xfId="31" xr:uid="{00000000-0005-0000-0000-00001E000000}"/>
    <cellStyle name="Calc Units (1)" xfId="32" xr:uid="{00000000-0005-0000-0000-00001F000000}"/>
    <cellStyle name="Calc Units (2)" xfId="33" xr:uid="{00000000-0005-0000-0000-000020000000}"/>
    <cellStyle name="Comma" xfId="34" builtinId="3"/>
    <cellStyle name="Comma [00]" xfId="35" xr:uid="{00000000-0005-0000-0000-000022000000}"/>
    <cellStyle name="Comma 10" xfId="36" xr:uid="{00000000-0005-0000-0000-000023000000}"/>
    <cellStyle name="Comma 11" xfId="37" xr:uid="{00000000-0005-0000-0000-000024000000}"/>
    <cellStyle name="Comma 12" xfId="38" xr:uid="{00000000-0005-0000-0000-000025000000}"/>
    <cellStyle name="Comma 13" xfId="39" xr:uid="{00000000-0005-0000-0000-000026000000}"/>
    <cellStyle name="Comma 14" xfId="40" xr:uid="{00000000-0005-0000-0000-000027000000}"/>
    <cellStyle name="Comma 15" xfId="41" xr:uid="{00000000-0005-0000-0000-000028000000}"/>
    <cellStyle name="Comma 16" xfId="42" xr:uid="{00000000-0005-0000-0000-000029000000}"/>
    <cellStyle name="Comma 17" xfId="43" xr:uid="{00000000-0005-0000-0000-00002A000000}"/>
    <cellStyle name="Comma 18" xfId="44" xr:uid="{00000000-0005-0000-0000-00002B000000}"/>
    <cellStyle name="Comma 19" xfId="45" xr:uid="{00000000-0005-0000-0000-00002C000000}"/>
    <cellStyle name="Comma 2" xfId="46" xr:uid="{00000000-0005-0000-0000-00002D000000}"/>
    <cellStyle name="Comma 2 2" xfId="47" xr:uid="{00000000-0005-0000-0000-00002E000000}"/>
    <cellStyle name="Comma 2 2 2" xfId="48" xr:uid="{00000000-0005-0000-0000-00002F000000}"/>
    <cellStyle name="Comma 2 2 3" xfId="49" xr:uid="{00000000-0005-0000-0000-000030000000}"/>
    <cellStyle name="Comma 2 2 4" xfId="50" xr:uid="{00000000-0005-0000-0000-000031000000}"/>
    <cellStyle name="Comma 2 2 5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4 2" xfId="55" xr:uid="{00000000-0005-0000-0000-000036000000}"/>
    <cellStyle name="Comma 2 4 3" xfId="56" xr:uid="{00000000-0005-0000-0000-000037000000}"/>
    <cellStyle name="Comma 2 5" xfId="57" xr:uid="{00000000-0005-0000-0000-000038000000}"/>
    <cellStyle name="Comma 20" xfId="58" xr:uid="{00000000-0005-0000-0000-000039000000}"/>
    <cellStyle name="Comma 21" xfId="59" xr:uid="{00000000-0005-0000-0000-00003A000000}"/>
    <cellStyle name="Comma 22" xfId="60" xr:uid="{00000000-0005-0000-0000-00003B000000}"/>
    <cellStyle name="Comma 23" xfId="61" xr:uid="{00000000-0005-0000-0000-00003C000000}"/>
    <cellStyle name="Comma 24" xfId="62" xr:uid="{00000000-0005-0000-0000-00003D000000}"/>
    <cellStyle name="Comma 25" xfId="63" xr:uid="{00000000-0005-0000-0000-00003E000000}"/>
    <cellStyle name="Comma 26" xfId="64" xr:uid="{00000000-0005-0000-0000-00003F000000}"/>
    <cellStyle name="Comma 27" xfId="65" xr:uid="{00000000-0005-0000-0000-000040000000}"/>
    <cellStyle name="Comma 28" xfId="66" xr:uid="{00000000-0005-0000-0000-000041000000}"/>
    <cellStyle name="Comma 29" xfId="67" xr:uid="{00000000-0005-0000-0000-000042000000}"/>
    <cellStyle name="Comma 3" xfId="68" xr:uid="{00000000-0005-0000-0000-000043000000}"/>
    <cellStyle name="Comma 3 2" xfId="69" xr:uid="{00000000-0005-0000-0000-000044000000}"/>
    <cellStyle name="Comma 3 3" xfId="70" xr:uid="{00000000-0005-0000-0000-000045000000}"/>
    <cellStyle name="Comma 3 4" xfId="71" xr:uid="{00000000-0005-0000-0000-000046000000}"/>
    <cellStyle name="Comma 3 5" xfId="72" xr:uid="{00000000-0005-0000-0000-000047000000}"/>
    <cellStyle name="Comma 30" xfId="73" xr:uid="{00000000-0005-0000-0000-000048000000}"/>
    <cellStyle name="Comma 31" xfId="74" xr:uid="{00000000-0005-0000-0000-000049000000}"/>
    <cellStyle name="Comma 32" xfId="75" xr:uid="{00000000-0005-0000-0000-00004A000000}"/>
    <cellStyle name="Comma 33" xfId="76" xr:uid="{00000000-0005-0000-0000-00004B000000}"/>
    <cellStyle name="Comma 34" xfId="77" xr:uid="{00000000-0005-0000-0000-00004C000000}"/>
    <cellStyle name="Comma 35" xfId="78" xr:uid="{00000000-0005-0000-0000-00004D000000}"/>
    <cellStyle name="Comma 36" xfId="79" xr:uid="{00000000-0005-0000-0000-00004E000000}"/>
    <cellStyle name="Comma 37" xfId="80" xr:uid="{00000000-0005-0000-0000-00004F000000}"/>
    <cellStyle name="Comma 38" xfId="81" xr:uid="{00000000-0005-0000-0000-000050000000}"/>
    <cellStyle name="Comma 39" xfId="82" xr:uid="{00000000-0005-0000-0000-000051000000}"/>
    <cellStyle name="Comma 4" xfId="83" xr:uid="{00000000-0005-0000-0000-000052000000}"/>
    <cellStyle name="Comma 4 2" xfId="84" xr:uid="{00000000-0005-0000-0000-000053000000}"/>
    <cellStyle name="Comma 4 3" xfId="85" xr:uid="{00000000-0005-0000-0000-000054000000}"/>
    <cellStyle name="Comma 4 4" xfId="86" xr:uid="{00000000-0005-0000-0000-000055000000}"/>
    <cellStyle name="Comma 40" xfId="87" xr:uid="{00000000-0005-0000-0000-000056000000}"/>
    <cellStyle name="Comma 41" xfId="88" xr:uid="{00000000-0005-0000-0000-000057000000}"/>
    <cellStyle name="Comma 42" xfId="89" xr:uid="{00000000-0005-0000-0000-000058000000}"/>
    <cellStyle name="Comma 43" xfId="90" xr:uid="{00000000-0005-0000-0000-000059000000}"/>
    <cellStyle name="Comma 44" xfId="91" xr:uid="{00000000-0005-0000-0000-00005A000000}"/>
    <cellStyle name="Comma 45" xfId="92" xr:uid="{00000000-0005-0000-0000-00005B000000}"/>
    <cellStyle name="Comma 46" xfId="93" xr:uid="{00000000-0005-0000-0000-00005C000000}"/>
    <cellStyle name="Comma 47" xfId="94" xr:uid="{00000000-0005-0000-0000-00005D000000}"/>
    <cellStyle name="Comma 48" xfId="95" xr:uid="{00000000-0005-0000-0000-00005E000000}"/>
    <cellStyle name="Comma 49" xfId="96" xr:uid="{00000000-0005-0000-0000-00005F000000}"/>
    <cellStyle name="Comma 5" xfId="97" xr:uid="{00000000-0005-0000-0000-000060000000}"/>
    <cellStyle name="Comma 5 2" xfId="98" xr:uid="{00000000-0005-0000-0000-000061000000}"/>
    <cellStyle name="Comma 5 3" xfId="99" xr:uid="{00000000-0005-0000-0000-000062000000}"/>
    <cellStyle name="Comma 50" xfId="100" xr:uid="{00000000-0005-0000-0000-000063000000}"/>
    <cellStyle name="Comma 51" xfId="101" xr:uid="{00000000-0005-0000-0000-000064000000}"/>
    <cellStyle name="Comma 52" xfId="102" xr:uid="{00000000-0005-0000-0000-000065000000}"/>
    <cellStyle name="Comma 53" xfId="103" xr:uid="{00000000-0005-0000-0000-000066000000}"/>
    <cellStyle name="Comma 54" xfId="104" xr:uid="{00000000-0005-0000-0000-000067000000}"/>
    <cellStyle name="Comma 55" xfId="105" xr:uid="{00000000-0005-0000-0000-000068000000}"/>
    <cellStyle name="Comma 56" xfId="106" xr:uid="{00000000-0005-0000-0000-000069000000}"/>
    <cellStyle name="Comma 6" xfId="107" xr:uid="{00000000-0005-0000-0000-00006A000000}"/>
    <cellStyle name="Comma 7" xfId="108" xr:uid="{00000000-0005-0000-0000-00006B000000}"/>
    <cellStyle name="Comma 8" xfId="109" xr:uid="{00000000-0005-0000-0000-00006C000000}"/>
    <cellStyle name="Comma 9" xfId="110" xr:uid="{00000000-0005-0000-0000-00006D000000}"/>
    <cellStyle name="comma zerodec" xfId="111" xr:uid="{00000000-0005-0000-0000-00006E000000}"/>
    <cellStyle name="comma zerodec 2" xfId="112" xr:uid="{00000000-0005-0000-0000-00006F000000}"/>
    <cellStyle name="Comma_Cash flow full" xfId="113" xr:uid="{00000000-0005-0000-0000-000070000000}"/>
    <cellStyle name="Currency [00]" xfId="114" xr:uid="{00000000-0005-0000-0000-000071000000}"/>
    <cellStyle name="Currency1" xfId="115" xr:uid="{00000000-0005-0000-0000-000072000000}"/>
    <cellStyle name="Currency1 2" xfId="116" xr:uid="{00000000-0005-0000-0000-000073000000}"/>
    <cellStyle name="Date Short" xfId="117" xr:uid="{00000000-0005-0000-0000-000074000000}"/>
    <cellStyle name="Date Short 2" xfId="118" xr:uid="{00000000-0005-0000-0000-000075000000}"/>
    <cellStyle name="Date Short 3" xfId="119" xr:uid="{00000000-0005-0000-0000-000076000000}"/>
    <cellStyle name="DELTA" xfId="120" xr:uid="{00000000-0005-0000-0000-000077000000}"/>
    <cellStyle name="DELTA 2" xfId="121" xr:uid="{00000000-0005-0000-0000-000078000000}"/>
    <cellStyle name="Dezimal [0]_Cash_Flow" xfId="122" xr:uid="{00000000-0005-0000-0000-000079000000}"/>
    <cellStyle name="Dezimal_Cash_Flow" xfId="123" xr:uid="{00000000-0005-0000-0000-00007A000000}"/>
    <cellStyle name="Dollar (zero dec)" xfId="124" xr:uid="{00000000-0005-0000-0000-00007B000000}"/>
    <cellStyle name="Dollar (zero dec) 2" xfId="125" xr:uid="{00000000-0005-0000-0000-00007C000000}"/>
    <cellStyle name="Dziesiętny [0]_D" xfId="126" xr:uid="{00000000-0005-0000-0000-00007D000000}"/>
    <cellStyle name="Dziesietny [0]_WWT" xfId="127" xr:uid="{00000000-0005-0000-0000-00007E000000}"/>
    <cellStyle name="Dziesiętny [0]_Zeszyt1" xfId="128" xr:uid="{00000000-0005-0000-0000-00007F000000}"/>
    <cellStyle name="Dziesietny [0]_Zeszyt1_Book2" xfId="129" xr:uid="{00000000-0005-0000-0000-000080000000}"/>
    <cellStyle name="Dziesiętny [0]_Zeszyt1_Book2" xfId="130" xr:uid="{00000000-0005-0000-0000-000081000000}"/>
    <cellStyle name="Dziesietny [0]_Zeszyt1_Book2 2" xfId="131" xr:uid="{00000000-0005-0000-0000-000082000000}"/>
    <cellStyle name="Dziesiętny [0]_Zeszyt1_Book2 2" xfId="132" xr:uid="{00000000-0005-0000-0000-000083000000}"/>
    <cellStyle name="Dziesietny [0]_Zeszyt1_Book2 3" xfId="133" xr:uid="{00000000-0005-0000-0000-000084000000}"/>
    <cellStyle name="Dziesiętny [0]_Zeszyt1_Book2 3" xfId="134" xr:uid="{00000000-0005-0000-0000-000085000000}"/>
    <cellStyle name="Dziesietny [0]_Zeszyt1_Book2_1" xfId="135" xr:uid="{00000000-0005-0000-0000-000086000000}"/>
    <cellStyle name="Dziesiętny [0]_Zeszyt1_Book2_1" xfId="136" xr:uid="{00000000-0005-0000-0000-000087000000}"/>
    <cellStyle name="Dziesietny [0]_Zeszyt1_Book6" xfId="137" xr:uid="{00000000-0005-0000-0000-000088000000}"/>
    <cellStyle name="Dziesiętny [0]_Zeszyt1_Book6" xfId="138" xr:uid="{00000000-0005-0000-0000-000089000000}"/>
    <cellStyle name="Dziesietny [0]_Zeszyt1_Camb calc2002_4_Rev 1508" xfId="139" xr:uid="{00000000-0005-0000-0000-00008A000000}"/>
    <cellStyle name="Dziesiętny [0]_Zeszyt1_Camb calc2002_4_Rev 1508" xfId="140" xr:uid="{00000000-0005-0000-0000-00008B000000}"/>
    <cellStyle name="Dziesietny [0]_Zeszyt1_Camb calc2002_4_Rev 1508 2" xfId="141" xr:uid="{00000000-0005-0000-0000-00008C000000}"/>
    <cellStyle name="Dziesiętny [0]_Zeszyt1_Camb calc2002_4_Rev 1508 2" xfId="142" xr:uid="{00000000-0005-0000-0000-00008D000000}"/>
    <cellStyle name="Dziesietny [0]_Zeszyt1_Camb calc2002_4_Rev 1508 3" xfId="143" xr:uid="{00000000-0005-0000-0000-00008E000000}"/>
    <cellStyle name="Dziesiętny [0]_Zeszyt1_Camb calc2002_4_Rev 1508 3" xfId="144" xr:uid="{00000000-0005-0000-0000-00008F000000}"/>
    <cellStyle name="Dziesietny [0]_Zeszyt1_Stucture cost production LE01" xfId="145" xr:uid="{00000000-0005-0000-0000-000090000000}"/>
    <cellStyle name="Dziesiętny [0]_Zeszyt1_Stucture cost production LE01" xfId="146" xr:uid="{00000000-0005-0000-0000-000091000000}"/>
    <cellStyle name="Dziesietny [0]_Zeszyt1_Stucture cost production LE01 2" xfId="147" xr:uid="{00000000-0005-0000-0000-000092000000}"/>
    <cellStyle name="Dziesiętny [0]_Zeszyt1_Stucture cost production LE01 2" xfId="148" xr:uid="{00000000-0005-0000-0000-000093000000}"/>
    <cellStyle name="Dziesietny [0]_Zeszyt1_Stucture cost production LE01 3" xfId="149" xr:uid="{00000000-0005-0000-0000-000094000000}"/>
    <cellStyle name="Dziesiętny [0]_Zeszyt1_Stucture cost production LE01 3" xfId="150" xr:uid="{00000000-0005-0000-0000-000095000000}"/>
    <cellStyle name="Dziesiętny_D" xfId="151" xr:uid="{00000000-0005-0000-0000-000096000000}"/>
    <cellStyle name="Dziesietny_WWT" xfId="152" xr:uid="{00000000-0005-0000-0000-000097000000}"/>
    <cellStyle name="Dziesiętny_Zeszyt1" xfId="153" xr:uid="{00000000-0005-0000-0000-000098000000}"/>
    <cellStyle name="Dziesietny_Zeszyt1_Book2" xfId="154" xr:uid="{00000000-0005-0000-0000-000099000000}"/>
    <cellStyle name="Dziesiętny_Zeszyt1_Book2" xfId="155" xr:uid="{00000000-0005-0000-0000-00009A000000}"/>
    <cellStyle name="Dziesietny_Zeszyt1_Book2 2" xfId="156" xr:uid="{00000000-0005-0000-0000-00009B000000}"/>
    <cellStyle name="Dziesiętny_Zeszyt1_Book2 2" xfId="157" xr:uid="{00000000-0005-0000-0000-00009C000000}"/>
    <cellStyle name="Dziesietny_Zeszyt1_Book2 3" xfId="158" xr:uid="{00000000-0005-0000-0000-00009D000000}"/>
    <cellStyle name="Dziesiętny_Zeszyt1_Book2 3" xfId="159" xr:uid="{00000000-0005-0000-0000-00009E000000}"/>
    <cellStyle name="Dziesietny_Zeszyt1_Book2_1" xfId="160" xr:uid="{00000000-0005-0000-0000-00009F000000}"/>
    <cellStyle name="Dziesiętny_Zeszyt1_Book2_1" xfId="161" xr:uid="{00000000-0005-0000-0000-0000A0000000}"/>
    <cellStyle name="Dziesietny_Zeszyt1_Book6" xfId="162" xr:uid="{00000000-0005-0000-0000-0000A1000000}"/>
    <cellStyle name="Dziesiętny_Zeszyt1_Book6" xfId="163" xr:uid="{00000000-0005-0000-0000-0000A2000000}"/>
    <cellStyle name="Dziesietny_Zeszyt1_Camb calc2002_4_Rev 1508" xfId="164" xr:uid="{00000000-0005-0000-0000-0000A3000000}"/>
    <cellStyle name="Dziesiętny_Zeszyt1_Camb calc2002_4_Rev 1508" xfId="165" xr:uid="{00000000-0005-0000-0000-0000A4000000}"/>
    <cellStyle name="Dziesietny_Zeszyt1_Camb calc2002_4_Rev 1508 2" xfId="166" xr:uid="{00000000-0005-0000-0000-0000A5000000}"/>
    <cellStyle name="Dziesiętny_Zeszyt1_Camb calc2002_4_Rev 1508 2" xfId="167" xr:uid="{00000000-0005-0000-0000-0000A6000000}"/>
    <cellStyle name="Dziesietny_Zeszyt1_Camb calc2002_4_Rev 1508 3" xfId="168" xr:uid="{00000000-0005-0000-0000-0000A7000000}"/>
    <cellStyle name="Dziesiętny_Zeszyt1_Camb calc2002_4_Rev 1508 3" xfId="169" xr:uid="{00000000-0005-0000-0000-0000A8000000}"/>
    <cellStyle name="Dziesietny_Zeszyt1_Stucture cost production LE01" xfId="170" xr:uid="{00000000-0005-0000-0000-0000A9000000}"/>
    <cellStyle name="Dziesiętny_Zeszyt1_Stucture cost production LE01" xfId="171" xr:uid="{00000000-0005-0000-0000-0000AA000000}"/>
    <cellStyle name="Dziesietny_Zeszyt1_Stucture cost production LE01 2" xfId="172" xr:uid="{00000000-0005-0000-0000-0000AB000000}"/>
    <cellStyle name="Dziesiętny_Zeszyt1_Stucture cost production LE01 2" xfId="173" xr:uid="{00000000-0005-0000-0000-0000AC000000}"/>
    <cellStyle name="Dziesietny_Zeszyt1_Stucture cost production LE01 3" xfId="174" xr:uid="{00000000-0005-0000-0000-0000AD000000}"/>
    <cellStyle name="Dziesiętny_Zeszyt1_Stucture cost production LE01 3" xfId="175" xr:uid="{00000000-0005-0000-0000-0000AE000000}"/>
    <cellStyle name="Emphasis 1" xfId="176" xr:uid="{00000000-0005-0000-0000-0000AF000000}"/>
    <cellStyle name="Emphasis 1 2" xfId="177" xr:uid="{00000000-0005-0000-0000-0000B0000000}"/>
    <cellStyle name="Emphasis 1 3" xfId="178" xr:uid="{00000000-0005-0000-0000-0000B1000000}"/>
    <cellStyle name="Emphasis 2" xfId="179" xr:uid="{00000000-0005-0000-0000-0000B2000000}"/>
    <cellStyle name="Emphasis 2 2" xfId="180" xr:uid="{00000000-0005-0000-0000-0000B3000000}"/>
    <cellStyle name="Emphasis 2 3" xfId="181" xr:uid="{00000000-0005-0000-0000-0000B4000000}"/>
    <cellStyle name="Emphasis 3" xfId="182" xr:uid="{00000000-0005-0000-0000-0000B5000000}"/>
    <cellStyle name="Emphasis 3 2" xfId="183" xr:uid="{00000000-0005-0000-0000-0000B6000000}"/>
    <cellStyle name="Emphasis 3 3" xfId="184" xr:uid="{00000000-0005-0000-0000-0000B7000000}"/>
    <cellStyle name="Enter Currency (0)" xfId="185" xr:uid="{00000000-0005-0000-0000-0000B8000000}"/>
    <cellStyle name="Enter Currency (2)" xfId="186" xr:uid="{00000000-0005-0000-0000-0000B9000000}"/>
    <cellStyle name="Enter Units (0)" xfId="187" xr:uid="{00000000-0005-0000-0000-0000BA000000}"/>
    <cellStyle name="Enter Units (1)" xfId="188" xr:uid="{00000000-0005-0000-0000-0000BB000000}"/>
    <cellStyle name="Enter Units (2)" xfId="189" xr:uid="{00000000-0005-0000-0000-0000BC000000}"/>
    <cellStyle name="Ezres [0]_Ausdruck" xfId="190" xr:uid="{00000000-0005-0000-0000-0000BD000000}"/>
    <cellStyle name="Ezres_Ausdruck" xfId="191" xr:uid="{00000000-0005-0000-0000-0000BE000000}"/>
    <cellStyle name="Grey" xfId="192" xr:uid="{00000000-0005-0000-0000-0000BF000000}"/>
    <cellStyle name="Header1" xfId="193" xr:uid="{00000000-0005-0000-0000-0000C0000000}"/>
    <cellStyle name="Header2" xfId="194" xr:uid="{00000000-0005-0000-0000-0000C1000000}"/>
    <cellStyle name="Hyperlink 2" xfId="195" xr:uid="{00000000-0005-0000-0000-0000C2000000}"/>
    <cellStyle name="Îáû÷íûé_UPL-pers" xfId="196" xr:uid="{00000000-0005-0000-0000-0000C3000000}"/>
    <cellStyle name="Input [yellow]" xfId="197" xr:uid="{00000000-0005-0000-0000-0000C4000000}"/>
    <cellStyle name="Link Currency (0)" xfId="198" xr:uid="{00000000-0005-0000-0000-0000C5000000}"/>
    <cellStyle name="Link Currency (2)" xfId="199" xr:uid="{00000000-0005-0000-0000-0000C6000000}"/>
    <cellStyle name="Link Units (0)" xfId="200" xr:uid="{00000000-0005-0000-0000-0000C7000000}"/>
    <cellStyle name="Link Units (1)" xfId="201" xr:uid="{00000000-0005-0000-0000-0000C8000000}"/>
    <cellStyle name="Link Units (2)" xfId="202" xr:uid="{00000000-0005-0000-0000-0000C9000000}"/>
    <cellStyle name="Miglia - Stile1" xfId="203" xr:uid="{00000000-0005-0000-0000-0000CA000000}"/>
    <cellStyle name="Miglia - Stile2" xfId="204" xr:uid="{00000000-0005-0000-0000-0000CB000000}"/>
    <cellStyle name="Miglia - Stile3" xfId="205" xr:uid="{00000000-0005-0000-0000-0000CC000000}"/>
    <cellStyle name="Miglia - Stile4" xfId="206" xr:uid="{00000000-0005-0000-0000-0000CD000000}"/>
    <cellStyle name="Miglia - Stile5" xfId="207" xr:uid="{00000000-0005-0000-0000-0000CE000000}"/>
    <cellStyle name="Migliaia (0)_ASSOPIA" xfId="208" xr:uid="{00000000-0005-0000-0000-0000CF000000}"/>
    <cellStyle name="no dec" xfId="209" xr:uid="{00000000-0005-0000-0000-0000D0000000}"/>
    <cellStyle name="Normal" xfId="0" builtinId="0"/>
    <cellStyle name="Normal - Formatvorlage1" xfId="210" xr:uid="{00000000-0005-0000-0000-0000D2000000}"/>
    <cellStyle name="Normal - Formatvorlage2" xfId="211" xr:uid="{00000000-0005-0000-0000-0000D3000000}"/>
    <cellStyle name="Normal - Formatvorlage3" xfId="212" xr:uid="{00000000-0005-0000-0000-0000D4000000}"/>
    <cellStyle name="Normal - Formatvorlage4" xfId="213" xr:uid="{00000000-0005-0000-0000-0000D5000000}"/>
    <cellStyle name="Normal - Formatvorlage5" xfId="214" xr:uid="{00000000-0005-0000-0000-0000D6000000}"/>
    <cellStyle name="Normal - Formatvorlage6" xfId="215" xr:uid="{00000000-0005-0000-0000-0000D7000000}"/>
    <cellStyle name="Normal - Formatvorlage7" xfId="216" xr:uid="{00000000-0005-0000-0000-0000D8000000}"/>
    <cellStyle name="Normal - Formatvorlage8" xfId="217" xr:uid="{00000000-0005-0000-0000-0000D9000000}"/>
    <cellStyle name="Normal - Stile6" xfId="218" xr:uid="{00000000-0005-0000-0000-0000DA000000}"/>
    <cellStyle name="Normal - Stile7" xfId="219" xr:uid="{00000000-0005-0000-0000-0000DB000000}"/>
    <cellStyle name="Normal - Stile8" xfId="220" xr:uid="{00000000-0005-0000-0000-0000DC000000}"/>
    <cellStyle name="Normal - Style1" xfId="221" xr:uid="{00000000-0005-0000-0000-0000DD000000}"/>
    <cellStyle name="Normal 10" xfId="222" xr:uid="{00000000-0005-0000-0000-0000DE000000}"/>
    <cellStyle name="Normal 11" xfId="223" xr:uid="{00000000-0005-0000-0000-0000DF000000}"/>
    <cellStyle name="Normal 12" xfId="224" xr:uid="{00000000-0005-0000-0000-0000E0000000}"/>
    <cellStyle name="Normal 13" xfId="225" xr:uid="{00000000-0005-0000-0000-0000E1000000}"/>
    <cellStyle name="Normal 14" xfId="226" xr:uid="{00000000-0005-0000-0000-0000E2000000}"/>
    <cellStyle name="Normal 15" xfId="227" xr:uid="{00000000-0005-0000-0000-0000E3000000}"/>
    <cellStyle name="Normal 16" xfId="228" xr:uid="{00000000-0005-0000-0000-0000E4000000}"/>
    <cellStyle name="Normal 17" xfId="229" xr:uid="{00000000-0005-0000-0000-0000E5000000}"/>
    <cellStyle name="Normal 18" xfId="230" xr:uid="{00000000-0005-0000-0000-0000E6000000}"/>
    <cellStyle name="Normal 19" xfId="231" xr:uid="{00000000-0005-0000-0000-0000E7000000}"/>
    <cellStyle name="Normal 2" xfId="232" xr:uid="{00000000-0005-0000-0000-0000E8000000}"/>
    <cellStyle name="Normal 2 2" xfId="233" xr:uid="{00000000-0005-0000-0000-0000E9000000}"/>
    <cellStyle name="Normal 2 2 2" xfId="234" xr:uid="{00000000-0005-0000-0000-0000EA000000}"/>
    <cellStyle name="Normal 2 2 3" xfId="235" xr:uid="{00000000-0005-0000-0000-0000EB000000}"/>
    <cellStyle name="Normal 2 2 4" xfId="236" xr:uid="{00000000-0005-0000-0000-0000EC000000}"/>
    <cellStyle name="Normal 2 3" xfId="237" xr:uid="{00000000-0005-0000-0000-0000ED000000}"/>
    <cellStyle name="Normal 2 3 2" xfId="238" xr:uid="{00000000-0005-0000-0000-0000EE000000}"/>
    <cellStyle name="Normal 2 4" xfId="239" xr:uid="{00000000-0005-0000-0000-0000EF000000}"/>
    <cellStyle name="Normal 2 4 2" xfId="240" xr:uid="{00000000-0005-0000-0000-0000F0000000}"/>
    <cellStyle name="Normal 2 5" xfId="241" xr:uid="{00000000-0005-0000-0000-0000F1000000}"/>
    <cellStyle name="Normal 2 6" xfId="242" xr:uid="{00000000-0005-0000-0000-0000F2000000}"/>
    <cellStyle name="Normal 2_Income - Monthly Conso" xfId="243" xr:uid="{00000000-0005-0000-0000-0000F3000000}"/>
    <cellStyle name="Normal 20" xfId="244" xr:uid="{00000000-0005-0000-0000-0000F4000000}"/>
    <cellStyle name="Normal 21" xfId="245" xr:uid="{00000000-0005-0000-0000-0000F5000000}"/>
    <cellStyle name="Normal 22" xfId="246" xr:uid="{00000000-0005-0000-0000-0000F6000000}"/>
    <cellStyle name="Normal 23" xfId="247" xr:uid="{00000000-0005-0000-0000-0000F7000000}"/>
    <cellStyle name="Normal 24" xfId="248" xr:uid="{00000000-0005-0000-0000-0000F8000000}"/>
    <cellStyle name="Normal 25" xfId="249" xr:uid="{00000000-0005-0000-0000-0000F9000000}"/>
    <cellStyle name="Normal 26" xfId="250" xr:uid="{00000000-0005-0000-0000-0000FA000000}"/>
    <cellStyle name="Normal 27" xfId="251" xr:uid="{00000000-0005-0000-0000-0000FB000000}"/>
    <cellStyle name="Normal 28" xfId="252" xr:uid="{00000000-0005-0000-0000-0000FC000000}"/>
    <cellStyle name="Normal 29" xfId="253" xr:uid="{00000000-0005-0000-0000-0000FD000000}"/>
    <cellStyle name="Normal 3" xfId="254" xr:uid="{00000000-0005-0000-0000-0000FE000000}"/>
    <cellStyle name="Normal 3 2" xfId="255" xr:uid="{00000000-0005-0000-0000-0000FF000000}"/>
    <cellStyle name="Normal 3 3" xfId="256" xr:uid="{00000000-0005-0000-0000-000000010000}"/>
    <cellStyle name="Normal 3 4" xfId="257" xr:uid="{00000000-0005-0000-0000-000001010000}"/>
    <cellStyle name="Normal 3 5" xfId="258" xr:uid="{00000000-0005-0000-0000-000002010000}"/>
    <cellStyle name="Normal 30" xfId="259" xr:uid="{00000000-0005-0000-0000-000003010000}"/>
    <cellStyle name="Normal 31" xfId="260" xr:uid="{00000000-0005-0000-0000-000004010000}"/>
    <cellStyle name="Normal 32" xfId="261" xr:uid="{00000000-0005-0000-0000-000005010000}"/>
    <cellStyle name="Normal 33" xfId="262" xr:uid="{00000000-0005-0000-0000-000006010000}"/>
    <cellStyle name="Normal 34" xfId="263" xr:uid="{00000000-0005-0000-0000-000007010000}"/>
    <cellStyle name="Normal 35" xfId="264" xr:uid="{00000000-0005-0000-0000-000008010000}"/>
    <cellStyle name="Normal 36" xfId="265" xr:uid="{00000000-0005-0000-0000-000009010000}"/>
    <cellStyle name="Normal 37" xfId="266" xr:uid="{00000000-0005-0000-0000-00000A010000}"/>
    <cellStyle name="Normal 38" xfId="267" xr:uid="{00000000-0005-0000-0000-00000B010000}"/>
    <cellStyle name="Normal 39" xfId="268" xr:uid="{00000000-0005-0000-0000-00000C010000}"/>
    <cellStyle name="Normal 4" xfId="269" xr:uid="{00000000-0005-0000-0000-00000D010000}"/>
    <cellStyle name="Normal 4 2" xfId="270" xr:uid="{00000000-0005-0000-0000-00000E010000}"/>
    <cellStyle name="Normal 4 3" xfId="271" xr:uid="{00000000-0005-0000-0000-00000F010000}"/>
    <cellStyle name="Normal 40" xfId="272" xr:uid="{00000000-0005-0000-0000-000010010000}"/>
    <cellStyle name="Normal 41" xfId="273" xr:uid="{00000000-0005-0000-0000-000011010000}"/>
    <cellStyle name="Normal 42" xfId="274" xr:uid="{00000000-0005-0000-0000-000012010000}"/>
    <cellStyle name="Normal 43" xfId="275" xr:uid="{00000000-0005-0000-0000-000013010000}"/>
    <cellStyle name="Normal 44" xfId="276" xr:uid="{00000000-0005-0000-0000-000014010000}"/>
    <cellStyle name="Normal 45" xfId="277" xr:uid="{00000000-0005-0000-0000-000015010000}"/>
    <cellStyle name="Normal 46" xfId="278" xr:uid="{00000000-0005-0000-0000-000016010000}"/>
    <cellStyle name="Normal 47" xfId="279" xr:uid="{00000000-0005-0000-0000-000017010000}"/>
    <cellStyle name="Normal 48" xfId="280" xr:uid="{00000000-0005-0000-0000-000018010000}"/>
    <cellStyle name="Normal 49" xfId="281" xr:uid="{00000000-0005-0000-0000-000019010000}"/>
    <cellStyle name="Normal 5" xfId="282" xr:uid="{00000000-0005-0000-0000-00001A010000}"/>
    <cellStyle name="Normal 50" xfId="283" xr:uid="{00000000-0005-0000-0000-00001B010000}"/>
    <cellStyle name="Normal 51" xfId="284" xr:uid="{00000000-0005-0000-0000-00001C010000}"/>
    <cellStyle name="Normal 52" xfId="285" xr:uid="{00000000-0005-0000-0000-00001D010000}"/>
    <cellStyle name="Normal 53" xfId="286" xr:uid="{00000000-0005-0000-0000-00001E010000}"/>
    <cellStyle name="Normal 54" xfId="287" xr:uid="{00000000-0005-0000-0000-00001F010000}"/>
    <cellStyle name="Normal 55" xfId="288" xr:uid="{00000000-0005-0000-0000-000020010000}"/>
    <cellStyle name="Normal 56" xfId="289" xr:uid="{00000000-0005-0000-0000-000021010000}"/>
    <cellStyle name="Normal 57" xfId="290" xr:uid="{00000000-0005-0000-0000-000022010000}"/>
    <cellStyle name="Normal 6" xfId="291" xr:uid="{00000000-0005-0000-0000-000023010000}"/>
    <cellStyle name="Normal 7" xfId="292" xr:uid="{00000000-0005-0000-0000-000024010000}"/>
    <cellStyle name="Normal 8" xfId="293" xr:uid="{00000000-0005-0000-0000-000025010000}"/>
    <cellStyle name="Normal 9" xfId="294" xr:uid="{00000000-0005-0000-0000-000026010000}"/>
    <cellStyle name="Normál_ABS96 PLAN" xfId="295" xr:uid="{00000000-0005-0000-0000-000027010000}"/>
    <cellStyle name="Normal_Cash flow full" xfId="296" xr:uid="{00000000-0005-0000-0000-000028010000}"/>
    <cellStyle name="Normal_Dilution EPS Q3" xfId="297" xr:uid="{00000000-0005-0000-0000-000029010000}"/>
    <cellStyle name="Normale_Foglio1" xfId="298" xr:uid="{00000000-0005-0000-0000-00002A010000}"/>
    <cellStyle name="Normalny_KIScommHa03" xfId="299" xr:uid="{00000000-0005-0000-0000-00002B010000}"/>
    <cellStyle name="Normбl_Paramйter tбbla" xfId="300" xr:uid="{00000000-0005-0000-0000-00002C010000}"/>
    <cellStyle name="Output Amounts" xfId="301" xr:uid="{00000000-0005-0000-0000-00002D010000}"/>
    <cellStyle name="Output Line Items" xfId="302" xr:uid="{00000000-0005-0000-0000-00002E010000}"/>
    <cellStyle name="Pénznem [0]_Ausdruck" xfId="303" xr:uid="{00000000-0005-0000-0000-00002F010000}"/>
    <cellStyle name="Pénznem_Ausdruck" xfId="304" xr:uid="{00000000-0005-0000-0000-000030010000}"/>
    <cellStyle name="Percent" xfId="305" builtinId="5"/>
    <cellStyle name="Percent [0]" xfId="306" xr:uid="{00000000-0005-0000-0000-000032010000}"/>
    <cellStyle name="Percent [00]" xfId="307" xr:uid="{00000000-0005-0000-0000-000033010000}"/>
    <cellStyle name="Percent [2]" xfId="308" xr:uid="{00000000-0005-0000-0000-000034010000}"/>
    <cellStyle name="Percent [2] 2" xfId="309" xr:uid="{00000000-0005-0000-0000-000035010000}"/>
    <cellStyle name="Percent [2] 3" xfId="310" xr:uid="{00000000-0005-0000-0000-000036010000}"/>
    <cellStyle name="Percent 10" xfId="311" xr:uid="{00000000-0005-0000-0000-000037010000}"/>
    <cellStyle name="Percent 11" xfId="312" xr:uid="{00000000-0005-0000-0000-000038010000}"/>
    <cellStyle name="Percent 12" xfId="313" xr:uid="{00000000-0005-0000-0000-000039010000}"/>
    <cellStyle name="Percent 13" xfId="314" xr:uid="{00000000-0005-0000-0000-00003A010000}"/>
    <cellStyle name="Percent 14" xfId="315" xr:uid="{00000000-0005-0000-0000-00003B010000}"/>
    <cellStyle name="Percent 15" xfId="316" xr:uid="{00000000-0005-0000-0000-00003C010000}"/>
    <cellStyle name="Percent 16" xfId="317" xr:uid="{00000000-0005-0000-0000-00003D010000}"/>
    <cellStyle name="Percent 17" xfId="318" xr:uid="{00000000-0005-0000-0000-00003E010000}"/>
    <cellStyle name="Percent 18" xfId="319" xr:uid="{00000000-0005-0000-0000-00003F010000}"/>
    <cellStyle name="Percent 19" xfId="320" xr:uid="{00000000-0005-0000-0000-000040010000}"/>
    <cellStyle name="Percent 2" xfId="321" xr:uid="{00000000-0005-0000-0000-000041010000}"/>
    <cellStyle name="Percent 2 2" xfId="322" xr:uid="{00000000-0005-0000-0000-000042010000}"/>
    <cellStyle name="Percent 20" xfId="323" xr:uid="{00000000-0005-0000-0000-000043010000}"/>
    <cellStyle name="Percent 21" xfId="324" xr:uid="{00000000-0005-0000-0000-000044010000}"/>
    <cellStyle name="Percent 22" xfId="325" xr:uid="{00000000-0005-0000-0000-000045010000}"/>
    <cellStyle name="Percent 23" xfId="326" xr:uid="{00000000-0005-0000-0000-000046010000}"/>
    <cellStyle name="Percent 24" xfId="327" xr:uid="{00000000-0005-0000-0000-000047010000}"/>
    <cellStyle name="Percent 25" xfId="328" xr:uid="{00000000-0005-0000-0000-000048010000}"/>
    <cellStyle name="Percent 26" xfId="329" xr:uid="{00000000-0005-0000-0000-000049010000}"/>
    <cellStyle name="Percent 27" xfId="330" xr:uid="{00000000-0005-0000-0000-00004A010000}"/>
    <cellStyle name="Percent 28" xfId="331" xr:uid="{00000000-0005-0000-0000-00004B010000}"/>
    <cellStyle name="Percent 29" xfId="332" xr:uid="{00000000-0005-0000-0000-00004C010000}"/>
    <cellStyle name="Percent 3" xfId="333" xr:uid="{00000000-0005-0000-0000-00004D010000}"/>
    <cellStyle name="Percent 3 2" xfId="334" xr:uid="{00000000-0005-0000-0000-00004E010000}"/>
    <cellStyle name="Percent 3 3" xfId="335" xr:uid="{00000000-0005-0000-0000-00004F010000}"/>
    <cellStyle name="Percent 3 4" xfId="336" xr:uid="{00000000-0005-0000-0000-000050010000}"/>
    <cellStyle name="Percent 3 5" xfId="337" xr:uid="{00000000-0005-0000-0000-000051010000}"/>
    <cellStyle name="Percent 3 6" xfId="338" xr:uid="{00000000-0005-0000-0000-000052010000}"/>
    <cellStyle name="Percent 30" xfId="339" xr:uid="{00000000-0005-0000-0000-000053010000}"/>
    <cellStyle name="Percent 31" xfId="340" xr:uid="{00000000-0005-0000-0000-000054010000}"/>
    <cellStyle name="Percent 32" xfId="341" xr:uid="{00000000-0005-0000-0000-000055010000}"/>
    <cellStyle name="Percent 33" xfId="342" xr:uid="{00000000-0005-0000-0000-000056010000}"/>
    <cellStyle name="Percent 34" xfId="343" xr:uid="{00000000-0005-0000-0000-000057010000}"/>
    <cellStyle name="Percent 35" xfId="344" xr:uid="{00000000-0005-0000-0000-000058010000}"/>
    <cellStyle name="Percent 36" xfId="345" xr:uid="{00000000-0005-0000-0000-000059010000}"/>
    <cellStyle name="Percent 37" xfId="346" xr:uid="{00000000-0005-0000-0000-00005A010000}"/>
    <cellStyle name="Percent 38" xfId="347" xr:uid="{00000000-0005-0000-0000-00005B010000}"/>
    <cellStyle name="Percent 39" xfId="348" xr:uid="{00000000-0005-0000-0000-00005C010000}"/>
    <cellStyle name="Percent 4" xfId="349" xr:uid="{00000000-0005-0000-0000-00005D010000}"/>
    <cellStyle name="Percent 4 2" xfId="350" xr:uid="{00000000-0005-0000-0000-00005E010000}"/>
    <cellStyle name="Percent 40" xfId="351" xr:uid="{00000000-0005-0000-0000-00005F010000}"/>
    <cellStyle name="Percent 41" xfId="352" xr:uid="{00000000-0005-0000-0000-000060010000}"/>
    <cellStyle name="Percent 42" xfId="353" xr:uid="{00000000-0005-0000-0000-000061010000}"/>
    <cellStyle name="Percent 43" xfId="354" xr:uid="{00000000-0005-0000-0000-000062010000}"/>
    <cellStyle name="Percent 44" xfId="355" xr:uid="{00000000-0005-0000-0000-000063010000}"/>
    <cellStyle name="Percent 45" xfId="356" xr:uid="{00000000-0005-0000-0000-000064010000}"/>
    <cellStyle name="Percent 46" xfId="357" xr:uid="{00000000-0005-0000-0000-000065010000}"/>
    <cellStyle name="Percent 47" xfId="358" xr:uid="{00000000-0005-0000-0000-000066010000}"/>
    <cellStyle name="Percent 48" xfId="359" xr:uid="{00000000-0005-0000-0000-000067010000}"/>
    <cellStyle name="Percent 49" xfId="360" xr:uid="{00000000-0005-0000-0000-000068010000}"/>
    <cellStyle name="Percent 5" xfId="361" xr:uid="{00000000-0005-0000-0000-000069010000}"/>
    <cellStyle name="Percent 6" xfId="362" xr:uid="{00000000-0005-0000-0000-00006A010000}"/>
    <cellStyle name="Percent 7" xfId="363" xr:uid="{00000000-0005-0000-0000-00006B010000}"/>
    <cellStyle name="Percent 8" xfId="364" xr:uid="{00000000-0005-0000-0000-00006C010000}"/>
    <cellStyle name="Percent 9" xfId="365" xr:uid="{00000000-0005-0000-0000-00006D010000}"/>
    <cellStyle name="PKthousand" xfId="366" xr:uid="{00000000-0005-0000-0000-00006E010000}"/>
    <cellStyle name="PrePop Currency (0)" xfId="367" xr:uid="{00000000-0005-0000-0000-00006F010000}"/>
    <cellStyle name="PrePop Currency (2)" xfId="368" xr:uid="{00000000-0005-0000-0000-000070010000}"/>
    <cellStyle name="PrePop Units (0)" xfId="369" xr:uid="{00000000-0005-0000-0000-000071010000}"/>
    <cellStyle name="PrePop Units (1)" xfId="370" xr:uid="{00000000-0005-0000-0000-000072010000}"/>
    <cellStyle name="PrePop Units (2)" xfId="371" xr:uid="{00000000-0005-0000-0000-000073010000}"/>
    <cellStyle name="Prozent_DEPREC.XLS" xfId="372" xr:uid="{00000000-0005-0000-0000-000074010000}"/>
    <cellStyle name="PSChar" xfId="373" xr:uid="{00000000-0005-0000-0000-000075010000}"/>
    <cellStyle name="PSChar 2" xfId="374" xr:uid="{00000000-0005-0000-0000-000076010000}"/>
    <cellStyle name="PSDate" xfId="375" xr:uid="{00000000-0005-0000-0000-000077010000}"/>
    <cellStyle name="PSDate 2" xfId="376" xr:uid="{00000000-0005-0000-0000-000078010000}"/>
    <cellStyle name="PSDec" xfId="377" xr:uid="{00000000-0005-0000-0000-000079010000}"/>
    <cellStyle name="PSDec 2" xfId="378" xr:uid="{00000000-0005-0000-0000-00007A010000}"/>
    <cellStyle name="PSHeading" xfId="379" xr:uid="{00000000-0005-0000-0000-00007B010000}"/>
    <cellStyle name="PSHeading 2" xfId="380" xr:uid="{00000000-0005-0000-0000-00007C010000}"/>
    <cellStyle name="PSInt" xfId="381" xr:uid="{00000000-0005-0000-0000-00007D010000}"/>
    <cellStyle name="PSInt 2" xfId="382" xr:uid="{00000000-0005-0000-0000-00007E010000}"/>
    <cellStyle name="PSSpacer" xfId="383" xr:uid="{00000000-0005-0000-0000-00007F010000}"/>
    <cellStyle name="PSSpacer 2" xfId="384" xr:uid="{00000000-0005-0000-0000-000080010000}"/>
    <cellStyle name="pwstyle" xfId="385" xr:uid="{00000000-0005-0000-0000-000081010000}"/>
    <cellStyle name="Quantity" xfId="386" xr:uid="{00000000-0005-0000-0000-000082010000}"/>
    <cellStyle name="Quantity 2" xfId="387" xr:uid="{00000000-0005-0000-0000-000083010000}"/>
    <cellStyle name="Quantity 3" xfId="388" xr:uid="{00000000-0005-0000-0000-000084010000}"/>
    <cellStyle name="sALES" xfId="389" xr:uid="{00000000-0005-0000-0000-000085010000}"/>
    <cellStyle name="SAPBEXaggData" xfId="390" xr:uid="{00000000-0005-0000-0000-000086010000}"/>
    <cellStyle name="SAPBEXaggDataEmph" xfId="391" xr:uid="{00000000-0005-0000-0000-000087010000}"/>
    <cellStyle name="SAPBEXaggItem" xfId="392" xr:uid="{00000000-0005-0000-0000-000088010000}"/>
    <cellStyle name="SAPBEXaggItemX" xfId="393" xr:uid="{00000000-0005-0000-0000-000089010000}"/>
    <cellStyle name="SAPBEXchaText" xfId="394" xr:uid="{00000000-0005-0000-0000-00008A010000}"/>
    <cellStyle name="SAPBEXchaText 2" xfId="395" xr:uid="{00000000-0005-0000-0000-00008B010000}"/>
    <cellStyle name="SAPBEXchaText 3" xfId="396" xr:uid="{00000000-0005-0000-0000-00008C010000}"/>
    <cellStyle name="SAPBEXchaText 4" xfId="397" xr:uid="{00000000-0005-0000-0000-00008D010000}"/>
    <cellStyle name="SAPBEXexcBad7" xfId="398" xr:uid="{00000000-0005-0000-0000-00008E010000}"/>
    <cellStyle name="SAPBEXexcBad7 2" xfId="399" xr:uid="{00000000-0005-0000-0000-00008F010000}"/>
    <cellStyle name="SAPBEXexcBad7 3" xfId="400" xr:uid="{00000000-0005-0000-0000-000090010000}"/>
    <cellStyle name="SAPBEXexcBad7 4" xfId="401" xr:uid="{00000000-0005-0000-0000-000091010000}"/>
    <cellStyle name="SAPBEXexcBad7 5" xfId="402" xr:uid="{00000000-0005-0000-0000-000092010000}"/>
    <cellStyle name="SAPBEXexcBad7 6" xfId="403" xr:uid="{00000000-0005-0000-0000-000093010000}"/>
    <cellStyle name="SAPBEXexcBad8" xfId="404" xr:uid="{00000000-0005-0000-0000-000094010000}"/>
    <cellStyle name="SAPBEXexcBad8 2" xfId="405" xr:uid="{00000000-0005-0000-0000-000095010000}"/>
    <cellStyle name="SAPBEXexcBad8 3" xfId="406" xr:uid="{00000000-0005-0000-0000-000096010000}"/>
    <cellStyle name="SAPBEXexcBad8 4" xfId="407" xr:uid="{00000000-0005-0000-0000-000097010000}"/>
    <cellStyle name="SAPBEXexcBad8 5" xfId="408" xr:uid="{00000000-0005-0000-0000-000098010000}"/>
    <cellStyle name="SAPBEXexcBad8 6" xfId="409" xr:uid="{00000000-0005-0000-0000-000099010000}"/>
    <cellStyle name="SAPBEXexcBad9" xfId="410" xr:uid="{00000000-0005-0000-0000-00009A010000}"/>
    <cellStyle name="SAPBEXexcBad9 2" xfId="411" xr:uid="{00000000-0005-0000-0000-00009B010000}"/>
    <cellStyle name="SAPBEXexcBad9 3" xfId="412" xr:uid="{00000000-0005-0000-0000-00009C010000}"/>
    <cellStyle name="SAPBEXexcBad9 4" xfId="413" xr:uid="{00000000-0005-0000-0000-00009D010000}"/>
    <cellStyle name="SAPBEXexcBad9 5" xfId="414" xr:uid="{00000000-0005-0000-0000-00009E010000}"/>
    <cellStyle name="SAPBEXexcBad9 6" xfId="415" xr:uid="{00000000-0005-0000-0000-00009F010000}"/>
    <cellStyle name="SAPBEXexcCritical4" xfId="416" xr:uid="{00000000-0005-0000-0000-0000A0010000}"/>
    <cellStyle name="SAPBEXexcCritical4 2" xfId="417" xr:uid="{00000000-0005-0000-0000-0000A1010000}"/>
    <cellStyle name="SAPBEXexcCritical4 3" xfId="418" xr:uid="{00000000-0005-0000-0000-0000A2010000}"/>
    <cellStyle name="SAPBEXexcCritical4 4" xfId="419" xr:uid="{00000000-0005-0000-0000-0000A3010000}"/>
    <cellStyle name="SAPBEXexcCritical4 5" xfId="420" xr:uid="{00000000-0005-0000-0000-0000A4010000}"/>
    <cellStyle name="SAPBEXexcCritical4 6" xfId="421" xr:uid="{00000000-0005-0000-0000-0000A5010000}"/>
    <cellStyle name="SAPBEXexcCritical5" xfId="422" xr:uid="{00000000-0005-0000-0000-0000A6010000}"/>
    <cellStyle name="SAPBEXexcCritical5 2" xfId="423" xr:uid="{00000000-0005-0000-0000-0000A7010000}"/>
    <cellStyle name="SAPBEXexcCritical5 3" xfId="424" xr:uid="{00000000-0005-0000-0000-0000A8010000}"/>
    <cellStyle name="SAPBEXexcCritical5 4" xfId="425" xr:uid="{00000000-0005-0000-0000-0000A9010000}"/>
    <cellStyle name="SAPBEXexcCritical5 5" xfId="426" xr:uid="{00000000-0005-0000-0000-0000AA010000}"/>
    <cellStyle name="SAPBEXexcCritical5 6" xfId="427" xr:uid="{00000000-0005-0000-0000-0000AB010000}"/>
    <cellStyle name="SAPBEXexcCritical6" xfId="428" xr:uid="{00000000-0005-0000-0000-0000AC010000}"/>
    <cellStyle name="SAPBEXexcCritical6 2" xfId="429" xr:uid="{00000000-0005-0000-0000-0000AD010000}"/>
    <cellStyle name="SAPBEXexcCritical6 3" xfId="430" xr:uid="{00000000-0005-0000-0000-0000AE010000}"/>
    <cellStyle name="SAPBEXexcCritical6 4" xfId="431" xr:uid="{00000000-0005-0000-0000-0000AF010000}"/>
    <cellStyle name="SAPBEXexcCritical6 5" xfId="432" xr:uid="{00000000-0005-0000-0000-0000B0010000}"/>
    <cellStyle name="SAPBEXexcCritical6 6" xfId="433" xr:uid="{00000000-0005-0000-0000-0000B1010000}"/>
    <cellStyle name="SAPBEXexcGood1" xfId="434" xr:uid="{00000000-0005-0000-0000-0000B2010000}"/>
    <cellStyle name="SAPBEXexcGood1 2" xfId="435" xr:uid="{00000000-0005-0000-0000-0000B3010000}"/>
    <cellStyle name="SAPBEXexcGood1 3" xfId="436" xr:uid="{00000000-0005-0000-0000-0000B4010000}"/>
    <cellStyle name="SAPBEXexcGood1 4" xfId="437" xr:uid="{00000000-0005-0000-0000-0000B5010000}"/>
    <cellStyle name="SAPBEXexcGood1 5" xfId="438" xr:uid="{00000000-0005-0000-0000-0000B6010000}"/>
    <cellStyle name="SAPBEXexcGood1 6" xfId="439" xr:uid="{00000000-0005-0000-0000-0000B7010000}"/>
    <cellStyle name="SAPBEXexcGood2" xfId="440" xr:uid="{00000000-0005-0000-0000-0000B8010000}"/>
    <cellStyle name="SAPBEXexcGood2 2" xfId="441" xr:uid="{00000000-0005-0000-0000-0000B9010000}"/>
    <cellStyle name="SAPBEXexcGood2 3" xfId="442" xr:uid="{00000000-0005-0000-0000-0000BA010000}"/>
    <cellStyle name="SAPBEXexcGood2 4" xfId="443" xr:uid="{00000000-0005-0000-0000-0000BB010000}"/>
    <cellStyle name="SAPBEXexcGood2 5" xfId="444" xr:uid="{00000000-0005-0000-0000-0000BC010000}"/>
    <cellStyle name="SAPBEXexcGood2 6" xfId="445" xr:uid="{00000000-0005-0000-0000-0000BD010000}"/>
    <cellStyle name="SAPBEXexcGood3" xfId="446" xr:uid="{00000000-0005-0000-0000-0000BE010000}"/>
    <cellStyle name="SAPBEXexcGood3 2" xfId="447" xr:uid="{00000000-0005-0000-0000-0000BF010000}"/>
    <cellStyle name="SAPBEXexcGood3 3" xfId="448" xr:uid="{00000000-0005-0000-0000-0000C0010000}"/>
    <cellStyle name="SAPBEXexcGood3 4" xfId="449" xr:uid="{00000000-0005-0000-0000-0000C1010000}"/>
    <cellStyle name="SAPBEXexcGood3 5" xfId="450" xr:uid="{00000000-0005-0000-0000-0000C2010000}"/>
    <cellStyle name="SAPBEXexcGood3 6" xfId="451" xr:uid="{00000000-0005-0000-0000-0000C3010000}"/>
    <cellStyle name="SAPBEXfilterDrill" xfId="452" xr:uid="{00000000-0005-0000-0000-0000C4010000}"/>
    <cellStyle name="SAPBEXfilterItem" xfId="453" xr:uid="{00000000-0005-0000-0000-0000C5010000}"/>
    <cellStyle name="SAPBEXfilterItem 2" xfId="454" xr:uid="{00000000-0005-0000-0000-0000C6010000}"/>
    <cellStyle name="SAPBEXfilterItem 3" xfId="455" xr:uid="{00000000-0005-0000-0000-0000C7010000}"/>
    <cellStyle name="SAPBEXfilterItem 4" xfId="456" xr:uid="{00000000-0005-0000-0000-0000C8010000}"/>
    <cellStyle name="SAPBEXfilterItem 5" xfId="457" xr:uid="{00000000-0005-0000-0000-0000C9010000}"/>
    <cellStyle name="SAPBEXfilterItem 6" xfId="458" xr:uid="{00000000-0005-0000-0000-0000CA010000}"/>
    <cellStyle name="SAPBEXfilterText" xfId="459" xr:uid="{00000000-0005-0000-0000-0000CB010000}"/>
    <cellStyle name="SAPBEXfilterText 2" xfId="460" xr:uid="{00000000-0005-0000-0000-0000CC010000}"/>
    <cellStyle name="SAPBEXformats" xfId="461" xr:uid="{00000000-0005-0000-0000-0000CD010000}"/>
    <cellStyle name="SAPBEXformats 2" xfId="462" xr:uid="{00000000-0005-0000-0000-0000CE010000}"/>
    <cellStyle name="SAPBEXformats 3" xfId="463" xr:uid="{00000000-0005-0000-0000-0000CF010000}"/>
    <cellStyle name="SAPBEXformats 4" xfId="464" xr:uid="{00000000-0005-0000-0000-0000D0010000}"/>
    <cellStyle name="SAPBEXformats 5" xfId="465" xr:uid="{00000000-0005-0000-0000-0000D1010000}"/>
    <cellStyle name="SAPBEXformats 6" xfId="466" xr:uid="{00000000-0005-0000-0000-0000D2010000}"/>
    <cellStyle name="SAPBEXheaderItem" xfId="467" xr:uid="{00000000-0005-0000-0000-0000D3010000}"/>
    <cellStyle name="SAPBEXheaderItem 2" xfId="468" xr:uid="{00000000-0005-0000-0000-0000D4010000}"/>
    <cellStyle name="SAPBEXheaderText" xfId="469" xr:uid="{00000000-0005-0000-0000-0000D5010000}"/>
    <cellStyle name="SAPBEXheaderText 2" xfId="470" xr:uid="{00000000-0005-0000-0000-0000D6010000}"/>
    <cellStyle name="SAPBEXheaderText 3" xfId="471" xr:uid="{00000000-0005-0000-0000-0000D7010000}"/>
    <cellStyle name="SAPBEXHLevel0" xfId="472" xr:uid="{00000000-0005-0000-0000-0000D8010000}"/>
    <cellStyle name="SAPBEXHLevel0 2" xfId="473" xr:uid="{00000000-0005-0000-0000-0000D9010000}"/>
    <cellStyle name="SAPBEXHLevel0 3" xfId="474" xr:uid="{00000000-0005-0000-0000-0000DA010000}"/>
    <cellStyle name="SAPBEXHLevel0 4" xfId="475" xr:uid="{00000000-0005-0000-0000-0000DB010000}"/>
    <cellStyle name="SAPBEXHLevel0 5" xfId="476" xr:uid="{00000000-0005-0000-0000-0000DC010000}"/>
    <cellStyle name="SAPBEXHLevel0 6" xfId="477" xr:uid="{00000000-0005-0000-0000-0000DD010000}"/>
    <cellStyle name="SAPBEXHLevel0X" xfId="478" xr:uid="{00000000-0005-0000-0000-0000DE010000}"/>
    <cellStyle name="SAPBEXHLevel0X 2" xfId="479" xr:uid="{00000000-0005-0000-0000-0000DF010000}"/>
    <cellStyle name="SAPBEXHLevel0X 3" xfId="480" xr:uid="{00000000-0005-0000-0000-0000E0010000}"/>
    <cellStyle name="SAPBEXHLevel0X 4" xfId="481" xr:uid="{00000000-0005-0000-0000-0000E1010000}"/>
    <cellStyle name="SAPBEXHLevel0X 5" xfId="482" xr:uid="{00000000-0005-0000-0000-0000E2010000}"/>
    <cellStyle name="SAPBEXHLevel0X 6" xfId="483" xr:uid="{00000000-0005-0000-0000-0000E3010000}"/>
    <cellStyle name="SAPBEXHLevel1" xfId="484" xr:uid="{00000000-0005-0000-0000-0000E4010000}"/>
    <cellStyle name="SAPBEXHLevel1 2" xfId="485" xr:uid="{00000000-0005-0000-0000-0000E5010000}"/>
    <cellStyle name="SAPBEXHLevel1 3" xfId="486" xr:uid="{00000000-0005-0000-0000-0000E6010000}"/>
    <cellStyle name="SAPBEXHLevel1 4" xfId="487" xr:uid="{00000000-0005-0000-0000-0000E7010000}"/>
    <cellStyle name="SAPBEXHLevel1 5" xfId="488" xr:uid="{00000000-0005-0000-0000-0000E8010000}"/>
    <cellStyle name="SAPBEXHLevel1 6" xfId="489" xr:uid="{00000000-0005-0000-0000-0000E9010000}"/>
    <cellStyle name="SAPBEXHLevel1X" xfId="490" xr:uid="{00000000-0005-0000-0000-0000EA010000}"/>
    <cellStyle name="SAPBEXHLevel1X 2" xfId="491" xr:uid="{00000000-0005-0000-0000-0000EB010000}"/>
    <cellStyle name="SAPBEXHLevel1X 3" xfId="492" xr:uid="{00000000-0005-0000-0000-0000EC010000}"/>
    <cellStyle name="SAPBEXHLevel1X 4" xfId="493" xr:uid="{00000000-0005-0000-0000-0000ED010000}"/>
    <cellStyle name="SAPBEXHLevel1X 5" xfId="494" xr:uid="{00000000-0005-0000-0000-0000EE010000}"/>
    <cellStyle name="SAPBEXHLevel1X 6" xfId="495" xr:uid="{00000000-0005-0000-0000-0000EF010000}"/>
    <cellStyle name="SAPBEXHLevel2" xfId="496" xr:uid="{00000000-0005-0000-0000-0000F0010000}"/>
    <cellStyle name="SAPBEXHLevel2 2" xfId="497" xr:uid="{00000000-0005-0000-0000-0000F1010000}"/>
    <cellStyle name="SAPBEXHLevel2 3" xfId="498" xr:uid="{00000000-0005-0000-0000-0000F2010000}"/>
    <cellStyle name="SAPBEXHLevel2 4" xfId="499" xr:uid="{00000000-0005-0000-0000-0000F3010000}"/>
    <cellStyle name="SAPBEXHLevel2 5" xfId="500" xr:uid="{00000000-0005-0000-0000-0000F4010000}"/>
    <cellStyle name="SAPBEXHLevel2 6" xfId="501" xr:uid="{00000000-0005-0000-0000-0000F5010000}"/>
    <cellStyle name="SAPBEXHLevel2X" xfId="502" xr:uid="{00000000-0005-0000-0000-0000F6010000}"/>
    <cellStyle name="SAPBEXHLevel2X 2" xfId="503" xr:uid="{00000000-0005-0000-0000-0000F7010000}"/>
    <cellStyle name="SAPBEXHLevel2X 3" xfId="504" xr:uid="{00000000-0005-0000-0000-0000F8010000}"/>
    <cellStyle name="SAPBEXHLevel2X 4" xfId="505" xr:uid="{00000000-0005-0000-0000-0000F9010000}"/>
    <cellStyle name="SAPBEXHLevel2X 5" xfId="506" xr:uid="{00000000-0005-0000-0000-0000FA010000}"/>
    <cellStyle name="SAPBEXHLevel2X 6" xfId="507" xr:uid="{00000000-0005-0000-0000-0000FB010000}"/>
    <cellStyle name="SAPBEXHLevel3" xfId="508" xr:uid="{00000000-0005-0000-0000-0000FC010000}"/>
    <cellStyle name="SAPBEXHLevel3 2" xfId="509" xr:uid="{00000000-0005-0000-0000-0000FD010000}"/>
    <cellStyle name="SAPBEXHLevel3 3" xfId="510" xr:uid="{00000000-0005-0000-0000-0000FE010000}"/>
    <cellStyle name="SAPBEXHLevel3 4" xfId="511" xr:uid="{00000000-0005-0000-0000-0000FF010000}"/>
    <cellStyle name="SAPBEXHLevel3 5" xfId="512" xr:uid="{00000000-0005-0000-0000-000000020000}"/>
    <cellStyle name="SAPBEXHLevel3 6" xfId="513" xr:uid="{00000000-0005-0000-0000-000001020000}"/>
    <cellStyle name="SAPBEXHLevel3X" xfId="514" xr:uid="{00000000-0005-0000-0000-000002020000}"/>
    <cellStyle name="SAPBEXHLevel3X 2" xfId="515" xr:uid="{00000000-0005-0000-0000-000003020000}"/>
    <cellStyle name="SAPBEXHLevel3X 3" xfId="516" xr:uid="{00000000-0005-0000-0000-000004020000}"/>
    <cellStyle name="SAPBEXHLevel3X 4" xfId="517" xr:uid="{00000000-0005-0000-0000-000005020000}"/>
    <cellStyle name="SAPBEXHLevel3X 5" xfId="518" xr:uid="{00000000-0005-0000-0000-000006020000}"/>
    <cellStyle name="SAPBEXHLevel3X 6" xfId="519" xr:uid="{00000000-0005-0000-0000-000007020000}"/>
    <cellStyle name="SAPBEXresData" xfId="520" xr:uid="{00000000-0005-0000-0000-000008020000}"/>
    <cellStyle name="SAPBEXresData 2" xfId="521" xr:uid="{00000000-0005-0000-0000-000009020000}"/>
    <cellStyle name="SAPBEXresData 3" xfId="522" xr:uid="{00000000-0005-0000-0000-00000A020000}"/>
    <cellStyle name="SAPBEXresData 4" xfId="523" xr:uid="{00000000-0005-0000-0000-00000B020000}"/>
    <cellStyle name="SAPBEXresData 5" xfId="524" xr:uid="{00000000-0005-0000-0000-00000C020000}"/>
    <cellStyle name="SAPBEXresData 6" xfId="525" xr:uid="{00000000-0005-0000-0000-00000D020000}"/>
    <cellStyle name="SAPBEXresDataEmph" xfId="526" xr:uid="{00000000-0005-0000-0000-00000E020000}"/>
    <cellStyle name="SAPBEXresItem" xfId="527" xr:uid="{00000000-0005-0000-0000-00000F020000}"/>
    <cellStyle name="SAPBEXresItem 2" xfId="528" xr:uid="{00000000-0005-0000-0000-000010020000}"/>
    <cellStyle name="SAPBEXresItem 3" xfId="529" xr:uid="{00000000-0005-0000-0000-000011020000}"/>
    <cellStyle name="SAPBEXresItem 4" xfId="530" xr:uid="{00000000-0005-0000-0000-000012020000}"/>
    <cellStyle name="SAPBEXresItem 5" xfId="531" xr:uid="{00000000-0005-0000-0000-000013020000}"/>
    <cellStyle name="SAPBEXresItem 6" xfId="532" xr:uid="{00000000-0005-0000-0000-000014020000}"/>
    <cellStyle name="SAPBEXresItemX" xfId="533" xr:uid="{00000000-0005-0000-0000-000015020000}"/>
    <cellStyle name="SAPBEXresItemX 2" xfId="534" xr:uid="{00000000-0005-0000-0000-000016020000}"/>
    <cellStyle name="SAPBEXresItemX 3" xfId="535" xr:uid="{00000000-0005-0000-0000-000017020000}"/>
    <cellStyle name="SAPBEXresItemX 4" xfId="536" xr:uid="{00000000-0005-0000-0000-000018020000}"/>
    <cellStyle name="SAPBEXresItemX 5" xfId="537" xr:uid="{00000000-0005-0000-0000-000019020000}"/>
    <cellStyle name="SAPBEXresItemX 6" xfId="538" xr:uid="{00000000-0005-0000-0000-00001A020000}"/>
    <cellStyle name="SAPBEXstdData" xfId="539" xr:uid="{00000000-0005-0000-0000-00001B020000}"/>
    <cellStyle name="SAPBEXstdData 2" xfId="540" xr:uid="{00000000-0005-0000-0000-00001C020000}"/>
    <cellStyle name="SAPBEXstdData 3" xfId="541" xr:uid="{00000000-0005-0000-0000-00001D020000}"/>
    <cellStyle name="SAPBEXstdData 4" xfId="542" xr:uid="{00000000-0005-0000-0000-00001E020000}"/>
    <cellStyle name="SAPBEXstdDataEmph" xfId="543" xr:uid="{00000000-0005-0000-0000-00001F020000}"/>
    <cellStyle name="SAPBEXstdDataEmph 2" xfId="544" xr:uid="{00000000-0005-0000-0000-000020020000}"/>
    <cellStyle name="SAPBEXstdDataEmph 3" xfId="545" xr:uid="{00000000-0005-0000-0000-000021020000}"/>
    <cellStyle name="SAPBEXstdDataEmph 4" xfId="546" xr:uid="{00000000-0005-0000-0000-000022020000}"/>
    <cellStyle name="SAPBEXstdItem" xfId="547" xr:uid="{00000000-0005-0000-0000-000023020000}"/>
    <cellStyle name="SAPBEXstdItem 2" xfId="548" xr:uid="{00000000-0005-0000-0000-000024020000}"/>
    <cellStyle name="SAPBEXstdItem 3" xfId="549" xr:uid="{00000000-0005-0000-0000-000025020000}"/>
    <cellStyle name="SAPBEXstdItem 4" xfId="550" xr:uid="{00000000-0005-0000-0000-000026020000}"/>
    <cellStyle name="SAPBEXstdItemX" xfId="551" xr:uid="{00000000-0005-0000-0000-000027020000}"/>
    <cellStyle name="SAPBEXstdItemX 2" xfId="552" xr:uid="{00000000-0005-0000-0000-000028020000}"/>
    <cellStyle name="SAPBEXstdItemX 3" xfId="553" xr:uid="{00000000-0005-0000-0000-000029020000}"/>
    <cellStyle name="SAPBEXstdItemX 4" xfId="554" xr:uid="{00000000-0005-0000-0000-00002A020000}"/>
    <cellStyle name="SAPBEXtitle" xfId="555" xr:uid="{00000000-0005-0000-0000-00002B020000}"/>
    <cellStyle name="SAPBEXtitle 2" xfId="556" xr:uid="{00000000-0005-0000-0000-00002C020000}"/>
    <cellStyle name="SAPBEXtitle 3" xfId="557" xr:uid="{00000000-0005-0000-0000-00002D020000}"/>
    <cellStyle name="SAPBEXtitle 4" xfId="558" xr:uid="{00000000-0005-0000-0000-00002E020000}"/>
    <cellStyle name="SAPBEXundefined" xfId="559" xr:uid="{00000000-0005-0000-0000-00002F020000}"/>
    <cellStyle name="SAPBEXundefined 2" xfId="560" xr:uid="{00000000-0005-0000-0000-000030020000}"/>
    <cellStyle name="SAPBEXundefined 3" xfId="561" xr:uid="{00000000-0005-0000-0000-000031020000}"/>
    <cellStyle name="SAPBEXundefined 4" xfId="562" xr:uid="{00000000-0005-0000-0000-000032020000}"/>
    <cellStyle name="Sarah" xfId="563" xr:uid="{00000000-0005-0000-0000-000033020000}"/>
    <cellStyle name="Sheet Title" xfId="564" xr:uid="{00000000-0005-0000-0000-000034020000}"/>
    <cellStyle name="Standard_€_KISII_Company_result" xfId="565" xr:uid="{00000000-0005-0000-0000-000035020000}"/>
    <cellStyle name="Style 1" xfId="566" xr:uid="{00000000-0005-0000-0000-000036020000}"/>
    <cellStyle name="Text Indent A" xfId="567" xr:uid="{00000000-0005-0000-0000-000037020000}"/>
    <cellStyle name="Text Indent A 2" xfId="568" xr:uid="{00000000-0005-0000-0000-000038020000}"/>
    <cellStyle name="Text Indent A 3" xfId="569" xr:uid="{00000000-0005-0000-0000-000039020000}"/>
    <cellStyle name="Text Indent B" xfId="570" xr:uid="{00000000-0005-0000-0000-00003A020000}"/>
    <cellStyle name="Text Indent C" xfId="571" xr:uid="{00000000-0005-0000-0000-00003B020000}"/>
    <cellStyle name="Valuta (0)_ASSOPIA" xfId="572" xr:uid="{00000000-0005-0000-0000-00003C020000}"/>
    <cellStyle name="W?hrung [0]_Perskurz 98" xfId="573" xr:uid="{00000000-0005-0000-0000-00003D020000}"/>
    <cellStyle name="W?hrung_Perskurz 98" xfId="574" xr:uid="{00000000-0005-0000-0000-00003E020000}"/>
    <cellStyle name="Währung [0]_Cash_Flow" xfId="575" xr:uid="{00000000-0005-0000-0000-00003F020000}"/>
    <cellStyle name="Währung_Cash_Flow" xfId="576" xr:uid="{00000000-0005-0000-0000-000040020000}"/>
    <cellStyle name="Walutowy [0]_WWT" xfId="577" xr:uid="{00000000-0005-0000-0000-000041020000}"/>
    <cellStyle name="Walutowy_WWT" xfId="578" xr:uid="{00000000-0005-0000-0000-000042020000}"/>
    <cellStyle name="Wдhrung [0]_Perskurz 98" xfId="579" xr:uid="{00000000-0005-0000-0000-000043020000}"/>
    <cellStyle name="Wдhrung_Perskurz 98" xfId="580" xr:uid="{00000000-0005-0000-0000-000044020000}"/>
    <cellStyle name="Денежный [0]_  Material 26,05,00" xfId="581" xr:uid="{00000000-0005-0000-0000-000045020000}"/>
    <cellStyle name="Денежный_  Material 26,05,00" xfId="582" xr:uid="{00000000-0005-0000-0000-000046020000}"/>
    <cellStyle name="Обычный_  Material 26,05,00" xfId="583" xr:uid="{00000000-0005-0000-0000-000047020000}"/>
    <cellStyle name="Тысячи [0]_ UPL-98 Cherk" xfId="584" xr:uid="{00000000-0005-0000-0000-000048020000}"/>
    <cellStyle name="Тысячи_ UPL-98 Cherk" xfId="585" xr:uid="{00000000-0005-0000-0000-000049020000}"/>
    <cellStyle name="Финансовый [0]_  Material 26,05,00" xfId="586" xr:uid="{00000000-0005-0000-0000-00004A020000}"/>
    <cellStyle name="Финансовый_  Material 26,05,00" xfId="587" xr:uid="{00000000-0005-0000-0000-00004B020000}"/>
    <cellStyle name="ปกติ_Book1" xfId="588" xr:uid="{00000000-0005-0000-0000-00004C020000}"/>
    <cellStyle name="วฅมุ_Exc_Rate" xfId="589" xr:uid="{00000000-0005-0000-0000-00004D020000}"/>
    <cellStyle name="体陒" xfId="590" xr:uid="{00000000-0005-0000-0000-00004E020000}"/>
    <cellStyle name="千位分隔_CDMA 450MHz_Network Plan Y2004 (24-11-03)(1)" xfId="591" xr:uid="{00000000-0005-0000-0000-00004F020000}"/>
    <cellStyle name="常规_CDMA 450MHz_Network Plan Y2004 (24-11-03)(1)" xfId="592" xr:uid="{00000000-0005-0000-0000-000050020000}"/>
    <cellStyle name="桁区切り [0.00]_DLCT Revenue Budgeting 2001" xfId="593" xr:uid="{00000000-0005-0000-0000-000051020000}"/>
    <cellStyle name="標準_01xxx009" xfId="594" xr:uid="{00000000-0005-0000-0000-000052020000}"/>
    <cellStyle name="襞" xfId="595" xr:uid="{00000000-0005-0000-0000-00005302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_SSA\Documents%20and%20Settings\natdhida\My%20Documents\Nat\Tu\Old_Data\V-Document\Details\D-2003-Q2\06\Share.ma\Audit_Q1'01\CONSO\ShenConsoQ1'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ma\Package\Template\31RIS02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FAD\Excom\2000\September\LTC\8Perform09'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atdhida\My%20Documents\Nat\Tu\Old_Data\V-Document\Details\D-2003-Q2\06\Share.ma\Audit_Q1'01\CONSO\ShenConsoQ1'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7)Fin Highlight (Q)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MTP"/>
      <sheetName val="MTP1"/>
      <sheetName val="Consolidated"/>
      <sheetName val="COVER"/>
      <sheetName val="[EST97.XLS][EST97.XLS][EST97.X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DealerData"/>
      <sheetName val="Tp_19971"/>
      <sheetName val="Tp-คค_95-96domestic1"/>
      <sheetName val="Tp-คค_95-96inter1"/>
      <sheetName val="Tp-คค_95-96wt1"/>
      <sheetName val="Tp'96_(2)1"/>
      <sheetName val="Expenses_&amp;_Adj"/>
      <sheetName val="Other_adj"/>
      <sheetName val="TP-Contract_(2)"/>
      <sheetName val="EST97_XLS"/>
      <sheetName val="\ANUWATS\21-10\SHARE_AC\LT1998\"/>
      <sheetName val="[EST97_XLS]\ANUWATS\21-10\SHARE"/>
      <sheetName val="[EST97_XLS][EST97_XLS][EST97_XL"/>
      <sheetName val="MR.MEYER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J300 "/>
      <sheetName val="Sheet1"/>
      <sheetName val="Accure"/>
      <sheetName val="stat local"/>
      <sheetName val="Identitas"/>
      <sheetName val="Total 01'05"/>
      <sheetName val="発停サイクル表"/>
      <sheetName val="IC_Statement"/>
      <sheetName val="co"/>
      <sheetName val="WIP"/>
      <sheetName val="PR4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Trial Balance"/>
      <sheetName val="NEW LOCAL"/>
      <sheetName val="OUTSIDE MARKET"/>
      <sheetName val="LOCAL MARKET"/>
      <sheetName val="TTL"/>
      <sheetName val="ชื่อหุ้น"/>
      <sheetName val="2-3-50"/>
      <sheetName val="YQty"/>
      <sheetName val="Group"/>
      <sheetName val="gVL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เงินสำรองเกษียยณอายุ"/>
      <sheetName val="PL-0102"/>
      <sheetName val="TAX SCHEDULE"/>
      <sheetName val="MTO REV.0"/>
      <sheetName val="10-1 Media"/>
      <sheetName val="10-cut"/>
      <sheetName val="EI-HIS4"/>
      <sheetName val="Calculation PS"/>
      <sheetName val="DealerData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JAN405"/>
      <sheetName val="BASE"/>
      <sheetName val="เครื่องมือ"/>
      <sheetName val="P_2005_4511 (Rachel)"/>
      <sheetName val="list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MR.MEYER"/>
      <sheetName val="Screen 5-6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>
        <row r="15">
          <cell r="B15">
            <v>7.5107999999999997</v>
          </cell>
        </row>
      </sheetData>
      <sheetData sheetId="252">
        <row r="15">
          <cell r="B15">
            <v>7.5107999999999997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S2">
            <v>1.7318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Sheet1"/>
      <sheetName val="Base_Rental"/>
      <sheetName val="EST_OPERATING_ASSET"/>
      <sheetName val="BS_TB_EST"/>
      <sheetName val="J2"/>
      <sheetName val="N5-Input Direct Expenses"/>
      <sheetName val="P6-Output Expenses"/>
      <sheetName val="900010"/>
      <sheetName val="1_Index1"/>
      <sheetName val="2_Conso_CF1"/>
      <sheetName val="2_1_PA_CF1"/>
      <sheetName val="3_Loans1"/>
      <sheetName val="4_Conso_PL1"/>
      <sheetName val="4_2_Conso_PL_PA+Loxserv_Only1"/>
      <sheetName val="4_1_Share_of_Asso_1"/>
      <sheetName val="5_PA_PL2"/>
      <sheetName val="5_1_SAP_Revenue1"/>
      <sheetName val="5_2_SAPCost_Exp1"/>
      <sheetName val="6__Loxserve_PL1"/>
      <sheetName val="7__Loxinfo_PL1"/>
      <sheetName val="8__PA_IDC_PL1"/>
      <sheetName val="9__Diamond_Link_PL1"/>
      <sheetName val="10_Headcount1"/>
      <sheetName val="11_Balance_Sheet1"/>
      <sheetName val="12_Graph1"/>
      <sheetName val="13_LoxsvMovemnt1"/>
      <sheetName val="13_1_LoxMovData1"/>
      <sheetName val="5_PA_PL3"/>
      <sheetName val="billonprov"/>
      <sheetName val="เงินกู้ธนชาติ"/>
      <sheetName val="RM Reco"/>
      <sheetName val="Data"/>
      <sheetName val="Dealer List"/>
      <sheetName val="group"/>
      <sheetName val="CS"/>
      <sheetName val="CTR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HM7">
            <v>37103</v>
          </cell>
        </row>
      </sheetData>
      <sheetData sheetId="22"/>
      <sheetData sheetId="23"/>
      <sheetData sheetId="24"/>
      <sheetData sheetId="25"/>
      <sheetData sheetId="26"/>
      <sheetData sheetId="27">
        <row r="7">
          <cell r="HM7">
            <v>37103</v>
          </cell>
        </row>
      </sheetData>
      <sheetData sheetId="28"/>
      <sheetData sheetId="29"/>
      <sheetData sheetId="30"/>
      <sheetData sheetId="31"/>
      <sheetData sheetId="32"/>
      <sheetData sheetId="33">
        <row r="7">
          <cell r="HM7">
            <v>37103</v>
          </cell>
        </row>
      </sheetData>
      <sheetData sheetId="34"/>
      <sheetData sheetId="35"/>
      <sheetData sheetId="36"/>
      <sheetData sheetId="37"/>
      <sheetData sheetId="38"/>
      <sheetData sheetId="39">
        <row r="7">
          <cell r="HM7">
            <v>37103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e checking sheet"/>
      <sheetName val="BASIC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80"/>
      <sheetName val="No.090"/>
      <sheetName val="No.092"/>
      <sheetName val="No.093"/>
      <sheetName val="No.094"/>
      <sheetName val="No.099"/>
      <sheetName val="No.100"/>
      <sheetName val="No.100-(1)"/>
      <sheetName val="No.100-(2)"/>
      <sheetName val="No.105"/>
      <sheetName val="No.144"/>
      <sheetName val="No.146"/>
      <sheetName val="No.147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80"/>
      <sheetName val="No_090"/>
      <sheetName val="No_092"/>
      <sheetName val="No_093"/>
      <sheetName val="No_094"/>
      <sheetName val="No_099"/>
      <sheetName val="No_100"/>
      <sheetName val="No_100-(1)"/>
      <sheetName val="No_100-(2)"/>
      <sheetName val="No_105"/>
      <sheetName val="No_144"/>
      <sheetName val="No_146"/>
      <sheetName val="No_147"/>
      <sheetName val="Links"/>
      <sheetName val="P&amp;L"/>
      <sheetName val="JAN50"/>
    </sheetNames>
    <sheetDataSet>
      <sheetData sheetId="0"/>
      <sheetData sheetId="1" refreshError="1">
        <row r="4">
          <cell r="E4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  <sheetName val="10-1 Media"/>
      <sheetName val="10-cut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pex-Rawdata"/>
      <sheetName val="TPCON2.XLS"/>
      <sheetName val="\ANUWATS\21-10\PERRY\CONTRACT\T"/>
      <sheetName val="Calendar"/>
      <sheetName val="\\THAICOM\DATA\PERRY\CONTRACT\T"/>
      <sheetName val="Number"/>
      <sheetName val="Sheet1"/>
      <sheetName val="J1"/>
      <sheetName val="DSC-Legal Entity (by Mth)"/>
      <sheetName val="Initial"/>
      <sheetName val="10-1 Media"/>
      <sheetName val="10-cut"/>
      <sheetName val="[TPCON2.XLS][TPCON2.XLS][TPCON2"/>
      <sheetName val="Subscriber Report"/>
      <sheetName val="[TPCON2.XLS]\ANUWATS\21-10\PERR"/>
      <sheetName val="SUMM-QTR"/>
      <sheetName val="Presentation"/>
      <sheetName val="BS&amp;CF presentation"/>
      <sheetName val="Summary"/>
      <sheetName val="compare by dept detail"/>
      <sheetName val=" 2-P&amp;L_USD"/>
      <sheetName val="1- P&amp;L_LAK"/>
      <sheetName val="Def tax"/>
      <sheetName val="Rev by monthly"/>
      <sheetName val="Sheet2"/>
      <sheetName val="dividend"/>
      <sheetName val="network"/>
      <sheetName val="Sheet3"/>
      <sheetName val="เงินกู้ MGC"/>
      <sheetName val="เงินกู้ธนชาติ"/>
      <sheetName val="STart"/>
      <sheetName val="BASIC"/>
      <sheetName val="Content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  <sheetName val="10-1 Media"/>
      <sheetName val="10-cut"/>
      <sheetName val="ISSUE一覧"/>
      <sheetName val="JUNE1"/>
    </sheetNames>
    <sheetDataSet>
      <sheetData sheetId="0"/>
      <sheetData sheetId="1" refreshError="1">
        <row r="1">
          <cell r="AY1">
            <v>1000000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  <sheetName val="PL-Kip(after adj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Costs_&amp;_SG&amp;A"/>
      <sheetName val="5.PA PL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#REF"/>
      <sheetName val="งบบริหาร PL-report"/>
      <sheetName val="PRM"/>
      <sheetName val="BS"/>
      <sheetName val="A"/>
      <sheetName val="Costs_&amp;_SG&amp;A1"/>
      <sheetName val="5_PA_PL"/>
      <sheetName val="DSC-Legal_Entity_(by_Mth)"/>
      <sheetName val="10-1_Media"/>
      <sheetName val="TB_31_DEC_11"/>
      <sheetName val="TB_31_DEC_12"/>
      <sheetName val="TB_2013"/>
      <sheetName val="CJE_(2)"/>
      <sheetName val="TB_2014"/>
      <sheetName val="TB_KPMG"/>
      <sheetName val="TB_2014_(2)"/>
      <sheetName val="TB_KPMG_(2)"/>
      <sheetName val="CJE_adj_2013"/>
      <sheetName val="SUAD_2013"/>
      <sheetName val="งบบริหาร_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Budget_&amp;BCG"/>
      <sheetName val="ยานพาหนะ"/>
      <sheetName val="210010"/>
      <sheetName val="BSLA"/>
      <sheetName val="Sheet1"/>
      <sheetName val="TrialBalance Q3-2002"/>
      <sheetName val="DW"/>
      <sheetName val="GIVTR00P"/>
      <sheetName val="10-1 Media"/>
      <sheetName val="10-cut"/>
      <sheetName val="xlsVariable"/>
      <sheetName val="List_valid_date"/>
      <sheetName val="Sub_"/>
      <sheetName val="PL_2003-04"/>
      <sheetName val="CF_2003"/>
      <sheetName val="8_CSC_Revenue_Drivers_jan-jul03"/>
      <sheetName val="9_LXS_Revenue_Drivers_jan_jul03"/>
      <sheetName val="14_1__LoxMovData"/>
      <sheetName val="12_1_GraphData"/>
      <sheetName val="13_1CSCMovData"/>
      <sheetName val="TrialBalance_Q3-2002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Pranai, Chompukul" id="{2FC4C209-38A7-404B-9F07-33427161591C}" userId="S::pranai@kpmg.co.th::120cd33c-ba30-422b-b609-df3547a116e8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79" dT="2026-01-20T11:41:59.36" personId="{2FC4C209-38A7-404B-9F07-33427161591C}" id="{F41F1F08-ACDC-40F7-92FB-476E629F3164}">
    <text>แยกระยะสั้นระยะยาว และแยกเงินจ่าย finance lease ด้วย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2060"/>
  </sheetPr>
  <dimension ref="A1:V94"/>
  <sheetViews>
    <sheetView view="pageBreakPreview" zoomScale="80" zoomScaleNormal="100" zoomScaleSheetLayoutView="80" workbookViewId="0">
      <pane xSplit="3" ySplit="6" topLeftCell="D72" activePane="bottomRight" state="frozen"/>
      <selection activeCell="R5" sqref="R5"/>
      <selection pane="topRight" activeCell="R5" sqref="R5"/>
      <selection pane="bottomLeft" activeCell="R5" sqref="R5"/>
      <selection pane="bottomRight" activeCell="M82" sqref="M82"/>
    </sheetView>
  </sheetViews>
  <sheetFormatPr defaultColWidth="8.69921875" defaultRowHeight="23.15" customHeight="1"/>
  <cols>
    <col min="1" max="3" width="2.09765625" style="159" customWidth="1"/>
    <col min="4" max="4" width="46.3984375" style="159" customWidth="1"/>
    <col min="5" max="5" width="13.19921875" style="117" bestFit="1" customWidth="1"/>
    <col min="6" max="6" width="0.8984375" style="188" customWidth="1"/>
    <col min="7" max="7" width="16.3984375" style="189" bestFit="1" customWidth="1"/>
    <col min="8" max="8" width="0.8984375" style="190" customWidth="1"/>
    <col min="9" max="9" width="16.8984375" style="189" bestFit="1" customWidth="1"/>
    <col min="10" max="10" width="0.8984375" style="190" customWidth="1"/>
    <col min="11" max="11" width="16.3984375" style="189" bestFit="1" customWidth="1"/>
    <col min="12" max="12" width="0.8984375" style="190" customWidth="1"/>
    <col min="13" max="13" width="16.8984375" style="189" customWidth="1"/>
    <col min="14" max="14" width="0.8984375" style="159" customWidth="1"/>
    <col min="15" max="15" width="13.5" style="161" bestFit="1" customWidth="1"/>
    <col min="16" max="16" width="13.8984375" style="161" bestFit="1" customWidth="1"/>
    <col min="17" max="17" width="12.3984375" style="161" bestFit="1" customWidth="1"/>
    <col min="18" max="18" width="15" style="161" bestFit="1" customWidth="1"/>
    <col min="19" max="19" width="10.19921875" style="161" bestFit="1" customWidth="1"/>
    <col min="20" max="20" width="8.69921875" style="161"/>
    <col min="21" max="21" width="11" style="161" bestFit="1" customWidth="1"/>
    <col min="22" max="22" width="13.69921875" style="161" customWidth="1"/>
    <col min="23" max="16384" width="8.69921875" style="159"/>
  </cols>
  <sheetData>
    <row r="1" spans="1:22" s="158" customFormat="1" ht="23.15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157"/>
      <c r="O1" s="175"/>
      <c r="P1" s="175"/>
      <c r="Q1" s="175"/>
      <c r="R1" s="175"/>
      <c r="S1" s="175"/>
      <c r="T1" s="175"/>
      <c r="U1" s="175"/>
      <c r="V1" s="175"/>
    </row>
    <row r="2" spans="1:22" s="158" customFormat="1" ht="23.15" customHeight="1">
      <c r="A2" s="304" t="s">
        <v>1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5"/>
      <c r="O2" s="175"/>
      <c r="P2" s="175"/>
      <c r="Q2" s="175"/>
      <c r="R2" s="175"/>
      <c r="S2" s="175"/>
      <c r="T2" s="175"/>
      <c r="U2" s="175"/>
      <c r="V2" s="175"/>
    </row>
    <row r="3" spans="1:22" ht="23.15" customHeight="1">
      <c r="A3" s="86"/>
      <c r="B3" s="124"/>
      <c r="C3" s="124"/>
      <c r="D3" s="124"/>
      <c r="F3" s="9"/>
      <c r="G3" s="160"/>
      <c r="H3" s="160"/>
      <c r="I3" s="160"/>
      <c r="J3" s="160"/>
      <c r="K3" s="160"/>
      <c r="L3" s="160"/>
      <c r="M3" s="116"/>
      <c r="N3" s="111"/>
    </row>
    <row r="4" spans="1:22" s="161" customFormat="1" ht="23.15" customHeight="1">
      <c r="A4" s="86"/>
      <c r="B4" s="86"/>
      <c r="C4" s="86"/>
      <c r="D4" s="86"/>
      <c r="E4" s="117"/>
      <c r="F4" s="115"/>
      <c r="G4" s="303" t="s">
        <v>2</v>
      </c>
      <c r="H4" s="303"/>
      <c r="I4" s="303"/>
      <c r="J4" s="162"/>
      <c r="K4" s="303" t="s">
        <v>3</v>
      </c>
      <c r="L4" s="303"/>
      <c r="M4" s="303"/>
      <c r="N4" s="303"/>
      <c r="P4" s="162"/>
    </row>
    <row r="5" spans="1:22" s="161" customFormat="1" ht="23.15" customHeight="1">
      <c r="A5" s="86"/>
      <c r="B5" s="86"/>
      <c r="C5" s="86"/>
      <c r="D5" s="86"/>
      <c r="E5" s="117"/>
      <c r="F5" s="115"/>
      <c r="G5" s="301" t="s">
        <v>182</v>
      </c>
      <c r="H5" s="301"/>
      <c r="I5" s="301"/>
      <c r="J5" s="12"/>
      <c r="K5" s="301" t="s">
        <v>182</v>
      </c>
      <c r="L5" s="301"/>
      <c r="M5" s="301"/>
      <c r="N5" s="162"/>
      <c r="P5" s="162"/>
    </row>
    <row r="6" spans="1:22" ht="23.15" customHeight="1">
      <c r="A6" s="163" t="s">
        <v>5</v>
      </c>
      <c r="B6" s="111"/>
      <c r="C6" s="111"/>
      <c r="D6" s="111"/>
      <c r="E6" s="117" t="s">
        <v>4</v>
      </c>
      <c r="F6" s="117"/>
      <c r="G6" s="13">
        <v>2568</v>
      </c>
      <c r="H6" s="12"/>
      <c r="I6" s="13">
        <v>2567</v>
      </c>
      <c r="J6" s="12"/>
      <c r="K6" s="13">
        <v>2568</v>
      </c>
      <c r="L6" s="12"/>
      <c r="M6" s="13">
        <v>2567</v>
      </c>
      <c r="N6" s="66"/>
    </row>
    <row r="7" spans="1:22" ht="23.15" customHeight="1">
      <c r="A7" s="111"/>
      <c r="B7" s="67"/>
      <c r="C7" s="67"/>
      <c r="D7" s="67"/>
      <c r="F7" s="117"/>
      <c r="G7" s="302" t="s">
        <v>183</v>
      </c>
      <c r="H7" s="302"/>
      <c r="I7" s="302"/>
      <c r="J7" s="302"/>
      <c r="K7" s="302"/>
      <c r="L7" s="302"/>
      <c r="M7" s="302"/>
      <c r="N7" s="111"/>
    </row>
    <row r="8" spans="1:22" s="165" customFormat="1" ht="23.15" customHeight="1">
      <c r="A8" s="86" t="s">
        <v>6</v>
      </c>
      <c r="B8" s="67"/>
      <c r="C8" s="67"/>
      <c r="D8" s="124"/>
      <c r="E8" s="117"/>
      <c r="F8" s="9"/>
      <c r="G8" s="164"/>
      <c r="H8" s="164"/>
      <c r="I8" s="164"/>
      <c r="J8" s="164"/>
      <c r="K8" s="164"/>
      <c r="L8" s="164"/>
      <c r="M8" s="164"/>
      <c r="N8" s="111"/>
      <c r="O8" s="166"/>
      <c r="P8" s="166"/>
      <c r="Q8" s="166"/>
      <c r="R8" s="166"/>
      <c r="S8" s="166"/>
      <c r="T8" s="166"/>
      <c r="U8" s="166"/>
      <c r="V8" s="166"/>
    </row>
    <row r="9" spans="1:22" s="165" customFormat="1" ht="23.15" customHeight="1">
      <c r="A9" s="66" t="s">
        <v>7</v>
      </c>
      <c r="B9" s="66"/>
      <c r="C9" s="66"/>
      <c r="D9" s="66"/>
      <c r="E9" s="117">
        <v>6</v>
      </c>
      <c r="F9" s="9"/>
      <c r="G9" s="21">
        <v>3220424454</v>
      </c>
      <c r="H9" s="167"/>
      <c r="I9" s="21">
        <v>2519167817</v>
      </c>
      <c r="J9" s="167"/>
      <c r="K9" s="21">
        <v>2182508692</v>
      </c>
      <c r="L9" s="167"/>
      <c r="M9" s="21">
        <v>1560990057</v>
      </c>
      <c r="N9" s="111"/>
      <c r="O9" s="166"/>
      <c r="P9" s="166"/>
      <c r="Q9" s="166"/>
      <c r="R9" s="166"/>
      <c r="S9" s="291"/>
      <c r="T9" s="166"/>
      <c r="U9" s="291"/>
      <c r="V9" s="166"/>
    </row>
    <row r="10" spans="1:22" s="165" customFormat="1" ht="23.15" customHeight="1">
      <c r="A10" s="66" t="s">
        <v>8</v>
      </c>
      <c r="B10" s="66"/>
      <c r="C10" s="66"/>
      <c r="D10" s="66"/>
      <c r="E10" s="117">
        <v>7</v>
      </c>
      <c r="F10" s="9"/>
      <c r="G10" s="21">
        <v>1267841781</v>
      </c>
      <c r="H10" s="167"/>
      <c r="I10" s="21">
        <v>1065351298</v>
      </c>
      <c r="J10" s="167"/>
      <c r="K10" s="21">
        <v>1360200319</v>
      </c>
      <c r="L10" s="167"/>
      <c r="M10" s="21">
        <v>1019236791.22</v>
      </c>
      <c r="N10" s="111"/>
      <c r="O10" s="166"/>
      <c r="P10" s="166"/>
      <c r="Q10" s="166"/>
      <c r="R10" s="166"/>
      <c r="S10" s="291"/>
      <c r="T10" s="166"/>
      <c r="U10" s="291"/>
      <c r="V10" s="166"/>
    </row>
    <row r="11" spans="1:22" s="165" customFormat="1" ht="23.15" customHeight="1">
      <c r="A11" s="66" t="s">
        <v>9</v>
      </c>
      <c r="B11" s="66"/>
      <c r="C11" s="66"/>
      <c r="D11" s="66"/>
      <c r="E11" s="117">
        <v>4</v>
      </c>
      <c r="F11" s="9"/>
      <c r="G11" s="21">
        <v>302682003</v>
      </c>
      <c r="H11" s="167"/>
      <c r="I11" s="21">
        <v>223377402</v>
      </c>
      <c r="J11" s="167"/>
      <c r="K11" s="21">
        <v>1006465445</v>
      </c>
      <c r="L11" s="167"/>
      <c r="M11" s="21">
        <v>502370519.77999997</v>
      </c>
      <c r="N11" s="111"/>
      <c r="O11" s="166"/>
      <c r="P11" s="166"/>
      <c r="Q11" s="166"/>
      <c r="R11" s="166"/>
      <c r="S11" s="291"/>
      <c r="T11" s="166"/>
      <c r="U11" s="291"/>
      <c r="V11" s="166"/>
    </row>
    <row r="12" spans="1:22" s="165" customFormat="1" ht="23.15" customHeight="1">
      <c r="A12" s="66" t="s">
        <v>10</v>
      </c>
      <c r="B12" s="66"/>
      <c r="C12" s="66"/>
      <c r="D12" s="66"/>
      <c r="E12" s="117">
        <v>4</v>
      </c>
      <c r="F12" s="9"/>
      <c r="G12" s="21">
        <v>0</v>
      </c>
      <c r="H12" s="167"/>
      <c r="I12" s="231">
        <v>0</v>
      </c>
      <c r="J12" s="167"/>
      <c r="K12" s="21">
        <v>4214808442</v>
      </c>
      <c r="L12" s="167"/>
      <c r="M12" s="168">
        <v>2885765034</v>
      </c>
      <c r="N12" s="111"/>
      <c r="O12" s="166"/>
      <c r="P12" s="166"/>
      <c r="Q12" s="166"/>
      <c r="R12" s="166"/>
      <c r="S12" s="291"/>
      <c r="T12" s="166"/>
      <c r="U12" s="291"/>
      <c r="V12" s="166"/>
    </row>
    <row r="13" spans="1:22" s="165" customFormat="1" ht="23.15" customHeight="1">
      <c r="A13" s="66" t="s">
        <v>11</v>
      </c>
      <c r="B13" s="66"/>
      <c r="C13" s="66"/>
      <c r="D13" s="66"/>
      <c r="E13" s="117"/>
      <c r="F13" s="9"/>
      <c r="G13" s="21">
        <v>14535307</v>
      </c>
      <c r="H13" s="167"/>
      <c r="I13" s="21">
        <v>30244715</v>
      </c>
      <c r="J13" s="167"/>
      <c r="K13" s="21">
        <v>7878400</v>
      </c>
      <c r="L13" s="167"/>
      <c r="M13" s="21">
        <v>5694203</v>
      </c>
      <c r="N13" s="111"/>
      <c r="O13" s="166"/>
      <c r="P13" s="166"/>
      <c r="Q13" s="166"/>
      <c r="R13" s="166"/>
      <c r="S13" s="291"/>
      <c r="T13" s="166"/>
      <c r="U13" s="291"/>
      <c r="V13" s="166"/>
    </row>
    <row r="14" spans="1:22" s="165" customFormat="1" ht="23.15" customHeight="1">
      <c r="A14" s="66" t="s">
        <v>12</v>
      </c>
      <c r="B14" s="66"/>
      <c r="C14" s="66"/>
      <c r="D14" s="66"/>
      <c r="E14" s="117"/>
      <c r="F14" s="9"/>
      <c r="G14" s="21">
        <v>22771040</v>
      </c>
      <c r="H14" s="167"/>
      <c r="I14" s="21">
        <v>24655151</v>
      </c>
      <c r="J14" s="167"/>
      <c r="K14" s="21">
        <v>22771040</v>
      </c>
      <c r="L14" s="167"/>
      <c r="M14" s="21">
        <v>24655151</v>
      </c>
      <c r="N14" s="111"/>
      <c r="O14" s="112"/>
      <c r="P14" s="166"/>
      <c r="Q14" s="166"/>
      <c r="R14" s="166"/>
      <c r="S14" s="291"/>
      <c r="T14" s="166"/>
      <c r="U14" s="291"/>
      <c r="V14" s="166"/>
    </row>
    <row r="15" spans="1:22" s="165" customFormat="1" ht="23.15" customHeight="1">
      <c r="A15" s="66" t="s">
        <v>13</v>
      </c>
      <c r="B15" s="66"/>
      <c r="C15" s="66"/>
      <c r="D15" s="66"/>
      <c r="E15" s="117">
        <v>8</v>
      </c>
      <c r="F15" s="9"/>
      <c r="G15" s="21">
        <v>208454363</v>
      </c>
      <c r="H15" s="167"/>
      <c r="I15" s="21">
        <v>846261202</v>
      </c>
      <c r="J15" s="167"/>
      <c r="K15" s="21">
        <v>161224984</v>
      </c>
      <c r="L15" s="167"/>
      <c r="M15" s="21">
        <v>795666174</v>
      </c>
      <c r="N15" s="111"/>
      <c r="O15" s="112"/>
      <c r="P15" s="166"/>
      <c r="Q15" s="166"/>
      <c r="R15" s="166"/>
      <c r="S15" s="291"/>
      <c r="T15" s="166"/>
      <c r="U15" s="291"/>
      <c r="V15" s="166"/>
    </row>
    <row r="16" spans="1:22" ht="23.15" customHeight="1">
      <c r="A16" s="66" t="s">
        <v>14</v>
      </c>
      <c r="B16" s="66"/>
      <c r="C16" s="66"/>
      <c r="D16" s="66"/>
      <c r="F16" s="9"/>
      <c r="G16" s="21">
        <v>57951802</v>
      </c>
      <c r="H16" s="26"/>
      <c r="I16" s="21">
        <v>1999493</v>
      </c>
      <c r="J16" s="26"/>
      <c r="K16" s="21">
        <v>17153674</v>
      </c>
      <c r="L16" s="167"/>
      <c r="M16" s="21">
        <v>14354690</v>
      </c>
      <c r="N16" s="111"/>
      <c r="O16" s="112"/>
      <c r="P16" s="166"/>
      <c r="Q16" s="166"/>
      <c r="R16" s="166"/>
      <c r="S16" s="291"/>
      <c r="T16" s="166"/>
      <c r="U16" s="291"/>
      <c r="V16" s="166"/>
    </row>
    <row r="17" spans="1:22" ht="23.15" customHeight="1">
      <c r="A17" s="86" t="s">
        <v>15</v>
      </c>
      <c r="B17" s="86"/>
      <c r="C17" s="86"/>
      <c r="D17" s="86"/>
      <c r="F17" s="115"/>
      <c r="G17" s="193">
        <f>SUM(G9:G16)</f>
        <v>5094660750</v>
      </c>
      <c r="H17" s="123"/>
      <c r="I17" s="193">
        <f>SUM(I9:I16)</f>
        <v>4711057078</v>
      </c>
      <c r="J17" s="123"/>
      <c r="K17" s="193">
        <f>SUM(K9:K16)</f>
        <v>8973010996</v>
      </c>
      <c r="L17" s="123"/>
      <c r="M17" s="193">
        <f>SUM(M9:M16)</f>
        <v>6808732620</v>
      </c>
      <c r="N17" s="111"/>
      <c r="O17" s="112"/>
      <c r="P17" s="124"/>
      <c r="Q17" s="166"/>
      <c r="R17" s="291"/>
      <c r="S17" s="291"/>
      <c r="U17" s="291"/>
    </row>
    <row r="18" spans="1:22" s="165" customFormat="1" ht="23.15" customHeight="1">
      <c r="A18" s="124"/>
      <c r="B18" s="124"/>
      <c r="C18" s="124"/>
      <c r="D18" s="169"/>
      <c r="E18" s="117"/>
      <c r="F18" s="9"/>
      <c r="G18" s="170"/>
      <c r="H18" s="170"/>
      <c r="I18" s="170"/>
      <c r="J18" s="170"/>
      <c r="K18" s="170"/>
      <c r="L18" s="170"/>
      <c r="M18" s="170"/>
      <c r="N18" s="111"/>
      <c r="O18" s="112"/>
      <c r="P18" s="166"/>
      <c r="Q18" s="166"/>
      <c r="R18" s="291"/>
      <c r="S18" s="291"/>
      <c r="T18" s="166"/>
      <c r="U18" s="291"/>
      <c r="V18" s="166"/>
    </row>
    <row r="19" spans="1:22" s="165" customFormat="1" ht="23.15" customHeight="1">
      <c r="A19" s="86" t="s">
        <v>16</v>
      </c>
      <c r="B19" s="67"/>
      <c r="C19" s="67"/>
      <c r="D19" s="124"/>
      <c r="E19" s="117"/>
      <c r="F19" s="9"/>
      <c r="G19" s="170"/>
      <c r="H19" s="170"/>
      <c r="I19" s="170"/>
      <c r="J19" s="170"/>
      <c r="K19" s="170"/>
      <c r="L19" s="170"/>
      <c r="M19" s="170"/>
      <c r="N19" s="111"/>
      <c r="O19" s="112"/>
      <c r="P19" s="166"/>
      <c r="Q19" s="166"/>
      <c r="R19" s="166"/>
      <c r="S19" s="291"/>
      <c r="T19" s="166"/>
      <c r="U19" s="291"/>
      <c r="V19" s="166"/>
    </row>
    <row r="20" spans="1:22" s="165" customFormat="1" ht="23.15" customHeight="1">
      <c r="A20" s="66" t="s">
        <v>164</v>
      </c>
      <c r="B20" s="67"/>
      <c r="C20" s="67"/>
      <c r="D20" s="124"/>
      <c r="E20" s="117"/>
      <c r="F20" s="9"/>
      <c r="G20" s="168">
        <v>7850671</v>
      </c>
      <c r="H20" s="170"/>
      <c r="I20" s="21">
        <v>24210887</v>
      </c>
      <c r="J20" s="170"/>
      <c r="K20" s="21">
        <v>0</v>
      </c>
      <c r="L20" s="170"/>
      <c r="M20" s="21">
        <v>0</v>
      </c>
      <c r="N20" s="111"/>
      <c r="O20" s="292"/>
      <c r="P20" s="166"/>
      <c r="Q20" s="293"/>
      <c r="R20" s="166"/>
      <c r="S20" s="293"/>
      <c r="T20" s="166"/>
      <c r="U20" s="293"/>
      <c r="V20" s="166"/>
    </row>
    <row r="21" spans="1:22" s="165" customFormat="1" ht="23.15" customHeight="1">
      <c r="A21" s="66" t="s">
        <v>165</v>
      </c>
      <c r="B21" s="67"/>
      <c r="C21" s="67"/>
      <c r="D21" s="124"/>
      <c r="E21" s="117" t="s">
        <v>175</v>
      </c>
      <c r="F21" s="9"/>
      <c r="G21" s="21">
        <v>0</v>
      </c>
      <c r="H21" s="170"/>
      <c r="I21" s="21">
        <v>0</v>
      </c>
      <c r="J21" s="170"/>
      <c r="K21" s="170">
        <v>1445389000</v>
      </c>
      <c r="L21" s="170"/>
      <c r="M21" s="170">
        <v>1556161600</v>
      </c>
      <c r="N21" s="111"/>
      <c r="O21" s="293"/>
      <c r="P21" s="166"/>
      <c r="Q21" s="293"/>
      <c r="R21" s="166"/>
      <c r="S21" s="170"/>
      <c r="T21" s="166"/>
      <c r="U21" s="170"/>
      <c r="V21" s="166"/>
    </row>
    <row r="22" spans="1:22" s="165" customFormat="1" ht="23.15" customHeight="1">
      <c r="A22" s="111" t="s">
        <v>17</v>
      </c>
      <c r="B22" s="111"/>
      <c r="C22" s="111"/>
      <c r="D22" s="111"/>
      <c r="E22" s="117">
        <v>9</v>
      </c>
      <c r="F22" s="9"/>
      <c r="G22" s="21">
        <v>0</v>
      </c>
      <c r="H22" s="171"/>
      <c r="I22" s="21">
        <v>0</v>
      </c>
      <c r="J22" s="170"/>
      <c r="K22" s="21">
        <v>695495337</v>
      </c>
      <c r="L22" s="167"/>
      <c r="M22" s="21">
        <v>764088645</v>
      </c>
      <c r="N22" s="111"/>
      <c r="O22" s="293"/>
      <c r="P22" s="166"/>
      <c r="Q22" s="293"/>
      <c r="R22" s="166"/>
      <c r="S22" s="293"/>
      <c r="T22" s="166"/>
      <c r="U22" s="293"/>
      <c r="V22" s="166"/>
    </row>
    <row r="23" spans="1:22" s="165" customFormat="1" ht="23.15" customHeight="1">
      <c r="A23" s="111" t="s">
        <v>18</v>
      </c>
      <c r="B23" s="111"/>
      <c r="C23" s="111"/>
      <c r="D23" s="111"/>
      <c r="E23" s="117">
        <v>9</v>
      </c>
      <c r="F23" s="9"/>
      <c r="G23" s="21">
        <v>316261150</v>
      </c>
      <c r="H23" s="171"/>
      <c r="I23" s="21">
        <v>395564935</v>
      </c>
      <c r="J23" s="170"/>
      <c r="K23" s="21">
        <v>335500040</v>
      </c>
      <c r="L23" s="167"/>
      <c r="M23" s="21">
        <v>409448070</v>
      </c>
      <c r="N23" s="111"/>
      <c r="O23" s="293"/>
      <c r="P23" s="166"/>
      <c r="Q23" s="293"/>
      <c r="R23" s="166"/>
      <c r="S23" s="293"/>
      <c r="T23" s="166"/>
      <c r="U23" s="293"/>
      <c r="V23" s="166"/>
    </row>
    <row r="24" spans="1:22" s="165" customFormat="1" ht="23.15" customHeight="1">
      <c r="A24" s="111" t="s">
        <v>19</v>
      </c>
      <c r="B24" s="111"/>
      <c r="C24" s="111"/>
      <c r="D24" s="111"/>
      <c r="E24" s="117">
        <v>4</v>
      </c>
      <c r="F24" s="9"/>
      <c r="G24" s="21">
        <v>1627111479</v>
      </c>
      <c r="H24" s="170"/>
      <c r="I24" s="21">
        <v>1752386767</v>
      </c>
      <c r="J24" s="170"/>
      <c r="K24" s="21">
        <v>1627111479</v>
      </c>
      <c r="L24" s="167"/>
      <c r="M24" s="21">
        <v>1752386767</v>
      </c>
      <c r="N24" s="111"/>
      <c r="O24" s="293"/>
      <c r="P24" s="166"/>
      <c r="Q24" s="293"/>
      <c r="R24" s="166"/>
      <c r="S24" s="293"/>
      <c r="T24" s="166"/>
      <c r="U24" s="293"/>
      <c r="V24" s="166"/>
    </row>
    <row r="25" spans="1:22" s="165" customFormat="1" ht="23.15" customHeight="1">
      <c r="A25" s="66" t="s">
        <v>20</v>
      </c>
      <c r="B25" s="111"/>
      <c r="C25" s="111"/>
      <c r="D25" s="111"/>
      <c r="E25" s="117"/>
      <c r="F25" s="9"/>
      <c r="G25" s="21">
        <v>1862843001</v>
      </c>
      <c r="H25" s="170"/>
      <c r="I25" s="29">
        <v>893677882</v>
      </c>
      <c r="J25" s="172"/>
      <c r="K25" s="21">
        <v>0</v>
      </c>
      <c r="L25" s="171"/>
      <c r="M25" s="21">
        <v>0</v>
      </c>
      <c r="N25" s="111"/>
      <c r="O25" s="293"/>
      <c r="P25" s="166"/>
      <c r="Q25" s="294"/>
      <c r="R25" s="166"/>
      <c r="S25" s="293"/>
      <c r="T25" s="166"/>
      <c r="U25" s="293"/>
      <c r="V25" s="166"/>
    </row>
    <row r="26" spans="1:22" s="165" customFormat="1" ht="23.15" customHeight="1">
      <c r="A26" s="111" t="s">
        <v>21</v>
      </c>
      <c r="B26" s="111"/>
      <c r="C26" s="111"/>
      <c r="D26" s="111"/>
      <c r="E26" s="117">
        <v>10</v>
      </c>
      <c r="F26" s="9"/>
      <c r="G26" s="21">
        <v>5979219596</v>
      </c>
      <c r="H26" s="171"/>
      <c r="I26" s="21">
        <v>4559176512</v>
      </c>
      <c r="J26" s="170"/>
      <c r="K26" s="21">
        <v>1630293427</v>
      </c>
      <c r="L26" s="167"/>
      <c r="M26" s="21">
        <v>1778778398</v>
      </c>
      <c r="N26" s="111"/>
      <c r="O26" s="293"/>
      <c r="P26" s="166"/>
      <c r="Q26" s="293"/>
      <c r="R26" s="166"/>
      <c r="S26" s="293"/>
      <c r="T26" s="166"/>
      <c r="U26" s="293"/>
      <c r="V26" s="166"/>
    </row>
    <row r="27" spans="1:22" ht="23.15" customHeight="1">
      <c r="A27" s="111" t="s">
        <v>22</v>
      </c>
      <c r="B27" s="111"/>
      <c r="C27" s="111"/>
      <c r="D27" s="111"/>
      <c r="E27" s="117">
        <v>11</v>
      </c>
      <c r="F27" s="9"/>
      <c r="G27" s="21">
        <v>998517417</v>
      </c>
      <c r="H27" s="167"/>
      <c r="I27" s="21">
        <v>1232716635</v>
      </c>
      <c r="J27" s="167"/>
      <c r="K27" s="21">
        <v>200605018</v>
      </c>
      <c r="L27" s="167"/>
      <c r="M27" s="21">
        <v>208856397</v>
      </c>
      <c r="N27" s="111"/>
      <c r="O27" s="293"/>
      <c r="P27" s="166"/>
      <c r="Q27" s="293"/>
      <c r="R27" s="166"/>
      <c r="S27" s="293"/>
      <c r="T27" s="166"/>
      <c r="U27" s="293"/>
      <c r="V27" s="166"/>
    </row>
    <row r="28" spans="1:22" ht="23.15" customHeight="1">
      <c r="A28" s="111" t="s">
        <v>23</v>
      </c>
      <c r="B28" s="111"/>
      <c r="C28" s="111"/>
      <c r="D28" s="111"/>
      <c r="E28" s="117">
        <v>12</v>
      </c>
      <c r="F28" s="9"/>
      <c r="G28" s="21">
        <v>727807795</v>
      </c>
      <c r="H28" s="167"/>
      <c r="I28" s="21">
        <v>783890149</v>
      </c>
      <c r="J28" s="167"/>
      <c r="K28" s="21">
        <v>2634615</v>
      </c>
      <c r="L28" s="167"/>
      <c r="M28" s="21">
        <v>4876022</v>
      </c>
      <c r="N28" s="111"/>
      <c r="O28" s="293"/>
      <c r="P28" s="166"/>
      <c r="Q28" s="293"/>
      <c r="R28" s="166"/>
      <c r="S28" s="293"/>
      <c r="T28" s="166"/>
      <c r="U28" s="293"/>
      <c r="V28" s="166"/>
    </row>
    <row r="29" spans="1:22" ht="23.15" customHeight="1">
      <c r="A29" s="66" t="s">
        <v>24</v>
      </c>
      <c r="B29" s="111"/>
      <c r="C29" s="111"/>
      <c r="D29" s="111"/>
      <c r="E29" s="117">
        <v>23</v>
      </c>
      <c r="F29" s="9"/>
      <c r="G29" s="21">
        <v>450146507</v>
      </c>
      <c r="H29" s="26"/>
      <c r="I29" s="21">
        <v>519733711</v>
      </c>
      <c r="J29" s="26"/>
      <c r="K29" s="21">
        <v>401695414</v>
      </c>
      <c r="L29" s="167"/>
      <c r="M29" s="21">
        <v>460424128</v>
      </c>
      <c r="N29" s="111"/>
      <c r="O29" s="293"/>
      <c r="P29" s="166"/>
      <c r="Q29" s="293"/>
      <c r="R29" s="166"/>
      <c r="S29" s="293"/>
      <c r="T29" s="166"/>
      <c r="U29" s="293"/>
      <c r="V29" s="166"/>
    </row>
    <row r="30" spans="1:22" ht="23.15" customHeight="1">
      <c r="A30" s="111" t="s">
        <v>25</v>
      </c>
      <c r="B30" s="111"/>
      <c r="C30" s="111"/>
      <c r="D30" s="111"/>
      <c r="E30" s="117">
        <v>13</v>
      </c>
      <c r="F30" s="9"/>
      <c r="G30" s="21">
        <v>267505689</v>
      </c>
      <c r="H30" s="26"/>
      <c r="I30" s="21">
        <v>295581649</v>
      </c>
      <c r="J30" s="26"/>
      <c r="K30" s="21">
        <v>262452102</v>
      </c>
      <c r="L30" s="167"/>
      <c r="M30" s="21">
        <v>293280604</v>
      </c>
      <c r="N30" s="111"/>
      <c r="O30" s="293"/>
      <c r="P30" s="166"/>
      <c r="Q30" s="293"/>
      <c r="R30" s="166"/>
      <c r="S30" s="293"/>
      <c r="T30" s="166"/>
      <c r="U30" s="293"/>
      <c r="V30" s="166"/>
    </row>
    <row r="31" spans="1:22" ht="23.15" customHeight="1">
      <c r="A31" s="86" t="s">
        <v>26</v>
      </c>
      <c r="B31" s="86"/>
      <c r="C31" s="86"/>
      <c r="D31" s="86"/>
      <c r="F31" s="115"/>
      <c r="G31" s="193">
        <f>SUM(G20:G30)</f>
        <v>12237263305</v>
      </c>
      <c r="H31" s="123"/>
      <c r="I31" s="193">
        <f>SUM(I20:I30)</f>
        <v>10456939127</v>
      </c>
      <c r="J31" s="123"/>
      <c r="K31" s="193">
        <f>SUM(K20:K30)</f>
        <v>6601176432</v>
      </c>
      <c r="L31" s="123"/>
      <c r="M31" s="193">
        <f>SUM(M20:M30)</f>
        <v>7228300631</v>
      </c>
      <c r="N31" s="111"/>
      <c r="O31" s="112"/>
      <c r="P31" s="112"/>
      <c r="Q31" s="166"/>
      <c r="R31" s="295"/>
      <c r="S31" s="291"/>
      <c r="T31" s="291"/>
    </row>
    <row r="32" spans="1:22" ht="27" customHeight="1">
      <c r="A32" s="124"/>
      <c r="B32" s="124"/>
      <c r="C32" s="124"/>
      <c r="D32" s="169"/>
      <c r="F32" s="9"/>
      <c r="G32" s="173"/>
      <c r="H32" s="173"/>
      <c r="I32" s="173"/>
      <c r="J32" s="173"/>
      <c r="K32" s="173"/>
      <c r="L32" s="173"/>
      <c r="M32" s="173"/>
      <c r="N32" s="111"/>
      <c r="O32" s="112"/>
      <c r="P32" s="112"/>
      <c r="Q32" s="112"/>
      <c r="R32" s="175"/>
      <c r="S32" s="291"/>
      <c r="U32" s="291"/>
    </row>
    <row r="33" spans="1:22" ht="23.15" customHeight="1" thickBot="1">
      <c r="A33" s="86" t="s">
        <v>27</v>
      </c>
      <c r="B33" s="86"/>
      <c r="C33" s="86"/>
      <c r="D33" s="86"/>
      <c r="F33" s="115"/>
      <c r="G33" s="219">
        <f>+G17+G31</f>
        <v>17331924055</v>
      </c>
      <c r="H33" s="123"/>
      <c r="I33" s="219">
        <f>+I17+I31</f>
        <v>15167996205</v>
      </c>
      <c r="J33" s="123"/>
      <c r="K33" s="219">
        <f>+K17+K31</f>
        <v>15574187428</v>
      </c>
      <c r="L33" s="123"/>
      <c r="M33" s="219">
        <f>+M17+M31</f>
        <v>14037033251</v>
      </c>
      <c r="N33" s="111"/>
      <c r="O33" s="112"/>
      <c r="P33" s="112"/>
      <c r="Q33" s="112"/>
      <c r="T33" s="291"/>
    </row>
    <row r="34" spans="1:22" ht="23.15" customHeight="1" thickTop="1">
      <c r="A34" s="86"/>
      <c r="B34" s="86"/>
      <c r="C34" s="86"/>
      <c r="D34" s="86"/>
      <c r="F34" s="115"/>
      <c r="G34" s="174"/>
      <c r="H34" s="174"/>
      <c r="I34" s="174"/>
      <c r="J34" s="174"/>
      <c r="K34" s="174"/>
      <c r="L34" s="174"/>
      <c r="M34" s="174"/>
      <c r="N34" s="111"/>
      <c r="O34" s="112"/>
      <c r="P34" s="112"/>
      <c r="Q34" s="112"/>
      <c r="S34" s="291"/>
      <c r="U34" s="291"/>
    </row>
    <row r="35" spans="1:22" s="158" customFormat="1" ht="23.15" customHeight="1">
      <c r="A35" s="304" t="s">
        <v>0</v>
      </c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5"/>
      <c r="O35" s="175"/>
      <c r="P35" s="112"/>
      <c r="Q35" s="175"/>
      <c r="R35" s="161"/>
      <c r="S35" s="175"/>
      <c r="T35" s="291"/>
      <c r="U35" s="175"/>
      <c r="V35" s="175"/>
    </row>
    <row r="36" spans="1:22" s="158" customFormat="1" ht="23.15" customHeight="1">
      <c r="A36" s="304" t="s">
        <v>185</v>
      </c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5"/>
      <c r="O36" s="175"/>
      <c r="P36" s="112"/>
      <c r="Q36" s="175"/>
      <c r="R36" s="161"/>
      <c r="S36" s="291"/>
      <c r="T36" s="175"/>
      <c r="U36" s="291"/>
      <c r="V36" s="175"/>
    </row>
    <row r="37" spans="1:22" ht="23.15" customHeight="1">
      <c r="A37" s="86"/>
      <c r="B37" s="124"/>
      <c r="C37" s="124"/>
      <c r="D37" s="124"/>
      <c r="F37" s="9"/>
      <c r="G37" s="160"/>
      <c r="H37" s="160"/>
      <c r="I37" s="160"/>
      <c r="J37" s="160"/>
      <c r="K37" s="160"/>
      <c r="L37" s="160"/>
      <c r="M37" s="116"/>
      <c r="N37" s="111"/>
      <c r="O37" s="112"/>
      <c r="P37" s="112"/>
      <c r="Q37" s="112"/>
      <c r="T37" s="291"/>
    </row>
    <row r="38" spans="1:22" ht="23.15" customHeight="1">
      <c r="A38" s="86"/>
      <c r="B38" s="86"/>
      <c r="C38" s="86"/>
      <c r="D38" s="86"/>
      <c r="F38" s="115"/>
      <c r="G38" s="303" t="s">
        <v>2</v>
      </c>
      <c r="H38" s="303"/>
      <c r="I38" s="303"/>
      <c r="J38" s="162"/>
      <c r="K38" s="303" t="s">
        <v>3</v>
      </c>
      <c r="L38" s="303"/>
      <c r="M38" s="303"/>
      <c r="N38" s="303"/>
      <c r="O38" s="112"/>
      <c r="P38" s="112"/>
      <c r="Q38" s="112"/>
      <c r="S38" s="291"/>
      <c r="U38" s="291"/>
    </row>
    <row r="39" spans="1:22" ht="23.15" customHeight="1">
      <c r="A39" s="111"/>
      <c r="B39" s="111"/>
      <c r="C39" s="111"/>
      <c r="D39" s="111"/>
      <c r="F39" s="115"/>
      <c r="G39" s="301" t="s">
        <v>182</v>
      </c>
      <c r="H39" s="301"/>
      <c r="I39" s="301"/>
      <c r="J39" s="12"/>
      <c r="K39" s="301" t="s">
        <v>182</v>
      </c>
      <c r="L39" s="301"/>
      <c r="M39" s="301"/>
      <c r="N39" s="66"/>
      <c r="O39" s="112"/>
      <c r="P39" s="112"/>
      <c r="Q39" s="112"/>
      <c r="S39" s="291"/>
      <c r="U39" s="291"/>
    </row>
    <row r="40" spans="1:22" ht="23.15" customHeight="1">
      <c r="A40" s="163" t="s">
        <v>28</v>
      </c>
      <c r="B40" s="67"/>
      <c r="C40" s="67"/>
      <c r="D40" s="67"/>
      <c r="E40" s="117" t="s">
        <v>4</v>
      </c>
      <c r="F40" s="117"/>
      <c r="G40" s="13">
        <v>2568</v>
      </c>
      <c r="H40" s="12"/>
      <c r="I40" s="13">
        <v>2567</v>
      </c>
      <c r="J40" s="12"/>
      <c r="K40" s="13">
        <v>2568</v>
      </c>
      <c r="L40" s="12"/>
      <c r="M40" s="13">
        <v>2567</v>
      </c>
      <c r="N40" s="111"/>
      <c r="O40" s="112"/>
      <c r="P40" s="112"/>
      <c r="Q40" s="112"/>
      <c r="S40" s="291"/>
      <c r="U40" s="291"/>
    </row>
    <row r="41" spans="1:22" ht="21.5">
      <c r="B41" s="67"/>
      <c r="C41" s="67"/>
      <c r="D41" s="67"/>
      <c r="F41" s="117"/>
      <c r="G41" s="302" t="s">
        <v>183</v>
      </c>
      <c r="H41" s="302"/>
      <c r="I41" s="302"/>
      <c r="J41" s="302"/>
      <c r="K41" s="302"/>
      <c r="L41" s="302"/>
      <c r="M41" s="302"/>
      <c r="N41" s="111"/>
      <c r="O41" s="112"/>
      <c r="P41" s="112"/>
      <c r="Q41" s="296"/>
      <c r="S41" s="291"/>
      <c r="U41" s="291"/>
    </row>
    <row r="42" spans="1:22" ht="23.15" customHeight="1">
      <c r="A42" s="86" t="s">
        <v>29</v>
      </c>
      <c r="B42" s="124"/>
      <c r="C42" s="124"/>
      <c r="D42" s="124"/>
      <c r="F42" s="9"/>
      <c r="G42" s="170"/>
      <c r="H42" s="170"/>
      <c r="I42" s="170"/>
      <c r="J42" s="170"/>
      <c r="K42" s="170"/>
      <c r="L42" s="170"/>
      <c r="M42" s="170"/>
      <c r="N42" s="111"/>
      <c r="O42" s="112"/>
      <c r="P42" s="112"/>
      <c r="Q42" s="295"/>
      <c r="S42" s="291"/>
      <c r="U42" s="291"/>
    </row>
    <row r="43" spans="1:22" ht="23.15" customHeight="1">
      <c r="A43" s="112" t="s">
        <v>166</v>
      </c>
      <c r="B43" s="124"/>
      <c r="C43" s="124"/>
      <c r="D43" s="124"/>
      <c r="E43" s="117">
        <v>14</v>
      </c>
      <c r="F43" s="9"/>
      <c r="G43" s="170">
        <v>2129444442</v>
      </c>
      <c r="H43" s="170"/>
      <c r="I43" s="21">
        <v>927254984</v>
      </c>
      <c r="J43" s="170"/>
      <c r="K43" s="170">
        <v>2129444442</v>
      </c>
      <c r="L43" s="170"/>
      <c r="M43" s="21">
        <v>927254984</v>
      </c>
      <c r="N43" s="111"/>
      <c r="O43" s="170"/>
      <c r="P43" s="166"/>
      <c r="Q43" s="293"/>
      <c r="R43" s="166"/>
      <c r="S43" s="170"/>
      <c r="T43" s="166"/>
      <c r="U43" s="293"/>
      <c r="V43" s="166"/>
    </row>
    <row r="44" spans="1:22" ht="23.15" customHeight="1">
      <c r="A44" s="112" t="s">
        <v>30</v>
      </c>
      <c r="B44" s="111"/>
      <c r="C44" s="111"/>
      <c r="D44" s="111"/>
      <c r="E44" s="117">
        <v>15</v>
      </c>
      <c r="F44" s="154"/>
      <c r="G44" s="21">
        <v>661668944</v>
      </c>
      <c r="H44" s="167"/>
      <c r="I44" s="21">
        <v>577047638</v>
      </c>
      <c r="J44" s="170"/>
      <c r="K44" s="21">
        <v>268301462</v>
      </c>
      <c r="L44" s="167"/>
      <c r="M44" s="21">
        <v>221989575</v>
      </c>
      <c r="N44" s="111"/>
      <c r="O44" s="293"/>
      <c r="P44" s="166"/>
      <c r="Q44" s="293"/>
      <c r="R44" s="166"/>
      <c r="S44" s="293"/>
      <c r="T44" s="166"/>
      <c r="U44" s="293"/>
      <c r="V44" s="166"/>
    </row>
    <row r="45" spans="1:22" ht="23.15" customHeight="1">
      <c r="A45" s="112" t="s">
        <v>31</v>
      </c>
      <c r="B45" s="111"/>
      <c r="C45" s="111"/>
      <c r="D45" s="111"/>
      <c r="E45" s="117">
        <v>4</v>
      </c>
      <c r="F45" s="154"/>
      <c r="G45" s="21">
        <v>233353</v>
      </c>
      <c r="H45" s="167"/>
      <c r="I45" s="21">
        <v>645932</v>
      </c>
      <c r="J45" s="170"/>
      <c r="K45" s="21">
        <v>297267</v>
      </c>
      <c r="L45" s="167"/>
      <c r="M45" s="21">
        <v>125230493</v>
      </c>
      <c r="N45" s="111"/>
      <c r="O45" s="293"/>
      <c r="P45" s="166"/>
      <c r="Q45" s="293"/>
      <c r="R45" s="166"/>
      <c r="S45" s="293"/>
      <c r="T45" s="166"/>
      <c r="U45" s="293"/>
      <c r="V45" s="166"/>
    </row>
    <row r="46" spans="1:22" ht="23.15" hidden="1" customHeight="1">
      <c r="A46" s="66" t="s">
        <v>162</v>
      </c>
      <c r="B46" s="111"/>
      <c r="C46" s="111"/>
      <c r="D46" s="111"/>
      <c r="F46" s="154"/>
      <c r="G46" s="21"/>
      <c r="H46" s="167"/>
      <c r="I46" s="21"/>
      <c r="J46" s="170"/>
      <c r="K46" s="21"/>
      <c r="L46" s="167"/>
      <c r="M46" s="21"/>
      <c r="N46" s="111"/>
      <c r="O46" s="293"/>
      <c r="P46" s="166"/>
      <c r="Q46" s="293"/>
      <c r="R46" s="166"/>
      <c r="S46" s="293"/>
      <c r="T46" s="166"/>
      <c r="U46" s="293"/>
      <c r="V46" s="166"/>
    </row>
    <row r="47" spans="1:22" ht="23.15" hidden="1" customHeight="1">
      <c r="A47" s="66"/>
      <c r="B47" s="66" t="s">
        <v>163</v>
      </c>
      <c r="C47" s="111"/>
      <c r="D47" s="111"/>
      <c r="E47" s="117">
        <v>14</v>
      </c>
      <c r="F47" s="154"/>
      <c r="G47" s="21"/>
      <c r="H47" s="167"/>
      <c r="I47" s="21">
        <v>0</v>
      </c>
      <c r="J47" s="170"/>
      <c r="K47" s="21">
        <v>0</v>
      </c>
      <c r="L47" s="167"/>
      <c r="M47" s="21">
        <v>0</v>
      </c>
      <c r="N47" s="111"/>
      <c r="O47" s="293"/>
      <c r="P47" s="166"/>
      <c r="Q47" s="293"/>
      <c r="R47" s="166"/>
      <c r="S47" s="293"/>
      <c r="T47" s="166"/>
      <c r="U47" s="293"/>
      <c r="V47" s="166"/>
    </row>
    <row r="48" spans="1:22" ht="23.15" customHeight="1">
      <c r="A48" s="111" t="s">
        <v>32</v>
      </c>
      <c r="B48" s="111"/>
      <c r="C48" s="111"/>
      <c r="D48" s="111"/>
      <c r="E48" s="117">
        <v>14</v>
      </c>
      <c r="F48" s="154"/>
      <c r="G48" s="21">
        <v>195473831</v>
      </c>
      <c r="H48" s="167"/>
      <c r="I48" s="21">
        <v>202410042</v>
      </c>
      <c r="J48" s="170"/>
      <c r="K48" s="21">
        <v>33663365</v>
      </c>
      <c r="L48" s="167"/>
      <c r="M48" s="21">
        <v>7275212</v>
      </c>
      <c r="N48" s="111"/>
      <c r="O48" s="293"/>
      <c r="P48" s="166"/>
      <c r="Q48" s="293"/>
      <c r="R48" s="166"/>
      <c r="S48" s="293"/>
      <c r="T48" s="166"/>
      <c r="U48" s="293"/>
      <c r="V48" s="166"/>
    </row>
    <row r="49" spans="1:22" ht="23.15" customHeight="1">
      <c r="A49" s="66" t="s">
        <v>206</v>
      </c>
      <c r="B49" s="66"/>
      <c r="C49" s="66"/>
      <c r="D49" s="66"/>
      <c r="F49" s="154"/>
      <c r="G49" s="21">
        <v>90023168</v>
      </c>
      <c r="H49" s="167"/>
      <c r="I49" s="21">
        <v>178809697</v>
      </c>
      <c r="J49" s="170"/>
      <c r="K49" s="21">
        <v>7893414</v>
      </c>
      <c r="L49" s="167"/>
      <c r="M49" s="21">
        <v>21278057</v>
      </c>
      <c r="N49" s="111"/>
      <c r="O49" s="293"/>
      <c r="P49" s="166"/>
      <c r="Q49" s="293"/>
      <c r="R49" s="166"/>
      <c r="S49" s="293"/>
      <c r="T49" s="166"/>
      <c r="U49" s="293"/>
      <c r="V49" s="166"/>
    </row>
    <row r="50" spans="1:22" ht="23.15" customHeight="1">
      <c r="A50" s="111" t="s">
        <v>34</v>
      </c>
      <c r="B50" s="66"/>
      <c r="C50" s="66"/>
      <c r="D50" s="66"/>
      <c r="F50" s="154"/>
      <c r="G50" s="21">
        <v>43098832</v>
      </c>
      <c r="H50" s="167"/>
      <c r="I50" s="21">
        <v>39434064</v>
      </c>
      <c r="J50" s="170"/>
      <c r="K50" s="176">
        <v>1747107</v>
      </c>
      <c r="L50" s="172"/>
      <c r="M50" s="21">
        <v>217602</v>
      </c>
      <c r="N50" s="111"/>
      <c r="O50" s="293"/>
      <c r="P50" s="166"/>
      <c r="Q50" s="293"/>
      <c r="R50" s="166"/>
      <c r="S50" s="297"/>
      <c r="T50" s="166"/>
      <c r="U50" s="293"/>
      <c r="V50" s="166"/>
    </row>
    <row r="51" spans="1:22" ht="23.15" customHeight="1">
      <c r="A51" s="111" t="s">
        <v>35</v>
      </c>
      <c r="B51" s="111"/>
      <c r="C51" s="111"/>
      <c r="D51" s="111"/>
      <c r="E51" s="117">
        <v>16</v>
      </c>
      <c r="F51" s="154"/>
      <c r="G51" s="21">
        <v>95117019</v>
      </c>
      <c r="H51" s="167"/>
      <c r="I51" s="21">
        <v>93711613</v>
      </c>
      <c r="J51" s="124"/>
      <c r="K51" s="21">
        <v>77037861</v>
      </c>
      <c r="L51" s="167"/>
      <c r="M51" s="21">
        <v>83615218</v>
      </c>
      <c r="N51" s="111"/>
      <c r="O51" s="293"/>
      <c r="P51" s="166"/>
      <c r="Q51" s="293"/>
      <c r="R51" s="166"/>
      <c r="S51" s="293"/>
      <c r="T51" s="166"/>
      <c r="U51" s="293"/>
      <c r="V51" s="166"/>
    </row>
    <row r="52" spans="1:22" ht="23.15" customHeight="1">
      <c r="A52" s="86" t="s">
        <v>36</v>
      </c>
      <c r="B52" s="86"/>
      <c r="C52" s="86"/>
      <c r="D52" s="86"/>
      <c r="F52" s="115"/>
      <c r="G52" s="193">
        <f>SUM(G43:G51)</f>
        <v>3215059589</v>
      </c>
      <c r="H52" s="123"/>
      <c r="I52" s="193">
        <f>SUM(I43:I51)</f>
        <v>2019313970</v>
      </c>
      <c r="J52" s="174"/>
      <c r="K52" s="193">
        <f>SUM(K43:K51)</f>
        <v>2518384918</v>
      </c>
      <c r="L52" s="123"/>
      <c r="M52" s="193">
        <f>SUM(M43:M51)</f>
        <v>1386861141</v>
      </c>
      <c r="N52" s="111"/>
      <c r="O52" s="298"/>
      <c r="P52" s="166"/>
      <c r="Q52" s="298"/>
      <c r="R52" s="166"/>
      <c r="S52" s="298"/>
      <c r="T52" s="166"/>
      <c r="U52" s="298"/>
      <c r="V52" s="166"/>
    </row>
    <row r="53" spans="1:22" ht="23.15" customHeight="1">
      <c r="A53" s="124"/>
      <c r="B53" s="124"/>
      <c r="C53" s="124"/>
      <c r="D53" s="124"/>
      <c r="F53" s="9"/>
      <c r="G53" s="167"/>
      <c r="H53" s="167"/>
      <c r="I53" s="167"/>
      <c r="J53" s="170"/>
      <c r="K53" s="167"/>
      <c r="L53" s="167"/>
      <c r="M53" s="167"/>
      <c r="N53" s="111"/>
      <c r="O53" s="167"/>
      <c r="P53" s="166"/>
      <c r="Q53" s="167"/>
      <c r="R53" s="166"/>
      <c r="S53" s="167"/>
      <c r="T53" s="166"/>
      <c r="U53" s="167"/>
      <c r="V53" s="166"/>
    </row>
    <row r="54" spans="1:22" ht="23.15" customHeight="1">
      <c r="A54" s="86" t="s">
        <v>37</v>
      </c>
      <c r="B54" s="86"/>
      <c r="C54" s="86"/>
      <c r="D54" s="86"/>
      <c r="F54" s="115"/>
      <c r="G54" s="123"/>
      <c r="H54" s="123"/>
      <c r="I54" s="123"/>
      <c r="J54" s="174"/>
      <c r="K54" s="123"/>
      <c r="L54" s="123"/>
      <c r="M54" s="123"/>
      <c r="N54" s="111"/>
      <c r="O54" s="123"/>
      <c r="P54" s="166"/>
      <c r="Q54" s="123"/>
      <c r="R54" s="166"/>
      <c r="S54" s="123"/>
      <c r="T54" s="166"/>
      <c r="U54" s="123"/>
      <c r="V54" s="166"/>
    </row>
    <row r="55" spans="1:22" ht="23.15" customHeight="1">
      <c r="A55" s="66" t="s">
        <v>186</v>
      </c>
      <c r="B55" s="86"/>
      <c r="C55" s="86"/>
      <c r="D55" s="86"/>
      <c r="E55" s="117">
        <v>14</v>
      </c>
      <c r="F55" s="115"/>
      <c r="G55" s="31">
        <v>529274722</v>
      </c>
      <c r="H55" s="123"/>
      <c r="I55" s="31">
        <v>0</v>
      </c>
      <c r="J55" s="170"/>
      <c r="K55" s="31">
        <v>0</v>
      </c>
      <c r="L55" s="167"/>
      <c r="M55" s="21">
        <v>0</v>
      </c>
      <c r="N55" s="111"/>
      <c r="O55" s="293"/>
      <c r="P55" s="166"/>
      <c r="Q55" s="123"/>
      <c r="R55" s="166"/>
      <c r="S55" s="123"/>
      <c r="T55" s="166"/>
      <c r="U55" s="123"/>
      <c r="V55" s="166"/>
    </row>
    <row r="56" spans="1:22" ht="23.15" customHeight="1">
      <c r="A56" s="124" t="s">
        <v>38</v>
      </c>
      <c r="B56" s="66"/>
      <c r="C56" s="66"/>
      <c r="D56" s="66"/>
      <c r="E56" s="117">
        <v>14</v>
      </c>
      <c r="F56" s="9"/>
      <c r="G56" s="31">
        <v>763547527</v>
      </c>
      <c r="H56" s="167"/>
      <c r="I56" s="31">
        <v>897922768</v>
      </c>
      <c r="J56" s="170"/>
      <c r="K56" s="31">
        <v>42556115</v>
      </c>
      <c r="L56" s="167"/>
      <c r="M56" s="21">
        <v>13391920</v>
      </c>
      <c r="N56" s="111"/>
      <c r="O56" s="293"/>
      <c r="P56" s="166"/>
      <c r="Q56" s="293"/>
      <c r="R56" s="166"/>
      <c r="S56" s="293"/>
      <c r="T56" s="166"/>
      <c r="U56" s="293"/>
      <c r="V56" s="166"/>
    </row>
    <row r="57" spans="1:22" ht="23.15" customHeight="1">
      <c r="A57" s="66" t="s">
        <v>39</v>
      </c>
      <c r="B57" s="86"/>
      <c r="C57" s="86"/>
      <c r="D57" s="86"/>
      <c r="F57" s="115"/>
      <c r="G57" s="31">
        <v>717683805</v>
      </c>
      <c r="H57" s="167"/>
      <c r="I57" s="31">
        <v>953291895</v>
      </c>
      <c r="J57" s="174"/>
      <c r="K57" s="31">
        <v>0</v>
      </c>
      <c r="L57" s="167"/>
      <c r="M57" s="21">
        <v>235608090</v>
      </c>
      <c r="N57" s="111"/>
      <c r="O57" s="293"/>
      <c r="P57" s="166"/>
      <c r="Q57" s="293"/>
      <c r="R57" s="166"/>
      <c r="S57" s="293"/>
      <c r="T57" s="166"/>
      <c r="U57" s="293"/>
      <c r="V57" s="166"/>
    </row>
    <row r="58" spans="1:22" ht="23.15" customHeight="1">
      <c r="A58" s="66" t="s">
        <v>205</v>
      </c>
      <c r="B58" s="66"/>
      <c r="C58" s="66"/>
      <c r="D58" s="66"/>
      <c r="F58" s="115"/>
      <c r="G58" s="31">
        <v>792583200</v>
      </c>
      <c r="H58" s="167"/>
      <c r="I58" s="31">
        <v>405716400</v>
      </c>
      <c r="J58" s="174"/>
      <c r="K58" s="31">
        <v>0</v>
      </c>
      <c r="L58" s="167"/>
      <c r="M58" s="21">
        <v>0</v>
      </c>
      <c r="N58" s="111"/>
      <c r="O58" s="293"/>
      <c r="P58" s="166"/>
      <c r="Q58" s="293"/>
      <c r="R58" s="166"/>
      <c r="S58" s="293"/>
      <c r="T58" s="166"/>
      <c r="U58" s="293"/>
      <c r="V58" s="166"/>
    </row>
    <row r="59" spans="1:22" ht="23.15" customHeight="1">
      <c r="A59" s="66" t="s">
        <v>40</v>
      </c>
      <c r="B59" s="86"/>
      <c r="C59" s="86"/>
      <c r="D59" s="86"/>
      <c r="E59" s="117">
        <v>9</v>
      </c>
      <c r="F59" s="115"/>
      <c r="G59" s="31">
        <v>0</v>
      </c>
      <c r="H59" s="167"/>
      <c r="I59" s="31">
        <v>0</v>
      </c>
      <c r="J59" s="174"/>
      <c r="K59" s="31">
        <v>1822676986</v>
      </c>
      <c r="L59" s="167"/>
      <c r="M59" s="21">
        <v>1594452342</v>
      </c>
      <c r="N59" s="111"/>
      <c r="O59" s="293"/>
      <c r="P59" s="166"/>
      <c r="Q59" s="293"/>
      <c r="R59" s="166"/>
      <c r="S59" s="293"/>
      <c r="T59" s="166"/>
      <c r="U59" s="293"/>
      <c r="V59" s="166"/>
    </row>
    <row r="60" spans="1:22" ht="23.15" customHeight="1">
      <c r="A60" s="66" t="s">
        <v>41</v>
      </c>
      <c r="B60" s="86"/>
      <c r="C60" s="86"/>
      <c r="D60" s="86"/>
      <c r="F60" s="115"/>
      <c r="G60" s="31"/>
      <c r="H60" s="167"/>
      <c r="I60" s="31"/>
      <c r="J60" s="174"/>
      <c r="K60" s="31"/>
      <c r="L60" s="167"/>
      <c r="M60" s="21"/>
      <c r="N60" s="111"/>
      <c r="O60" s="293"/>
      <c r="P60" s="166"/>
      <c r="Q60" s="293"/>
      <c r="R60" s="166"/>
      <c r="S60" s="293"/>
      <c r="T60" s="166"/>
      <c r="U60" s="293"/>
      <c r="V60" s="166"/>
    </row>
    <row r="61" spans="1:22" ht="23.15" customHeight="1">
      <c r="A61" s="66" t="s">
        <v>42</v>
      </c>
      <c r="B61" s="124" t="s">
        <v>43</v>
      </c>
      <c r="C61" s="86"/>
      <c r="D61" s="86"/>
      <c r="E61" s="117">
        <v>17</v>
      </c>
      <c r="F61" s="115"/>
      <c r="G61" s="31">
        <v>260014513</v>
      </c>
      <c r="H61" s="167"/>
      <c r="I61" s="31">
        <v>262508351</v>
      </c>
      <c r="J61" s="174"/>
      <c r="K61" s="31">
        <v>229600895</v>
      </c>
      <c r="L61" s="167"/>
      <c r="M61" s="21">
        <v>230349991</v>
      </c>
      <c r="N61" s="111"/>
      <c r="O61" s="293"/>
      <c r="P61" s="166"/>
      <c r="Q61" s="293"/>
      <c r="R61" s="166"/>
      <c r="S61" s="293"/>
      <c r="T61" s="166"/>
      <c r="U61" s="293"/>
      <c r="V61" s="166"/>
    </row>
    <row r="62" spans="1:22" ht="23.15" customHeight="1">
      <c r="A62" s="112" t="s">
        <v>44</v>
      </c>
      <c r="B62" s="111"/>
      <c r="C62" s="66"/>
      <c r="D62" s="66"/>
      <c r="E62" s="117">
        <v>18</v>
      </c>
      <c r="F62" s="9"/>
      <c r="G62" s="31">
        <v>967216254</v>
      </c>
      <c r="H62" s="167"/>
      <c r="I62" s="31">
        <v>610071550</v>
      </c>
      <c r="J62" s="170"/>
      <c r="K62" s="31">
        <v>874423807</v>
      </c>
      <c r="L62" s="167"/>
      <c r="M62" s="21">
        <v>557198234</v>
      </c>
      <c r="N62" s="111"/>
      <c r="O62" s="293"/>
      <c r="P62" s="166"/>
      <c r="Q62" s="293"/>
      <c r="R62" s="166"/>
      <c r="S62" s="293"/>
      <c r="T62" s="166"/>
      <c r="U62" s="293"/>
      <c r="V62" s="166"/>
    </row>
    <row r="63" spans="1:22" ht="23.15" customHeight="1">
      <c r="A63" s="86" t="s">
        <v>45</v>
      </c>
      <c r="B63" s="86"/>
      <c r="C63" s="86"/>
      <c r="D63" s="86"/>
      <c r="F63" s="115"/>
      <c r="G63" s="193">
        <f>SUM(G55:G62)</f>
        <v>4030320021</v>
      </c>
      <c r="H63" s="123"/>
      <c r="I63" s="193">
        <f>SUM(I55:I62)</f>
        <v>3129510964</v>
      </c>
      <c r="J63" s="174"/>
      <c r="K63" s="193">
        <f>SUM(K55:K62)</f>
        <v>2969257803</v>
      </c>
      <c r="L63" s="123"/>
      <c r="M63" s="193">
        <f>SUM(M55:M62)</f>
        <v>2631000577</v>
      </c>
      <c r="N63" s="111"/>
      <c r="O63" s="298"/>
      <c r="P63" s="166"/>
      <c r="Q63" s="298"/>
      <c r="R63" s="166"/>
      <c r="S63" s="298"/>
      <c r="T63" s="166"/>
      <c r="U63" s="298"/>
      <c r="V63" s="166"/>
    </row>
    <row r="64" spans="1:22" ht="12" customHeight="1">
      <c r="A64" s="86"/>
      <c r="B64" s="86"/>
      <c r="C64" s="86"/>
      <c r="D64" s="86"/>
      <c r="F64" s="115"/>
      <c r="G64" s="123"/>
      <c r="H64" s="174"/>
      <c r="I64" s="123"/>
      <c r="J64" s="174"/>
      <c r="K64" s="123"/>
      <c r="L64" s="123"/>
      <c r="M64" s="123"/>
      <c r="N64" s="111"/>
      <c r="O64" s="123"/>
      <c r="P64" s="166"/>
      <c r="Q64" s="123"/>
      <c r="R64" s="166"/>
      <c r="S64" s="123"/>
      <c r="T64" s="123"/>
      <c r="U64" s="123"/>
      <c r="V64" s="166"/>
    </row>
    <row r="65" spans="1:22" ht="23.15" customHeight="1">
      <c r="A65" s="86" t="s">
        <v>46</v>
      </c>
      <c r="B65" s="86"/>
      <c r="C65" s="86"/>
      <c r="D65" s="86"/>
      <c r="F65" s="115"/>
      <c r="G65" s="228">
        <f>G63+G52</f>
        <v>7245379610</v>
      </c>
      <c r="H65" s="177"/>
      <c r="I65" s="228">
        <f>I63+I52</f>
        <v>5148824934</v>
      </c>
      <c r="J65" s="174"/>
      <c r="K65" s="228">
        <f>K63+K52</f>
        <v>5487642721</v>
      </c>
      <c r="L65" s="123"/>
      <c r="M65" s="228">
        <f>M63+M52</f>
        <v>4017861718</v>
      </c>
      <c r="N65" s="111"/>
      <c r="O65" s="298"/>
      <c r="P65" s="166"/>
      <c r="Q65" s="298"/>
      <c r="R65" s="166"/>
      <c r="S65" s="298"/>
      <c r="T65" s="123"/>
      <c r="U65" s="298"/>
      <c r="V65" s="166"/>
    </row>
    <row r="66" spans="1:22" ht="23.15" customHeight="1">
      <c r="A66" s="86"/>
      <c r="B66" s="86"/>
      <c r="C66" s="86"/>
      <c r="D66" s="86"/>
      <c r="F66" s="115"/>
      <c r="G66" s="178"/>
      <c r="H66" s="178"/>
      <c r="I66" s="178"/>
      <c r="J66" s="178"/>
      <c r="K66" s="178"/>
      <c r="L66" s="178"/>
      <c r="M66" s="178"/>
      <c r="N66" s="111"/>
      <c r="P66" s="112"/>
      <c r="S66" s="291"/>
      <c r="U66" s="291"/>
    </row>
    <row r="67" spans="1:22" s="158" customFormat="1" ht="23.15" customHeight="1">
      <c r="A67" s="304" t="s">
        <v>0</v>
      </c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5"/>
      <c r="O67" s="112"/>
      <c r="P67" s="112"/>
      <c r="Q67" s="161"/>
      <c r="R67" s="161"/>
      <c r="S67" s="291"/>
      <c r="T67" s="175"/>
      <c r="U67" s="291"/>
      <c r="V67" s="175"/>
    </row>
    <row r="68" spans="1:22" s="158" customFormat="1" ht="23.15" customHeight="1">
      <c r="A68" s="304" t="s">
        <v>185</v>
      </c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5"/>
      <c r="O68" s="112"/>
      <c r="P68" s="112"/>
      <c r="Q68" s="161"/>
      <c r="R68" s="161"/>
      <c r="S68" s="291"/>
      <c r="T68" s="175"/>
      <c r="U68" s="291"/>
      <c r="V68" s="175"/>
    </row>
    <row r="69" spans="1:22" ht="23.15" customHeight="1">
      <c r="A69" s="86"/>
      <c r="B69" s="124"/>
      <c r="C69" s="124"/>
      <c r="D69" s="124"/>
      <c r="F69" s="9"/>
      <c r="G69" s="160"/>
      <c r="H69" s="160"/>
      <c r="I69" s="160"/>
      <c r="J69" s="160"/>
      <c r="K69" s="160"/>
      <c r="L69" s="160"/>
      <c r="M69" s="116"/>
      <c r="N69" s="111"/>
      <c r="O69" s="112"/>
      <c r="P69" s="112"/>
      <c r="S69" s="291"/>
      <c r="U69" s="291"/>
    </row>
    <row r="70" spans="1:22" ht="23.15" customHeight="1">
      <c r="A70" s="86"/>
      <c r="B70" s="86"/>
      <c r="C70" s="86"/>
      <c r="D70" s="86"/>
      <c r="F70" s="115"/>
      <c r="G70" s="303" t="s">
        <v>2</v>
      </c>
      <c r="H70" s="303"/>
      <c r="I70" s="303"/>
      <c r="J70" s="162"/>
      <c r="K70" s="303" t="s">
        <v>3</v>
      </c>
      <c r="L70" s="303"/>
      <c r="M70" s="303"/>
      <c r="N70" s="303"/>
      <c r="O70" s="112"/>
      <c r="P70" s="112"/>
      <c r="S70" s="291"/>
      <c r="U70" s="291"/>
    </row>
    <row r="71" spans="1:22" ht="23.15" customHeight="1">
      <c r="A71" s="111"/>
      <c r="B71" s="111"/>
      <c r="C71" s="111"/>
      <c r="D71" s="111"/>
      <c r="E71" s="259"/>
      <c r="F71" s="117"/>
      <c r="G71" s="301" t="s">
        <v>182</v>
      </c>
      <c r="H71" s="301"/>
      <c r="I71" s="301"/>
      <c r="J71" s="12"/>
      <c r="K71" s="301" t="s">
        <v>182</v>
      </c>
      <c r="L71" s="301"/>
      <c r="M71" s="301"/>
      <c r="N71" s="66"/>
      <c r="O71" s="112"/>
      <c r="P71" s="112"/>
      <c r="S71" s="291"/>
      <c r="U71" s="291"/>
    </row>
    <row r="72" spans="1:22" ht="23.15" customHeight="1">
      <c r="A72" s="179" t="s">
        <v>187</v>
      </c>
      <c r="B72" s="67"/>
      <c r="C72" s="67"/>
      <c r="D72" s="67"/>
      <c r="E72" s="117" t="s">
        <v>4</v>
      </c>
      <c r="F72" s="117"/>
      <c r="G72" s="13">
        <v>2568</v>
      </c>
      <c r="H72" s="12"/>
      <c r="I72" s="13">
        <v>2567</v>
      </c>
      <c r="J72" s="12"/>
      <c r="K72" s="13">
        <v>2568</v>
      </c>
      <c r="L72" s="12"/>
      <c r="M72" s="13">
        <v>2567</v>
      </c>
      <c r="N72" s="111"/>
      <c r="O72" s="112"/>
      <c r="P72" s="112"/>
      <c r="S72" s="291"/>
      <c r="U72" s="291"/>
    </row>
    <row r="73" spans="1:22" ht="23.15" customHeight="1">
      <c r="B73" s="67"/>
      <c r="C73" s="67"/>
      <c r="D73" s="67"/>
      <c r="F73" s="117"/>
      <c r="G73" s="302" t="s">
        <v>183</v>
      </c>
      <c r="H73" s="302"/>
      <c r="I73" s="302"/>
      <c r="J73" s="302"/>
      <c r="K73" s="302"/>
      <c r="L73" s="302"/>
      <c r="M73" s="302"/>
      <c r="N73" s="111"/>
      <c r="O73" s="112"/>
      <c r="P73" s="299"/>
      <c r="S73" s="291"/>
      <c r="U73" s="291"/>
    </row>
    <row r="74" spans="1:22" ht="23.15" customHeight="1">
      <c r="A74" s="62" t="s">
        <v>47</v>
      </c>
      <c r="B74" s="124"/>
      <c r="C74" s="124"/>
      <c r="D74" s="124"/>
      <c r="E74" s="260"/>
      <c r="F74" s="169"/>
      <c r="G74" s="180"/>
      <c r="H74" s="180"/>
      <c r="I74" s="180"/>
      <c r="J74" s="180"/>
      <c r="K74" s="180"/>
      <c r="L74" s="180"/>
      <c r="M74" s="180"/>
      <c r="N74" s="111"/>
      <c r="O74" s="299"/>
      <c r="P74" s="299"/>
      <c r="Q74" s="299"/>
      <c r="S74" s="291"/>
      <c r="U74" s="291"/>
    </row>
    <row r="75" spans="1:22" ht="23.15" customHeight="1">
      <c r="A75" s="112" t="s">
        <v>48</v>
      </c>
      <c r="B75" s="112"/>
      <c r="C75" s="111"/>
      <c r="D75" s="124"/>
      <c r="E75" s="260"/>
      <c r="F75" s="169"/>
      <c r="G75" s="180"/>
      <c r="H75" s="180"/>
      <c r="I75" s="180"/>
      <c r="J75" s="180"/>
      <c r="K75" s="180"/>
      <c r="L75" s="180"/>
      <c r="M75" s="180"/>
      <c r="N75" s="111"/>
      <c r="O75" s="299"/>
      <c r="P75" s="299"/>
      <c r="Q75" s="299"/>
      <c r="S75" s="291"/>
      <c r="U75" s="291"/>
    </row>
    <row r="76" spans="1:22" ht="23.15" customHeight="1">
      <c r="A76" s="124" t="s">
        <v>49</v>
      </c>
      <c r="B76" s="112"/>
      <c r="C76" s="111"/>
      <c r="D76" s="124"/>
      <c r="E76" s="260"/>
      <c r="F76" s="169"/>
      <c r="G76" s="180"/>
      <c r="H76" s="180"/>
      <c r="I76" s="180"/>
      <c r="J76" s="180"/>
      <c r="K76" s="180"/>
      <c r="L76" s="180"/>
      <c r="M76" s="180"/>
      <c r="N76" s="111"/>
      <c r="O76" s="299"/>
      <c r="P76" s="299"/>
      <c r="Q76" s="299"/>
      <c r="S76" s="291"/>
      <c r="U76" s="291"/>
    </row>
    <row r="77" spans="1:22" ht="23.15" customHeight="1" thickBot="1">
      <c r="A77" s="67" t="s">
        <v>50</v>
      </c>
      <c r="B77" s="111"/>
      <c r="C77" s="124"/>
      <c r="D77" s="124"/>
      <c r="F77" s="169"/>
      <c r="G77" s="181">
        <v>5499884200</v>
      </c>
      <c r="H77" s="180"/>
      <c r="I77" s="181">
        <v>5499884200</v>
      </c>
      <c r="J77" s="180"/>
      <c r="K77" s="181">
        <v>5499884200</v>
      </c>
      <c r="L77" s="182"/>
      <c r="M77" s="181">
        <v>5499884200</v>
      </c>
      <c r="N77" s="111"/>
      <c r="O77" s="299"/>
      <c r="P77" s="112"/>
      <c r="Q77" s="299"/>
      <c r="S77" s="291"/>
      <c r="U77" s="291"/>
    </row>
    <row r="78" spans="1:22" ht="23.15" customHeight="1" thickTop="1">
      <c r="A78" s="124" t="s">
        <v>51</v>
      </c>
      <c r="B78" s="111"/>
      <c r="C78" s="124"/>
      <c r="D78" s="124"/>
      <c r="F78" s="169"/>
      <c r="G78" s="26"/>
      <c r="H78" s="180"/>
      <c r="I78" s="26"/>
      <c r="J78" s="180"/>
      <c r="K78" s="26"/>
      <c r="L78" s="182"/>
      <c r="M78" s="26"/>
      <c r="N78" s="111"/>
      <c r="O78" s="112"/>
      <c r="P78" s="112"/>
      <c r="S78" s="291"/>
      <c r="U78" s="291"/>
    </row>
    <row r="79" spans="1:22" ht="23.15" customHeight="1">
      <c r="A79" s="67" t="s">
        <v>52</v>
      </c>
      <c r="B79" s="111"/>
      <c r="C79" s="124"/>
      <c r="D79" s="124"/>
      <c r="E79" s="260"/>
      <c r="F79" s="169"/>
      <c r="G79" s="21">
        <v>5480509770</v>
      </c>
      <c r="H79" s="180"/>
      <c r="I79" s="21">
        <v>5480509770</v>
      </c>
      <c r="J79" s="180"/>
      <c r="K79" s="21">
        <v>5480509770</v>
      </c>
      <c r="L79" s="182"/>
      <c r="M79" s="21">
        <v>5480509770</v>
      </c>
      <c r="N79" s="111"/>
      <c r="O79" s="112"/>
      <c r="P79" s="166"/>
      <c r="R79" s="166"/>
      <c r="S79" s="291"/>
      <c r="T79" s="166"/>
      <c r="U79" s="291"/>
      <c r="V79" s="166"/>
    </row>
    <row r="80" spans="1:22" ht="23.15" customHeight="1">
      <c r="A80" s="66" t="s">
        <v>53</v>
      </c>
      <c r="B80" s="112"/>
      <c r="C80" s="111"/>
      <c r="D80" s="124"/>
      <c r="E80" s="260">
        <v>19</v>
      </c>
      <c r="F80" s="169"/>
      <c r="G80" s="118">
        <v>4325271183</v>
      </c>
      <c r="H80" s="180"/>
      <c r="I80" s="118">
        <v>4325271183</v>
      </c>
      <c r="J80" s="180"/>
      <c r="K80" s="118">
        <v>4325271183</v>
      </c>
      <c r="L80" s="182"/>
      <c r="M80" s="118">
        <v>4325271183</v>
      </c>
      <c r="N80" s="111"/>
      <c r="O80" s="112"/>
      <c r="P80" s="166"/>
      <c r="R80" s="166"/>
      <c r="S80" s="291"/>
      <c r="T80" s="166"/>
      <c r="U80" s="291"/>
      <c r="V80" s="166"/>
    </row>
    <row r="81" spans="1:22" ht="23.15" customHeight="1">
      <c r="A81" s="112" t="s">
        <v>54</v>
      </c>
      <c r="B81" s="112"/>
      <c r="C81" s="112"/>
      <c r="D81" s="124"/>
      <c r="E81" s="260"/>
      <c r="F81" s="169"/>
      <c r="G81" s="126"/>
      <c r="H81" s="180"/>
      <c r="I81" s="126"/>
      <c r="J81" s="180"/>
      <c r="K81" s="126"/>
      <c r="L81" s="182"/>
      <c r="M81" s="126"/>
      <c r="N81" s="111"/>
      <c r="O81" s="112"/>
      <c r="P81" s="166"/>
      <c r="R81" s="166"/>
      <c r="S81" s="291"/>
      <c r="T81" s="166"/>
      <c r="U81" s="291"/>
      <c r="V81" s="166"/>
    </row>
    <row r="82" spans="1:22" ht="23.15" customHeight="1">
      <c r="A82" s="112" t="s">
        <v>55</v>
      </c>
      <c r="B82" s="111"/>
      <c r="C82" s="112"/>
      <c r="D82" s="124"/>
      <c r="E82" s="260"/>
      <c r="F82" s="169"/>
      <c r="G82" s="182"/>
      <c r="H82" s="180"/>
      <c r="I82" s="182"/>
      <c r="J82" s="180"/>
      <c r="K82" s="182"/>
      <c r="L82" s="182"/>
      <c r="M82" s="182"/>
      <c r="N82" s="111"/>
      <c r="P82" s="166"/>
      <c r="R82" s="166"/>
      <c r="S82" s="291"/>
      <c r="T82" s="166"/>
      <c r="U82" s="291"/>
      <c r="V82" s="166"/>
    </row>
    <row r="83" spans="1:22" ht="23.15" customHeight="1">
      <c r="A83" s="111"/>
      <c r="B83" s="112"/>
      <c r="C83" s="112" t="s">
        <v>56</v>
      </c>
      <c r="D83" s="124"/>
      <c r="E83" s="260">
        <v>19</v>
      </c>
      <c r="F83" s="169"/>
      <c r="G83" s="21">
        <v>549988420</v>
      </c>
      <c r="H83" s="180"/>
      <c r="I83" s="21">
        <v>549988420</v>
      </c>
      <c r="J83" s="180"/>
      <c r="K83" s="21">
        <v>549988420</v>
      </c>
      <c r="L83" s="182"/>
      <c r="M83" s="21">
        <v>549988420</v>
      </c>
      <c r="N83" s="111"/>
      <c r="P83" s="166"/>
      <c r="R83" s="166"/>
      <c r="S83" s="291"/>
      <c r="T83" s="166"/>
      <c r="U83" s="291"/>
      <c r="V83" s="166"/>
    </row>
    <row r="84" spans="1:22" ht="23.15" customHeight="1">
      <c r="A84" s="111"/>
      <c r="B84" s="112" t="s">
        <v>57</v>
      </c>
      <c r="C84" s="112"/>
      <c r="D84" s="124"/>
      <c r="E84" s="260"/>
      <c r="F84" s="169"/>
      <c r="G84" s="21">
        <v>434405143</v>
      </c>
      <c r="H84" s="180"/>
      <c r="I84" s="21">
        <v>414705517</v>
      </c>
      <c r="J84" s="180"/>
      <c r="K84" s="21">
        <v>434405143</v>
      </c>
      <c r="L84" s="182"/>
      <c r="M84" s="21">
        <v>414705517</v>
      </c>
      <c r="N84" s="111"/>
      <c r="P84" s="166"/>
      <c r="R84" s="166"/>
      <c r="S84" s="291"/>
      <c r="T84" s="166"/>
      <c r="U84" s="291"/>
      <c r="V84" s="166"/>
    </row>
    <row r="85" spans="1:22" ht="23.15" customHeight="1">
      <c r="A85" s="124" t="s">
        <v>58</v>
      </c>
      <c r="B85" s="112"/>
      <c r="C85" s="112"/>
      <c r="D85" s="112"/>
      <c r="E85" s="67"/>
      <c r="F85" s="112"/>
      <c r="G85" s="183">
        <v>-703629809</v>
      </c>
      <c r="H85" s="112"/>
      <c r="I85" s="183">
        <v>-751303357</v>
      </c>
      <c r="J85" s="112"/>
      <c r="K85" s="183">
        <v>-703629809</v>
      </c>
      <c r="L85" s="182"/>
      <c r="M85" s="183">
        <v>-751303357</v>
      </c>
      <c r="N85" s="111"/>
      <c r="P85" s="166"/>
      <c r="R85" s="166"/>
      <c r="S85" s="291"/>
      <c r="T85" s="166"/>
      <c r="U85" s="291"/>
      <c r="V85" s="166"/>
    </row>
    <row r="86" spans="1:22" ht="23.15" customHeight="1">
      <c r="A86" s="40" t="s">
        <v>59</v>
      </c>
      <c r="B86" s="86"/>
      <c r="C86" s="86"/>
      <c r="D86" s="86"/>
      <c r="E86" s="260"/>
      <c r="F86" s="63"/>
      <c r="G86" s="222">
        <f>SUM(G79:G85)</f>
        <v>10086544707</v>
      </c>
      <c r="H86" s="184"/>
      <c r="I86" s="222">
        <f>SUM(I79:I85)</f>
        <v>10019171533</v>
      </c>
      <c r="J86" s="184"/>
      <c r="K86" s="222">
        <f>SUM(K79:K85)</f>
        <v>10086544707</v>
      </c>
      <c r="L86" s="139"/>
      <c r="M86" s="222">
        <f>SUM(M79:M85)</f>
        <v>10019171533</v>
      </c>
      <c r="N86" s="111"/>
      <c r="P86" s="166"/>
      <c r="R86" s="166"/>
      <c r="S86" s="291"/>
      <c r="T86" s="166"/>
      <c r="U86" s="291"/>
      <c r="V86" s="166"/>
    </row>
    <row r="87" spans="1:22" s="185" customFormat="1" ht="23.15" customHeight="1">
      <c r="A87" s="34" t="s">
        <v>60</v>
      </c>
      <c r="B87" s="124"/>
      <c r="C87" s="124"/>
      <c r="D87" s="124"/>
      <c r="E87" s="260"/>
      <c r="F87" s="169"/>
      <c r="G87" s="183">
        <v>-262</v>
      </c>
      <c r="H87" s="112"/>
      <c r="I87" s="183">
        <v>-262</v>
      </c>
      <c r="J87" s="180"/>
      <c r="K87" s="300">
        <v>0</v>
      </c>
      <c r="L87" s="182"/>
      <c r="M87" s="300">
        <v>0</v>
      </c>
      <c r="O87" s="161"/>
      <c r="P87" s="166"/>
      <c r="Q87" s="161"/>
      <c r="R87" s="166"/>
      <c r="S87" s="291"/>
      <c r="T87" s="166"/>
      <c r="U87" s="291"/>
      <c r="V87" s="166"/>
    </row>
    <row r="88" spans="1:22" s="185" customFormat="1" ht="23.15" customHeight="1">
      <c r="A88" s="62" t="s">
        <v>61</v>
      </c>
      <c r="B88" s="86"/>
      <c r="C88" s="86"/>
      <c r="D88" s="86"/>
      <c r="E88" s="260"/>
      <c r="F88" s="63"/>
      <c r="G88" s="223">
        <f>SUM(G86:G87)</f>
        <v>10086544445</v>
      </c>
      <c r="H88" s="184"/>
      <c r="I88" s="223">
        <f>SUM(I86:I87)</f>
        <v>10019171271</v>
      </c>
      <c r="J88" s="184"/>
      <c r="K88" s="225">
        <f>SUM(K86:K87)</f>
        <v>10086544707</v>
      </c>
      <c r="L88" s="139"/>
      <c r="M88" s="225">
        <f>SUM(M86:M87)</f>
        <v>10019171533</v>
      </c>
      <c r="O88" s="161"/>
      <c r="P88" s="166"/>
      <c r="Q88" s="161"/>
      <c r="R88" s="166"/>
      <c r="S88" s="291"/>
      <c r="T88" s="166"/>
      <c r="U88" s="291"/>
      <c r="V88" s="166"/>
    </row>
    <row r="89" spans="1:22" s="185" customFormat="1" ht="12" customHeight="1">
      <c r="A89" s="25"/>
      <c r="B89" s="124"/>
      <c r="C89" s="124"/>
      <c r="D89" s="124"/>
      <c r="E89" s="260"/>
      <c r="F89" s="169"/>
      <c r="G89" s="182"/>
      <c r="H89" s="180"/>
      <c r="I89" s="182"/>
      <c r="J89" s="180"/>
      <c r="K89" s="182"/>
      <c r="L89" s="182"/>
      <c r="M89" s="182"/>
      <c r="O89" s="161"/>
      <c r="P89" s="166"/>
      <c r="Q89" s="161"/>
      <c r="R89" s="166"/>
      <c r="S89" s="291"/>
      <c r="T89" s="166"/>
      <c r="U89" s="291"/>
      <c r="V89" s="166"/>
    </row>
    <row r="90" spans="1:22" s="185" customFormat="1" ht="23.15" customHeight="1" thickBot="1">
      <c r="A90" s="62" t="s">
        <v>62</v>
      </c>
      <c r="B90" s="86"/>
      <c r="C90" s="86"/>
      <c r="D90" s="86"/>
      <c r="E90" s="260"/>
      <c r="F90" s="63"/>
      <c r="G90" s="226">
        <f>G65+G88</f>
        <v>17331924055</v>
      </c>
      <c r="H90" s="184"/>
      <c r="I90" s="226">
        <f>I65+I88</f>
        <v>15167996205</v>
      </c>
      <c r="J90" s="184"/>
      <c r="K90" s="226">
        <f>K65+K88</f>
        <v>15574187428</v>
      </c>
      <c r="L90" s="139"/>
      <c r="M90" s="226">
        <f>M65+M88</f>
        <v>14037033251</v>
      </c>
      <c r="O90" s="161"/>
      <c r="P90" s="166"/>
      <c r="Q90" s="161"/>
      <c r="R90" s="166"/>
      <c r="S90" s="291"/>
      <c r="T90" s="166"/>
      <c r="U90" s="291"/>
      <c r="V90" s="166"/>
    </row>
    <row r="91" spans="1:22" ht="23.15" customHeight="1" thickTop="1">
      <c r="A91" s="111"/>
      <c r="B91" s="111"/>
      <c r="C91" s="111"/>
      <c r="D91" s="111"/>
      <c r="F91" s="154"/>
      <c r="G91" s="186"/>
      <c r="H91" s="186"/>
      <c r="I91" s="186"/>
      <c r="J91" s="186"/>
      <c r="K91" s="186"/>
      <c r="L91" s="186"/>
      <c r="M91" s="186"/>
      <c r="N91" s="111"/>
      <c r="S91" s="291"/>
      <c r="U91" s="291"/>
    </row>
    <row r="92" spans="1:22" ht="23.15" customHeight="1">
      <c r="A92" s="111"/>
      <c r="B92" s="111"/>
      <c r="C92" s="111"/>
      <c r="D92" s="111"/>
      <c r="F92" s="154"/>
      <c r="G92" s="118"/>
      <c r="H92" s="134"/>
      <c r="I92" s="187"/>
      <c r="J92" s="134"/>
      <c r="K92" s="118"/>
      <c r="L92" s="156"/>
      <c r="M92" s="155"/>
      <c r="N92" s="111"/>
      <c r="S92" s="291"/>
      <c r="U92" s="291"/>
    </row>
    <row r="93" spans="1:22" ht="23.15" customHeight="1">
      <c r="A93" s="111"/>
      <c r="B93" s="111"/>
      <c r="C93" s="111"/>
      <c r="D93" s="111"/>
      <c r="F93" s="154"/>
      <c r="G93" s="155"/>
      <c r="H93" s="156"/>
      <c r="I93" s="155"/>
      <c r="J93" s="156"/>
      <c r="K93" s="155"/>
      <c r="L93" s="156"/>
      <c r="M93" s="155"/>
      <c r="N93" s="111"/>
      <c r="S93" s="291"/>
      <c r="U93" s="291"/>
    </row>
    <row r="94" spans="1:22" ht="23.15" customHeight="1">
      <c r="A94" s="111"/>
      <c r="B94" s="111"/>
      <c r="C94" s="111"/>
      <c r="D94" s="111"/>
      <c r="F94" s="154"/>
      <c r="G94" s="155"/>
      <c r="H94" s="156"/>
      <c r="I94" s="155"/>
      <c r="J94" s="156"/>
      <c r="K94" s="155"/>
      <c r="L94" s="156"/>
      <c r="M94" s="155"/>
      <c r="N94" s="111"/>
    </row>
  </sheetData>
  <sheetProtection formatCells="0" formatColumns="0" formatRows="0" insertColumns="0" insertRows="0" insertHyperlinks="0" deleteColumns="0" deleteRows="0" sort="0" autoFilter="0" pivotTables="0"/>
  <mergeCells count="21">
    <mergeCell ref="A1:M1"/>
    <mergeCell ref="A68:M68"/>
    <mergeCell ref="A36:M36"/>
    <mergeCell ref="A35:M35"/>
    <mergeCell ref="G4:I4"/>
    <mergeCell ref="G38:I38"/>
    <mergeCell ref="K4:N4"/>
    <mergeCell ref="A2:M2"/>
    <mergeCell ref="G5:I5"/>
    <mergeCell ref="K5:M5"/>
    <mergeCell ref="G7:M7"/>
    <mergeCell ref="G39:I39"/>
    <mergeCell ref="K39:M39"/>
    <mergeCell ref="G71:I71"/>
    <mergeCell ref="K71:M71"/>
    <mergeCell ref="G73:M73"/>
    <mergeCell ref="K70:N70"/>
    <mergeCell ref="K38:N38"/>
    <mergeCell ref="G70:I70"/>
    <mergeCell ref="A67:M67"/>
    <mergeCell ref="G41:M41"/>
  </mergeCells>
  <phoneticPr fontId="0" type="noConversion"/>
  <pageMargins left="0.8" right="0.5" top="0.48" bottom="0.5" header="0.5" footer="0.5"/>
  <pageSetup paperSize="9" scale="73" firstPageNumber="7" orientation="portrait" blackAndWhite="1" useFirstPageNumber="1" copies="8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4" max="12" man="1"/>
    <brk id="66" max="16383" man="1"/>
  </rowBreaks>
  <customProperties>
    <customPr name="OrphanNamesChecked" r:id="rId2"/>
  </customProperties>
  <ignoredErrors>
    <ignoredError sqref="J86 L8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</sheetPr>
  <dimension ref="A1:T74"/>
  <sheetViews>
    <sheetView view="pageBreakPreview" topLeftCell="A64" zoomScale="85" zoomScaleNormal="100" zoomScaleSheetLayoutView="85" workbookViewId="0">
      <selection activeCell="M71" sqref="M71"/>
    </sheetView>
  </sheetViews>
  <sheetFormatPr defaultColWidth="8.69921875" defaultRowHeight="23.15" customHeight="1"/>
  <cols>
    <col min="1" max="3" width="2.09765625" style="111" customWidth="1"/>
    <col min="4" max="4" width="52.3984375" style="111" customWidth="1"/>
    <col min="5" max="5" width="8.09765625" style="117" customWidth="1"/>
    <col min="6" max="6" width="0.8984375" style="154" customWidth="1"/>
    <col min="7" max="7" width="16.59765625" style="155" customWidth="1"/>
    <col min="8" max="8" width="0.8984375" style="156" customWidth="1"/>
    <col min="9" max="9" width="16.69921875" style="155" bestFit="1" customWidth="1"/>
    <col min="10" max="10" width="0.8984375" style="156" customWidth="1"/>
    <col min="11" max="11" width="15.09765625" style="155" customWidth="1"/>
    <col min="12" max="12" width="0.8984375" style="156" customWidth="1"/>
    <col min="13" max="13" width="16" style="155" bestFit="1" customWidth="1"/>
    <col min="14" max="14" width="12" style="111" bestFit="1" customWidth="1"/>
    <col min="15" max="15" width="12.09765625" style="111" bestFit="1" customWidth="1"/>
    <col min="16" max="16" width="9.09765625" style="111" customWidth="1"/>
    <col min="17" max="17" width="8.69921875" style="111"/>
    <col min="18" max="18" width="9.8984375" style="229" bestFit="1" customWidth="1"/>
    <col min="19" max="19" width="8.69921875" style="111"/>
    <col min="20" max="20" width="9.8984375" style="229" bestFit="1" customWidth="1"/>
    <col min="21" max="16384" width="8.69921875" style="111"/>
  </cols>
  <sheetData>
    <row r="1" spans="1:20" ht="23.15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</row>
    <row r="2" spans="1:20" ht="23.15" customHeight="1">
      <c r="A2" s="304" t="s">
        <v>63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</row>
    <row r="3" spans="1:20" s="112" customFormat="1" ht="23.15" customHeight="1">
      <c r="A3" s="5"/>
      <c r="B3" s="5"/>
      <c r="C3" s="5"/>
      <c r="D3" s="5"/>
      <c r="E3" s="261"/>
      <c r="F3" s="113"/>
      <c r="G3" s="114"/>
      <c r="H3" s="114"/>
      <c r="I3" s="114"/>
      <c r="J3" s="114"/>
      <c r="K3" s="114"/>
      <c r="L3" s="114"/>
      <c r="M3" s="114"/>
      <c r="R3" s="230"/>
      <c r="T3" s="230"/>
    </row>
    <row r="4" spans="1:20" s="112" customFormat="1" ht="23.15" customHeight="1">
      <c r="A4" s="5"/>
      <c r="B4" s="5"/>
      <c r="C4" s="5"/>
      <c r="D4" s="5"/>
      <c r="E4" s="117"/>
      <c r="F4" s="115"/>
      <c r="G4" s="307" t="s">
        <v>2</v>
      </c>
      <c r="H4" s="307"/>
      <c r="I4" s="307"/>
      <c r="J4" s="116"/>
      <c r="K4" s="307" t="s">
        <v>3</v>
      </c>
      <c r="L4" s="307"/>
      <c r="M4" s="307"/>
      <c r="R4" s="230"/>
      <c r="T4" s="230"/>
    </row>
    <row r="5" spans="1:20" s="112" customFormat="1" ht="23.15" customHeight="1">
      <c r="A5" s="5"/>
      <c r="B5" s="5"/>
      <c r="C5" s="5"/>
      <c r="D5" s="5"/>
      <c r="E5" s="117"/>
      <c r="F5" s="115"/>
      <c r="G5" s="306" t="s">
        <v>184</v>
      </c>
      <c r="H5" s="306"/>
      <c r="I5" s="306"/>
      <c r="J5" s="116"/>
      <c r="K5" s="306" t="s">
        <v>184</v>
      </c>
      <c r="L5" s="306"/>
      <c r="M5" s="306"/>
      <c r="R5" s="230"/>
      <c r="T5" s="230"/>
    </row>
    <row r="6" spans="1:20" s="112" customFormat="1" ht="23.15" customHeight="1">
      <c r="A6" s="5"/>
      <c r="B6" s="5"/>
      <c r="C6" s="5"/>
      <c r="D6" s="5"/>
      <c r="E6" s="117" t="s">
        <v>4</v>
      </c>
      <c r="F6" s="115"/>
      <c r="G6" s="13">
        <v>2568</v>
      </c>
      <c r="H6" s="12"/>
      <c r="I6" s="13">
        <v>2567</v>
      </c>
      <c r="J6" s="12"/>
      <c r="K6" s="13">
        <v>2568</v>
      </c>
      <c r="L6" s="12"/>
      <c r="M6" s="13">
        <v>2567</v>
      </c>
      <c r="R6" s="230"/>
      <c r="T6" s="230"/>
    </row>
    <row r="7" spans="1:20" s="112" customFormat="1" ht="23.15" customHeight="1">
      <c r="A7" s="86"/>
      <c r="B7" s="5"/>
      <c r="C7" s="5"/>
      <c r="D7" s="5"/>
      <c r="E7" s="67"/>
      <c r="F7" s="117"/>
      <c r="G7" s="302" t="s">
        <v>183</v>
      </c>
      <c r="H7" s="302"/>
      <c r="I7" s="302"/>
      <c r="J7" s="302"/>
      <c r="K7" s="302"/>
      <c r="L7" s="302"/>
      <c r="M7" s="302"/>
      <c r="R7" s="230"/>
      <c r="T7" s="230"/>
    </row>
    <row r="8" spans="1:20" s="112" customFormat="1" ht="23.15" customHeight="1">
      <c r="A8" s="86"/>
      <c r="B8" s="5"/>
      <c r="C8" s="5"/>
      <c r="D8" s="5"/>
      <c r="E8" s="67"/>
      <c r="F8" s="117"/>
      <c r="G8" s="255"/>
      <c r="H8" s="255"/>
      <c r="I8" s="255"/>
      <c r="J8" s="255"/>
      <c r="K8" s="255"/>
      <c r="L8" s="255"/>
      <c r="M8" s="255"/>
      <c r="R8" s="230"/>
      <c r="T8" s="230"/>
    </row>
    <row r="9" spans="1:20" ht="23.15" customHeight="1">
      <c r="A9" s="124" t="s">
        <v>65</v>
      </c>
      <c r="B9" s="66"/>
      <c r="C9" s="66"/>
      <c r="D9" s="66"/>
      <c r="E9" s="117">
        <v>20</v>
      </c>
      <c r="F9" s="117"/>
      <c r="G9" s="126">
        <v>2321201512</v>
      </c>
      <c r="H9" s="127"/>
      <c r="I9" s="126">
        <v>2412755226</v>
      </c>
      <c r="J9" s="127"/>
      <c r="K9" s="126">
        <v>1480579678</v>
      </c>
      <c r="L9" s="127"/>
      <c r="M9" s="126">
        <v>1355096714</v>
      </c>
      <c r="O9" s="112"/>
      <c r="P9" s="112"/>
    </row>
    <row r="10" spans="1:20" ht="23.15" customHeight="1">
      <c r="A10" s="124" t="s">
        <v>188</v>
      </c>
      <c r="B10" s="66"/>
      <c r="C10" s="66"/>
      <c r="D10" s="66"/>
      <c r="E10" s="117">
        <v>20</v>
      </c>
      <c r="F10" s="117"/>
      <c r="G10" s="279">
        <v>153385701</v>
      </c>
      <c r="H10" s="127"/>
      <c r="I10" s="280">
        <v>0</v>
      </c>
      <c r="J10" s="127"/>
      <c r="K10" s="279">
        <v>153385701</v>
      </c>
      <c r="L10" s="127"/>
      <c r="M10" s="280">
        <v>0</v>
      </c>
      <c r="O10" s="112"/>
      <c r="P10" s="112"/>
    </row>
    <row r="11" spans="1:20" ht="23.15" customHeight="1">
      <c r="A11" s="112"/>
      <c r="F11" s="117"/>
      <c r="G11" s="272">
        <f>SUM(G9:G10)</f>
        <v>2474587213</v>
      </c>
      <c r="H11" s="122"/>
      <c r="I11" s="272">
        <f>SUM(I9:I10)</f>
        <v>2412755226</v>
      </c>
      <c r="J11" s="122"/>
      <c r="K11" s="272">
        <f>SUM(K9:K10)</f>
        <v>1633965379</v>
      </c>
      <c r="L11" s="122"/>
      <c r="M11" s="272">
        <f>SUM(M9:M10)</f>
        <v>1355096714</v>
      </c>
      <c r="O11" s="112"/>
      <c r="P11" s="112"/>
    </row>
    <row r="12" spans="1:20" ht="23.15" customHeight="1">
      <c r="A12" s="112" t="s">
        <v>66</v>
      </c>
      <c r="B12" s="112"/>
      <c r="F12" s="117"/>
      <c r="G12" s="26">
        <v>-1450708945</v>
      </c>
      <c r="H12" s="119"/>
      <c r="I12" s="26">
        <v>-1542980861</v>
      </c>
      <c r="J12" s="119"/>
      <c r="K12" s="26">
        <v>-817584739</v>
      </c>
      <c r="L12" s="119"/>
      <c r="M12" s="26">
        <v>-852326777</v>
      </c>
      <c r="O12" s="112"/>
      <c r="P12" s="112"/>
    </row>
    <row r="13" spans="1:20" s="66" customFormat="1" ht="23.15" customHeight="1">
      <c r="A13" s="124" t="s">
        <v>189</v>
      </c>
      <c r="B13" s="124"/>
      <c r="E13" s="117"/>
      <c r="F13" s="117"/>
      <c r="G13" s="167">
        <v>-144293068</v>
      </c>
      <c r="H13" s="127"/>
      <c r="I13" s="280">
        <v>0</v>
      </c>
      <c r="J13" s="127"/>
      <c r="K13" s="279">
        <v>-144293068</v>
      </c>
      <c r="L13" s="127"/>
      <c r="M13" s="280">
        <v>0</v>
      </c>
      <c r="O13" s="124"/>
      <c r="P13" s="124"/>
      <c r="R13" s="281"/>
      <c r="T13" s="281"/>
    </row>
    <row r="14" spans="1:20" s="64" customFormat="1" ht="23.15" customHeight="1">
      <c r="A14" s="76" t="s">
        <v>67</v>
      </c>
      <c r="E14" s="121"/>
      <c r="F14" s="121"/>
      <c r="G14" s="217">
        <f>SUM(G11:G13)</f>
        <v>879585200</v>
      </c>
      <c r="H14" s="122"/>
      <c r="I14" s="217">
        <f>SUM(I11:I13)</f>
        <v>869774365</v>
      </c>
      <c r="J14" s="122"/>
      <c r="K14" s="217">
        <f>SUM(K11:K13)</f>
        <v>672087572</v>
      </c>
      <c r="L14" s="122"/>
      <c r="M14" s="217">
        <f>SUM(M11:M13)</f>
        <v>502769937</v>
      </c>
      <c r="O14" s="112"/>
      <c r="P14" s="112"/>
      <c r="R14" s="229"/>
      <c r="T14" s="229"/>
    </row>
    <row r="15" spans="1:20" ht="9.75" customHeight="1">
      <c r="A15" s="64"/>
      <c r="B15" s="64"/>
      <c r="F15" s="117"/>
      <c r="G15" s="118"/>
      <c r="H15" s="119"/>
      <c r="I15" s="118"/>
      <c r="J15" s="119"/>
      <c r="K15" s="118"/>
      <c r="L15" s="119"/>
      <c r="M15" s="118"/>
      <c r="O15" s="112"/>
      <c r="P15" s="112"/>
    </row>
    <row r="16" spans="1:20" ht="23.15" customHeight="1">
      <c r="A16" s="112" t="s">
        <v>68</v>
      </c>
      <c r="E16" s="117">
        <v>21</v>
      </c>
      <c r="F16" s="117"/>
      <c r="G16" s="26">
        <v>262213747</v>
      </c>
      <c r="H16" s="119"/>
      <c r="I16" s="26">
        <v>7591670</v>
      </c>
      <c r="J16" s="119"/>
      <c r="K16" s="26">
        <v>277112577</v>
      </c>
      <c r="L16" s="119"/>
      <c r="M16" s="26">
        <v>38717639</v>
      </c>
      <c r="O16" s="112"/>
      <c r="P16" s="112"/>
    </row>
    <row r="17" spans="1:20" ht="23.15" customHeight="1">
      <c r="A17" s="112" t="s">
        <v>69</v>
      </c>
      <c r="B17" s="112"/>
      <c r="F17" s="117"/>
      <c r="G17" s="26">
        <v>-16898890</v>
      </c>
      <c r="H17" s="119"/>
      <c r="I17" s="26">
        <v>-23174603</v>
      </c>
      <c r="J17" s="119"/>
      <c r="K17" s="26">
        <v>-10293290</v>
      </c>
      <c r="L17" s="119"/>
      <c r="M17" s="26">
        <v>-16961313</v>
      </c>
      <c r="O17" s="112"/>
      <c r="P17" s="112"/>
    </row>
    <row r="18" spans="1:20" ht="23.15" customHeight="1">
      <c r="A18" s="112" t="s">
        <v>70</v>
      </c>
      <c r="B18" s="112"/>
      <c r="F18" s="117"/>
      <c r="G18" s="26">
        <v>-677772012</v>
      </c>
      <c r="H18" s="119"/>
      <c r="I18" s="26">
        <v>-800229700</v>
      </c>
      <c r="J18" s="119"/>
      <c r="K18" s="26">
        <v>-455268743</v>
      </c>
      <c r="L18" s="119"/>
      <c r="M18" s="26">
        <v>-473662856</v>
      </c>
      <c r="O18" s="112"/>
      <c r="P18" s="112"/>
    </row>
    <row r="19" spans="1:20" ht="23.15" customHeight="1">
      <c r="A19" s="112" t="s">
        <v>71</v>
      </c>
      <c r="B19" s="112"/>
      <c r="F19" s="117"/>
      <c r="G19" s="26">
        <v>-54798795</v>
      </c>
      <c r="H19" s="119"/>
      <c r="I19" s="26">
        <v>-67456757</v>
      </c>
      <c r="J19" s="119"/>
      <c r="K19" s="26">
        <v>-54406439</v>
      </c>
      <c r="L19" s="119"/>
      <c r="M19" s="26">
        <v>-67082058</v>
      </c>
      <c r="O19" s="112"/>
      <c r="P19" s="112"/>
    </row>
    <row r="20" spans="1:20" ht="23.15" customHeight="1">
      <c r="A20" s="124" t="s">
        <v>169</v>
      </c>
      <c r="F20" s="117"/>
      <c r="G20" s="118">
        <v>-333970237</v>
      </c>
      <c r="H20" s="119"/>
      <c r="I20" s="118">
        <v>-69957325</v>
      </c>
      <c r="J20" s="119"/>
      <c r="K20" s="118">
        <v>-261942625</v>
      </c>
      <c r="L20" s="119"/>
      <c r="M20" s="118">
        <v>-286255149</v>
      </c>
      <c r="O20" s="112"/>
      <c r="P20" s="112"/>
    </row>
    <row r="21" spans="1:20" ht="23.15" customHeight="1">
      <c r="A21" s="65" t="s">
        <v>72</v>
      </c>
      <c r="F21" s="117"/>
      <c r="G21" s="193">
        <f>SUM(G14:G20)</f>
        <v>58359013</v>
      </c>
      <c r="H21" s="122"/>
      <c r="I21" s="193">
        <f>SUM(I14:I20)</f>
        <v>-83452350</v>
      </c>
      <c r="J21" s="122"/>
      <c r="K21" s="193">
        <f>SUM(K14:K20)</f>
        <v>167289052</v>
      </c>
      <c r="L21" s="122"/>
      <c r="M21" s="193">
        <f>SUM(M14:M20)</f>
        <v>-302473800</v>
      </c>
      <c r="O21" s="112"/>
      <c r="P21" s="112"/>
    </row>
    <row r="22" spans="1:20" ht="9.75" customHeight="1">
      <c r="A22" s="64"/>
      <c r="B22" s="64"/>
      <c r="F22" s="117"/>
      <c r="G22" s="118"/>
      <c r="H22" s="119"/>
      <c r="I22" s="118"/>
      <c r="J22" s="119"/>
      <c r="K22" s="118"/>
      <c r="L22" s="119"/>
      <c r="M22" s="118"/>
      <c r="O22" s="112"/>
      <c r="P22" s="112"/>
    </row>
    <row r="23" spans="1:20" ht="21.5">
      <c r="A23" s="61" t="s">
        <v>73</v>
      </c>
      <c r="B23" s="112"/>
      <c r="F23" s="117"/>
      <c r="G23" s="118">
        <v>192167204</v>
      </c>
      <c r="H23" s="119"/>
      <c r="I23" s="118">
        <v>282450248</v>
      </c>
      <c r="J23" s="119"/>
      <c r="K23" s="118">
        <v>365181542</v>
      </c>
      <c r="L23" s="119"/>
      <c r="M23" s="118">
        <v>369338345</v>
      </c>
      <c r="O23" s="112"/>
      <c r="P23" s="112"/>
    </row>
    <row r="24" spans="1:20" ht="21.5">
      <c r="A24" s="112" t="s">
        <v>74</v>
      </c>
      <c r="F24" s="117"/>
      <c r="G24" s="118">
        <v>-71453398</v>
      </c>
      <c r="H24" s="119"/>
      <c r="I24" s="118">
        <v>-90776163</v>
      </c>
      <c r="J24" s="119"/>
      <c r="K24" s="118">
        <v>-60503981</v>
      </c>
      <c r="L24" s="119"/>
      <c r="M24" s="118">
        <v>-40387511</v>
      </c>
      <c r="O24" s="112"/>
      <c r="P24" s="112"/>
    </row>
    <row r="25" spans="1:20" s="66" customFormat="1" ht="21.5">
      <c r="A25" s="125" t="s">
        <v>214</v>
      </c>
      <c r="B25" s="124"/>
      <c r="E25" s="117"/>
      <c r="F25" s="117"/>
      <c r="G25" s="126"/>
      <c r="H25" s="127"/>
      <c r="I25" s="126"/>
      <c r="J25" s="127"/>
      <c r="K25" s="126"/>
      <c r="L25" s="127"/>
      <c r="M25" s="126"/>
      <c r="O25" s="112"/>
      <c r="P25" s="112"/>
      <c r="R25" s="229"/>
      <c r="T25" s="229"/>
    </row>
    <row r="26" spans="1:20" s="66" customFormat="1" ht="21.5">
      <c r="A26" s="61" t="s">
        <v>42</v>
      </c>
      <c r="B26" s="124" t="s">
        <v>75</v>
      </c>
      <c r="E26" s="117">
        <v>7</v>
      </c>
      <c r="F26" s="117"/>
      <c r="G26" s="126">
        <v>-80855</v>
      </c>
      <c r="H26" s="127"/>
      <c r="I26" s="126">
        <v>44249578</v>
      </c>
      <c r="J26" s="127"/>
      <c r="K26" s="126">
        <v>7286882</v>
      </c>
      <c r="L26" s="127"/>
      <c r="M26" s="126">
        <v>40943646</v>
      </c>
      <c r="O26" s="112"/>
      <c r="P26" s="112"/>
      <c r="R26" s="229"/>
      <c r="T26" s="229"/>
    </row>
    <row r="27" spans="1:20" ht="23.15" customHeight="1">
      <c r="A27" s="124" t="s">
        <v>190</v>
      </c>
      <c r="B27" s="112"/>
      <c r="E27" s="117">
        <v>9</v>
      </c>
      <c r="F27" s="117"/>
      <c r="G27" s="120">
        <v>-39606245</v>
      </c>
      <c r="H27" s="119"/>
      <c r="I27" s="120">
        <v>-37239386</v>
      </c>
      <c r="J27" s="119"/>
      <c r="K27" s="120">
        <v>-371233287</v>
      </c>
      <c r="L27" s="119"/>
      <c r="M27" s="120">
        <v>-22491813</v>
      </c>
      <c r="O27" s="112"/>
      <c r="P27" s="112"/>
    </row>
    <row r="28" spans="1:20" ht="23.15" customHeight="1">
      <c r="A28" s="40" t="s">
        <v>178</v>
      </c>
      <c r="F28" s="117"/>
      <c r="G28" s="218">
        <f>SUM(G21:G27)</f>
        <v>139385719</v>
      </c>
      <c r="H28" s="122"/>
      <c r="I28" s="218">
        <f>SUM(I21:I27)</f>
        <v>115231927</v>
      </c>
      <c r="J28" s="122"/>
      <c r="K28" s="218">
        <f>SUM(K21:K27)</f>
        <v>108020208</v>
      </c>
      <c r="L28" s="122"/>
      <c r="M28" s="218">
        <f>SUM(M21:M27)</f>
        <v>44928867</v>
      </c>
      <c r="O28" s="112"/>
      <c r="P28" s="112"/>
    </row>
    <row r="29" spans="1:20" ht="23.15" customHeight="1">
      <c r="A29" s="124" t="s">
        <v>76</v>
      </c>
      <c r="E29" s="117">
        <v>23</v>
      </c>
      <c r="F29" s="117"/>
      <c r="G29" s="120">
        <v>-99292992</v>
      </c>
      <c r="H29" s="119"/>
      <c r="I29" s="120">
        <v>-138068290</v>
      </c>
      <c r="J29" s="119"/>
      <c r="K29" s="120">
        <v>-67927481</v>
      </c>
      <c r="L29" s="119"/>
      <c r="M29" s="120">
        <v>-67765230</v>
      </c>
      <c r="O29" s="112"/>
      <c r="P29" s="112"/>
    </row>
    <row r="30" spans="1:20" ht="23.15" customHeight="1" thickBot="1">
      <c r="A30" s="40" t="s">
        <v>168</v>
      </c>
      <c r="F30" s="117"/>
      <c r="G30" s="219">
        <f>SUM(G28:G29)</f>
        <v>40092727</v>
      </c>
      <c r="H30" s="122"/>
      <c r="I30" s="219">
        <f>SUM(I28:I29)</f>
        <v>-22836363</v>
      </c>
      <c r="J30" s="122"/>
      <c r="K30" s="219">
        <f>SUM(K28:K29)</f>
        <v>40092727</v>
      </c>
      <c r="L30" s="122"/>
      <c r="M30" s="219">
        <f>SUM(M28:M29)</f>
        <v>-22836363</v>
      </c>
      <c r="O30" s="112"/>
      <c r="P30" s="112"/>
    </row>
    <row r="31" spans="1:20" ht="9.75" customHeight="1" thickTop="1">
      <c r="A31" s="64"/>
      <c r="B31" s="64"/>
      <c r="F31" s="117"/>
      <c r="G31" s="118"/>
      <c r="H31" s="119"/>
      <c r="I31" s="118"/>
      <c r="J31" s="119"/>
      <c r="K31" s="118"/>
      <c r="L31" s="119"/>
      <c r="M31" s="118"/>
      <c r="O31" s="112"/>
      <c r="P31" s="112"/>
    </row>
    <row r="32" spans="1:20" ht="23.15" customHeight="1">
      <c r="A32" s="86" t="s">
        <v>171</v>
      </c>
      <c r="F32" s="117"/>
      <c r="G32" s="128"/>
      <c r="H32" s="119"/>
      <c r="I32" s="128"/>
      <c r="J32" s="119"/>
      <c r="K32" s="128"/>
      <c r="L32" s="119"/>
      <c r="M32" s="128"/>
      <c r="O32" s="112"/>
      <c r="P32" s="112"/>
    </row>
    <row r="33" spans="1:20" ht="23.15" customHeight="1">
      <c r="B33" s="66" t="s">
        <v>77</v>
      </c>
      <c r="F33" s="117"/>
      <c r="G33" s="220">
        <f>G30</f>
        <v>40092727</v>
      </c>
      <c r="H33" s="119"/>
      <c r="I33" s="220">
        <f>I30</f>
        <v>-22836363</v>
      </c>
      <c r="J33" s="119"/>
      <c r="K33" s="220">
        <f>K30</f>
        <v>40092727</v>
      </c>
      <c r="L33" s="118"/>
      <c r="M33" s="220">
        <f>M30</f>
        <v>-22836363</v>
      </c>
      <c r="O33" s="112"/>
      <c r="P33" s="112"/>
    </row>
    <row r="34" spans="1:20" ht="23.15" customHeight="1">
      <c r="B34" s="66" t="s">
        <v>78</v>
      </c>
      <c r="F34" s="117"/>
      <c r="G34" s="286">
        <v>0</v>
      </c>
      <c r="H34" s="119"/>
      <c r="I34" s="286">
        <v>0</v>
      </c>
      <c r="J34" s="119"/>
      <c r="K34" s="286">
        <v>0</v>
      </c>
      <c r="L34" s="119"/>
      <c r="M34" s="286">
        <v>0</v>
      </c>
      <c r="O34" s="112"/>
      <c r="P34" s="112"/>
    </row>
    <row r="35" spans="1:20" ht="23.15" customHeight="1" thickBot="1">
      <c r="A35" s="86" t="s">
        <v>168</v>
      </c>
      <c r="F35" s="117"/>
      <c r="G35" s="219">
        <f>SUM(G33:G34)</f>
        <v>40092727</v>
      </c>
      <c r="H35" s="122"/>
      <c r="I35" s="219">
        <f>SUM(I33:I34)</f>
        <v>-22836363</v>
      </c>
      <c r="J35" s="122"/>
      <c r="K35" s="219">
        <f>SUM(K33:K34)</f>
        <v>40092727</v>
      </c>
      <c r="L35" s="122"/>
      <c r="M35" s="219">
        <f>SUM(M33:M34)</f>
        <v>-22836363</v>
      </c>
      <c r="O35" s="112"/>
      <c r="P35" s="112"/>
    </row>
    <row r="36" spans="1:20" ht="23.15" customHeight="1" thickTop="1">
      <c r="A36" s="64"/>
      <c r="B36" s="64"/>
      <c r="F36" s="117"/>
      <c r="G36" s="118"/>
      <c r="H36" s="119"/>
      <c r="I36" s="118"/>
      <c r="J36" s="119"/>
      <c r="K36" s="118"/>
      <c r="L36" s="119"/>
      <c r="M36" s="118"/>
      <c r="O36" s="112"/>
      <c r="P36" s="112"/>
    </row>
    <row r="37" spans="1:20" ht="21" customHeight="1">
      <c r="A37" s="86" t="s">
        <v>172</v>
      </c>
      <c r="B37" s="112"/>
      <c r="C37" s="64"/>
      <c r="D37" s="64"/>
      <c r="E37" s="117">
        <v>24</v>
      </c>
      <c r="F37" s="117"/>
      <c r="G37" s="129"/>
      <c r="H37" s="130"/>
      <c r="I37" s="129"/>
      <c r="J37" s="130"/>
      <c r="K37" s="131"/>
      <c r="L37" s="130"/>
      <c r="M37" s="131"/>
    </row>
    <row r="38" spans="1:20" ht="21" customHeight="1" thickBot="1">
      <c r="B38" s="66" t="s">
        <v>176</v>
      </c>
      <c r="F38" s="117"/>
      <c r="G38" s="221">
        <f>G33/1096101954</f>
        <v>3.6577552711852937E-2</v>
      </c>
      <c r="H38" s="132"/>
      <c r="I38" s="221">
        <f>I33/1096101954</f>
        <v>-2.0834159556657447E-2</v>
      </c>
      <c r="J38" s="132"/>
      <c r="K38" s="221">
        <f>K33/1096101954</f>
        <v>3.6577552711852937E-2</v>
      </c>
      <c r="L38" s="132"/>
      <c r="M38" s="221">
        <f>M33/1096101954</f>
        <v>-2.0834159556657447E-2</v>
      </c>
    </row>
    <row r="39" spans="1:20" ht="21" customHeight="1" thickTop="1" thickBot="1">
      <c r="B39" s="124" t="s">
        <v>177</v>
      </c>
      <c r="F39" s="117"/>
      <c r="G39" s="221">
        <f>G33/1096101954</f>
        <v>3.6577552711852937E-2</v>
      </c>
      <c r="H39" s="132"/>
      <c r="I39" s="221">
        <f>I33/1096101954</f>
        <v>-2.0834159556657447E-2</v>
      </c>
      <c r="J39" s="132"/>
      <c r="K39" s="221">
        <f>K33/1096101954</f>
        <v>3.6577552711852937E-2</v>
      </c>
      <c r="L39" s="132"/>
      <c r="M39" s="221">
        <f>M33/1096101954</f>
        <v>-2.0834159556657447E-2</v>
      </c>
      <c r="O39" s="133"/>
    </row>
    <row r="40" spans="1:20" ht="12.75" customHeight="1" thickTop="1">
      <c r="B40" s="124"/>
      <c r="F40" s="117"/>
      <c r="G40" s="134"/>
      <c r="H40" s="132"/>
      <c r="I40" s="134"/>
      <c r="J40" s="132"/>
      <c r="K40" s="134"/>
      <c r="L40" s="132"/>
      <c r="M40" s="134"/>
      <c r="O40" s="133"/>
    </row>
    <row r="41" spans="1:20" ht="21" customHeight="1">
      <c r="B41" s="124"/>
      <c r="F41" s="117"/>
      <c r="G41" s="135"/>
      <c r="H41" s="132"/>
      <c r="I41" s="134"/>
      <c r="J41" s="132"/>
      <c r="K41" s="134"/>
      <c r="L41" s="132"/>
      <c r="M41" s="134"/>
      <c r="O41" s="133"/>
    </row>
    <row r="42" spans="1:20" ht="21" customHeight="1">
      <c r="B42" s="124"/>
      <c r="F42" s="117"/>
      <c r="G42" s="136"/>
      <c r="H42" s="132"/>
      <c r="I42" s="134"/>
      <c r="J42" s="132"/>
      <c r="K42" s="134"/>
      <c r="L42" s="132"/>
      <c r="M42" s="134"/>
      <c r="O42" s="133"/>
    </row>
    <row r="43" spans="1:20" ht="23.15" customHeight="1">
      <c r="A43" s="305" t="s">
        <v>0</v>
      </c>
      <c r="B43" s="305"/>
      <c r="C43" s="305"/>
      <c r="D43" s="305"/>
      <c r="E43" s="305"/>
      <c r="F43" s="305"/>
      <c r="G43" s="305"/>
      <c r="H43" s="305"/>
      <c r="I43" s="305"/>
      <c r="J43" s="305"/>
      <c r="K43" s="305"/>
      <c r="L43" s="305"/>
      <c r="M43" s="305"/>
    </row>
    <row r="44" spans="1:20" ht="23.15" customHeight="1">
      <c r="A44" s="304" t="s">
        <v>79</v>
      </c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</row>
    <row r="45" spans="1:20" s="112" customFormat="1" ht="23.15" customHeight="1">
      <c r="A45" s="5"/>
      <c r="B45" s="5"/>
      <c r="C45" s="5"/>
      <c r="D45" s="5"/>
      <c r="E45" s="261"/>
      <c r="F45" s="113"/>
      <c r="G45" s="114"/>
      <c r="H45" s="114"/>
      <c r="I45" s="114"/>
      <c r="J45" s="114"/>
      <c r="K45" s="114"/>
      <c r="L45" s="114"/>
      <c r="M45" s="114"/>
      <c r="R45" s="229"/>
      <c r="T45" s="229"/>
    </row>
    <row r="46" spans="1:20" s="112" customFormat="1" ht="23.15" customHeight="1">
      <c r="A46" s="5"/>
      <c r="B46" s="5"/>
      <c r="C46" s="5"/>
      <c r="D46" s="5"/>
      <c r="E46" s="117"/>
      <c r="F46" s="115"/>
      <c r="G46" s="307" t="s">
        <v>2</v>
      </c>
      <c r="H46" s="307"/>
      <c r="I46" s="307"/>
      <c r="J46" s="116"/>
      <c r="K46" s="307" t="s">
        <v>3</v>
      </c>
      <c r="L46" s="307"/>
      <c r="M46" s="307"/>
      <c r="R46" s="229"/>
      <c r="T46" s="229"/>
    </row>
    <row r="47" spans="1:20" s="112" customFormat="1" ht="23.15" customHeight="1">
      <c r="A47" s="5"/>
      <c r="B47" s="5"/>
      <c r="C47" s="5"/>
      <c r="D47" s="5"/>
      <c r="E47" s="117"/>
      <c r="F47" s="115"/>
      <c r="G47" s="306" t="s">
        <v>184</v>
      </c>
      <c r="H47" s="306"/>
      <c r="I47" s="306"/>
      <c r="J47" s="116"/>
      <c r="K47" s="306" t="s">
        <v>184</v>
      </c>
      <c r="L47" s="306"/>
      <c r="M47" s="306"/>
      <c r="R47" s="229"/>
      <c r="T47" s="229"/>
    </row>
    <row r="48" spans="1:20" s="112" customFormat="1" ht="23.15" customHeight="1">
      <c r="A48" s="5"/>
      <c r="B48" s="5"/>
      <c r="C48" s="5"/>
      <c r="D48" s="5"/>
      <c r="E48" s="262"/>
      <c r="F48" s="117"/>
      <c r="G48" s="13">
        <v>2568</v>
      </c>
      <c r="H48" s="12"/>
      <c r="I48" s="13">
        <v>2567</v>
      </c>
      <c r="J48" s="12"/>
      <c r="K48" s="13">
        <v>2568</v>
      </c>
      <c r="L48" s="12"/>
      <c r="M48" s="13">
        <v>2567</v>
      </c>
      <c r="R48" s="229"/>
      <c r="T48" s="229"/>
    </row>
    <row r="49" spans="1:20" s="112" customFormat="1" ht="23.15" customHeight="1">
      <c r="A49" s="5"/>
      <c r="B49" s="5"/>
      <c r="C49" s="5"/>
      <c r="D49" s="5"/>
      <c r="E49" s="117"/>
      <c r="F49" s="117"/>
      <c r="G49" s="302" t="s">
        <v>183</v>
      </c>
      <c r="H49" s="302"/>
      <c r="I49" s="302"/>
      <c r="J49" s="302"/>
      <c r="K49" s="302"/>
      <c r="L49" s="302"/>
      <c r="M49" s="302"/>
      <c r="R49" s="229"/>
      <c r="T49" s="229"/>
    </row>
    <row r="50" spans="1:20" s="112" customFormat="1" ht="23.15" customHeight="1">
      <c r="A50" s="5"/>
      <c r="B50" s="5"/>
      <c r="C50" s="5"/>
      <c r="D50" s="5"/>
      <c r="E50" s="117"/>
      <c r="F50" s="117"/>
      <c r="G50" s="255"/>
      <c r="H50" s="255"/>
      <c r="I50" s="255"/>
      <c r="J50" s="255"/>
      <c r="K50" s="255"/>
      <c r="L50" s="255"/>
      <c r="M50" s="255"/>
      <c r="R50" s="229"/>
      <c r="T50" s="229"/>
    </row>
    <row r="51" spans="1:20" s="137" customFormat="1" ht="23.15" customHeight="1">
      <c r="A51" s="40" t="s">
        <v>168</v>
      </c>
      <c r="E51" s="138"/>
      <c r="F51" s="138"/>
      <c r="G51" s="222">
        <f>G35</f>
        <v>40092727</v>
      </c>
      <c r="H51" s="140"/>
      <c r="I51" s="222">
        <f>I35</f>
        <v>-22836363</v>
      </c>
      <c r="J51" s="140"/>
      <c r="K51" s="222">
        <f>K35</f>
        <v>40092727</v>
      </c>
      <c r="L51" s="140"/>
      <c r="M51" s="222">
        <f>M35</f>
        <v>-22836363</v>
      </c>
      <c r="R51" s="229"/>
      <c r="T51" s="229"/>
    </row>
    <row r="52" spans="1:20" s="137" customFormat="1" ht="12" customHeight="1">
      <c r="A52" s="20"/>
      <c r="E52" s="138"/>
      <c r="F52" s="138"/>
      <c r="G52" s="141"/>
      <c r="H52" s="142"/>
      <c r="I52" s="141"/>
      <c r="J52" s="142"/>
      <c r="K52" s="141"/>
      <c r="L52" s="142"/>
      <c r="M52" s="141"/>
      <c r="R52" s="229"/>
      <c r="T52" s="229"/>
    </row>
    <row r="53" spans="1:20" s="137" customFormat="1" ht="23.15" customHeight="1">
      <c r="A53" s="62" t="s">
        <v>191</v>
      </c>
      <c r="E53" s="138"/>
      <c r="F53" s="138"/>
      <c r="G53" s="141"/>
      <c r="H53" s="142"/>
      <c r="I53" s="141"/>
      <c r="J53" s="142"/>
      <c r="K53" s="141"/>
      <c r="L53" s="142"/>
      <c r="M53" s="141"/>
      <c r="R53" s="229"/>
      <c r="T53" s="229"/>
    </row>
    <row r="54" spans="1:20" s="137" customFormat="1" ht="23.15" customHeight="1">
      <c r="A54" s="62" t="s">
        <v>192</v>
      </c>
      <c r="E54" s="138"/>
      <c r="F54" s="143"/>
      <c r="G54" s="141"/>
      <c r="H54" s="142"/>
      <c r="I54" s="141"/>
      <c r="J54" s="142"/>
      <c r="K54" s="141"/>
      <c r="L54" s="142"/>
      <c r="M54" s="141"/>
      <c r="R54" s="229"/>
      <c r="T54" s="229"/>
    </row>
    <row r="55" spans="1:20" s="137" customFormat="1" ht="23.15" customHeight="1">
      <c r="B55" s="62" t="s">
        <v>193</v>
      </c>
      <c r="E55" s="138"/>
      <c r="F55" s="143"/>
      <c r="G55" s="139"/>
      <c r="H55" s="140"/>
      <c r="I55" s="139"/>
      <c r="J55" s="140"/>
      <c r="K55" s="139"/>
      <c r="L55" s="140"/>
      <c r="M55" s="139"/>
      <c r="R55" s="229"/>
      <c r="T55" s="229"/>
    </row>
    <row r="56" spans="1:20" s="137" customFormat="1" ht="23.15" customHeight="1">
      <c r="A56" s="25" t="s">
        <v>173</v>
      </c>
      <c r="E56" s="138"/>
      <c r="F56" s="143"/>
      <c r="G56" s="139"/>
      <c r="H56" s="140"/>
      <c r="I56" s="139"/>
      <c r="J56" s="140"/>
      <c r="K56" s="139"/>
      <c r="L56" s="140"/>
      <c r="M56" s="139"/>
      <c r="R56" s="229"/>
      <c r="T56" s="229"/>
    </row>
    <row r="57" spans="1:20" s="137" customFormat="1" ht="23.15" customHeight="1">
      <c r="A57" s="25" t="s">
        <v>80</v>
      </c>
      <c r="E57" s="138"/>
      <c r="F57" s="143"/>
      <c r="G57" s="141">
        <v>-25324987</v>
      </c>
      <c r="H57" s="140"/>
      <c r="I57" s="141">
        <v>-37712675</v>
      </c>
      <c r="J57" s="142"/>
      <c r="K57" s="141">
        <v>-25324987</v>
      </c>
      <c r="L57" s="141"/>
      <c r="M57" s="137">
        <v>-37712675</v>
      </c>
      <c r="R57" s="229"/>
      <c r="T57" s="229"/>
    </row>
    <row r="58" spans="1:20" s="137" customFormat="1" ht="23.15" customHeight="1">
      <c r="A58" s="25" t="s">
        <v>81</v>
      </c>
      <c r="E58" s="138"/>
      <c r="F58" s="138"/>
      <c r="G58" s="141">
        <v>4931886</v>
      </c>
      <c r="H58" s="142"/>
      <c r="I58" s="141">
        <v>7479634</v>
      </c>
      <c r="J58" s="142"/>
      <c r="K58" s="141">
        <v>4931886</v>
      </c>
      <c r="L58" s="142"/>
      <c r="M58" s="137">
        <v>7479634</v>
      </c>
      <c r="P58" s="144"/>
      <c r="R58" s="229"/>
      <c r="T58" s="229"/>
    </row>
    <row r="59" spans="1:20" s="137" customFormat="1" ht="23.15" customHeight="1">
      <c r="A59" s="25"/>
      <c r="E59" s="138"/>
      <c r="F59" s="143"/>
      <c r="G59" s="223">
        <f>SUM(G56:G58)</f>
        <v>-20393101</v>
      </c>
      <c r="H59" s="140"/>
      <c r="I59" s="223">
        <f>SUM(I56:I58)</f>
        <v>-30233041</v>
      </c>
      <c r="J59" s="140"/>
      <c r="K59" s="223">
        <f>SUM(K56:K58)</f>
        <v>-20393101</v>
      </c>
      <c r="L59" s="140"/>
      <c r="M59" s="223">
        <f>SUM(M56:M58)</f>
        <v>-30233041</v>
      </c>
      <c r="R59" s="229"/>
      <c r="T59" s="229"/>
    </row>
    <row r="60" spans="1:20" s="137" customFormat="1" ht="12" customHeight="1">
      <c r="A60" s="145"/>
      <c r="B60" s="14"/>
      <c r="E60" s="138"/>
      <c r="F60" s="138"/>
      <c r="G60" s="139"/>
      <c r="H60" s="140"/>
      <c r="I60" s="139"/>
      <c r="J60" s="140"/>
      <c r="K60" s="139"/>
      <c r="L60" s="140"/>
      <c r="M60" s="139"/>
      <c r="R60" s="229"/>
      <c r="T60" s="229"/>
    </row>
    <row r="61" spans="1:20" s="137" customFormat="1" ht="23.15" customHeight="1">
      <c r="A61" s="62" t="s">
        <v>194</v>
      </c>
      <c r="E61" s="138"/>
      <c r="F61" s="143"/>
      <c r="G61" s="141"/>
      <c r="H61" s="142"/>
      <c r="I61" s="141"/>
      <c r="J61" s="142"/>
      <c r="K61" s="141"/>
      <c r="L61" s="142"/>
      <c r="M61" s="141"/>
      <c r="R61" s="229"/>
      <c r="T61" s="229"/>
    </row>
    <row r="62" spans="1:20" s="137" customFormat="1" ht="23.15" customHeight="1">
      <c r="B62" s="62" t="s">
        <v>193</v>
      </c>
      <c r="E62" s="138"/>
      <c r="F62" s="143"/>
      <c r="G62" s="141"/>
      <c r="H62" s="142"/>
      <c r="I62" s="141"/>
      <c r="J62" s="142"/>
      <c r="K62" s="141"/>
      <c r="L62" s="142"/>
      <c r="M62" s="141"/>
      <c r="R62" s="229"/>
      <c r="T62" s="229"/>
    </row>
    <row r="63" spans="1:20" s="137" customFormat="1" ht="23.15" customHeight="1">
      <c r="A63" s="25" t="s">
        <v>82</v>
      </c>
      <c r="E63" s="138"/>
      <c r="F63" s="138"/>
      <c r="G63" s="141">
        <v>44925651</v>
      </c>
      <c r="H63" s="142"/>
      <c r="I63" s="141">
        <v>-49405266</v>
      </c>
      <c r="J63" s="142"/>
      <c r="K63" s="141">
        <v>44925651</v>
      </c>
      <c r="L63" s="142"/>
      <c r="M63" s="141">
        <v>-49405266</v>
      </c>
      <c r="R63" s="229"/>
      <c r="T63" s="229"/>
    </row>
    <row r="64" spans="1:20" s="137" customFormat="1" ht="23.15" customHeight="1">
      <c r="A64" s="25" t="s">
        <v>83</v>
      </c>
      <c r="E64" s="138"/>
      <c r="F64" s="138"/>
      <c r="G64" s="142">
        <v>3434871</v>
      </c>
      <c r="H64" s="142"/>
      <c r="I64" s="142">
        <v>12160421</v>
      </c>
      <c r="J64" s="142"/>
      <c r="K64" s="142">
        <v>3434871</v>
      </c>
      <c r="L64" s="142"/>
      <c r="M64" s="142">
        <v>12160421</v>
      </c>
      <c r="R64" s="229"/>
      <c r="T64" s="229"/>
    </row>
    <row r="65" spans="1:20" s="137" customFormat="1" ht="23.15" customHeight="1">
      <c r="A65" s="25" t="s">
        <v>81</v>
      </c>
      <c r="E65" s="138"/>
      <c r="F65" s="138"/>
      <c r="G65" s="146">
        <v>-686974</v>
      </c>
      <c r="H65" s="142"/>
      <c r="I65" s="146">
        <v>-2432084</v>
      </c>
      <c r="J65" s="142"/>
      <c r="K65" s="146">
        <v>-686974</v>
      </c>
      <c r="L65" s="142"/>
      <c r="M65" s="146">
        <v>-2432084</v>
      </c>
      <c r="R65" s="229"/>
      <c r="T65" s="229"/>
    </row>
    <row r="66" spans="1:20" s="137" customFormat="1" ht="23.15" customHeight="1">
      <c r="A66" s="25"/>
      <c r="E66" s="138"/>
      <c r="F66" s="138"/>
      <c r="G66" s="224">
        <f>SUM(G63:G65)</f>
        <v>47673548</v>
      </c>
      <c r="H66" s="140"/>
      <c r="I66" s="224">
        <f>SUM(I63:I65)</f>
        <v>-39676929</v>
      </c>
      <c r="J66" s="140"/>
      <c r="K66" s="224">
        <f>SUM(K63:K65)</f>
        <v>47673548</v>
      </c>
      <c r="L66" s="140"/>
      <c r="M66" s="224">
        <f>SUM(M63:M65)</f>
        <v>-39676929</v>
      </c>
      <c r="R66" s="229"/>
      <c r="T66" s="229"/>
    </row>
    <row r="67" spans="1:20" s="137" customFormat="1" ht="23.15" customHeight="1">
      <c r="A67" s="147" t="s">
        <v>195</v>
      </c>
      <c r="E67" s="138"/>
      <c r="F67" s="138"/>
      <c r="G67" s="225">
        <f>G59+G66</f>
        <v>27280447</v>
      </c>
      <c r="H67" s="142"/>
      <c r="I67" s="225">
        <f>I59+I66</f>
        <v>-69909970</v>
      </c>
      <c r="J67" s="142"/>
      <c r="K67" s="225">
        <f>K59+K66</f>
        <v>27280447</v>
      </c>
      <c r="L67" s="140"/>
      <c r="M67" s="225">
        <f>M59+M66</f>
        <v>-69909970</v>
      </c>
      <c r="R67" s="229"/>
      <c r="T67" s="229"/>
    </row>
    <row r="68" spans="1:20" s="137" customFormat="1" ht="23.15" customHeight="1" thickBot="1">
      <c r="A68" s="62" t="s">
        <v>196</v>
      </c>
      <c r="E68" s="138"/>
      <c r="F68" s="138"/>
      <c r="G68" s="226">
        <f>G51+G67</f>
        <v>67373174</v>
      </c>
      <c r="H68" s="142"/>
      <c r="I68" s="226">
        <f>I51+I67</f>
        <v>-92746333</v>
      </c>
      <c r="J68" s="142"/>
      <c r="K68" s="226">
        <f>K51+K67</f>
        <v>67373174</v>
      </c>
      <c r="L68" s="142"/>
      <c r="M68" s="226">
        <f>SUM(M51,M67)</f>
        <v>-92746333</v>
      </c>
      <c r="R68" s="229"/>
      <c r="T68" s="229"/>
    </row>
    <row r="69" spans="1:20" s="137" customFormat="1" ht="12" customHeight="1" thickTop="1">
      <c r="A69" s="148"/>
      <c r="E69" s="138"/>
      <c r="F69" s="138"/>
      <c r="G69" s="141"/>
      <c r="H69" s="149"/>
      <c r="I69" s="141"/>
      <c r="J69" s="149"/>
      <c r="K69" s="150"/>
      <c r="L69" s="149"/>
      <c r="M69" s="150"/>
      <c r="R69" s="229"/>
      <c r="T69" s="229"/>
    </row>
    <row r="70" spans="1:20" s="137" customFormat="1" ht="23.15" customHeight="1">
      <c r="A70" s="63" t="s">
        <v>197</v>
      </c>
      <c r="E70" s="138"/>
      <c r="F70" s="138"/>
      <c r="G70" s="141"/>
      <c r="H70" s="149"/>
      <c r="I70" s="141"/>
      <c r="J70" s="149"/>
      <c r="K70" s="150"/>
      <c r="L70" s="149"/>
      <c r="M70" s="150"/>
      <c r="R70" s="229"/>
      <c r="T70" s="229"/>
    </row>
    <row r="71" spans="1:20" s="137" customFormat="1" ht="23.15" customHeight="1">
      <c r="A71" s="35" t="s">
        <v>84</v>
      </c>
      <c r="E71" s="138"/>
      <c r="F71" s="138"/>
      <c r="G71" s="141">
        <v>67373174</v>
      </c>
      <c r="H71" s="142"/>
      <c r="I71" s="141">
        <v>-92746332.609999999</v>
      </c>
      <c r="J71" s="149"/>
      <c r="K71" s="141">
        <v>67373174</v>
      </c>
      <c r="L71" s="149"/>
      <c r="M71" s="141">
        <v>-92746333</v>
      </c>
      <c r="N71" s="151"/>
      <c r="O71" s="152"/>
      <c r="R71" s="229"/>
      <c r="T71" s="229"/>
    </row>
    <row r="72" spans="1:20" s="137" customFormat="1" ht="23.15" customHeight="1">
      <c r="A72" s="35" t="s">
        <v>85</v>
      </c>
      <c r="E72" s="138"/>
      <c r="F72" s="138"/>
      <c r="G72" s="286">
        <v>0</v>
      </c>
      <c r="H72" s="153"/>
      <c r="I72" s="286">
        <v>0</v>
      </c>
      <c r="J72" s="153"/>
      <c r="K72" s="286">
        <v>0</v>
      </c>
      <c r="L72" s="153"/>
      <c r="M72" s="286">
        <v>0</v>
      </c>
      <c r="R72" s="229"/>
      <c r="T72" s="229"/>
    </row>
    <row r="73" spans="1:20" s="137" customFormat="1" ht="23.15" customHeight="1" thickBot="1">
      <c r="A73" s="63" t="s">
        <v>196</v>
      </c>
      <c r="E73" s="138"/>
      <c r="F73" s="138"/>
      <c r="G73" s="227">
        <f>+SUM(G71:G72)</f>
        <v>67373174</v>
      </c>
      <c r="H73" s="148"/>
      <c r="I73" s="227">
        <f>+SUM(I71:I72)</f>
        <v>-92746332.609999999</v>
      </c>
      <c r="J73" s="63"/>
      <c r="K73" s="227">
        <f>+SUM(K71:K72)</f>
        <v>67373174</v>
      </c>
      <c r="L73" s="63"/>
      <c r="M73" s="227">
        <f>+SUM(M71:M72)</f>
        <v>-92746333</v>
      </c>
      <c r="R73" s="229"/>
      <c r="T73" s="229"/>
    </row>
    <row r="74" spans="1:20" ht="23.1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A1:M1"/>
    <mergeCell ref="A2:M2"/>
    <mergeCell ref="A43:M43"/>
    <mergeCell ref="A44:M44"/>
    <mergeCell ref="G4:I4"/>
    <mergeCell ref="K4:M4"/>
    <mergeCell ref="G5:I5"/>
    <mergeCell ref="K5:M5"/>
    <mergeCell ref="G7:M7"/>
    <mergeCell ref="G47:I47"/>
    <mergeCell ref="K47:M47"/>
    <mergeCell ref="G49:M49"/>
    <mergeCell ref="G46:I46"/>
    <mergeCell ref="K46:M46"/>
  </mergeCells>
  <pageMargins left="0.8" right="0.5" top="0.48" bottom="0.5" header="0.5" footer="0.5"/>
  <pageSetup paperSize="9" scale="73" firstPageNumber="10" orientation="portrait" blackAndWhite="1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2060"/>
  </sheetPr>
  <dimension ref="A1:BW51"/>
  <sheetViews>
    <sheetView view="pageBreakPreview" topLeftCell="A8" zoomScale="70" zoomScaleNormal="85" zoomScaleSheetLayoutView="70" workbookViewId="0">
      <selection activeCell="Q47" sqref="Q47"/>
    </sheetView>
  </sheetViews>
  <sheetFormatPr defaultColWidth="9.09765625" defaultRowHeight="17.5"/>
  <cols>
    <col min="1" max="1" width="49.09765625" style="110" customWidth="1"/>
    <col min="2" max="2" width="8" style="267" customWidth="1"/>
    <col min="3" max="3" width="13.5" style="110" bestFit="1" customWidth="1"/>
    <col min="4" max="4" width="0.8984375" style="110" customWidth="1"/>
    <col min="5" max="5" width="14" style="110" bestFit="1" customWidth="1"/>
    <col min="6" max="6" width="0.8984375" style="110" customWidth="1"/>
    <col min="7" max="7" width="12" style="110" customWidth="1"/>
    <col min="8" max="8" width="1.09765625" style="110" customWidth="1"/>
    <col min="9" max="9" width="15" style="110" bestFit="1" customWidth="1"/>
    <col min="10" max="10" width="0.8984375" style="110" customWidth="1"/>
    <col min="11" max="11" width="11.69921875" style="110" bestFit="1" customWidth="1"/>
    <col min="12" max="12" width="0.8984375" style="110" customWidth="1"/>
    <col min="13" max="13" width="13.59765625" style="110" customWidth="1"/>
    <col min="14" max="14" width="0.8984375" style="110" customWidth="1"/>
    <col min="15" max="15" width="12.3984375" style="110" bestFit="1" customWidth="1"/>
    <col min="16" max="16" width="0.8984375" style="110" customWidth="1"/>
    <col min="17" max="17" width="16.09765625" style="110" bestFit="1" customWidth="1"/>
    <col min="18" max="18" width="0.8984375" style="110" customWidth="1"/>
    <col min="19" max="19" width="12.59765625" style="110" customWidth="1"/>
    <col min="20" max="20" width="0.8984375" style="110" customWidth="1"/>
    <col min="21" max="21" width="16" style="110" customWidth="1"/>
    <col min="22" max="22" width="0.8984375" style="110" customWidth="1"/>
    <col min="23" max="23" width="12.59765625" style="110" customWidth="1"/>
    <col min="24" max="24" width="0.8984375" style="110" customWidth="1"/>
    <col min="25" max="25" width="15.19921875" style="110" customWidth="1"/>
    <col min="26" max="26" width="11" style="110" bestFit="1" customWidth="1"/>
    <col min="27" max="16384" width="9.09765625" style="110"/>
  </cols>
  <sheetData>
    <row r="1" spans="1:75" s="65" customFormat="1" ht="23">
      <c r="A1" s="309" t="s">
        <v>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</row>
    <row r="2" spans="1:75" s="65" customFormat="1" ht="23">
      <c r="A2" s="309" t="s">
        <v>86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</row>
    <row r="3" spans="1:75" s="61" customFormat="1" ht="21.5">
      <c r="A3" s="25"/>
      <c r="B3" s="23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</row>
    <row r="4" spans="1:75" s="88" customFormat="1" ht="20.5">
      <c r="A4" s="87"/>
      <c r="B4" s="263"/>
      <c r="C4" s="310" t="s">
        <v>2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</row>
    <row r="5" spans="1:75" s="89" customFormat="1" ht="20">
      <c r="A5" s="87"/>
      <c r="B5" s="264"/>
      <c r="C5" s="211"/>
      <c r="D5" s="211"/>
      <c r="E5" s="211"/>
      <c r="F5" s="211"/>
      <c r="G5" s="312" t="s">
        <v>54</v>
      </c>
      <c r="H5" s="312"/>
      <c r="I5" s="312"/>
      <c r="J5" s="211"/>
      <c r="K5" s="312" t="s">
        <v>58</v>
      </c>
      <c r="L5" s="312"/>
      <c r="M5" s="312"/>
      <c r="N5" s="312"/>
      <c r="O5" s="312"/>
      <c r="P5" s="312"/>
      <c r="Q5" s="312"/>
      <c r="R5" s="312"/>
      <c r="S5" s="312"/>
      <c r="T5" s="211"/>
      <c r="U5" s="211"/>
      <c r="V5" s="211"/>
      <c r="W5" s="211"/>
      <c r="X5" s="212"/>
      <c r="Y5" s="211"/>
    </row>
    <row r="6" spans="1:75" s="89" customFormat="1" ht="20">
      <c r="A6" s="87"/>
      <c r="B6" s="264"/>
      <c r="C6" s="211"/>
      <c r="D6" s="211"/>
      <c r="E6" s="211"/>
      <c r="F6" s="211"/>
      <c r="G6" s="213"/>
      <c r="H6" s="213"/>
      <c r="I6" s="213"/>
      <c r="J6" s="211"/>
      <c r="K6" s="211"/>
      <c r="L6" s="211"/>
      <c r="M6" s="211" t="s">
        <v>87</v>
      </c>
      <c r="N6" s="211"/>
      <c r="O6" s="211"/>
      <c r="P6" s="211"/>
      <c r="Q6" s="211" t="s">
        <v>88</v>
      </c>
      <c r="R6" s="211"/>
      <c r="S6" s="211" t="s">
        <v>89</v>
      </c>
      <c r="T6" s="211"/>
      <c r="U6" s="211"/>
      <c r="V6" s="211"/>
      <c r="W6" s="90" t="s">
        <v>90</v>
      </c>
      <c r="X6" s="212"/>
      <c r="Y6" s="211"/>
    </row>
    <row r="7" spans="1:75" s="89" customFormat="1" ht="20">
      <c r="A7" s="87"/>
      <c r="B7" s="264"/>
      <c r="C7" s="211" t="s">
        <v>48</v>
      </c>
      <c r="D7" s="211"/>
      <c r="E7" s="211"/>
      <c r="F7" s="211"/>
      <c r="G7" s="311"/>
      <c r="H7" s="311"/>
      <c r="I7" s="311"/>
      <c r="J7" s="211"/>
      <c r="K7" s="211" t="s">
        <v>91</v>
      </c>
      <c r="L7" s="211"/>
      <c r="M7" s="211" t="s">
        <v>92</v>
      </c>
      <c r="N7" s="211"/>
      <c r="O7" s="211" t="s">
        <v>88</v>
      </c>
      <c r="P7" s="211"/>
      <c r="Q7" s="211" t="s">
        <v>93</v>
      </c>
      <c r="R7" s="211"/>
      <c r="S7" s="211" t="s">
        <v>94</v>
      </c>
      <c r="T7" s="211"/>
      <c r="U7" s="211"/>
      <c r="V7" s="211"/>
      <c r="W7" s="211" t="s">
        <v>95</v>
      </c>
      <c r="Y7" s="214"/>
    </row>
    <row r="8" spans="1:75" s="89" customFormat="1" ht="20">
      <c r="A8" s="87"/>
      <c r="B8" s="264"/>
      <c r="C8" s="211" t="s">
        <v>96</v>
      </c>
      <c r="D8" s="215"/>
      <c r="E8" s="211" t="s">
        <v>97</v>
      </c>
      <c r="F8" s="211"/>
      <c r="G8" s="211" t="s">
        <v>98</v>
      </c>
      <c r="H8" s="211"/>
      <c r="I8" s="211" t="s">
        <v>99</v>
      </c>
      <c r="J8" s="211"/>
      <c r="K8" s="211" t="s">
        <v>100</v>
      </c>
      <c r="L8" s="211"/>
      <c r="M8" s="211" t="s">
        <v>101</v>
      </c>
      <c r="N8" s="215"/>
      <c r="O8" s="211" t="s">
        <v>102</v>
      </c>
      <c r="P8" s="215"/>
      <c r="Q8" s="211" t="s">
        <v>103</v>
      </c>
      <c r="R8" s="215"/>
      <c r="S8" s="211" t="s">
        <v>104</v>
      </c>
      <c r="T8" s="215"/>
      <c r="U8" s="211" t="s">
        <v>105</v>
      </c>
      <c r="V8" s="211"/>
      <c r="W8" s="211" t="s">
        <v>106</v>
      </c>
      <c r="X8" s="212"/>
      <c r="Y8" s="211" t="s">
        <v>105</v>
      </c>
    </row>
    <row r="9" spans="1:75" s="89" customFormat="1" ht="20">
      <c r="A9" s="91"/>
      <c r="B9" s="265" t="s">
        <v>4</v>
      </c>
      <c r="C9" s="211" t="s">
        <v>107</v>
      </c>
      <c r="D9" s="211"/>
      <c r="E9" s="211" t="s">
        <v>108</v>
      </c>
      <c r="F9" s="211"/>
      <c r="G9" s="211" t="s">
        <v>109</v>
      </c>
      <c r="H9" s="211"/>
      <c r="I9" s="211" t="s">
        <v>110</v>
      </c>
      <c r="J9" s="211"/>
      <c r="K9" s="211" t="s">
        <v>111</v>
      </c>
      <c r="L9" s="211"/>
      <c r="M9" s="211" t="s">
        <v>112</v>
      </c>
      <c r="N9" s="211"/>
      <c r="O9" s="211" t="s">
        <v>113</v>
      </c>
      <c r="P9" s="211"/>
      <c r="Q9" s="211" t="s">
        <v>114</v>
      </c>
      <c r="R9" s="211"/>
      <c r="S9" s="211" t="s">
        <v>115</v>
      </c>
      <c r="T9" s="211"/>
      <c r="U9" s="211" t="s">
        <v>116</v>
      </c>
      <c r="V9" s="211"/>
      <c r="W9" s="211" t="s">
        <v>117</v>
      </c>
      <c r="X9" s="212"/>
      <c r="Y9" s="211" t="s">
        <v>115</v>
      </c>
    </row>
    <row r="10" spans="1:75" s="89" customFormat="1" ht="20">
      <c r="A10" s="91"/>
      <c r="B10" s="265"/>
      <c r="C10" s="308" t="s">
        <v>183</v>
      </c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</row>
    <row r="11" spans="1:75" s="89" customFormat="1" ht="20.5">
      <c r="A11" s="92" t="s">
        <v>64</v>
      </c>
      <c r="B11" s="26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</row>
    <row r="12" spans="1:75" s="89" customFormat="1" ht="20.5">
      <c r="A12" s="92" t="s">
        <v>123</v>
      </c>
      <c r="B12" s="265"/>
      <c r="C12" s="256">
        <v>5480509770</v>
      </c>
      <c r="D12" s="95"/>
      <c r="E12" s="256">
        <v>4325271183</v>
      </c>
      <c r="F12" s="95"/>
      <c r="G12" s="256">
        <v>549988420</v>
      </c>
      <c r="H12" s="95"/>
      <c r="I12" s="256">
        <v>610264894</v>
      </c>
      <c r="J12" s="95"/>
      <c r="K12" s="256">
        <v>17964219</v>
      </c>
      <c r="L12" s="95"/>
      <c r="M12" s="256">
        <v>-22126049</v>
      </c>
      <c r="N12" s="95"/>
      <c r="O12" s="256">
        <v>-694018218</v>
      </c>
      <c r="P12" s="95"/>
      <c r="Q12" s="256">
        <v>-13446380</v>
      </c>
      <c r="R12" s="95"/>
      <c r="S12" s="256">
        <v>-711626428</v>
      </c>
      <c r="T12" s="95"/>
      <c r="U12" s="256">
        <v>10254407839</v>
      </c>
      <c r="V12" s="95"/>
      <c r="W12" s="256">
        <v>-262</v>
      </c>
      <c r="X12" s="95"/>
      <c r="Y12" s="256">
        <v>10254407577</v>
      </c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</row>
    <row r="13" spans="1:75" s="101" customFormat="1" ht="20.5">
      <c r="A13" s="99"/>
      <c r="B13" s="263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</row>
    <row r="14" spans="1:75" s="101" customFormat="1" ht="20.5">
      <c r="A14" s="99" t="s">
        <v>118</v>
      </c>
      <c r="B14" s="263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</row>
    <row r="15" spans="1:75" s="101" customFormat="1" ht="20.5">
      <c r="A15" s="87" t="s">
        <v>119</v>
      </c>
      <c r="B15" s="266">
        <v>25</v>
      </c>
      <c r="C15" s="237">
        <v>0</v>
      </c>
      <c r="D15" s="77"/>
      <c r="E15" s="237">
        <v>0</v>
      </c>
      <c r="F15" s="77"/>
      <c r="G15" s="237">
        <v>0</v>
      </c>
      <c r="H15" s="98"/>
      <c r="I15" s="77">
        <v>-142489973</v>
      </c>
      <c r="J15" s="77"/>
      <c r="K15" s="77">
        <v>0</v>
      </c>
      <c r="L15" s="77"/>
      <c r="M15" s="237">
        <v>0</v>
      </c>
      <c r="N15" s="77"/>
      <c r="O15" s="237">
        <v>0</v>
      </c>
      <c r="P15" s="77"/>
      <c r="Q15" s="237">
        <v>0</v>
      </c>
      <c r="R15" s="77"/>
      <c r="S15" s="238">
        <f t="shared" ref="S15" si="0">SUM(K15:Q15)</f>
        <v>0</v>
      </c>
      <c r="T15" s="93"/>
      <c r="U15" s="216">
        <f>SUM(C15:I15,S15)</f>
        <v>-142489973</v>
      </c>
      <c r="V15" s="98"/>
      <c r="W15" s="237">
        <v>0</v>
      </c>
      <c r="X15" s="98"/>
      <c r="Y15" s="216">
        <f>SUM(U15,W15)</f>
        <v>-142489973</v>
      </c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</row>
    <row r="16" spans="1:75" s="88" customFormat="1" ht="20.5">
      <c r="A16" s="99" t="s">
        <v>120</v>
      </c>
      <c r="B16" s="263"/>
      <c r="C16" s="242">
        <f>SUM(C15:C15)</f>
        <v>0</v>
      </c>
      <c r="D16" s="243"/>
      <c r="E16" s="242">
        <f>SUM(E15:E15)</f>
        <v>0</v>
      </c>
      <c r="F16" s="243"/>
      <c r="G16" s="242">
        <f>SUM(G15:G15)</f>
        <v>0</v>
      </c>
      <c r="H16" s="102"/>
      <c r="I16" s="207">
        <f>SUM(I15:I15)</f>
        <v>-142489973</v>
      </c>
      <c r="J16" s="103"/>
      <c r="K16" s="242">
        <f>SUM(K15:K15)</f>
        <v>0</v>
      </c>
      <c r="L16" s="243"/>
      <c r="M16" s="242">
        <f>SUM(M15:M15)</f>
        <v>0</v>
      </c>
      <c r="N16" s="243"/>
      <c r="O16" s="242">
        <f>SUM(O15:O15)</f>
        <v>0</v>
      </c>
      <c r="P16" s="243"/>
      <c r="Q16" s="242">
        <f>SUM(Q15:Q15)</f>
        <v>0</v>
      </c>
      <c r="R16" s="243"/>
      <c r="S16" s="242">
        <f>SUM(K16:Q16)</f>
        <v>0</v>
      </c>
      <c r="T16" s="102"/>
      <c r="U16" s="207">
        <f>SUM(U15:U15)</f>
        <v>-142489973</v>
      </c>
      <c r="V16" s="102"/>
      <c r="W16" s="242">
        <f>SUM(W15:W15)</f>
        <v>0</v>
      </c>
      <c r="X16" s="102"/>
      <c r="Y16" s="207">
        <f>SUM(Y15:Y15)</f>
        <v>-142489973</v>
      </c>
    </row>
    <row r="17" spans="1:75" s="88" customFormat="1" ht="20.5">
      <c r="A17" s="99"/>
      <c r="B17" s="263"/>
      <c r="C17" s="94"/>
      <c r="D17" s="94"/>
      <c r="E17" s="94"/>
      <c r="F17" s="94"/>
      <c r="G17" s="94"/>
      <c r="H17" s="102"/>
      <c r="I17" s="102"/>
      <c r="J17" s="102"/>
      <c r="K17" s="94"/>
      <c r="L17" s="94"/>
      <c r="M17" s="94"/>
      <c r="N17" s="94"/>
      <c r="O17" s="94"/>
      <c r="P17" s="94"/>
      <c r="Q17" s="94"/>
      <c r="R17" s="94"/>
      <c r="S17" s="94"/>
      <c r="T17" s="102"/>
      <c r="U17" s="102"/>
      <c r="V17" s="102"/>
      <c r="W17" s="94"/>
      <c r="X17" s="102"/>
      <c r="Y17" s="102"/>
    </row>
    <row r="18" spans="1:75" s="89" customFormat="1" ht="20.5">
      <c r="A18" s="99" t="s">
        <v>121</v>
      </c>
      <c r="B18" s="264"/>
      <c r="C18" s="96"/>
      <c r="D18" s="97"/>
      <c r="E18" s="96"/>
      <c r="F18" s="97"/>
      <c r="G18" s="96"/>
      <c r="H18" s="104"/>
      <c r="I18" s="105"/>
      <c r="J18" s="104"/>
      <c r="K18" s="97"/>
      <c r="L18" s="97"/>
      <c r="M18" s="96"/>
      <c r="N18" s="97"/>
      <c r="O18" s="96"/>
      <c r="P18" s="97"/>
      <c r="Q18" s="97"/>
      <c r="R18" s="97"/>
      <c r="S18" s="96"/>
      <c r="T18" s="104"/>
      <c r="U18" s="105"/>
      <c r="V18" s="104"/>
      <c r="W18" s="96"/>
      <c r="X18" s="104"/>
      <c r="Y18" s="105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</row>
    <row r="19" spans="1:75" s="89" customFormat="1" ht="20.5">
      <c r="A19" s="106" t="s">
        <v>167</v>
      </c>
      <c r="B19" s="266">
        <v>24</v>
      </c>
      <c r="C19" s="77">
        <v>0</v>
      </c>
      <c r="D19" s="97"/>
      <c r="E19" s="77">
        <v>0</v>
      </c>
      <c r="F19" s="97"/>
      <c r="G19" s="77">
        <v>0</v>
      </c>
      <c r="H19" s="77"/>
      <c r="I19" s="216">
        <f>'งบกำไรขาดทุน10-11'!I30</f>
        <v>-22836363</v>
      </c>
      <c r="J19" s="77"/>
      <c r="K19" s="77">
        <v>0</v>
      </c>
      <c r="L19" s="77"/>
      <c r="M19" s="237">
        <v>0</v>
      </c>
      <c r="N19" s="77"/>
      <c r="O19" s="77">
        <v>0</v>
      </c>
      <c r="P19" s="77"/>
      <c r="Q19" s="77">
        <v>0</v>
      </c>
      <c r="R19" s="77"/>
      <c r="S19" s="216">
        <f t="shared" ref="S19:S20" si="1">SUM(K19:Q19)</f>
        <v>0</v>
      </c>
      <c r="T19" s="98"/>
      <c r="U19" s="216">
        <f>SUM(C19:I19,S19)</f>
        <v>-22836363</v>
      </c>
      <c r="V19" s="98"/>
      <c r="W19" s="240">
        <v>0</v>
      </c>
      <c r="X19" s="98"/>
      <c r="Y19" s="216">
        <f>SUM(U19,W19)</f>
        <v>-22836363</v>
      </c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</row>
    <row r="20" spans="1:75" s="89" customFormat="1" ht="20.5">
      <c r="A20" s="89" t="s">
        <v>191</v>
      </c>
      <c r="B20" s="266"/>
      <c r="C20" s="239">
        <v>0</v>
      </c>
      <c r="D20" s="97"/>
      <c r="E20" s="239">
        <v>0</v>
      </c>
      <c r="F20" s="97"/>
      <c r="G20" s="239">
        <v>0</v>
      </c>
      <c r="H20" s="107"/>
      <c r="I20" s="209">
        <f>'งบกำไรขาดทุน10-11'!I59</f>
        <v>-30233041</v>
      </c>
      <c r="J20" s="107"/>
      <c r="K20" s="239">
        <v>0</v>
      </c>
      <c r="L20" s="108"/>
      <c r="M20" s="237">
        <v>0</v>
      </c>
      <c r="N20" s="77"/>
      <c r="O20" s="209">
        <f>'งบกำไรขาดทุน10-11'!I63</f>
        <v>-49405266</v>
      </c>
      <c r="P20" s="77"/>
      <c r="Q20" s="209">
        <f>SUM('งบกำไรขาดทุน10-11'!I64:I65)</f>
        <v>9728337</v>
      </c>
      <c r="R20" s="104"/>
      <c r="S20" s="216">
        <f t="shared" si="1"/>
        <v>-39676929</v>
      </c>
      <c r="T20" s="98"/>
      <c r="U20" s="216">
        <f>SUM(C20:I20,S20)</f>
        <v>-69909970</v>
      </c>
      <c r="V20" s="104"/>
      <c r="W20" s="241">
        <v>0</v>
      </c>
      <c r="X20" s="109"/>
      <c r="Y20" s="216">
        <f>SUM(U20,W20)</f>
        <v>-69909970</v>
      </c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</row>
    <row r="21" spans="1:75" s="89" customFormat="1" ht="20.5">
      <c r="A21" s="99" t="s">
        <v>198</v>
      </c>
      <c r="B21" s="266"/>
      <c r="C21" s="242">
        <f>SUM(C19:C20)</f>
        <v>0</v>
      </c>
      <c r="D21" s="243"/>
      <c r="E21" s="242">
        <f>SUM(E19:E20)</f>
        <v>0</v>
      </c>
      <c r="F21" s="243"/>
      <c r="G21" s="242">
        <f>SUM(G19:G20)</f>
        <v>0</v>
      </c>
      <c r="H21" s="93"/>
      <c r="I21" s="210">
        <f>SUM(I19:I20)</f>
        <v>-53069404</v>
      </c>
      <c r="J21" s="93"/>
      <c r="K21" s="244">
        <f>SUM(K19:K20)</f>
        <v>0</v>
      </c>
      <c r="L21" s="245"/>
      <c r="M21" s="242">
        <f>SUM(M19:M20)</f>
        <v>0</v>
      </c>
      <c r="N21" s="93"/>
      <c r="O21" s="207">
        <f>SUM(O19:O20)</f>
        <v>-49405266</v>
      </c>
      <c r="P21" s="93"/>
      <c r="Q21" s="207">
        <f>SUM(Q19:Q20)</f>
        <v>9728337</v>
      </c>
      <c r="R21" s="93"/>
      <c r="S21" s="207">
        <f>SUM(S19:S20)</f>
        <v>-39676929</v>
      </c>
      <c r="T21" s="93"/>
      <c r="U21" s="207">
        <f>SUM(U19:U20)</f>
        <v>-92746333</v>
      </c>
      <c r="V21" s="93"/>
      <c r="W21" s="242">
        <f>SUM(W19:W20)</f>
        <v>0</v>
      </c>
      <c r="X21" s="93"/>
      <c r="Y21" s="207">
        <f>SUM(Y19:Y20)</f>
        <v>-92746333</v>
      </c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</row>
    <row r="22" spans="1:75" s="89" customFormat="1" ht="20.5">
      <c r="A22" s="99"/>
      <c r="B22" s="266"/>
      <c r="C22" s="273"/>
      <c r="D22" s="243"/>
      <c r="E22" s="273"/>
      <c r="F22" s="243"/>
      <c r="G22" s="273"/>
      <c r="H22" s="93"/>
      <c r="I22" s="274"/>
      <c r="J22" s="93"/>
      <c r="K22" s="275"/>
      <c r="L22" s="245"/>
      <c r="M22" s="273"/>
      <c r="N22" s="93"/>
      <c r="O22" s="274"/>
      <c r="P22" s="93"/>
      <c r="Q22" s="274"/>
      <c r="R22" s="93"/>
      <c r="S22" s="274"/>
      <c r="T22" s="93"/>
      <c r="U22" s="274"/>
      <c r="V22" s="93"/>
      <c r="W22" s="273"/>
      <c r="X22" s="93"/>
      <c r="Y22" s="274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</row>
    <row r="23" spans="1:75" s="89" customFormat="1" ht="21" thickBot="1">
      <c r="A23" s="99" t="s">
        <v>124</v>
      </c>
      <c r="B23" s="263"/>
      <c r="C23" s="208">
        <f>SUM(C12,C16,C21)</f>
        <v>5480509770</v>
      </c>
      <c r="D23" s="95"/>
      <c r="E23" s="208">
        <f>SUM(E12,E16,E21)</f>
        <v>4325271183</v>
      </c>
      <c r="F23" s="95"/>
      <c r="G23" s="208">
        <f>SUM(G12,G16,G21)</f>
        <v>549988420</v>
      </c>
      <c r="H23" s="95"/>
      <c r="I23" s="208">
        <f>SUM(I12,I16,I21)</f>
        <v>414705517</v>
      </c>
      <c r="J23" s="95"/>
      <c r="K23" s="208">
        <f>SUM(K12,K16,K21)</f>
        <v>17964219</v>
      </c>
      <c r="L23" s="95"/>
      <c r="M23" s="208">
        <f>SUM(M12,M16,M21)</f>
        <v>-22126049</v>
      </c>
      <c r="N23" s="95"/>
      <c r="O23" s="208">
        <f>SUM(O12,O16,O21)</f>
        <v>-743423484</v>
      </c>
      <c r="P23" s="95"/>
      <c r="Q23" s="208">
        <f>SUM(Q12,Q16,Q21)</f>
        <v>-3718043</v>
      </c>
      <c r="R23" s="95"/>
      <c r="S23" s="208">
        <f>SUM(S12,S16,S21)</f>
        <v>-751303357</v>
      </c>
      <c r="T23" s="95"/>
      <c r="U23" s="208">
        <f>SUM(U12,U16,U21)</f>
        <v>10019171533</v>
      </c>
      <c r="V23" s="95"/>
      <c r="W23" s="208">
        <f>SUM(W12,W16,W21)</f>
        <v>-262</v>
      </c>
      <c r="X23" s="95"/>
      <c r="Y23" s="208">
        <f>SUM(Y12,Y16,Y21)</f>
        <v>10019171271</v>
      </c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</row>
    <row r="24" spans="1:75" ht="21" thickTop="1">
      <c r="A24" s="99"/>
      <c r="B24" s="263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</row>
    <row r="25" spans="1:75" ht="23">
      <c r="A25" s="309" t="s">
        <v>0</v>
      </c>
      <c r="B25" s="309"/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AB25" s="232"/>
      <c r="AC25" s="232"/>
      <c r="AD25" s="232"/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</row>
    <row r="26" spans="1:75" ht="23">
      <c r="A26" s="309" t="s">
        <v>86</v>
      </c>
      <c r="B26" s="309"/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/>
      <c r="W26" s="309"/>
      <c r="X26" s="309"/>
      <c r="Y26" s="309"/>
      <c r="AB26" s="232"/>
      <c r="AC26" s="232"/>
      <c r="AD26" s="232"/>
      <c r="AE26" s="232"/>
      <c r="AF26" s="232"/>
      <c r="AG26" s="232"/>
      <c r="AH26" s="232"/>
      <c r="AI26" s="232"/>
      <c r="AJ26" s="232"/>
      <c r="AK26" s="232"/>
      <c r="AL26" s="232"/>
      <c r="AM26" s="232"/>
      <c r="AN26" s="232"/>
      <c r="AO26" s="232"/>
      <c r="AP26" s="232"/>
      <c r="AQ26" s="232"/>
      <c r="AR26" s="232"/>
      <c r="AS26" s="232"/>
      <c r="AT26" s="232"/>
      <c r="AU26" s="232"/>
      <c r="AV26" s="232"/>
      <c r="AW26" s="232"/>
      <c r="AX26" s="232"/>
    </row>
    <row r="27" spans="1:75" ht="21.5">
      <c r="A27" s="25"/>
      <c r="B27" s="23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AB27" s="232"/>
      <c r="AC27" s="232"/>
      <c r="AD27" s="232"/>
      <c r="AE27" s="232"/>
      <c r="AF27" s="232"/>
      <c r="AG27" s="232"/>
      <c r="AH27" s="232"/>
      <c r="AI27" s="232"/>
      <c r="AJ27" s="232"/>
      <c r="AK27" s="232"/>
      <c r="AL27" s="232"/>
      <c r="AM27" s="232"/>
      <c r="AN27" s="232"/>
      <c r="AO27" s="232"/>
      <c r="AP27" s="232"/>
      <c r="AQ27" s="232"/>
      <c r="AR27" s="232"/>
      <c r="AS27" s="232"/>
      <c r="AT27" s="232"/>
      <c r="AU27" s="232"/>
      <c r="AV27" s="232"/>
      <c r="AW27" s="232"/>
      <c r="AX27" s="232"/>
    </row>
    <row r="28" spans="1:75" ht="20.5">
      <c r="A28" s="87"/>
      <c r="B28" s="263"/>
      <c r="C28" s="310" t="s">
        <v>2</v>
      </c>
      <c r="D28" s="310"/>
      <c r="E28" s="310"/>
      <c r="F28" s="310"/>
      <c r="G28" s="310"/>
      <c r="H28" s="310"/>
      <c r="I28" s="310"/>
      <c r="J28" s="310"/>
      <c r="K28" s="310"/>
      <c r="L28" s="310"/>
      <c r="M28" s="310"/>
      <c r="N28" s="310"/>
      <c r="O28" s="310"/>
      <c r="P28" s="310"/>
      <c r="Q28" s="310"/>
      <c r="R28" s="310"/>
      <c r="S28" s="310"/>
      <c r="T28" s="310"/>
      <c r="U28" s="310"/>
      <c r="V28" s="310"/>
      <c r="W28" s="310"/>
      <c r="X28" s="310"/>
      <c r="Y28" s="310"/>
      <c r="AB28" s="232"/>
      <c r="AC28" s="232"/>
      <c r="AD28" s="232"/>
      <c r="AE28" s="232"/>
      <c r="AF28" s="232"/>
      <c r="AG28" s="232"/>
      <c r="AH28" s="232"/>
      <c r="AI28" s="232"/>
      <c r="AJ28" s="232"/>
      <c r="AK28" s="232"/>
      <c r="AL28" s="232"/>
      <c r="AM28" s="232"/>
      <c r="AN28" s="232"/>
      <c r="AO28" s="232"/>
      <c r="AP28" s="232"/>
      <c r="AQ28" s="232"/>
      <c r="AR28" s="232"/>
      <c r="AS28" s="232"/>
      <c r="AT28" s="232"/>
      <c r="AU28" s="232"/>
      <c r="AV28" s="232"/>
      <c r="AW28" s="232"/>
      <c r="AX28" s="232"/>
    </row>
    <row r="29" spans="1:75" ht="20">
      <c r="A29" s="87"/>
      <c r="B29" s="264"/>
      <c r="C29" s="211"/>
      <c r="D29" s="211"/>
      <c r="E29" s="211"/>
      <c r="F29" s="211"/>
      <c r="G29" s="312" t="s">
        <v>54</v>
      </c>
      <c r="H29" s="312"/>
      <c r="I29" s="312"/>
      <c r="J29" s="211"/>
      <c r="K29" s="312" t="s">
        <v>58</v>
      </c>
      <c r="L29" s="312"/>
      <c r="M29" s="312"/>
      <c r="N29" s="312"/>
      <c r="O29" s="312"/>
      <c r="P29" s="312"/>
      <c r="Q29" s="312"/>
      <c r="R29" s="312"/>
      <c r="S29" s="312"/>
      <c r="T29" s="211"/>
      <c r="U29" s="211"/>
      <c r="V29" s="211"/>
      <c r="W29" s="211"/>
      <c r="X29" s="212"/>
      <c r="Y29" s="211"/>
      <c r="AB29" s="232"/>
      <c r="AC29" s="232"/>
      <c r="AD29" s="232"/>
      <c r="AE29" s="232"/>
      <c r="AF29" s="232"/>
      <c r="AG29" s="232"/>
      <c r="AH29" s="232"/>
      <c r="AI29" s="232"/>
      <c r="AJ29" s="232"/>
      <c r="AK29" s="232"/>
      <c r="AL29" s="232"/>
      <c r="AM29" s="232"/>
      <c r="AN29" s="232"/>
      <c r="AO29" s="232"/>
      <c r="AP29" s="232"/>
      <c r="AQ29" s="232"/>
      <c r="AR29" s="232"/>
      <c r="AS29" s="232"/>
      <c r="AT29" s="232"/>
      <c r="AU29" s="232"/>
      <c r="AV29" s="232"/>
      <c r="AW29" s="232"/>
      <c r="AX29" s="232"/>
    </row>
    <row r="30" spans="1:75" ht="20">
      <c r="A30" s="87"/>
      <c r="B30" s="264"/>
      <c r="C30" s="211"/>
      <c r="D30" s="211"/>
      <c r="E30" s="211"/>
      <c r="F30" s="211"/>
      <c r="G30" s="213"/>
      <c r="H30" s="213"/>
      <c r="I30" s="213"/>
      <c r="J30" s="211"/>
      <c r="K30" s="211"/>
      <c r="L30" s="211"/>
      <c r="M30" s="211" t="s">
        <v>87</v>
      </c>
      <c r="N30" s="211"/>
      <c r="O30" s="211"/>
      <c r="P30" s="211"/>
      <c r="Q30" s="211" t="s">
        <v>88</v>
      </c>
      <c r="R30" s="211"/>
      <c r="S30" s="211" t="s">
        <v>89</v>
      </c>
      <c r="T30" s="211"/>
      <c r="U30" s="211"/>
      <c r="V30" s="211"/>
      <c r="W30" s="90" t="s">
        <v>90</v>
      </c>
      <c r="X30" s="212"/>
      <c r="Y30" s="211"/>
      <c r="AB30" s="232"/>
      <c r="AC30" s="232"/>
      <c r="AD30" s="232"/>
      <c r="AE30" s="232"/>
      <c r="AF30" s="232"/>
      <c r="AG30" s="232"/>
      <c r="AH30" s="232"/>
      <c r="AI30" s="232"/>
      <c r="AJ30" s="232"/>
      <c r="AK30" s="232"/>
      <c r="AL30" s="232"/>
      <c r="AM30" s="232"/>
      <c r="AN30" s="232"/>
      <c r="AO30" s="232"/>
      <c r="AP30" s="232"/>
      <c r="AQ30" s="232"/>
      <c r="AR30" s="232"/>
      <c r="AS30" s="232"/>
      <c r="AT30" s="232"/>
      <c r="AU30" s="232"/>
      <c r="AV30" s="232"/>
      <c r="AW30" s="232"/>
      <c r="AX30" s="232"/>
    </row>
    <row r="31" spans="1:75" ht="20">
      <c r="A31" s="87"/>
      <c r="B31" s="264"/>
      <c r="C31" s="211" t="s">
        <v>48</v>
      </c>
      <c r="D31" s="211"/>
      <c r="E31" s="211"/>
      <c r="F31" s="211"/>
      <c r="G31" s="311"/>
      <c r="H31" s="311"/>
      <c r="I31" s="311"/>
      <c r="J31" s="211"/>
      <c r="K31" s="211" t="s">
        <v>91</v>
      </c>
      <c r="L31" s="211"/>
      <c r="M31" s="211" t="s">
        <v>92</v>
      </c>
      <c r="N31" s="211"/>
      <c r="O31" s="211" t="s">
        <v>88</v>
      </c>
      <c r="P31" s="211"/>
      <c r="Q31" s="211" t="s">
        <v>93</v>
      </c>
      <c r="R31" s="211"/>
      <c r="S31" s="211" t="s">
        <v>94</v>
      </c>
      <c r="T31" s="211"/>
      <c r="U31" s="211"/>
      <c r="V31" s="211"/>
      <c r="W31" s="211" t="s">
        <v>95</v>
      </c>
      <c r="X31" s="89"/>
      <c r="Y31" s="214"/>
      <c r="AB31" s="232"/>
      <c r="AC31" s="232"/>
      <c r="AD31" s="232"/>
      <c r="AE31" s="232"/>
      <c r="AF31" s="232"/>
      <c r="AG31" s="232"/>
      <c r="AH31" s="232"/>
      <c r="AI31" s="232"/>
      <c r="AJ31" s="232"/>
      <c r="AK31" s="232"/>
      <c r="AL31" s="232"/>
      <c r="AM31" s="232"/>
      <c r="AN31" s="232"/>
      <c r="AO31" s="232"/>
      <c r="AP31" s="232"/>
      <c r="AQ31" s="232"/>
      <c r="AR31" s="232"/>
      <c r="AS31" s="232"/>
      <c r="AT31" s="232"/>
      <c r="AU31" s="232"/>
      <c r="AV31" s="232"/>
      <c r="AW31" s="232"/>
      <c r="AX31" s="232"/>
    </row>
    <row r="32" spans="1:75" ht="20">
      <c r="A32" s="87"/>
      <c r="B32" s="264"/>
      <c r="C32" s="211" t="s">
        <v>96</v>
      </c>
      <c r="D32" s="215"/>
      <c r="E32" s="211" t="s">
        <v>97</v>
      </c>
      <c r="F32" s="211"/>
      <c r="G32" s="211" t="s">
        <v>98</v>
      </c>
      <c r="H32" s="211"/>
      <c r="I32" s="211" t="s">
        <v>99</v>
      </c>
      <c r="J32" s="211"/>
      <c r="K32" s="211" t="s">
        <v>100</v>
      </c>
      <c r="L32" s="211"/>
      <c r="M32" s="211" t="s">
        <v>101</v>
      </c>
      <c r="N32" s="215"/>
      <c r="O32" s="211" t="s">
        <v>102</v>
      </c>
      <c r="P32" s="215"/>
      <c r="Q32" s="211" t="s">
        <v>103</v>
      </c>
      <c r="R32" s="215"/>
      <c r="S32" s="211" t="s">
        <v>104</v>
      </c>
      <c r="T32" s="215"/>
      <c r="U32" s="211" t="s">
        <v>105</v>
      </c>
      <c r="V32" s="211"/>
      <c r="W32" s="211" t="s">
        <v>106</v>
      </c>
      <c r="X32" s="212"/>
      <c r="Y32" s="211" t="s">
        <v>105</v>
      </c>
      <c r="AB32" s="232"/>
      <c r="AC32" s="232"/>
      <c r="AD32" s="232"/>
      <c r="AE32" s="232"/>
      <c r="AF32" s="232"/>
      <c r="AG32" s="232"/>
      <c r="AH32" s="232"/>
      <c r="AI32" s="232"/>
      <c r="AJ32" s="232"/>
      <c r="AK32" s="232"/>
      <c r="AL32" s="232"/>
      <c r="AM32" s="232"/>
      <c r="AN32" s="232"/>
      <c r="AO32" s="232"/>
      <c r="AP32" s="232"/>
      <c r="AQ32" s="232"/>
      <c r="AR32" s="232"/>
      <c r="AS32" s="232"/>
      <c r="AT32" s="232"/>
      <c r="AU32" s="232"/>
      <c r="AV32" s="232"/>
      <c r="AW32" s="232"/>
      <c r="AX32" s="232"/>
    </row>
    <row r="33" spans="1:50" ht="20">
      <c r="A33" s="91"/>
      <c r="B33" s="265" t="s">
        <v>4</v>
      </c>
      <c r="C33" s="211" t="s">
        <v>107</v>
      </c>
      <c r="D33" s="211"/>
      <c r="E33" s="211" t="s">
        <v>108</v>
      </c>
      <c r="F33" s="211"/>
      <c r="G33" s="211" t="s">
        <v>109</v>
      </c>
      <c r="H33" s="211"/>
      <c r="I33" s="211" t="s">
        <v>110</v>
      </c>
      <c r="J33" s="211"/>
      <c r="K33" s="211" t="s">
        <v>111</v>
      </c>
      <c r="L33" s="211"/>
      <c r="M33" s="211" t="s">
        <v>112</v>
      </c>
      <c r="N33" s="211"/>
      <c r="O33" s="211" t="s">
        <v>113</v>
      </c>
      <c r="P33" s="211"/>
      <c r="Q33" s="211" t="s">
        <v>114</v>
      </c>
      <c r="R33" s="211"/>
      <c r="S33" s="211" t="s">
        <v>115</v>
      </c>
      <c r="T33" s="211"/>
      <c r="U33" s="211" t="s">
        <v>116</v>
      </c>
      <c r="V33" s="211"/>
      <c r="W33" s="211" t="s">
        <v>117</v>
      </c>
      <c r="X33" s="212"/>
      <c r="Y33" s="211" t="s">
        <v>115</v>
      </c>
      <c r="AB33" s="232"/>
      <c r="AC33" s="232"/>
      <c r="AD33" s="232"/>
      <c r="AE33" s="232"/>
      <c r="AF33" s="232"/>
      <c r="AG33" s="232"/>
      <c r="AH33" s="232"/>
      <c r="AI33" s="232"/>
      <c r="AJ33" s="232"/>
      <c r="AK33" s="232"/>
      <c r="AL33" s="232"/>
      <c r="AM33" s="232"/>
      <c r="AN33" s="232"/>
      <c r="AO33" s="232"/>
      <c r="AP33" s="232"/>
      <c r="AQ33" s="232"/>
      <c r="AR33" s="232"/>
      <c r="AS33" s="232"/>
      <c r="AT33" s="232"/>
      <c r="AU33" s="232"/>
      <c r="AV33" s="232"/>
      <c r="AW33" s="232"/>
      <c r="AX33" s="232"/>
    </row>
    <row r="34" spans="1:50" ht="20">
      <c r="A34" s="91"/>
      <c r="B34" s="265"/>
      <c r="C34" s="308" t="s">
        <v>183</v>
      </c>
      <c r="D34" s="308"/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8"/>
      <c r="P34" s="308"/>
      <c r="Q34" s="308"/>
      <c r="R34" s="308"/>
      <c r="S34" s="308"/>
      <c r="T34" s="308"/>
      <c r="U34" s="308"/>
      <c r="V34" s="308"/>
      <c r="W34" s="308"/>
      <c r="X34" s="308"/>
      <c r="Y34" s="308"/>
      <c r="AB34" s="232"/>
      <c r="AC34" s="232"/>
      <c r="AD34" s="232"/>
      <c r="AE34" s="232"/>
      <c r="AF34" s="232"/>
      <c r="AG34" s="232"/>
      <c r="AH34" s="232"/>
      <c r="AI34" s="232"/>
      <c r="AJ34" s="232"/>
      <c r="AK34" s="232"/>
      <c r="AL34" s="232"/>
      <c r="AM34" s="232"/>
      <c r="AN34" s="232"/>
      <c r="AO34" s="232"/>
      <c r="AP34" s="232"/>
      <c r="AQ34" s="232"/>
      <c r="AR34" s="232"/>
      <c r="AS34" s="232"/>
      <c r="AT34" s="232"/>
      <c r="AU34" s="232"/>
      <c r="AV34" s="232"/>
      <c r="AW34" s="232"/>
      <c r="AX34" s="232"/>
    </row>
    <row r="35" spans="1:50" ht="20.5">
      <c r="A35" s="92" t="s">
        <v>179</v>
      </c>
      <c r="B35" s="26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AB35" s="232"/>
      <c r="AC35" s="232"/>
      <c r="AD35" s="232"/>
      <c r="AE35" s="232"/>
      <c r="AF35" s="232"/>
      <c r="AG35" s="232"/>
      <c r="AH35" s="232"/>
      <c r="AI35" s="232"/>
      <c r="AJ35" s="232"/>
      <c r="AK35" s="232"/>
      <c r="AL35" s="232"/>
      <c r="AM35" s="232"/>
      <c r="AN35" s="232"/>
      <c r="AO35" s="232"/>
      <c r="AP35" s="232"/>
      <c r="AQ35" s="232"/>
      <c r="AR35" s="232"/>
      <c r="AS35" s="232"/>
      <c r="AT35" s="232"/>
      <c r="AU35" s="232"/>
      <c r="AV35" s="232"/>
      <c r="AW35" s="232"/>
      <c r="AX35" s="232"/>
    </row>
    <row r="36" spans="1:50" ht="20.5">
      <c r="A36" s="92" t="s">
        <v>180</v>
      </c>
      <c r="B36" s="265"/>
      <c r="C36" s="256">
        <v>5480509770</v>
      </c>
      <c r="D36" s="95"/>
      <c r="E36" s="256">
        <v>4325271183</v>
      </c>
      <c r="F36" s="95"/>
      <c r="G36" s="256">
        <v>549988420</v>
      </c>
      <c r="H36" s="95"/>
      <c r="I36" s="256">
        <v>414705517</v>
      </c>
      <c r="J36" s="95"/>
      <c r="K36" s="256">
        <v>17964219</v>
      </c>
      <c r="L36" s="95"/>
      <c r="M36" s="256">
        <v>-22126049</v>
      </c>
      <c r="N36" s="95"/>
      <c r="O36" s="256">
        <v>-743423484</v>
      </c>
      <c r="P36" s="95"/>
      <c r="Q36" s="256">
        <v>-3718043</v>
      </c>
      <c r="R36" s="95"/>
      <c r="S36" s="256">
        <v>-751303357</v>
      </c>
      <c r="T36" s="95"/>
      <c r="U36" s="256">
        <v>10019171533</v>
      </c>
      <c r="V36" s="95"/>
      <c r="W36" s="256">
        <v>-262</v>
      </c>
      <c r="X36" s="95"/>
      <c r="Y36" s="256">
        <v>10019171271</v>
      </c>
    </row>
    <row r="37" spans="1:50" ht="20.5">
      <c r="A37" s="99"/>
      <c r="B37" s="263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</row>
    <row r="38" spans="1:50" ht="20.5" hidden="1">
      <c r="A38" s="99" t="s">
        <v>118</v>
      </c>
      <c r="B38" s="263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</row>
    <row r="39" spans="1:50" ht="20.5" hidden="1">
      <c r="A39" s="87" t="s">
        <v>119</v>
      </c>
      <c r="B39" s="266">
        <v>25</v>
      </c>
      <c r="C39" s="96"/>
      <c r="D39" s="97"/>
      <c r="E39" s="96"/>
      <c r="F39" s="97"/>
      <c r="G39" s="96"/>
      <c r="H39" s="98"/>
      <c r="I39" s="77"/>
      <c r="J39" s="77"/>
      <c r="K39" s="97"/>
      <c r="L39" s="97"/>
      <c r="M39" s="96"/>
      <c r="N39" s="97"/>
      <c r="O39" s="96"/>
      <c r="P39" s="97"/>
      <c r="Q39" s="96"/>
      <c r="R39" s="97"/>
      <c r="S39" s="246">
        <f>SUM(K39:Q39)</f>
        <v>0</v>
      </c>
      <c r="T39" s="245"/>
      <c r="U39" s="247">
        <f>SUM(C39:I39,S39)</f>
        <v>0</v>
      </c>
      <c r="V39" s="98"/>
      <c r="W39" s="96"/>
      <c r="X39" s="98"/>
      <c r="Y39" s="247">
        <f>SUM(U39,W39)</f>
        <v>0</v>
      </c>
    </row>
    <row r="40" spans="1:50" ht="20.5" hidden="1">
      <c r="A40" s="99" t="s">
        <v>120</v>
      </c>
      <c r="B40" s="263"/>
      <c r="C40" s="242">
        <f>SUM(C39:C39)</f>
        <v>0</v>
      </c>
      <c r="D40" s="243"/>
      <c r="E40" s="242">
        <f>SUM(E39:E39)</f>
        <v>0</v>
      </c>
      <c r="F40" s="243"/>
      <c r="G40" s="242">
        <f>SUM(G39:G39)</f>
        <v>0</v>
      </c>
      <c r="H40" s="243"/>
      <c r="I40" s="242">
        <f>SUM(I39:I39)</f>
        <v>0</v>
      </c>
      <c r="J40" s="243"/>
      <c r="K40" s="242">
        <f>SUM(K39:K39)</f>
        <v>0</v>
      </c>
      <c r="L40" s="243"/>
      <c r="M40" s="242">
        <f>SUM(M39:M39)</f>
        <v>0</v>
      </c>
      <c r="N40" s="243"/>
      <c r="O40" s="242">
        <f>SUM(O39:O39)</f>
        <v>0</v>
      </c>
      <c r="P40" s="243"/>
      <c r="Q40" s="242">
        <f>SUM(Q39:Q39)</f>
        <v>0</v>
      </c>
      <c r="R40" s="243"/>
      <c r="S40" s="242">
        <f t="shared" ref="S40" si="2">SUM(K40:Q40)</f>
        <v>0</v>
      </c>
      <c r="T40" s="243"/>
      <c r="U40" s="242">
        <f>SUM(U39:U39)</f>
        <v>0</v>
      </c>
      <c r="V40" s="243"/>
      <c r="W40" s="242">
        <f>SUM(W39:W39)</f>
        <v>0</v>
      </c>
      <c r="X40" s="243"/>
      <c r="Y40" s="242">
        <f>SUM(Y39:Y39)</f>
        <v>0</v>
      </c>
    </row>
    <row r="41" spans="1:50" ht="20.5" hidden="1">
      <c r="A41" s="99"/>
      <c r="B41" s="263"/>
      <c r="C41" s="94"/>
      <c r="D41" s="94"/>
      <c r="E41" s="94"/>
      <c r="F41" s="94"/>
      <c r="G41" s="94"/>
      <c r="H41" s="102"/>
      <c r="I41" s="102"/>
      <c r="J41" s="102"/>
      <c r="K41" s="94"/>
      <c r="L41" s="94"/>
      <c r="M41" s="94"/>
      <c r="N41" s="94"/>
      <c r="O41" s="94"/>
      <c r="P41" s="94"/>
      <c r="Q41" s="94"/>
      <c r="R41" s="94"/>
      <c r="S41" s="94"/>
      <c r="T41" s="102"/>
      <c r="U41" s="102"/>
      <c r="V41" s="102"/>
      <c r="W41" s="94"/>
      <c r="X41" s="102"/>
      <c r="Y41" s="102"/>
    </row>
    <row r="42" spans="1:50" ht="20.5">
      <c r="A42" s="99" t="s">
        <v>121</v>
      </c>
      <c r="B42" s="264"/>
      <c r="C42" s="96"/>
      <c r="D42" s="97"/>
      <c r="E42" s="96"/>
      <c r="F42" s="97"/>
      <c r="G42" s="96"/>
      <c r="H42" s="104"/>
      <c r="I42" s="105"/>
      <c r="J42" s="104"/>
      <c r="K42" s="97"/>
      <c r="L42" s="97"/>
      <c r="M42" s="96"/>
      <c r="N42" s="97"/>
      <c r="O42" s="96"/>
      <c r="P42" s="97"/>
      <c r="Q42" s="97"/>
      <c r="R42" s="97"/>
      <c r="S42" s="96"/>
      <c r="T42" s="104"/>
      <c r="U42" s="105"/>
      <c r="V42" s="104"/>
      <c r="W42" s="96"/>
      <c r="X42" s="104"/>
      <c r="Y42" s="105"/>
    </row>
    <row r="43" spans="1:50" ht="20">
      <c r="A43" s="106" t="s">
        <v>199</v>
      </c>
      <c r="B43" s="266">
        <v>24</v>
      </c>
      <c r="C43" s="77">
        <v>0</v>
      </c>
      <c r="D43" s="97"/>
      <c r="E43" s="77">
        <v>0</v>
      </c>
      <c r="F43" s="97"/>
      <c r="G43" s="77">
        <v>0</v>
      </c>
      <c r="H43" s="77"/>
      <c r="I43" s="216">
        <f>'งบกำไรขาดทุน10-11'!G30</f>
        <v>40092727</v>
      </c>
      <c r="J43" s="77"/>
      <c r="K43" s="77">
        <v>0</v>
      </c>
      <c r="L43" s="97"/>
      <c r="M43" s="77">
        <v>0</v>
      </c>
      <c r="N43" s="97"/>
      <c r="O43" s="77">
        <v>0</v>
      </c>
      <c r="P43" s="97"/>
      <c r="Q43" s="77">
        <v>0</v>
      </c>
      <c r="R43" s="97"/>
      <c r="S43" s="247">
        <f t="shared" ref="S43:S44" si="3">SUM(K43:Q43)</f>
        <v>0</v>
      </c>
      <c r="T43" s="98"/>
      <c r="U43" s="216">
        <f>SUM(C43:I43,S43)</f>
        <v>40092727</v>
      </c>
      <c r="V43" s="98"/>
      <c r="W43" s="240">
        <v>0</v>
      </c>
      <c r="X43" s="98"/>
      <c r="Y43" s="216">
        <f>SUM(U43,W43)</f>
        <v>40092727</v>
      </c>
    </row>
    <row r="44" spans="1:50" ht="20">
      <c r="A44" s="89" t="s">
        <v>191</v>
      </c>
      <c r="B44" s="266"/>
      <c r="C44" s="239">
        <v>0</v>
      </c>
      <c r="D44" s="97"/>
      <c r="E44" s="239">
        <v>0</v>
      </c>
      <c r="F44" s="97"/>
      <c r="G44" s="239">
        <v>0</v>
      </c>
      <c r="H44" s="107"/>
      <c r="I44" s="209">
        <f>'งบกำไรขาดทุน10-11'!G59</f>
        <v>-20393101</v>
      </c>
      <c r="J44" s="107"/>
      <c r="K44" s="239">
        <v>0</v>
      </c>
      <c r="L44" s="108"/>
      <c r="M44" s="239">
        <v>0</v>
      </c>
      <c r="N44" s="77"/>
      <c r="O44" s="209">
        <f>'งบกำไรขาดทุน10-11'!G63</f>
        <v>44925651</v>
      </c>
      <c r="P44" s="77"/>
      <c r="Q44" s="209">
        <f>SUM('งบกำไรขาดทุน10-11'!G64:G65)</f>
        <v>2747897</v>
      </c>
      <c r="R44" s="104"/>
      <c r="S44" s="216">
        <f t="shared" si="3"/>
        <v>47673548</v>
      </c>
      <c r="T44" s="98"/>
      <c r="U44" s="216">
        <f>SUM(C44:I44,S44)</f>
        <v>27280447</v>
      </c>
      <c r="V44" s="104"/>
      <c r="W44" s="241">
        <v>0</v>
      </c>
      <c r="X44" s="109"/>
      <c r="Y44" s="216">
        <f>SUM(U44,W44)</f>
        <v>27280447</v>
      </c>
    </row>
    <row r="45" spans="1:50" ht="20.5">
      <c r="A45" s="99" t="s">
        <v>122</v>
      </c>
      <c r="B45" s="266"/>
      <c r="C45" s="242">
        <f>SUM(C43:C44)</f>
        <v>0</v>
      </c>
      <c r="D45" s="243"/>
      <c r="E45" s="242">
        <f>SUM(E43:E44)</f>
        <v>0</v>
      </c>
      <c r="F45" s="243"/>
      <c r="G45" s="242">
        <f>SUM(G43:G44)</f>
        <v>0</v>
      </c>
      <c r="H45" s="245"/>
      <c r="I45" s="276">
        <f>SUM(I43:I44)</f>
        <v>19699626</v>
      </c>
      <c r="J45" s="245"/>
      <c r="K45" s="244">
        <f>SUM(K43:K44)</f>
        <v>0</v>
      </c>
      <c r="L45" s="245"/>
      <c r="M45" s="242">
        <f>SUM(M43:M44)</f>
        <v>0</v>
      </c>
      <c r="N45" s="245"/>
      <c r="O45" s="277">
        <f>SUM(O43:O44)</f>
        <v>44925651</v>
      </c>
      <c r="P45" s="245"/>
      <c r="Q45" s="277">
        <f>SUM(Q43:Q44)</f>
        <v>2747897</v>
      </c>
      <c r="R45" s="245"/>
      <c r="S45" s="206">
        <f>SUM(S43:S44)</f>
        <v>47673548</v>
      </c>
      <c r="T45" s="245"/>
      <c r="U45" s="206">
        <f>SUM(U43:U44)</f>
        <v>67373174</v>
      </c>
      <c r="V45" s="245"/>
      <c r="W45" s="242">
        <f>SUM(W43:W44)</f>
        <v>0</v>
      </c>
      <c r="X45" s="93"/>
      <c r="Y45" s="206">
        <f>SUM(Y43:Y44)</f>
        <v>67373174</v>
      </c>
    </row>
    <row r="46" spans="1:50" ht="20.5">
      <c r="A46" s="99"/>
      <c r="B46" s="266"/>
      <c r="C46" s="273"/>
      <c r="D46" s="243"/>
      <c r="E46" s="273"/>
      <c r="F46" s="243"/>
      <c r="G46" s="273"/>
      <c r="H46" s="245"/>
      <c r="I46" s="273"/>
      <c r="J46" s="245"/>
      <c r="K46" s="275"/>
      <c r="L46" s="245"/>
      <c r="M46" s="273"/>
      <c r="N46" s="245"/>
      <c r="O46" s="273"/>
      <c r="P46" s="245"/>
      <c r="Q46" s="273"/>
      <c r="R46" s="245"/>
      <c r="S46" s="273"/>
      <c r="T46" s="245"/>
      <c r="U46" s="273"/>
      <c r="V46" s="245"/>
      <c r="W46" s="273"/>
      <c r="X46" s="93"/>
      <c r="Y46" s="273"/>
    </row>
    <row r="47" spans="1:50" ht="21" thickBot="1">
      <c r="A47" s="99" t="s">
        <v>181</v>
      </c>
      <c r="B47" s="263"/>
      <c r="C47" s="208">
        <f>SUM(C36,C40,C45)</f>
        <v>5480509770</v>
      </c>
      <c r="D47" s="95"/>
      <c r="E47" s="208">
        <f>SUM(E36,E40,E45)</f>
        <v>4325271183</v>
      </c>
      <c r="F47" s="95"/>
      <c r="G47" s="208">
        <f>SUM(G36,G40,G45)</f>
        <v>549988420</v>
      </c>
      <c r="H47" s="95"/>
      <c r="I47" s="208">
        <f>SUM(I36,I40,I45)</f>
        <v>434405143</v>
      </c>
      <c r="J47" s="95"/>
      <c r="K47" s="208">
        <f>SUM(K36,K40,K45)</f>
        <v>17964219</v>
      </c>
      <c r="L47" s="95"/>
      <c r="M47" s="208">
        <f>SUM(M36,M40,M45)</f>
        <v>-22126049</v>
      </c>
      <c r="N47" s="95"/>
      <c r="O47" s="208">
        <f>SUM(O36,O40,O45)</f>
        <v>-698497833</v>
      </c>
      <c r="P47" s="95"/>
      <c r="Q47" s="208">
        <f>SUM(Q36,Q40,Q45)</f>
        <v>-970146</v>
      </c>
      <c r="R47" s="95"/>
      <c r="S47" s="208">
        <f>SUM(S36,S40,S45)</f>
        <v>-703629809</v>
      </c>
      <c r="T47" s="95"/>
      <c r="U47" s="208">
        <f>SUM(U36,U40,U45)</f>
        <v>10086544707</v>
      </c>
      <c r="V47" s="95"/>
      <c r="W47" s="208">
        <f>SUM(W36,W40,W45)</f>
        <v>-262</v>
      </c>
      <c r="X47" s="95"/>
      <c r="Y47" s="208">
        <f>SUM(Y36,Y40,Y45)</f>
        <v>10086544445</v>
      </c>
    </row>
    <row r="48" spans="1:50" ht="18" thickTop="1"/>
    <row r="51" spans="3:25"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  <c r="W51" s="232"/>
      <c r="X51" s="232"/>
      <c r="Y51" s="232"/>
    </row>
  </sheetData>
  <sheetProtection formatCells="0" formatColumns="0" formatRows="0" insertColumns="0" insertRows="0" insertHyperlinks="0" deleteColumns="0" deleteRows="0" sort="0" autoFilter="0" pivotTables="0"/>
  <mergeCells count="14">
    <mergeCell ref="C10:Y10"/>
    <mergeCell ref="C34:Y34"/>
    <mergeCell ref="A1:Y1"/>
    <mergeCell ref="C4:Y4"/>
    <mergeCell ref="G7:I7"/>
    <mergeCell ref="G5:I5"/>
    <mergeCell ref="K5:S5"/>
    <mergeCell ref="A2:Y2"/>
    <mergeCell ref="G31:I31"/>
    <mergeCell ref="A25:Y25"/>
    <mergeCell ref="A26:Y26"/>
    <mergeCell ref="C28:Y28"/>
    <mergeCell ref="G29:I29"/>
    <mergeCell ref="K29:S29"/>
  </mergeCells>
  <conditionalFormatting sqref="BA12:BW23">
    <cfRule type="cellIs" dxfId="1" priority="1" operator="equal">
      <formula>FALSE</formula>
    </cfRule>
  </conditionalFormatting>
  <pageMargins left="0.8" right="0.5" top="0.48" bottom="0.5" header="0.5" footer="0.5"/>
  <pageSetup paperSize="9" scale="64" firstPageNumber="12" fitToHeight="2" orientation="landscape" blackAndWhite="1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4" max="24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2060"/>
  </sheetPr>
  <dimension ref="A1:BK50"/>
  <sheetViews>
    <sheetView view="pageBreakPreview" topLeftCell="A32" zoomScale="70" zoomScaleNormal="90" zoomScaleSheetLayoutView="70" workbookViewId="0">
      <selection activeCell="D47" sqref="D47"/>
    </sheetView>
  </sheetViews>
  <sheetFormatPr defaultColWidth="9.09765625" defaultRowHeight="21.5"/>
  <cols>
    <col min="1" max="1" width="55.09765625" style="66" customWidth="1"/>
    <col min="2" max="2" width="8.09765625" style="269" customWidth="1"/>
    <col min="3" max="3" width="0.3984375" style="61" customWidth="1"/>
    <col min="4" max="4" width="14.59765625" style="204" customWidth="1"/>
    <col min="5" max="5" width="0.59765625" style="204" customWidth="1"/>
    <col min="6" max="6" width="14.59765625" style="204" customWidth="1"/>
    <col min="7" max="7" width="0.59765625" style="204" customWidth="1"/>
    <col min="8" max="8" width="14.59765625" style="204" customWidth="1"/>
    <col min="9" max="9" width="0.59765625" style="204" customWidth="1"/>
    <col min="10" max="10" width="17.09765625" style="204" customWidth="1"/>
    <col min="11" max="11" width="0.59765625" style="205" customWidth="1"/>
    <col min="12" max="12" width="14.59765625" style="204" customWidth="1"/>
    <col min="13" max="13" width="0.59765625" style="204" customWidth="1"/>
    <col min="14" max="14" width="13.8984375" style="204" bestFit="1" customWidth="1"/>
    <col min="15" max="15" width="0.59765625" style="204" customWidth="1"/>
    <col min="16" max="16" width="14.59765625" style="204" customWidth="1"/>
    <col min="17" max="17" width="0.59765625" style="205" customWidth="1"/>
    <col min="18" max="18" width="17.09765625" style="204" customWidth="1"/>
    <col min="19" max="19" width="0.59765625" style="204" customWidth="1"/>
    <col min="20" max="20" width="15.09765625" style="204" customWidth="1"/>
    <col min="21" max="21" width="0.59765625" style="204" customWidth="1"/>
    <col min="22" max="22" width="17.09765625" style="204" customWidth="1"/>
    <col min="23" max="23" width="13.59765625" style="61" bestFit="1" customWidth="1"/>
    <col min="24" max="16384" width="9.09765625" style="61"/>
  </cols>
  <sheetData>
    <row r="1" spans="1:63" ht="23">
      <c r="A1" s="304" t="s">
        <v>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</row>
    <row r="2" spans="1:63" ht="23">
      <c r="A2" s="304" t="s">
        <v>86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</row>
    <row r="3" spans="1:63" s="62" customFormat="1" ht="23">
      <c r="A3" s="5"/>
      <c r="B3" s="14"/>
      <c r="K3" s="63"/>
      <c r="Q3" s="63"/>
    </row>
    <row r="4" spans="1:63" s="65" customFormat="1" ht="22">
      <c r="A4" s="64"/>
      <c r="B4" s="268"/>
      <c r="D4" s="313" t="s">
        <v>3</v>
      </c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</row>
    <row r="5" spans="1:63" s="65" customFormat="1" ht="22">
      <c r="A5" s="64"/>
      <c r="B5" s="268"/>
      <c r="D5" s="199"/>
      <c r="E5" s="199"/>
      <c r="F5" s="199"/>
      <c r="G5" s="199"/>
      <c r="H5" s="315" t="s">
        <v>54</v>
      </c>
      <c r="I5" s="315"/>
      <c r="J5" s="315"/>
      <c r="K5" s="199"/>
      <c r="L5" s="315" t="s">
        <v>58</v>
      </c>
      <c r="M5" s="315"/>
      <c r="N5" s="315"/>
      <c r="O5" s="315"/>
      <c r="P5" s="315"/>
      <c r="Q5" s="315"/>
      <c r="R5" s="315"/>
      <c r="S5" s="315"/>
      <c r="T5" s="315"/>
      <c r="U5" s="199"/>
      <c r="V5" s="199"/>
    </row>
    <row r="6" spans="1:63" s="65" customFormat="1" ht="22">
      <c r="A6" s="64"/>
      <c r="B6" s="268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200" t="s">
        <v>87</v>
      </c>
      <c r="O6" s="199"/>
      <c r="P6" s="199"/>
      <c r="Q6" s="199"/>
      <c r="R6" s="200" t="s">
        <v>88</v>
      </c>
      <c r="S6" s="199"/>
      <c r="T6" s="200" t="s">
        <v>89</v>
      </c>
      <c r="U6" s="199"/>
      <c r="V6" s="199"/>
    </row>
    <row r="7" spans="1:63" ht="22">
      <c r="D7" s="200" t="s">
        <v>48</v>
      </c>
      <c r="E7" s="200"/>
      <c r="F7" s="200"/>
      <c r="G7" s="200"/>
      <c r="H7" s="199"/>
      <c r="I7" s="199"/>
      <c r="J7" s="199"/>
      <c r="K7" s="200"/>
      <c r="L7" s="200" t="s">
        <v>91</v>
      </c>
      <c r="M7" s="200"/>
      <c r="N7" s="200" t="s">
        <v>92</v>
      </c>
      <c r="O7" s="200"/>
      <c r="P7" s="200" t="s">
        <v>88</v>
      </c>
      <c r="Q7" s="200"/>
      <c r="R7" s="200" t="s">
        <v>93</v>
      </c>
      <c r="S7" s="200"/>
      <c r="T7" s="200" t="s">
        <v>94</v>
      </c>
      <c r="U7" s="200"/>
      <c r="V7" s="200"/>
    </row>
    <row r="8" spans="1:63">
      <c r="D8" s="200" t="s">
        <v>96</v>
      </c>
      <c r="E8" s="201"/>
      <c r="F8" s="200" t="s">
        <v>97</v>
      </c>
      <c r="G8" s="200"/>
      <c r="H8" s="200" t="s">
        <v>98</v>
      </c>
      <c r="I8" s="200"/>
      <c r="J8" s="200" t="s">
        <v>99</v>
      </c>
      <c r="K8" s="200"/>
      <c r="L8" s="200" t="s">
        <v>100</v>
      </c>
      <c r="M8" s="200"/>
      <c r="N8" s="200" t="s">
        <v>101</v>
      </c>
      <c r="O8" s="200"/>
      <c r="P8" s="200" t="s">
        <v>102</v>
      </c>
      <c r="Q8" s="200"/>
      <c r="R8" s="200" t="s">
        <v>103</v>
      </c>
      <c r="S8" s="200"/>
      <c r="T8" s="200" t="s">
        <v>104</v>
      </c>
      <c r="U8" s="200"/>
      <c r="V8" s="200" t="s">
        <v>105</v>
      </c>
    </row>
    <row r="9" spans="1:63">
      <c r="A9" s="67"/>
      <c r="B9" s="260" t="s">
        <v>4</v>
      </c>
      <c r="C9" s="68"/>
      <c r="D9" s="200" t="s">
        <v>107</v>
      </c>
      <c r="E9" s="200"/>
      <c r="F9" s="200" t="s">
        <v>108</v>
      </c>
      <c r="G9" s="200"/>
      <c r="H9" s="200" t="s">
        <v>109</v>
      </c>
      <c r="I9" s="200"/>
      <c r="J9" s="200" t="s">
        <v>110</v>
      </c>
      <c r="K9" s="200"/>
      <c r="L9" s="200" t="s">
        <v>111</v>
      </c>
      <c r="M9" s="200"/>
      <c r="N9" s="200" t="s">
        <v>112</v>
      </c>
      <c r="O9" s="200"/>
      <c r="P9" s="200" t="s">
        <v>113</v>
      </c>
      <c r="Q9" s="200"/>
      <c r="R9" s="200" t="s">
        <v>114</v>
      </c>
      <c r="S9" s="200"/>
      <c r="T9" s="200" t="s">
        <v>115</v>
      </c>
      <c r="U9" s="200"/>
      <c r="V9" s="200" t="s">
        <v>125</v>
      </c>
    </row>
    <row r="10" spans="1:63">
      <c r="A10" s="67"/>
      <c r="B10" s="260"/>
      <c r="C10" s="68"/>
      <c r="D10" s="314" t="s">
        <v>183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</row>
    <row r="11" spans="1:63" ht="22">
      <c r="A11" s="40" t="s">
        <v>64</v>
      </c>
      <c r="B11" s="268"/>
      <c r="C11" s="65"/>
      <c r="D11" s="69"/>
      <c r="E11" s="70"/>
      <c r="F11" s="69"/>
      <c r="G11" s="70"/>
      <c r="H11" s="69"/>
      <c r="I11" s="70"/>
      <c r="J11" s="69"/>
      <c r="K11" s="70"/>
      <c r="L11" s="69"/>
      <c r="M11" s="69"/>
      <c r="N11" s="69"/>
      <c r="O11" s="69"/>
      <c r="P11" s="69"/>
      <c r="Q11" s="70"/>
      <c r="R11" s="69"/>
      <c r="S11" s="70"/>
      <c r="T11" s="69"/>
      <c r="U11" s="70"/>
      <c r="V11" s="69"/>
    </row>
    <row r="12" spans="1:63" s="76" customFormat="1" ht="22">
      <c r="A12" s="64" t="s">
        <v>123</v>
      </c>
      <c r="B12" s="268"/>
      <c r="C12" s="65"/>
      <c r="D12" s="257">
        <v>5480509770</v>
      </c>
      <c r="E12" s="73"/>
      <c r="F12" s="257">
        <v>4325271183</v>
      </c>
      <c r="G12" s="73"/>
      <c r="H12" s="257">
        <v>549988420</v>
      </c>
      <c r="I12" s="69"/>
      <c r="J12" s="257">
        <v>610264894</v>
      </c>
      <c r="K12" s="69"/>
      <c r="L12" s="257">
        <v>17964219</v>
      </c>
      <c r="M12" s="75"/>
      <c r="N12" s="257">
        <v>-22126049</v>
      </c>
      <c r="O12" s="75"/>
      <c r="P12" s="257">
        <v>-694018218</v>
      </c>
      <c r="Q12" s="73"/>
      <c r="R12" s="257">
        <v>-13446380</v>
      </c>
      <c r="S12" s="73"/>
      <c r="T12" s="257">
        <v>-711626428</v>
      </c>
      <c r="U12" s="69"/>
      <c r="V12" s="258">
        <v>10254407839</v>
      </c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</row>
    <row r="13" spans="1:63" s="76" customFormat="1" ht="22">
      <c r="A13" s="64"/>
      <c r="B13" s="268"/>
      <c r="C13" s="65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</row>
    <row r="14" spans="1:63" s="76" customFormat="1" ht="22">
      <c r="A14" s="40" t="s">
        <v>118</v>
      </c>
      <c r="B14" s="268"/>
      <c r="C14" s="65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</row>
    <row r="15" spans="1:63" s="76" customFormat="1" ht="22">
      <c r="A15" s="71" t="s">
        <v>119</v>
      </c>
      <c r="B15" s="270">
        <v>25</v>
      </c>
      <c r="C15" s="65"/>
      <c r="D15" s="248">
        <v>0</v>
      </c>
      <c r="E15" s="248"/>
      <c r="F15" s="248">
        <v>0</v>
      </c>
      <c r="G15" s="248"/>
      <c r="H15" s="248">
        <v>0</v>
      </c>
      <c r="I15" s="69"/>
      <c r="J15" s="77">
        <v>-142489973</v>
      </c>
      <c r="K15" s="69"/>
      <c r="L15" s="248">
        <v>0</v>
      </c>
      <c r="M15" s="248"/>
      <c r="N15" s="248">
        <v>0</v>
      </c>
      <c r="O15" s="248"/>
      <c r="P15" s="248">
        <v>0</v>
      </c>
      <c r="Q15" s="249"/>
      <c r="R15" s="248">
        <v>0</v>
      </c>
      <c r="S15" s="249"/>
      <c r="T15" s="250">
        <f>SUM(L15:R15)</f>
        <v>0</v>
      </c>
      <c r="U15" s="69"/>
      <c r="V15" s="202">
        <f>SUM(D15:K15)+T15</f>
        <v>-142489973</v>
      </c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</row>
    <row r="16" spans="1:63" s="76" customFormat="1" ht="22">
      <c r="A16" s="78" t="s">
        <v>120</v>
      </c>
      <c r="B16" s="268"/>
      <c r="C16" s="65"/>
      <c r="D16" s="251">
        <f>SUM(D15:D15)</f>
        <v>0</v>
      </c>
      <c r="E16" s="249"/>
      <c r="F16" s="251">
        <f>SUM(F15:F15)</f>
        <v>0</v>
      </c>
      <c r="G16" s="249"/>
      <c r="H16" s="251">
        <f>SUM(H15:H15)</f>
        <v>0</v>
      </c>
      <c r="I16" s="74"/>
      <c r="J16" s="197">
        <f>SUM(J15:J15)</f>
        <v>-142489973</v>
      </c>
      <c r="K16" s="69"/>
      <c r="L16" s="251">
        <f>SUM(L15:L15)</f>
        <v>0</v>
      </c>
      <c r="M16" s="252"/>
      <c r="N16" s="251">
        <f>SUM(N15:N15)</f>
        <v>0</v>
      </c>
      <c r="O16" s="252"/>
      <c r="P16" s="251">
        <f>SUM(P15:P15)</f>
        <v>0</v>
      </c>
      <c r="Q16" s="249"/>
      <c r="R16" s="251">
        <f>SUM(R15:R15)</f>
        <v>0</v>
      </c>
      <c r="S16" s="253"/>
      <c r="T16" s="251">
        <f>SUM(T15:T15)</f>
        <v>0</v>
      </c>
      <c r="U16" s="74"/>
      <c r="V16" s="197">
        <f>SUM(V15:V15)</f>
        <v>-142489973</v>
      </c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</row>
    <row r="17" spans="1:63" s="76" customFormat="1" ht="22">
      <c r="A17" s="64"/>
      <c r="B17" s="268"/>
      <c r="C17" s="65"/>
      <c r="D17" s="73"/>
      <c r="E17" s="73"/>
      <c r="F17" s="73"/>
      <c r="G17" s="73"/>
      <c r="H17" s="73"/>
      <c r="I17" s="69"/>
      <c r="J17" s="69"/>
      <c r="K17" s="69"/>
      <c r="L17" s="73"/>
      <c r="M17" s="73"/>
      <c r="N17" s="73"/>
      <c r="O17" s="73"/>
      <c r="P17" s="73"/>
      <c r="Q17" s="73"/>
      <c r="R17" s="73"/>
      <c r="S17" s="73"/>
      <c r="T17" s="73"/>
      <c r="U17" s="69"/>
      <c r="V17" s="69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</row>
    <row r="18" spans="1:63" ht="22">
      <c r="A18" s="64" t="s">
        <v>121</v>
      </c>
      <c r="D18" s="79"/>
      <c r="E18" s="80"/>
      <c r="F18" s="79"/>
      <c r="G18" s="80"/>
      <c r="H18" s="79"/>
      <c r="I18" s="81"/>
      <c r="J18" s="82"/>
      <c r="K18" s="81"/>
      <c r="L18" s="80"/>
      <c r="M18" s="80"/>
      <c r="N18" s="80"/>
      <c r="O18" s="80"/>
      <c r="P18" s="80"/>
      <c r="Q18" s="80"/>
      <c r="R18" s="80"/>
      <c r="S18" s="80"/>
      <c r="T18" s="79"/>
      <c r="U18" s="81"/>
      <c r="V18" s="203"/>
    </row>
    <row r="19" spans="1:63">
      <c r="A19" s="83" t="s">
        <v>167</v>
      </c>
      <c r="B19" s="270">
        <v>24</v>
      </c>
      <c r="D19" s="248">
        <v>0</v>
      </c>
      <c r="E19" s="254"/>
      <c r="F19" s="248">
        <v>0</v>
      </c>
      <c r="G19" s="254"/>
      <c r="H19" s="248">
        <v>0</v>
      </c>
      <c r="I19" s="81"/>
      <c r="J19" s="202">
        <f>'งบกำไรขาดทุน10-11'!M30</f>
        <v>-22836363</v>
      </c>
      <c r="K19" s="81"/>
      <c r="L19" s="248">
        <v>0</v>
      </c>
      <c r="M19" s="254"/>
      <c r="N19" s="248">
        <v>0</v>
      </c>
      <c r="O19" s="80"/>
      <c r="P19" s="248">
        <v>0</v>
      </c>
      <c r="Q19" s="254"/>
      <c r="R19" s="254">
        <v>0</v>
      </c>
      <c r="S19" s="254"/>
      <c r="T19" s="250">
        <f>SUM(L19:R19)</f>
        <v>0</v>
      </c>
      <c r="U19" s="81"/>
      <c r="V19" s="202">
        <f>SUM(D19:K19)+T19</f>
        <v>-22836363</v>
      </c>
    </row>
    <row r="20" spans="1:63">
      <c r="A20" s="83" t="s">
        <v>191</v>
      </c>
      <c r="B20" s="270"/>
      <c r="D20" s="248">
        <v>0</v>
      </c>
      <c r="E20" s="254"/>
      <c r="F20" s="248">
        <v>0</v>
      </c>
      <c r="G20" s="254"/>
      <c r="H20" s="248">
        <v>0</v>
      </c>
      <c r="I20" s="81"/>
      <c r="J20" s="202">
        <f>'งบกำไรขาดทุน10-11'!M59</f>
        <v>-30233041</v>
      </c>
      <c r="K20" s="81"/>
      <c r="L20" s="248">
        <v>0</v>
      </c>
      <c r="M20" s="254"/>
      <c r="N20" s="248">
        <v>0</v>
      </c>
      <c r="O20" s="84"/>
      <c r="P20" s="202">
        <f>'งบกำไรขาดทุน10-11'!M63</f>
        <v>-49405266</v>
      </c>
      <c r="Q20" s="81"/>
      <c r="R20" s="202">
        <f>SUM('งบกำไรขาดทุน10-11'!M64:M65)</f>
        <v>9728337</v>
      </c>
      <c r="S20" s="81"/>
      <c r="T20" s="202">
        <f>SUM(L20:R20)</f>
        <v>-39676929</v>
      </c>
      <c r="U20" s="81"/>
      <c r="V20" s="202">
        <f>SUM(D20:K20)+T20</f>
        <v>-69909970</v>
      </c>
    </row>
    <row r="21" spans="1:63" ht="22">
      <c r="A21" s="64" t="s">
        <v>198</v>
      </c>
      <c r="B21" s="268"/>
      <c r="C21" s="65"/>
      <c r="D21" s="251">
        <f>SUM(D19:D20)</f>
        <v>0</v>
      </c>
      <c r="E21" s="249"/>
      <c r="F21" s="251">
        <f>SUM(F19:F20)</f>
        <v>0</v>
      </c>
      <c r="G21" s="249"/>
      <c r="H21" s="251">
        <f>SUM(H19:H20)</f>
        <v>0</v>
      </c>
      <c r="I21" s="74"/>
      <c r="J21" s="197">
        <f>SUM(J19:J20)</f>
        <v>-53069404</v>
      </c>
      <c r="K21" s="69"/>
      <c r="L21" s="251">
        <f>SUM(L19:L20)</f>
        <v>0</v>
      </c>
      <c r="M21" s="252"/>
      <c r="N21" s="251">
        <f>SUM(N19:N20)</f>
        <v>0</v>
      </c>
      <c r="O21" s="85"/>
      <c r="P21" s="197">
        <f>SUM(P19:P20)</f>
        <v>-49405266</v>
      </c>
      <c r="Q21" s="69"/>
      <c r="R21" s="197">
        <f>SUM(R19:R20)</f>
        <v>9728337</v>
      </c>
      <c r="S21" s="74"/>
      <c r="T21" s="197">
        <f>SUM(T19:T20)</f>
        <v>-39676929</v>
      </c>
      <c r="U21" s="74"/>
      <c r="V21" s="197">
        <f>SUM(V19:V20)</f>
        <v>-92746333</v>
      </c>
    </row>
    <row r="22" spans="1:63" s="76" customFormat="1" ht="22">
      <c r="A22" s="86"/>
      <c r="B22" s="271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</row>
    <row r="23" spans="1:63" ht="22.5" thickBot="1">
      <c r="A23" s="64" t="s">
        <v>124</v>
      </c>
      <c r="B23" s="268"/>
      <c r="C23" s="65"/>
      <c r="D23" s="198">
        <f>SUM(D21,D16,D12)</f>
        <v>5480509770</v>
      </c>
      <c r="E23" s="69"/>
      <c r="F23" s="198">
        <f>SUM(F21,F16,F12)</f>
        <v>4325271183</v>
      </c>
      <c r="G23" s="69"/>
      <c r="H23" s="198">
        <f>SUM(H21,H16,H12)</f>
        <v>549988420</v>
      </c>
      <c r="I23" s="69"/>
      <c r="J23" s="198">
        <f>SUM(J21,J16,J12)</f>
        <v>414705517</v>
      </c>
      <c r="K23" s="69"/>
      <c r="L23" s="198">
        <f>SUM(L21,L16,L12)</f>
        <v>17964219</v>
      </c>
      <c r="M23" s="69"/>
      <c r="N23" s="198">
        <f>SUM(N21,N16,N12)</f>
        <v>-22126049</v>
      </c>
      <c r="O23" s="69"/>
      <c r="P23" s="198">
        <f>SUM(P21,P16,P12)</f>
        <v>-743423484</v>
      </c>
      <c r="Q23" s="69"/>
      <c r="R23" s="198">
        <f>SUM(R21,R16,R12)</f>
        <v>-3718043</v>
      </c>
      <c r="S23" s="69"/>
      <c r="T23" s="198">
        <f>SUM(T21,T16,T12)</f>
        <v>-751303357</v>
      </c>
      <c r="U23" s="69"/>
      <c r="V23" s="198">
        <f>SUM(V21,V16,V12)</f>
        <v>10019171533</v>
      </c>
    </row>
    <row r="24" spans="1:63" ht="22.5" thickTop="1">
      <c r="A24" s="64"/>
      <c r="B24" s="268"/>
      <c r="C24" s="65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</row>
    <row r="25" spans="1:63" ht="23">
      <c r="A25" s="304" t="s">
        <v>0</v>
      </c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Y25" s="234"/>
      <c r="Z25" s="234"/>
      <c r="AA25" s="234"/>
      <c r="AB25" s="234"/>
      <c r="AC25" s="234"/>
      <c r="AD25" s="234"/>
      <c r="AE25" s="234"/>
      <c r="AF25" s="234"/>
      <c r="AG25" s="234"/>
      <c r="AH25" s="234"/>
      <c r="AI25" s="234"/>
      <c r="AJ25" s="234"/>
      <c r="AK25" s="234"/>
      <c r="AL25" s="234"/>
      <c r="AM25" s="234"/>
      <c r="AN25" s="234"/>
      <c r="AO25" s="234"/>
      <c r="AP25" s="234"/>
      <c r="AQ25" s="234"/>
    </row>
    <row r="26" spans="1:63" ht="23">
      <c r="A26" s="304" t="s">
        <v>86</v>
      </c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Y26" s="234"/>
      <c r="Z26" s="234"/>
      <c r="AA26" s="234"/>
      <c r="AB26" s="234"/>
      <c r="AC26" s="234"/>
      <c r="AD26" s="234"/>
      <c r="AE26" s="234"/>
      <c r="AF26" s="234"/>
      <c r="AG26" s="234"/>
      <c r="AH26" s="234"/>
      <c r="AI26" s="234"/>
      <c r="AJ26" s="234"/>
      <c r="AK26" s="234"/>
      <c r="AL26" s="234"/>
      <c r="AM26" s="234"/>
      <c r="AN26" s="234"/>
      <c r="AO26" s="234"/>
      <c r="AP26" s="234"/>
      <c r="AQ26" s="234"/>
    </row>
    <row r="27" spans="1:63" ht="23">
      <c r="A27" s="5"/>
      <c r="B27" s="14"/>
      <c r="C27" s="62"/>
      <c r="D27" s="62"/>
      <c r="E27" s="62"/>
      <c r="F27" s="62"/>
      <c r="G27" s="62"/>
      <c r="H27" s="62"/>
      <c r="I27" s="62"/>
      <c r="J27" s="62"/>
      <c r="K27" s="63"/>
      <c r="L27" s="62"/>
      <c r="M27" s="62"/>
      <c r="N27" s="62"/>
      <c r="O27" s="62"/>
      <c r="P27" s="62"/>
      <c r="Q27" s="63"/>
      <c r="R27" s="62"/>
      <c r="S27" s="62"/>
      <c r="T27" s="62"/>
      <c r="U27" s="62"/>
      <c r="V27" s="62"/>
      <c r="Y27" s="234"/>
      <c r="Z27" s="234"/>
      <c r="AA27" s="234"/>
      <c r="AB27" s="234"/>
      <c r="AC27" s="234"/>
      <c r="AD27" s="234"/>
      <c r="AE27" s="234"/>
      <c r="AF27" s="234"/>
      <c r="AG27" s="234"/>
      <c r="AH27" s="234"/>
      <c r="AI27" s="234"/>
      <c r="AJ27" s="234"/>
      <c r="AK27" s="234"/>
      <c r="AL27" s="234"/>
      <c r="AM27" s="234"/>
      <c r="AN27" s="234"/>
      <c r="AO27" s="234"/>
      <c r="AP27" s="234"/>
      <c r="AQ27" s="234"/>
    </row>
    <row r="28" spans="1:63" ht="22">
      <c r="A28" s="64"/>
      <c r="B28" s="268"/>
      <c r="C28" s="65"/>
      <c r="D28" s="313" t="s">
        <v>3</v>
      </c>
      <c r="E28" s="313"/>
      <c r="F28" s="313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Y28" s="234"/>
      <c r="Z28" s="234"/>
      <c r="AA28" s="234"/>
      <c r="AB28" s="234"/>
      <c r="AC28" s="234"/>
      <c r="AD28" s="234"/>
      <c r="AE28" s="234"/>
      <c r="AF28" s="234"/>
      <c r="AG28" s="234"/>
      <c r="AH28" s="234"/>
      <c r="AI28" s="234"/>
      <c r="AJ28" s="234"/>
      <c r="AK28" s="234"/>
      <c r="AL28" s="234"/>
      <c r="AM28" s="234"/>
      <c r="AN28" s="234"/>
      <c r="AO28" s="234"/>
      <c r="AP28" s="234"/>
      <c r="AQ28" s="234"/>
    </row>
    <row r="29" spans="1:63" ht="22">
      <c r="A29" s="64"/>
      <c r="B29" s="268"/>
      <c r="C29" s="65"/>
      <c r="D29" s="199"/>
      <c r="E29" s="199"/>
      <c r="F29" s="199"/>
      <c r="G29" s="199"/>
      <c r="H29" s="315" t="s">
        <v>54</v>
      </c>
      <c r="I29" s="315"/>
      <c r="J29" s="315"/>
      <c r="K29" s="199"/>
      <c r="L29" s="315" t="s">
        <v>58</v>
      </c>
      <c r="M29" s="315"/>
      <c r="N29" s="315"/>
      <c r="O29" s="315"/>
      <c r="P29" s="315"/>
      <c r="Q29" s="315"/>
      <c r="R29" s="315"/>
      <c r="S29" s="315"/>
      <c r="T29" s="315"/>
      <c r="U29" s="199"/>
      <c r="V29" s="199"/>
      <c r="Y29" s="234"/>
      <c r="Z29" s="234"/>
      <c r="AA29" s="234"/>
      <c r="AB29" s="234"/>
      <c r="AC29" s="234"/>
      <c r="AD29" s="234"/>
      <c r="AE29" s="234"/>
      <c r="AF29" s="234"/>
      <c r="AG29" s="234"/>
      <c r="AH29" s="234"/>
      <c r="AI29" s="234"/>
      <c r="AJ29" s="234"/>
      <c r="AK29" s="234"/>
      <c r="AL29" s="234"/>
      <c r="AM29" s="234"/>
      <c r="AN29" s="234"/>
      <c r="AO29" s="234"/>
      <c r="AP29" s="234"/>
      <c r="AQ29" s="234"/>
    </row>
    <row r="30" spans="1:63" ht="22">
      <c r="A30" s="64"/>
      <c r="B30" s="268"/>
      <c r="C30" s="65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 t="s">
        <v>87</v>
      </c>
      <c r="O30" s="199"/>
      <c r="P30" s="199"/>
      <c r="Q30" s="199"/>
      <c r="R30" s="200" t="s">
        <v>88</v>
      </c>
      <c r="S30" s="199"/>
      <c r="T30" s="200" t="s">
        <v>89</v>
      </c>
      <c r="U30" s="199"/>
      <c r="V30" s="199"/>
      <c r="Y30" s="234"/>
      <c r="Z30" s="234"/>
      <c r="AA30" s="234"/>
      <c r="AB30" s="234"/>
      <c r="AC30" s="234"/>
      <c r="AD30" s="234"/>
      <c r="AE30" s="234"/>
      <c r="AF30" s="234"/>
      <c r="AG30" s="234"/>
      <c r="AH30" s="234"/>
      <c r="AI30" s="234"/>
      <c r="AJ30" s="234"/>
      <c r="AK30" s="234"/>
      <c r="AL30" s="234"/>
      <c r="AM30" s="234"/>
      <c r="AN30" s="234"/>
      <c r="AO30" s="234"/>
      <c r="AP30" s="234"/>
      <c r="AQ30" s="234"/>
    </row>
    <row r="31" spans="1:63" ht="22">
      <c r="D31" s="200" t="s">
        <v>48</v>
      </c>
      <c r="E31" s="200"/>
      <c r="F31" s="200"/>
      <c r="G31" s="200"/>
      <c r="H31" s="199"/>
      <c r="I31" s="199"/>
      <c r="J31" s="199"/>
      <c r="K31" s="200"/>
      <c r="L31" s="200" t="s">
        <v>91</v>
      </c>
      <c r="M31" s="200"/>
      <c r="N31" s="200" t="s">
        <v>92</v>
      </c>
      <c r="O31" s="200"/>
      <c r="P31" s="200" t="s">
        <v>88</v>
      </c>
      <c r="Q31" s="200"/>
      <c r="R31" s="200" t="s">
        <v>93</v>
      </c>
      <c r="S31" s="200"/>
      <c r="T31" s="200" t="s">
        <v>94</v>
      </c>
      <c r="U31" s="200"/>
      <c r="V31" s="200"/>
      <c r="Y31" s="234"/>
      <c r="Z31" s="234"/>
      <c r="AA31" s="234"/>
      <c r="AB31" s="234"/>
      <c r="AC31" s="234"/>
      <c r="AD31" s="234"/>
      <c r="AE31" s="234"/>
      <c r="AF31" s="234"/>
      <c r="AG31" s="234"/>
      <c r="AH31" s="234"/>
      <c r="AI31" s="234"/>
      <c r="AJ31" s="234"/>
      <c r="AK31" s="234"/>
      <c r="AL31" s="234"/>
      <c r="AM31" s="234"/>
      <c r="AN31" s="234"/>
      <c r="AO31" s="234"/>
      <c r="AP31" s="234"/>
      <c r="AQ31" s="234"/>
    </row>
    <row r="32" spans="1:63">
      <c r="D32" s="200" t="s">
        <v>96</v>
      </c>
      <c r="E32" s="201"/>
      <c r="F32" s="200" t="s">
        <v>97</v>
      </c>
      <c r="G32" s="200"/>
      <c r="H32" s="200" t="s">
        <v>98</v>
      </c>
      <c r="I32" s="200"/>
      <c r="J32" s="200" t="s">
        <v>99</v>
      </c>
      <c r="K32" s="200"/>
      <c r="L32" s="200" t="s">
        <v>100</v>
      </c>
      <c r="M32" s="200"/>
      <c r="N32" s="200" t="s">
        <v>101</v>
      </c>
      <c r="O32" s="200"/>
      <c r="P32" s="200" t="s">
        <v>102</v>
      </c>
      <c r="Q32" s="200"/>
      <c r="R32" s="200" t="s">
        <v>103</v>
      </c>
      <c r="S32" s="200"/>
      <c r="T32" s="200" t="s">
        <v>104</v>
      </c>
      <c r="U32" s="200"/>
      <c r="V32" s="200" t="s">
        <v>105</v>
      </c>
      <c r="Y32" s="234"/>
      <c r="Z32" s="234"/>
      <c r="AA32" s="234"/>
      <c r="AB32" s="234"/>
      <c r="AC32" s="234"/>
      <c r="AD32" s="234"/>
      <c r="AE32" s="234"/>
      <c r="AF32" s="234"/>
      <c r="AG32" s="234"/>
      <c r="AH32" s="234"/>
      <c r="AI32" s="234"/>
      <c r="AJ32" s="234"/>
      <c r="AK32" s="234"/>
      <c r="AL32" s="234"/>
      <c r="AM32" s="234"/>
      <c r="AN32" s="234"/>
      <c r="AO32" s="234"/>
      <c r="AP32" s="234"/>
      <c r="AQ32" s="234"/>
    </row>
    <row r="33" spans="1:43">
      <c r="A33" s="67"/>
      <c r="B33" s="260" t="s">
        <v>4</v>
      </c>
      <c r="C33" s="68"/>
      <c r="D33" s="200" t="s">
        <v>107</v>
      </c>
      <c r="E33" s="200"/>
      <c r="F33" s="200" t="s">
        <v>108</v>
      </c>
      <c r="G33" s="200"/>
      <c r="H33" s="200" t="s">
        <v>109</v>
      </c>
      <c r="I33" s="200"/>
      <c r="J33" s="200" t="s">
        <v>110</v>
      </c>
      <c r="K33" s="200"/>
      <c r="L33" s="200" t="s">
        <v>111</v>
      </c>
      <c r="M33" s="200"/>
      <c r="N33" s="200" t="s">
        <v>112</v>
      </c>
      <c r="O33" s="200"/>
      <c r="P33" s="200" t="s">
        <v>113</v>
      </c>
      <c r="Q33" s="200"/>
      <c r="R33" s="200" t="s">
        <v>114</v>
      </c>
      <c r="S33" s="200"/>
      <c r="T33" s="200" t="s">
        <v>115</v>
      </c>
      <c r="U33" s="200"/>
      <c r="V33" s="200" t="s">
        <v>125</v>
      </c>
      <c r="Y33" s="234"/>
      <c r="Z33" s="234"/>
      <c r="AA33" s="234"/>
      <c r="AB33" s="234"/>
      <c r="AC33" s="234"/>
      <c r="AD33" s="234"/>
      <c r="AE33" s="234"/>
      <c r="AF33" s="234"/>
      <c r="AG33" s="234"/>
      <c r="AH33" s="234"/>
      <c r="AI33" s="234"/>
      <c r="AJ33" s="234"/>
      <c r="AK33" s="234"/>
      <c r="AL33" s="234"/>
      <c r="AM33" s="234"/>
      <c r="AN33" s="234"/>
      <c r="AO33" s="234"/>
      <c r="AP33" s="234"/>
      <c r="AQ33" s="234"/>
    </row>
    <row r="34" spans="1:43">
      <c r="A34" s="67"/>
      <c r="B34" s="260"/>
      <c r="C34" s="68"/>
      <c r="D34" s="314" t="s">
        <v>183</v>
      </c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Y34" s="234"/>
      <c r="Z34" s="234"/>
      <c r="AA34" s="234"/>
      <c r="AB34" s="234"/>
      <c r="AC34" s="234"/>
      <c r="AD34" s="234"/>
      <c r="AE34" s="234"/>
      <c r="AF34" s="234"/>
      <c r="AG34" s="234"/>
      <c r="AH34" s="234"/>
      <c r="AI34" s="234"/>
      <c r="AJ34" s="234"/>
      <c r="AK34" s="234"/>
      <c r="AL34" s="234"/>
      <c r="AM34" s="234"/>
      <c r="AN34" s="234"/>
      <c r="AO34" s="234"/>
      <c r="AP34" s="234"/>
      <c r="AQ34" s="234"/>
    </row>
    <row r="35" spans="1:43" ht="22">
      <c r="A35" s="40" t="s">
        <v>179</v>
      </c>
      <c r="B35" s="268"/>
      <c r="C35" s="65"/>
      <c r="D35" s="69"/>
      <c r="E35" s="70"/>
      <c r="F35" s="69"/>
      <c r="G35" s="70"/>
      <c r="H35" s="69"/>
      <c r="I35" s="70"/>
      <c r="J35" s="69"/>
      <c r="K35" s="70"/>
      <c r="L35" s="69"/>
      <c r="M35" s="69"/>
      <c r="N35" s="69"/>
      <c r="O35" s="69"/>
      <c r="P35" s="69"/>
      <c r="Q35" s="70"/>
      <c r="R35" s="69"/>
      <c r="S35" s="70"/>
      <c r="T35" s="69"/>
      <c r="U35" s="70"/>
      <c r="V35" s="69"/>
      <c r="Y35" s="234"/>
      <c r="Z35" s="234"/>
      <c r="AA35" s="234"/>
      <c r="AB35" s="234"/>
      <c r="AC35" s="234"/>
      <c r="AD35" s="234"/>
      <c r="AE35" s="234"/>
      <c r="AF35" s="234"/>
      <c r="AG35" s="234"/>
      <c r="AH35" s="234"/>
      <c r="AI35" s="234"/>
      <c r="AJ35" s="234"/>
      <c r="AK35" s="234"/>
      <c r="AL35" s="234"/>
      <c r="AM35" s="234"/>
      <c r="AN35" s="234"/>
      <c r="AO35" s="234"/>
      <c r="AP35" s="234"/>
      <c r="AQ35" s="234"/>
    </row>
    <row r="36" spans="1:43" ht="22">
      <c r="A36" s="64" t="s">
        <v>180</v>
      </c>
      <c r="B36" s="268"/>
      <c r="C36" s="65"/>
      <c r="D36" s="257">
        <v>5480509770</v>
      </c>
      <c r="E36" s="73"/>
      <c r="F36" s="257">
        <v>4325271183</v>
      </c>
      <c r="G36" s="73"/>
      <c r="H36" s="257">
        <v>549988420</v>
      </c>
      <c r="I36" s="69"/>
      <c r="J36" s="257">
        <v>414705517</v>
      </c>
      <c r="K36" s="69"/>
      <c r="L36" s="257">
        <v>17964219</v>
      </c>
      <c r="M36" s="75"/>
      <c r="N36" s="257">
        <v>-22126049</v>
      </c>
      <c r="O36" s="75"/>
      <c r="P36" s="257">
        <v>-743423484</v>
      </c>
      <c r="Q36" s="73"/>
      <c r="R36" s="257">
        <v>-3718043</v>
      </c>
      <c r="S36" s="73"/>
      <c r="T36" s="257">
        <v>-751303357</v>
      </c>
      <c r="U36" s="69"/>
      <c r="V36" s="258">
        <v>10019171533</v>
      </c>
    </row>
    <row r="37" spans="1:43" ht="22">
      <c r="A37" s="64"/>
      <c r="B37" s="268"/>
      <c r="C37" s="65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</row>
    <row r="38" spans="1:43" ht="22" hidden="1">
      <c r="A38" s="40" t="s">
        <v>118</v>
      </c>
      <c r="B38" s="268"/>
      <c r="C38" s="65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</row>
    <row r="39" spans="1:43" ht="22" hidden="1">
      <c r="A39" s="71" t="s">
        <v>119</v>
      </c>
      <c r="B39" s="270">
        <v>25</v>
      </c>
      <c r="C39" s="65"/>
      <c r="D39" s="72"/>
      <c r="E39" s="72"/>
      <c r="F39" s="72"/>
      <c r="G39" s="72"/>
      <c r="H39" s="72"/>
      <c r="I39" s="69"/>
      <c r="J39" s="77"/>
      <c r="K39" s="69"/>
      <c r="L39" s="72"/>
      <c r="M39" s="72"/>
      <c r="N39" s="72"/>
      <c r="O39" s="72"/>
      <c r="P39" s="72"/>
      <c r="Q39" s="73"/>
      <c r="R39" s="72"/>
      <c r="S39" s="73"/>
      <c r="T39" s="250">
        <f>SUM(L39:R39)</f>
        <v>0</v>
      </c>
      <c r="U39" s="249"/>
      <c r="V39" s="250">
        <f>SUM(D39:K39)+T39</f>
        <v>0</v>
      </c>
    </row>
    <row r="40" spans="1:43" ht="22" hidden="1">
      <c r="A40" s="78" t="s">
        <v>120</v>
      </c>
      <c r="B40" s="268"/>
      <c r="C40" s="65"/>
      <c r="D40" s="251">
        <f>SUM(D39:D39)</f>
        <v>0</v>
      </c>
      <c r="E40" s="249"/>
      <c r="F40" s="251">
        <f>SUM(F39:F39)</f>
        <v>0</v>
      </c>
      <c r="G40" s="249"/>
      <c r="H40" s="251">
        <f>SUM(H39:H39)</f>
        <v>0</v>
      </c>
      <c r="I40" s="253"/>
      <c r="J40" s="251">
        <f>SUM(J39:J39)</f>
        <v>0</v>
      </c>
      <c r="K40" s="249"/>
      <c r="L40" s="251">
        <f>SUM(L39:L39)</f>
        <v>0</v>
      </c>
      <c r="M40" s="252"/>
      <c r="N40" s="251">
        <f>SUM(N39:N39)</f>
        <v>0</v>
      </c>
      <c r="O40" s="252"/>
      <c r="P40" s="251">
        <f>SUM(P39:P39)</f>
        <v>0</v>
      </c>
      <c r="Q40" s="249"/>
      <c r="R40" s="251">
        <f>SUM(R39:R39)</f>
        <v>0</v>
      </c>
      <c r="S40" s="253"/>
      <c r="T40" s="251">
        <f>SUM(T39:T39)</f>
        <v>0</v>
      </c>
      <c r="U40" s="253"/>
      <c r="V40" s="251">
        <f>SUM(V39:V39)</f>
        <v>0</v>
      </c>
    </row>
    <row r="41" spans="1:43" ht="22" hidden="1">
      <c r="A41" s="64"/>
      <c r="B41" s="268"/>
      <c r="C41" s="65"/>
      <c r="D41" s="73"/>
      <c r="E41" s="73"/>
      <c r="F41" s="73"/>
      <c r="G41" s="73"/>
      <c r="H41" s="73"/>
      <c r="I41" s="69"/>
      <c r="J41" s="69"/>
      <c r="K41" s="69"/>
      <c r="L41" s="73"/>
      <c r="M41" s="73"/>
      <c r="N41" s="73"/>
      <c r="O41" s="73"/>
      <c r="P41" s="73"/>
      <c r="Q41" s="73"/>
      <c r="R41" s="73"/>
      <c r="S41" s="73"/>
      <c r="T41" s="73"/>
      <c r="U41" s="69"/>
      <c r="V41" s="69"/>
    </row>
    <row r="42" spans="1:43" ht="22">
      <c r="A42" s="64" t="s">
        <v>121</v>
      </c>
      <c r="D42" s="79"/>
      <c r="E42" s="80"/>
      <c r="F42" s="79"/>
      <c r="G42" s="80"/>
      <c r="H42" s="79"/>
      <c r="I42" s="81"/>
      <c r="J42" s="82"/>
      <c r="K42" s="81"/>
      <c r="L42" s="80"/>
      <c r="M42" s="80"/>
      <c r="N42" s="80"/>
      <c r="O42" s="80"/>
      <c r="P42" s="80"/>
      <c r="Q42" s="80"/>
      <c r="R42" s="80"/>
      <c r="S42" s="80"/>
      <c r="T42" s="79"/>
      <c r="U42" s="81"/>
      <c r="V42" s="203"/>
    </row>
    <row r="43" spans="1:43">
      <c r="A43" s="83" t="s">
        <v>199</v>
      </c>
      <c r="B43" s="270">
        <v>24</v>
      </c>
      <c r="D43" s="248">
        <v>0</v>
      </c>
      <c r="E43" s="254"/>
      <c r="F43" s="248">
        <v>0</v>
      </c>
      <c r="G43" s="254"/>
      <c r="H43" s="248">
        <v>0</v>
      </c>
      <c r="I43" s="81"/>
      <c r="J43" s="202">
        <f>'งบกำไรขาดทุน10-11'!K30</f>
        <v>40092727</v>
      </c>
      <c r="K43" s="81"/>
      <c r="L43" s="248">
        <v>0</v>
      </c>
      <c r="M43" s="254"/>
      <c r="N43" s="248">
        <v>0</v>
      </c>
      <c r="O43" s="80"/>
      <c r="P43" s="248">
        <v>0</v>
      </c>
      <c r="Q43" s="80"/>
      <c r="R43" s="248">
        <v>0</v>
      </c>
      <c r="S43" s="80"/>
      <c r="T43" s="250">
        <f>SUM(L43:R43)</f>
        <v>0</v>
      </c>
      <c r="U43" s="254"/>
      <c r="V43" s="202">
        <f>SUM(D43:K43)+T43</f>
        <v>40092727</v>
      </c>
    </row>
    <row r="44" spans="1:43">
      <c r="A44" s="83" t="s">
        <v>191</v>
      </c>
      <c r="B44" s="270"/>
      <c r="D44" s="248">
        <v>0</v>
      </c>
      <c r="E44" s="254"/>
      <c r="F44" s="248">
        <v>0</v>
      </c>
      <c r="G44" s="254"/>
      <c r="H44" s="248">
        <v>0</v>
      </c>
      <c r="I44" s="81"/>
      <c r="J44" s="202">
        <f>'งบกำไรขาดทุน10-11'!K59</f>
        <v>-20393101</v>
      </c>
      <c r="K44" s="81"/>
      <c r="L44" s="248">
        <v>0</v>
      </c>
      <c r="M44" s="254"/>
      <c r="N44" s="248">
        <v>0</v>
      </c>
      <c r="O44" s="84"/>
      <c r="P44" s="202">
        <f>'งบกำไรขาดทุน10-11'!K63</f>
        <v>44925651</v>
      </c>
      <c r="Q44" s="81"/>
      <c r="R44" s="202">
        <f>SUM('งบกำไรขาดทุน10-11'!K64:K65)</f>
        <v>2747897</v>
      </c>
      <c r="S44" s="81"/>
      <c r="T44" s="202">
        <f>SUM(L44:R44)</f>
        <v>47673548</v>
      </c>
      <c r="U44" s="81"/>
      <c r="V44" s="202">
        <f>SUM(D44:K44)+T44</f>
        <v>27280447</v>
      </c>
    </row>
    <row r="45" spans="1:43" ht="22">
      <c r="A45" s="64" t="s">
        <v>122</v>
      </c>
      <c r="B45" s="268"/>
      <c r="C45" s="65"/>
      <c r="D45" s="251">
        <f>SUM(D43:D44)</f>
        <v>0</v>
      </c>
      <c r="E45" s="249"/>
      <c r="F45" s="251">
        <f>SUM(F43:F44)</f>
        <v>0</v>
      </c>
      <c r="G45" s="249"/>
      <c r="H45" s="251">
        <f>SUM(H43:H44)</f>
        <v>0</v>
      </c>
      <c r="I45" s="253"/>
      <c r="J45" s="278">
        <f>SUM(J43:J44)</f>
        <v>19699626</v>
      </c>
      <c r="K45" s="249"/>
      <c r="L45" s="251">
        <f>SUM(L43:L44)</f>
        <v>0</v>
      </c>
      <c r="M45" s="252"/>
      <c r="N45" s="251">
        <f>SUM(N43:N44)</f>
        <v>0</v>
      </c>
      <c r="O45" s="252"/>
      <c r="P45" s="278">
        <f>SUM(P43:P44)</f>
        <v>44925651</v>
      </c>
      <c r="Q45" s="249"/>
      <c r="R45" s="278">
        <f>SUM(R43:R44)</f>
        <v>2747897</v>
      </c>
      <c r="S45" s="253"/>
      <c r="T45" s="278">
        <f>SUM(T43:T44)</f>
        <v>47673548</v>
      </c>
      <c r="U45" s="253"/>
      <c r="V45" s="278">
        <f>SUM(V43:V44)</f>
        <v>67373174</v>
      </c>
    </row>
    <row r="46" spans="1:43" ht="22">
      <c r="A46" s="86"/>
      <c r="B46" s="271"/>
      <c r="C46" s="76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</row>
    <row r="47" spans="1:43" ht="22.5" thickBot="1">
      <c r="A47" s="64" t="s">
        <v>181</v>
      </c>
      <c r="B47" s="268"/>
      <c r="C47" s="65"/>
      <c r="D47" s="198">
        <f>SUM(D45,D40,D36)</f>
        <v>5480509770</v>
      </c>
      <c r="E47" s="69"/>
      <c r="F47" s="198">
        <f>SUM(F45,F40,F36)</f>
        <v>4325271183</v>
      </c>
      <c r="G47" s="69"/>
      <c r="H47" s="198">
        <f>SUM(H45,H40,H36)</f>
        <v>549988420</v>
      </c>
      <c r="I47" s="69"/>
      <c r="J47" s="198">
        <f>SUM(J45,J40,J36)</f>
        <v>434405143</v>
      </c>
      <c r="K47" s="69"/>
      <c r="L47" s="198">
        <f>SUM(L45,L40,L36)</f>
        <v>17964219</v>
      </c>
      <c r="M47" s="69"/>
      <c r="N47" s="198">
        <f>SUM(N45,N40,N36)</f>
        <v>-22126049</v>
      </c>
      <c r="O47" s="69"/>
      <c r="P47" s="198">
        <f>SUM(P45,P40,P36)</f>
        <v>-698497833</v>
      </c>
      <c r="Q47" s="69"/>
      <c r="R47" s="198">
        <f>SUM(R45,R40,R36)</f>
        <v>-970146</v>
      </c>
      <c r="S47" s="69"/>
      <c r="T47" s="198">
        <f>SUM(T45,T40,T36)</f>
        <v>-703629809</v>
      </c>
      <c r="U47" s="69"/>
      <c r="V47" s="198">
        <f>SUM(V45,V40,V36)</f>
        <v>10086544707</v>
      </c>
    </row>
    <row r="48" spans="1:43" ht="22" thickTop="1"/>
    <row r="49" spans="4:22">
      <c r="D49" s="235"/>
      <c r="F49" s="235"/>
      <c r="H49" s="235"/>
      <c r="J49" s="235"/>
      <c r="T49" s="235"/>
      <c r="V49" s="235"/>
    </row>
    <row r="50" spans="4:22">
      <c r="D50" s="236"/>
      <c r="E50" s="236"/>
      <c r="F50" s="236"/>
      <c r="G50" s="236"/>
      <c r="H50" s="236"/>
      <c r="I50" s="236"/>
      <c r="J50" s="236"/>
      <c r="K50" s="236"/>
      <c r="L50" s="233"/>
      <c r="M50" s="233"/>
      <c r="N50" s="233"/>
      <c r="O50" s="233"/>
      <c r="P50" s="233"/>
      <c r="Q50" s="233"/>
      <c r="R50" s="233"/>
      <c r="S50" s="236"/>
      <c r="T50" s="236"/>
      <c r="U50" s="236"/>
      <c r="V50" s="236"/>
    </row>
  </sheetData>
  <sheetProtection formatCells="0" formatColumns="0" formatRows="0" insertColumns="0" insertRows="0" insertHyperlinks="0" deleteColumns="0" deleteRows="0" sort="0" autoFilter="0" pivotTables="0"/>
  <mergeCells count="12">
    <mergeCell ref="D34:V34"/>
    <mergeCell ref="D28:V28"/>
    <mergeCell ref="H29:J29"/>
    <mergeCell ref="L29:T29"/>
    <mergeCell ref="H5:J5"/>
    <mergeCell ref="L5:T5"/>
    <mergeCell ref="D10:V10"/>
    <mergeCell ref="A1:V1"/>
    <mergeCell ref="A2:V2"/>
    <mergeCell ref="A25:V25"/>
    <mergeCell ref="A26:V26"/>
    <mergeCell ref="D4:V4"/>
  </mergeCells>
  <conditionalFormatting sqref="AS12:BK23">
    <cfRule type="cellIs" dxfId="0" priority="1" operator="equal">
      <formula>FALSE</formula>
    </cfRule>
  </conditionalFormatting>
  <pageMargins left="0.8" right="0.5" top="0.48" bottom="0.5" header="0.5" footer="0.5"/>
  <pageSetup paperSize="9" scale="67" firstPageNumber="14" fitToHeight="2" orientation="landscape" blackAndWhite="1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4" max="21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2060"/>
  </sheetPr>
  <dimension ref="A1:Q91"/>
  <sheetViews>
    <sheetView tabSelected="1" view="pageBreakPreview" zoomScale="80" zoomScaleNormal="55" zoomScaleSheetLayoutView="80" workbookViewId="0">
      <selection activeCell="H102" sqref="H102"/>
    </sheetView>
  </sheetViews>
  <sheetFormatPr defaultColWidth="9.09765625" defaultRowHeight="23.15" customHeight="1"/>
  <cols>
    <col min="1" max="1" width="2.09765625" style="1" customWidth="1"/>
    <col min="2" max="2" width="54" style="1" customWidth="1"/>
    <col min="3" max="3" width="1.09765625" style="1" customWidth="1"/>
    <col min="4" max="4" width="16.3984375" style="60" bestFit="1" customWidth="1"/>
    <col min="5" max="5" width="1.09765625" style="60" customWidth="1"/>
    <col min="6" max="6" width="15.59765625" style="60" customWidth="1"/>
    <col min="7" max="7" width="1.09765625" style="60" customWidth="1"/>
    <col min="8" max="8" width="16.3984375" style="60" bestFit="1" customWidth="1"/>
    <col min="9" max="9" width="1.09765625" style="60" customWidth="1"/>
    <col min="10" max="10" width="15.59765625" style="60" customWidth="1"/>
    <col min="11" max="11" width="6" style="1" customWidth="1"/>
    <col min="12" max="12" width="13.59765625" style="2" bestFit="1" customWidth="1"/>
    <col min="13" max="13" width="11" style="1" bestFit="1" customWidth="1"/>
    <col min="14" max="14" width="19.09765625" style="1" bestFit="1" customWidth="1"/>
    <col min="15" max="16384" width="9.09765625" style="1"/>
  </cols>
  <sheetData>
    <row r="1" spans="1:17" ht="24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7" s="3" customFormat="1" ht="24" customHeight="1">
      <c r="A2" s="316" t="s">
        <v>126</v>
      </c>
      <c r="B2" s="316"/>
      <c r="C2" s="316"/>
      <c r="D2" s="316"/>
      <c r="E2" s="316"/>
      <c r="F2" s="316"/>
      <c r="G2" s="316"/>
      <c r="H2" s="316"/>
      <c r="I2" s="316"/>
      <c r="J2" s="316"/>
      <c r="L2" s="4"/>
    </row>
    <row r="3" spans="1:17" s="3" customFormat="1" ht="21.75" customHeight="1">
      <c r="A3" s="5"/>
      <c r="B3" s="5"/>
      <c r="C3" s="6"/>
      <c r="D3" s="7"/>
      <c r="E3" s="7"/>
      <c r="F3" s="7"/>
      <c r="G3" s="7"/>
      <c r="H3" s="7"/>
      <c r="I3" s="7"/>
      <c r="J3" s="7"/>
      <c r="L3" s="4"/>
    </row>
    <row r="4" spans="1:17" s="3" customFormat="1" ht="23.15" customHeight="1">
      <c r="A4" s="8"/>
      <c r="B4" s="8"/>
      <c r="C4" s="10"/>
      <c r="D4" s="307" t="s">
        <v>2</v>
      </c>
      <c r="E4" s="307"/>
      <c r="F4" s="307"/>
      <c r="G4" s="116"/>
      <c r="H4" s="307" t="s">
        <v>3</v>
      </c>
      <c r="I4" s="307"/>
      <c r="J4" s="307"/>
      <c r="L4" s="4"/>
    </row>
    <row r="5" spans="1:17" s="3" customFormat="1" ht="23.15" customHeight="1">
      <c r="A5" s="8"/>
      <c r="B5" s="8"/>
      <c r="C5" s="10"/>
      <c r="D5" s="306" t="s">
        <v>184</v>
      </c>
      <c r="E5" s="306"/>
      <c r="F5" s="306"/>
      <c r="G5" s="116"/>
      <c r="H5" s="306" t="s">
        <v>184</v>
      </c>
      <c r="I5" s="306"/>
      <c r="J5" s="306"/>
      <c r="L5" s="4"/>
    </row>
    <row r="6" spans="1:17" s="3" customFormat="1" ht="23.15" customHeight="1">
      <c r="A6" s="8"/>
      <c r="B6" s="8"/>
      <c r="C6" s="10"/>
      <c r="D6" s="13">
        <v>2568</v>
      </c>
      <c r="E6" s="12"/>
      <c r="F6" s="13">
        <v>2567</v>
      </c>
      <c r="G6" s="12"/>
      <c r="H6" s="13">
        <v>2568</v>
      </c>
      <c r="I6" s="12"/>
      <c r="J6" s="13">
        <v>2567</v>
      </c>
      <c r="L6" s="4"/>
    </row>
    <row r="7" spans="1:17" s="3" customFormat="1" ht="23.15" customHeight="1">
      <c r="A7" s="8"/>
      <c r="B7" s="8"/>
      <c r="C7" s="10"/>
      <c r="D7" s="302" t="s">
        <v>183</v>
      </c>
      <c r="E7" s="302"/>
      <c r="F7" s="302"/>
      <c r="G7" s="302"/>
      <c r="H7" s="302"/>
      <c r="I7" s="302"/>
      <c r="J7" s="302"/>
      <c r="L7" s="4"/>
    </row>
    <row r="8" spans="1:17" s="18" customFormat="1" ht="22.75" customHeight="1">
      <c r="A8" s="14" t="s">
        <v>127</v>
      </c>
      <c r="B8" s="15"/>
      <c r="C8" s="16"/>
      <c r="D8" s="17"/>
      <c r="E8" s="17"/>
      <c r="F8" s="17"/>
      <c r="G8" s="17"/>
      <c r="H8" s="17"/>
      <c r="I8" s="17"/>
      <c r="J8" s="17"/>
      <c r="L8" s="19"/>
    </row>
    <row r="9" spans="1:17" s="18" customFormat="1" ht="23.15" customHeight="1">
      <c r="A9" s="20" t="s">
        <v>168</v>
      </c>
      <c r="B9" s="15"/>
      <c r="C9" s="16"/>
      <c r="D9" s="191">
        <f>+'งบกำไรขาดทุน10-11'!G35</f>
        <v>40092727</v>
      </c>
      <c r="E9" s="21"/>
      <c r="F9" s="191">
        <f>+'งบกำไรขาดทุน10-11'!I35</f>
        <v>-22836363</v>
      </c>
      <c r="G9" s="21"/>
      <c r="H9" s="191">
        <f>+'งบกำไรขาดทุน10-11'!K35</f>
        <v>40092727</v>
      </c>
      <c r="I9" s="21"/>
      <c r="J9" s="191">
        <f>+'งบกำไรขาดทุน10-11'!M35</f>
        <v>-22836363</v>
      </c>
      <c r="L9" s="19"/>
      <c r="N9" s="22"/>
      <c r="O9" s="229"/>
      <c r="Q9" s="229"/>
    </row>
    <row r="10" spans="1:17" s="18" customFormat="1" ht="23.15" customHeight="1">
      <c r="A10" s="23" t="s">
        <v>128</v>
      </c>
      <c r="B10" s="15"/>
      <c r="C10" s="24"/>
      <c r="D10" s="21"/>
      <c r="E10" s="21"/>
      <c r="F10" s="21"/>
      <c r="G10" s="21"/>
      <c r="H10" s="21"/>
      <c r="I10" s="21"/>
      <c r="J10" s="21"/>
      <c r="L10" s="19"/>
      <c r="N10" s="22"/>
      <c r="O10" s="229"/>
      <c r="Q10" s="229"/>
    </row>
    <row r="11" spans="1:17" s="18" customFormat="1" ht="23.15" customHeight="1">
      <c r="A11" s="20" t="s">
        <v>129</v>
      </c>
      <c r="B11" s="15"/>
      <c r="C11" s="16"/>
      <c r="D11" s="21">
        <v>309294415</v>
      </c>
      <c r="E11" s="21"/>
      <c r="F11" s="21">
        <v>293910445</v>
      </c>
      <c r="G11" s="21"/>
      <c r="H11" s="21">
        <v>273663184</v>
      </c>
      <c r="I11" s="21"/>
      <c r="J11" s="21">
        <v>262847643</v>
      </c>
      <c r="L11" s="19"/>
      <c r="N11" s="22"/>
      <c r="O11" s="229"/>
      <c r="Q11" s="229"/>
    </row>
    <row r="12" spans="1:17" s="18" customFormat="1" ht="23.15" customHeight="1">
      <c r="A12" s="25" t="s">
        <v>130</v>
      </c>
      <c r="B12" s="15"/>
      <c r="C12" s="16"/>
      <c r="D12" s="21">
        <v>311773372</v>
      </c>
      <c r="E12" s="21"/>
      <c r="F12" s="21">
        <v>247230790</v>
      </c>
      <c r="G12" s="21"/>
      <c r="H12" s="21">
        <v>103682683</v>
      </c>
      <c r="I12" s="21"/>
      <c r="J12" s="21">
        <v>106284129</v>
      </c>
      <c r="L12" s="19"/>
      <c r="N12" s="22"/>
      <c r="O12" s="229"/>
      <c r="Q12" s="229"/>
    </row>
    <row r="13" spans="1:17" s="18" customFormat="1" ht="23.15" customHeight="1">
      <c r="A13" s="25" t="s">
        <v>131</v>
      </c>
      <c r="B13" s="15"/>
      <c r="C13" s="16"/>
      <c r="D13" s="21">
        <v>58257664</v>
      </c>
      <c r="E13" s="21"/>
      <c r="F13" s="21">
        <v>59799810</v>
      </c>
      <c r="G13" s="21"/>
      <c r="H13" s="21">
        <v>2241407</v>
      </c>
      <c r="I13" s="21"/>
      <c r="J13" s="21">
        <v>2222241</v>
      </c>
      <c r="L13" s="19"/>
      <c r="N13" s="22"/>
      <c r="O13" s="229"/>
      <c r="Q13" s="229"/>
    </row>
    <row r="14" spans="1:17" s="18" customFormat="1" ht="23.15" customHeight="1">
      <c r="A14" s="25" t="s">
        <v>73</v>
      </c>
      <c r="B14" s="15"/>
      <c r="C14" s="16"/>
      <c r="D14" s="21">
        <v>-192167204</v>
      </c>
      <c r="E14" s="21"/>
      <c r="F14" s="21">
        <v>-282450248</v>
      </c>
      <c r="G14" s="21"/>
      <c r="H14" s="21">
        <v>-365181542</v>
      </c>
      <c r="I14" s="21"/>
      <c r="J14" s="21">
        <v>-369338345</v>
      </c>
      <c r="L14" s="19"/>
      <c r="N14" s="22"/>
      <c r="O14" s="229"/>
      <c r="Q14" s="229"/>
    </row>
    <row r="15" spans="1:17" s="18" customFormat="1" ht="23.15" customHeight="1">
      <c r="A15" s="25" t="s">
        <v>132</v>
      </c>
      <c r="B15" s="15"/>
      <c r="C15" s="16"/>
      <c r="D15" s="21">
        <v>-1372531</v>
      </c>
      <c r="E15" s="21"/>
      <c r="F15" s="287">
        <v>0</v>
      </c>
      <c r="G15" s="21"/>
      <c r="H15" s="21">
        <v>-1372531</v>
      </c>
      <c r="I15" s="21"/>
      <c r="J15" s="287">
        <v>0</v>
      </c>
      <c r="L15" s="19"/>
      <c r="N15" s="22"/>
      <c r="O15" s="229"/>
      <c r="Q15" s="229"/>
    </row>
    <row r="16" spans="1:17" s="18" customFormat="1" ht="23.15" customHeight="1">
      <c r="A16" s="25" t="s">
        <v>200</v>
      </c>
      <c r="B16" s="15"/>
      <c r="C16" s="16"/>
      <c r="D16" s="21">
        <v>-235192710</v>
      </c>
      <c r="E16" s="21"/>
      <c r="F16" s="287">
        <v>0</v>
      </c>
      <c r="G16" s="21"/>
      <c r="H16" s="21">
        <v>-235192710</v>
      </c>
      <c r="I16" s="21"/>
      <c r="J16" s="287">
        <v>0</v>
      </c>
      <c r="L16" s="19"/>
      <c r="N16" s="22"/>
      <c r="O16" s="229"/>
      <c r="Q16" s="229"/>
    </row>
    <row r="17" spans="1:17" s="18" customFormat="1" ht="23.15" customHeight="1">
      <c r="A17" s="25" t="s">
        <v>133</v>
      </c>
      <c r="B17" s="15"/>
      <c r="C17" s="16"/>
      <c r="D17" s="21">
        <v>15002123</v>
      </c>
      <c r="E17" s="21"/>
      <c r="F17" s="21">
        <v>13416522</v>
      </c>
      <c r="G17" s="21"/>
      <c r="H17" s="21">
        <v>13295433</v>
      </c>
      <c r="I17" s="21"/>
      <c r="J17" s="21">
        <v>11852058</v>
      </c>
      <c r="L17" s="19"/>
      <c r="N17" s="22"/>
      <c r="O17" s="229"/>
      <c r="Q17" s="229"/>
    </row>
    <row r="18" spans="1:17" s="18" customFormat="1" ht="23.15" customHeight="1">
      <c r="A18" s="20" t="s">
        <v>74</v>
      </c>
      <c r="B18" s="15"/>
      <c r="C18" s="26"/>
      <c r="D18" s="21">
        <v>71453398</v>
      </c>
      <c r="E18" s="21"/>
      <c r="F18" s="21">
        <v>87249436</v>
      </c>
      <c r="G18" s="21"/>
      <c r="H18" s="21">
        <v>60503981</v>
      </c>
      <c r="I18" s="21"/>
      <c r="J18" s="21">
        <v>36860784</v>
      </c>
      <c r="L18" s="19"/>
      <c r="N18" s="22"/>
      <c r="O18" s="229"/>
      <c r="Q18" s="229"/>
    </row>
    <row r="19" spans="1:17" s="18" customFormat="1" ht="23.15" customHeight="1">
      <c r="A19" s="27" t="s">
        <v>174</v>
      </c>
      <c r="B19" s="15"/>
      <c r="C19" s="26"/>
      <c r="D19" s="21">
        <v>352646801</v>
      </c>
      <c r="E19" s="21"/>
      <c r="F19" s="21">
        <v>116842190</v>
      </c>
      <c r="G19" s="21"/>
      <c r="H19" s="21">
        <v>289037143</v>
      </c>
      <c r="I19" s="21"/>
      <c r="J19" s="21">
        <v>335959251</v>
      </c>
      <c r="L19" s="19"/>
      <c r="N19" s="22"/>
      <c r="O19" s="229"/>
      <c r="Q19" s="229"/>
    </row>
    <row r="20" spans="1:17" s="282" customFormat="1" ht="23.15" customHeight="1">
      <c r="A20" s="25" t="s">
        <v>134</v>
      </c>
      <c r="B20" s="15"/>
      <c r="C20" s="26"/>
      <c r="D20" s="21">
        <v>0</v>
      </c>
      <c r="E20" s="21"/>
      <c r="F20" s="21">
        <v>3526727</v>
      </c>
      <c r="G20" s="21"/>
      <c r="H20" s="21">
        <v>0</v>
      </c>
      <c r="I20" s="21"/>
      <c r="J20" s="21">
        <v>3526727</v>
      </c>
      <c r="L20" s="283"/>
      <c r="M20" s="18"/>
      <c r="N20" s="284"/>
      <c r="O20" s="285"/>
      <c r="Q20" s="285"/>
    </row>
    <row r="21" spans="1:17" s="18" customFormat="1" ht="23.15" customHeight="1">
      <c r="A21" s="20" t="s">
        <v>210</v>
      </c>
      <c r="B21" s="15"/>
      <c r="C21" s="16"/>
      <c r="D21" s="21">
        <v>5973603</v>
      </c>
      <c r="E21" s="21"/>
      <c r="F21" s="21">
        <v>-6221889</v>
      </c>
      <c r="G21" s="21"/>
      <c r="H21" s="21">
        <v>-1294590</v>
      </c>
      <c r="I21" s="21"/>
      <c r="J21" s="21">
        <v>-2915957</v>
      </c>
      <c r="L21" s="19"/>
      <c r="N21" s="22"/>
      <c r="O21" s="229"/>
      <c r="Q21" s="229"/>
    </row>
    <row r="22" spans="1:17" s="18" customFormat="1" ht="23.15" customHeight="1">
      <c r="A22" s="288" t="s">
        <v>201</v>
      </c>
      <c r="B22" s="289"/>
      <c r="C22" s="24"/>
      <c r="D22" s="21">
        <v>-4776099</v>
      </c>
      <c r="E22" s="21"/>
      <c r="F22" s="21">
        <v>-28684187</v>
      </c>
      <c r="G22" s="21"/>
      <c r="H22" s="21">
        <v>-5540169</v>
      </c>
      <c r="I22" s="21"/>
      <c r="J22" s="21">
        <v>-30850435</v>
      </c>
      <c r="L22" s="19"/>
      <c r="O22" s="229"/>
      <c r="Q22" s="229"/>
    </row>
    <row r="23" spans="1:17" s="18" customFormat="1" ht="23.15" customHeight="1">
      <c r="A23" s="288" t="s">
        <v>135</v>
      </c>
      <c r="B23" s="15"/>
      <c r="C23" s="16"/>
      <c r="D23" s="21">
        <v>2433567</v>
      </c>
      <c r="E23" s="21"/>
      <c r="F23" s="21">
        <v>25476527</v>
      </c>
      <c r="G23" s="21"/>
      <c r="H23" s="287">
        <v>0</v>
      </c>
      <c r="I23" s="21"/>
      <c r="J23" s="21">
        <v>25476527</v>
      </c>
      <c r="L23" s="19"/>
      <c r="N23" s="22"/>
      <c r="O23" s="229"/>
      <c r="Q23" s="229"/>
    </row>
    <row r="24" spans="1:17" s="18" customFormat="1" ht="23.15" customHeight="1">
      <c r="A24" s="288" t="s">
        <v>136</v>
      </c>
      <c r="B24" s="15"/>
      <c r="C24" s="16"/>
      <c r="D24" s="287">
        <v>0</v>
      </c>
      <c r="E24" s="21"/>
      <c r="F24" s="21">
        <v>1</v>
      </c>
      <c r="G24" s="21"/>
      <c r="H24" s="287">
        <v>0</v>
      </c>
      <c r="I24" s="21"/>
      <c r="J24" s="21">
        <v>1</v>
      </c>
      <c r="L24" s="19"/>
      <c r="N24" s="22"/>
      <c r="O24" s="229"/>
      <c r="Q24" s="229"/>
    </row>
    <row r="25" spans="1:17" s="18" customFormat="1" ht="23.15" customHeight="1">
      <c r="A25" s="25" t="s">
        <v>137</v>
      </c>
      <c r="B25" s="15"/>
      <c r="C25" s="16"/>
      <c r="D25" s="29">
        <v>-101864</v>
      </c>
      <c r="E25" s="21"/>
      <c r="F25" s="21">
        <v>714365</v>
      </c>
      <c r="G25" s="21"/>
      <c r="H25" s="287">
        <v>0</v>
      </c>
      <c r="I25" s="21"/>
      <c r="J25" s="21">
        <v>1683155</v>
      </c>
      <c r="L25" s="19"/>
      <c r="N25" s="22"/>
      <c r="O25" s="229"/>
      <c r="Q25" s="229"/>
    </row>
    <row r="26" spans="1:17" s="18" customFormat="1" ht="23.15" customHeight="1">
      <c r="A26" s="288" t="s">
        <v>138</v>
      </c>
      <c r="B26" s="15"/>
      <c r="C26" s="16"/>
      <c r="D26" s="29">
        <v>-204346</v>
      </c>
      <c r="E26" s="21"/>
      <c r="F26" s="21">
        <v>-806017</v>
      </c>
      <c r="G26" s="30"/>
      <c r="H26" s="29">
        <v>-135410</v>
      </c>
      <c r="I26" s="30"/>
      <c r="J26" s="21">
        <v>-315845</v>
      </c>
      <c r="L26" s="19"/>
      <c r="N26" s="22"/>
      <c r="O26" s="229"/>
      <c r="Q26" s="229"/>
    </row>
    <row r="27" spans="1:17" s="28" customFormat="1" ht="23.15" customHeight="1">
      <c r="A27" s="25" t="s">
        <v>211</v>
      </c>
      <c r="B27" s="15"/>
      <c r="C27" s="290"/>
      <c r="D27" s="31">
        <v>521298</v>
      </c>
      <c r="E27" s="31"/>
      <c r="F27" s="31">
        <v>1165017</v>
      </c>
      <c r="G27" s="31"/>
      <c r="H27" s="31">
        <v>62273</v>
      </c>
      <c r="I27" s="31"/>
      <c r="J27" s="31">
        <v>951066</v>
      </c>
      <c r="L27" s="32"/>
      <c r="M27" s="18"/>
      <c r="N27" s="33"/>
      <c r="O27" s="229"/>
      <c r="Q27" s="229"/>
    </row>
    <row r="28" spans="1:17" s="18" customFormat="1" ht="23.15" customHeight="1">
      <c r="A28" s="25" t="s">
        <v>207</v>
      </c>
      <c r="B28" s="15"/>
      <c r="C28" s="16"/>
      <c r="D28" s="21">
        <v>0</v>
      </c>
      <c r="E28" s="21"/>
      <c r="F28" s="21">
        <v>0</v>
      </c>
      <c r="G28" s="21"/>
      <c r="H28" s="21">
        <v>-2479506</v>
      </c>
      <c r="I28" s="21"/>
      <c r="J28" s="21">
        <v>0</v>
      </c>
      <c r="L28" s="19"/>
      <c r="N28" s="22"/>
      <c r="O28" s="229"/>
      <c r="Q28" s="229"/>
    </row>
    <row r="29" spans="1:17" s="18" customFormat="1" ht="23" customHeight="1">
      <c r="A29" s="35" t="s">
        <v>190</v>
      </c>
      <c r="B29" s="19"/>
      <c r="C29" s="26"/>
      <c r="D29" s="21">
        <v>39606245</v>
      </c>
      <c r="E29" s="21"/>
      <c r="F29" s="21">
        <v>37239385.612422302</v>
      </c>
      <c r="G29" s="21"/>
      <c r="H29" s="21">
        <v>371233287</v>
      </c>
      <c r="I29" s="21"/>
      <c r="J29" s="21">
        <v>22491813</v>
      </c>
      <c r="L29" s="19"/>
      <c r="N29" s="19"/>
      <c r="O29" s="229"/>
      <c r="P29" s="19"/>
      <c r="Q29" s="229"/>
    </row>
    <row r="30" spans="1:17" s="18" customFormat="1" ht="23.15" customHeight="1">
      <c r="A30" s="35" t="s">
        <v>76</v>
      </c>
      <c r="B30" s="15"/>
      <c r="C30" s="16"/>
      <c r="D30" s="21">
        <f>-'งบกำไรขาดทุน10-11'!G29</f>
        <v>99292992</v>
      </c>
      <c r="E30" s="21"/>
      <c r="F30" s="21">
        <f>-'งบกำไรขาดทุน10-11'!I29</f>
        <v>138068290</v>
      </c>
      <c r="G30" s="21"/>
      <c r="H30" s="21">
        <f>-'งบกำไรขาดทุน10-11'!K29</f>
        <v>67927481</v>
      </c>
      <c r="I30" s="21"/>
      <c r="J30" s="21">
        <f>-'งบกำไรขาดทุน10-11'!M29</f>
        <v>67765230</v>
      </c>
      <c r="L30" s="19"/>
      <c r="N30" s="22"/>
      <c r="O30" s="229"/>
      <c r="Q30" s="229"/>
    </row>
    <row r="31" spans="1:17" s="18" customFormat="1" ht="23.15" customHeight="1">
      <c r="A31" s="20"/>
      <c r="B31" s="15"/>
      <c r="C31" s="16"/>
      <c r="D31" s="192">
        <f>SUM(D9:D30)</f>
        <v>872533451</v>
      </c>
      <c r="E31" s="21"/>
      <c r="F31" s="192">
        <f>SUM(F9:F30)</f>
        <v>683640801.61242235</v>
      </c>
      <c r="G31" s="21"/>
      <c r="H31" s="192">
        <f>SUM(H9:H30)</f>
        <v>610543141</v>
      </c>
      <c r="I31" s="21"/>
      <c r="J31" s="192">
        <f>SUM(J9:J30)</f>
        <v>451663680</v>
      </c>
      <c r="L31" s="19"/>
      <c r="O31" s="229"/>
      <c r="Q31" s="229"/>
    </row>
    <row r="32" spans="1:17" ht="24" customHeight="1">
      <c r="A32" s="305" t="s">
        <v>0</v>
      </c>
      <c r="B32" s="305"/>
      <c r="C32" s="305"/>
      <c r="D32" s="305"/>
      <c r="E32" s="305"/>
      <c r="F32" s="305"/>
      <c r="G32" s="305"/>
      <c r="H32" s="305"/>
      <c r="I32" s="305"/>
      <c r="J32" s="305"/>
      <c r="M32" s="18"/>
      <c r="O32" s="229"/>
      <c r="Q32" s="229"/>
    </row>
    <row r="33" spans="1:17" s="3" customFormat="1" ht="24" customHeight="1">
      <c r="A33" s="316" t="s">
        <v>126</v>
      </c>
      <c r="B33" s="316"/>
      <c r="C33" s="316"/>
      <c r="D33" s="316"/>
      <c r="E33" s="316"/>
      <c r="F33" s="316"/>
      <c r="G33" s="316"/>
      <c r="H33" s="316"/>
      <c r="I33" s="316"/>
      <c r="J33" s="316"/>
      <c r="L33" s="4"/>
      <c r="M33" s="18"/>
      <c r="O33" s="229"/>
      <c r="Q33" s="229"/>
    </row>
    <row r="34" spans="1:17" s="3" customFormat="1" ht="21.75" customHeight="1">
      <c r="A34" s="5"/>
      <c r="B34" s="5"/>
      <c r="C34" s="6"/>
      <c r="D34" s="7"/>
      <c r="E34" s="7"/>
      <c r="F34" s="7"/>
      <c r="G34" s="7"/>
      <c r="H34" s="7"/>
      <c r="I34" s="7"/>
      <c r="J34" s="7"/>
      <c r="L34" s="4"/>
      <c r="M34" s="18"/>
      <c r="O34" s="229"/>
      <c r="Q34" s="229"/>
    </row>
    <row r="35" spans="1:17" s="3" customFormat="1" ht="23.15" customHeight="1">
      <c r="A35" s="8"/>
      <c r="B35" s="8"/>
      <c r="C35" s="10"/>
      <c r="D35" s="307" t="s">
        <v>2</v>
      </c>
      <c r="E35" s="307"/>
      <c r="F35" s="307"/>
      <c r="G35" s="116"/>
      <c r="H35" s="307" t="s">
        <v>3</v>
      </c>
      <c r="I35" s="307"/>
      <c r="J35" s="307"/>
      <c r="L35" s="4"/>
      <c r="M35" s="18"/>
      <c r="O35" s="229"/>
      <c r="Q35" s="229"/>
    </row>
    <row r="36" spans="1:17" s="3" customFormat="1" ht="23.15" customHeight="1">
      <c r="A36" s="8"/>
      <c r="B36" s="8"/>
      <c r="C36" s="10"/>
      <c r="D36" s="306" t="s">
        <v>184</v>
      </c>
      <c r="E36" s="306"/>
      <c r="F36" s="306"/>
      <c r="G36" s="116"/>
      <c r="H36" s="306" t="s">
        <v>184</v>
      </c>
      <c r="I36" s="306"/>
      <c r="J36" s="306"/>
      <c r="L36" s="4"/>
      <c r="M36" s="18"/>
      <c r="O36" s="229"/>
      <c r="Q36" s="229"/>
    </row>
    <row r="37" spans="1:17" s="3" customFormat="1" ht="23.15" customHeight="1">
      <c r="A37" s="8"/>
      <c r="B37" s="8"/>
      <c r="C37" s="10"/>
      <c r="D37" s="13">
        <v>2568</v>
      </c>
      <c r="E37" s="12"/>
      <c r="F37" s="13">
        <v>2567</v>
      </c>
      <c r="G37" s="12"/>
      <c r="H37" s="13">
        <v>2568</v>
      </c>
      <c r="I37" s="12"/>
      <c r="J37" s="13">
        <v>2567</v>
      </c>
      <c r="L37" s="4"/>
      <c r="M37" s="18"/>
      <c r="O37" s="229"/>
      <c r="Q37" s="229"/>
    </row>
    <row r="38" spans="1:17" s="3" customFormat="1" ht="23.15" customHeight="1">
      <c r="A38" s="8"/>
      <c r="B38" s="8"/>
      <c r="C38" s="10"/>
      <c r="D38" s="302" t="s">
        <v>183</v>
      </c>
      <c r="E38" s="302"/>
      <c r="F38" s="302"/>
      <c r="G38" s="302"/>
      <c r="H38" s="302"/>
      <c r="I38" s="302"/>
      <c r="J38" s="302"/>
      <c r="L38" s="4"/>
      <c r="M38" s="18"/>
      <c r="O38" s="229"/>
      <c r="Q38" s="229"/>
    </row>
    <row r="39" spans="1:17" s="18" customFormat="1" ht="23.15" customHeight="1">
      <c r="A39" s="23" t="s">
        <v>139</v>
      </c>
      <c r="B39" s="15"/>
      <c r="C39" s="16"/>
      <c r="D39" s="16"/>
      <c r="E39" s="16"/>
      <c r="F39" s="16"/>
      <c r="G39" s="16"/>
      <c r="H39" s="16"/>
      <c r="I39" s="16"/>
      <c r="J39" s="16"/>
      <c r="L39" s="19"/>
      <c r="O39" s="229"/>
      <c r="Q39" s="229"/>
    </row>
    <row r="40" spans="1:17" s="18" customFormat="1" ht="23.15" customHeight="1">
      <c r="A40" s="20" t="s">
        <v>140</v>
      </c>
      <c r="B40" s="15"/>
      <c r="C40" s="26"/>
      <c r="D40" s="21">
        <v>-567765757</v>
      </c>
      <c r="E40" s="36"/>
      <c r="F40" s="21">
        <v>-120523405</v>
      </c>
      <c r="G40" s="36"/>
      <c r="H40" s="21">
        <v>-479902308</v>
      </c>
      <c r="I40" s="37"/>
      <c r="J40" s="21">
        <v>-45152160</v>
      </c>
      <c r="L40" s="19"/>
      <c r="O40" s="229"/>
      <c r="Q40" s="229"/>
    </row>
    <row r="41" spans="1:17" s="18" customFormat="1" ht="23.15" customHeight="1">
      <c r="A41" s="20" t="s">
        <v>9</v>
      </c>
      <c r="B41" s="15"/>
      <c r="C41" s="26"/>
      <c r="D41" s="21">
        <v>-1823013</v>
      </c>
      <c r="E41" s="36"/>
      <c r="F41" s="21">
        <v>5721644</v>
      </c>
      <c r="G41" s="36"/>
      <c r="H41" s="21">
        <v>-279143924</v>
      </c>
      <c r="I41" s="37"/>
      <c r="J41" s="21">
        <v>-34149253</v>
      </c>
      <c r="L41" s="19"/>
      <c r="O41" s="229"/>
      <c r="Q41" s="229"/>
    </row>
    <row r="42" spans="1:17" s="18" customFormat="1" ht="23.15" customHeight="1">
      <c r="A42" s="20" t="s">
        <v>11</v>
      </c>
      <c r="B42" s="15"/>
      <c r="C42" s="16"/>
      <c r="D42" s="21">
        <v>17149904</v>
      </c>
      <c r="E42" s="36"/>
      <c r="F42" s="21">
        <v>-14234251</v>
      </c>
      <c r="G42" s="36"/>
      <c r="H42" s="21">
        <v>3355973</v>
      </c>
      <c r="I42" s="37"/>
      <c r="J42" s="21">
        <v>461416</v>
      </c>
      <c r="L42" s="19"/>
      <c r="O42" s="229"/>
      <c r="Q42" s="229"/>
    </row>
    <row r="43" spans="1:17" s="18" customFormat="1" ht="23.15" customHeight="1">
      <c r="A43" s="20" t="s">
        <v>141</v>
      </c>
      <c r="B43" s="15"/>
      <c r="C43" s="26"/>
      <c r="D43" s="21">
        <v>-60158024</v>
      </c>
      <c r="E43" s="36"/>
      <c r="F43" s="21">
        <v>1614381</v>
      </c>
      <c r="G43" s="36"/>
      <c r="H43" s="21">
        <v>-4688789</v>
      </c>
      <c r="I43" s="37"/>
      <c r="J43" s="21">
        <v>1107322</v>
      </c>
      <c r="L43" s="19"/>
      <c r="O43" s="229"/>
      <c r="Q43" s="229"/>
    </row>
    <row r="44" spans="1:17" s="18" customFormat="1" ht="23.15" customHeight="1">
      <c r="A44" s="20" t="s">
        <v>142</v>
      </c>
      <c r="B44" s="15"/>
      <c r="C44" s="26"/>
      <c r="D44" s="21">
        <v>6728422</v>
      </c>
      <c r="E44" s="36"/>
      <c r="F44" s="21">
        <v>1461568</v>
      </c>
      <c r="G44" s="36"/>
      <c r="H44" s="21">
        <v>1724191</v>
      </c>
      <c r="I44" s="37"/>
      <c r="J44" s="21">
        <v>1876575</v>
      </c>
      <c r="L44" s="19"/>
      <c r="O44" s="229"/>
      <c r="Q44" s="229"/>
    </row>
    <row r="45" spans="1:17" s="18" customFormat="1" ht="23.15" customHeight="1">
      <c r="A45" s="20" t="s">
        <v>30</v>
      </c>
      <c r="B45" s="15"/>
      <c r="C45" s="26"/>
      <c r="D45" s="21">
        <v>208090326</v>
      </c>
      <c r="E45" s="36"/>
      <c r="F45" s="21">
        <v>-79653828</v>
      </c>
      <c r="G45" s="36"/>
      <c r="H45" s="21">
        <v>68353852</v>
      </c>
      <c r="I45" s="37"/>
      <c r="J45" s="21">
        <v>-83720488</v>
      </c>
      <c r="L45" s="19"/>
      <c r="O45" s="229"/>
      <c r="Q45" s="229"/>
    </row>
    <row r="46" spans="1:17" s="18" customFormat="1" ht="23.15" customHeight="1">
      <c r="A46" s="18" t="s">
        <v>31</v>
      </c>
      <c r="B46" s="15"/>
      <c r="C46" s="26"/>
      <c r="D46" s="21">
        <v>-258644</v>
      </c>
      <c r="E46" s="36"/>
      <c r="F46" s="21">
        <v>11098764</v>
      </c>
      <c r="G46" s="36"/>
      <c r="H46" s="21">
        <v>-124779290</v>
      </c>
      <c r="I46" s="37"/>
      <c r="J46" s="21">
        <v>-7536509</v>
      </c>
      <c r="L46" s="19"/>
      <c r="O46" s="229"/>
      <c r="Q46" s="229"/>
    </row>
    <row r="47" spans="1:17" s="18" customFormat="1" ht="23.15" customHeight="1">
      <c r="A47" s="18" t="s">
        <v>33</v>
      </c>
      <c r="B47" s="15"/>
      <c r="C47" s="16"/>
      <c r="D47" s="21">
        <v>-88662742</v>
      </c>
      <c r="E47" s="36"/>
      <c r="F47" s="21">
        <v>-35316623</v>
      </c>
      <c r="G47" s="36"/>
      <c r="H47" s="21">
        <v>-13368740</v>
      </c>
      <c r="I47" s="37"/>
      <c r="J47" s="21">
        <v>3173743</v>
      </c>
      <c r="L47" s="19"/>
      <c r="O47" s="229"/>
      <c r="Q47" s="229"/>
    </row>
    <row r="48" spans="1:17" s="18" customFormat="1" ht="23.15" customHeight="1">
      <c r="A48" s="20" t="s">
        <v>35</v>
      </c>
      <c r="B48" s="15"/>
      <c r="C48" s="26"/>
      <c r="D48" s="21">
        <v>1378363</v>
      </c>
      <c r="E48" s="36"/>
      <c r="F48" s="21">
        <v>-18012031</v>
      </c>
      <c r="G48" s="36"/>
      <c r="H48" s="21">
        <v>-6878376</v>
      </c>
      <c r="I48" s="37"/>
      <c r="J48" s="21">
        <v>-72043</v>
      </c>
      <c r="L48" s="19"/>
      <c r="O48" s="229"/>
      <c r="Q48" s="229"/>
    </row>
    <row r="49" spans="1:17" s="18" customFormat="1" ht="23.15" customHeight="1">
      <c r="A49" s="20" t="s">
        <v>44</v>
      </c>
      <c r="B49" s="15"/>
      <c r="C49" s="16"/>
      <c r="D49" s="21">
        <v>473646183</v>
      </c>
      <c r="E49" s="36"/>
      <c r="F49" s="21">
        <v>719464474</v>
      </c>
      <c r="G49" s="36"/>
      <c r="H49" s="21">
        <v>403683054</v>
      </c>
      <c r="I49" s="37"/>
      <c r="J49" s="21">
        <v>267973537</v>
      </c>
      <c r="L49" s="19"/>
      <c r="O49" s="229"/>
      <c r="Q49" s="229"/>
    </row>
    <row r="50" spans="1:17" s="18" customFormat="1" ht="23.15" customHeight="1">
      <c r="A50" s="28" t="s">
        <v>143</v>
      </c>
      <c r="B50" s="15"/>
      <c r="C50" s="16"/>
      <c r="D50" s="21">
        <v>-41587906</v>
      </c>
      <c r="E50" s="36"/>
      <c r="F50" s="21">
        <v>-21214112</v>
      </c>
      <c r="G50" s="36"/>
      <c r="H50" s="21">
        <v>-34135539</v>
      </c>
      <c r="I50" s="37"/>
      <c r="J50" s="21">
        <v>-19764121</v>
      </c>
      <c r="L50" s="19"/>
      <c r="O50" s="229"/>
      <c r="Q50" s="229"/>
    </row>
    <row r="51" spans="1:17" s="18" customFormat="1" ht="23.15" customHeight="1">
      <c r="A51" s="25" t="s">
        <v>144</v>
      </c>
      <c r="B51" s="15"/>
      <c r="C51" s="26"/>
      <c r="D51" s="21">
        <v>34069997</v>
      </c>
      <c r="E51" s="38"/>
      <c r="F51" s="21">
        <v>-31918445</v>
      </c>
      <c r="G51" s="38"/>
      <c r="H51" s="21">
        <v>61885850</v>
      </c>
      <c r="I51" s="39"/>
      <c r="J51" s="21">
        <v>21798334</v>
      </c>
      <c r="L51" s="19"/>
      <c r="O51" s="229"/>
      <c r="Q51" s="229"/>
    </row>
    <row r="52" spans="1:17" s="18" customFormat="1" ht="23.15" customHeight="1">
      <c r="A52" s="40" t="s">
        <v>145</v>
      </c>
      <c r="B52" s="15"/>
      <c r="C52" s="41">
        <f>SUM(C21:C27)+SUM(C43:C51)</f>
        <v>0</v>
      </c>
      <c r="D52" s="193">
        <f>SUM(D31,D40:D51)</f>
        <v>853340560</v>
      </c>
      <c r="E52" s="42"/>
      <c r="F52" s="193">
        <f>SUM(F31,F40:F51)</f>
        <v>1102128937.6124225</v>
      </c>
      <c r="G52" s="43"/>
      <c r="H52" s="193">
        <f>SUM(H31,H40:H51)</f>
        <v>206649095</v>
      </c>
      <c r="I52" s="42"/>
      <c r="J52" s="193">
        <f>SUM(J31,J40:J51)</f>
        <v>557660033</v>
      </c>
      <c r="L52" s="19"/>
      <c r="O52" s="229"/>
      <c r="Q52" s="229"/>
    </row>
    <row r="53" spans="1:17" s="18" customFormat="1" ht="23.15" customHeight="1">
      <c r="A53" s="40"/>
      <c r="B53" s="15"/>
      <c r="C53" s="41"/>
      <c r="D53" s="44"/>
      <c r="E53" s="43"/>
      <c r="F53" s="44"/>
      <c r="G53" s="43"/>
      <c r="H53" s="44"/>
      <c r="I53" s="43"/>
      <c r="J53" s="44"/>
      <c r="L53" s="19"/>
      <c r="O53" s="229"/>
      <c r="Q53" s="229"/>
    </row>
    <row r="54" spans="1:17" s="3" customFormat="1" ht="22">
      <c r="A54" s="45" t="s">
        <v>146</v>
      </c>
      <c r="C54" s="6"/>
      <c r="D54" s="46"/>
      <c r="E54" s="47"/>
      <c r="F54" s="46"/>
      <c r="G54" s="47"/>
      <c r="H54" s="46"/>
      <c r="I54" s="47"/>
      <c r="J54" s="46"/>
      <c r="L54" s="4"/>
      <c r="M54" s="18"/>
      <c r="O54" s="229"/>
      <c r="Q54" s="229"/>
    </row>
    <row r="55" spans="1:17" s="3" customFormat="1" ht="21.5">
      <c r="A55" s="20" t="s">
        <v>147</v>
      </c>
      <c r="C55" s="6"/>
      <c r="D55" s="21">
        <v>116999527</v>
      </c>
      <c r="E55" s="47"/>
      <c r="F55" s="21">
        <v>187533894</v>
      </c>
      <c r="G55" s="47"/>
      <c r="H55" s="21">
        <v>89794308</v>
      </c>
      <c r="I55" s="47"/>
      <c r="J55" s="21">
        <v>122896095</v>
      </c>
      <c r="L55" s="4"/>
      <c r="M55" s="18"/>
      <c r="O55" s="229"/>
      <c r="Q55" s="229"/>
    </row>
    <row r="56" spans="1:17" s="3" customFormat="1" ht="21.5">
      <c r="A56" s="20" t="s">
        <v>148</v>
      </c>
      <c r="C56" s="6"/>
      <c r="D56" s="21">
        <v>0</v>
      </c>
      <c r="E56" s="21"/>
      <c r="F56" s="21">
        <v>0</v>
      </c>
      <c r="G56" s="47"/>
      <c r="H56" s="21">
        <v>39999976</v>
      </c>
      <c r="I56" s="47"/>
      <c r="J56" s="21">
        <v>62634329</v>
      </c>
      <c r="L56" s="4"/>
      <c r="M56" s="18"/>
      <c r="O56" s="229"/>
      <c r="Q56" s="229"/>
    </row>
    <row r="57" spans="1:17" s="3" customFormat="1" ht="21.5">
      <c r="A57" s="3" t="s">
        <v>149</v>
      </c>
      <c r="C57" s="6"/>
      <c r="D57" s="21">
        <v>642536800</v>
      </c>
      <c r="E57" s="47"/>
      <c r="F57" s="21">
        <v>496521594</v>
      </c>
      <c r="G57" s="47"/>
      <c r="H57" s="21">
        <v>639248592</v>
      </c>
      <c r="I57" s="47"/>
      <c r="J57" s="21">
        <v>399104832</v>
      </c>
      <c r="L57" s="4"/>
      <c r="M57" s="18"/>
      <c r="O57" s="229"/>
      <c r="Q57" s="229"/>
    </row>
    <row r="58" spans="1:17" s="3" customFormat="1" ht="21.5">
      <c r="A58" s="11" t="s">
        <v>215</v>
      </c>
      <c r="C58" s="6"/>
      <c r="D58" s="21">
        <v>16360216</v>
      </c>
      <c r="E58" s="47"/>
      <c r="F58" s="21">
        <v>-24210887</v>
      </c>
      <c r="G58" s="21"/>
      <c r="H58" s="21">
        <v>0</v>
      </c>
      <c r="I58" s="21"/>
      <c r="J58" s="21">
        <v>0</v>
      </c>
      <c r="L58" s="4"/>
      <c r="M58" s="18"/>
      <c r="O58" s="229"/>
      <c r="Q58" s="229"/>
    </row>
    <row r="59" spans="1:17" s="3" customFormat="1" ht="23.15" customHeight="1">
      <c r="A59" s="3" t="s">
        <v>150</v>
      </c>
      <c r="C59" s="6"/>
      <c r="D59" s="21">
        <v>-1286325801</v>
      </c>
      <c r="E59" s="47"/>
      <c r="F59" s="21">
        <v>-1763773651</v>
      </c>
      <c r="G59" s="47"/>
      <c r="H59" s="21">
        <v>-144713263</v>
      </c>
      <c r="I59" s="47"/>
      <c r="J59" s="21">
        <v>-27751945</v>
      </c>
      <c r="L59" s="4"/>
      <c r="M59" s="18"/>
      <c r="O59" s="229"/>
      <c r="Q59" s="229"/>
    </row>
    <row r="60" spans="1:17" s="3" customFormat="1" ht="23.15" customHeight="1">
      <c r="A60" s="11" t="s">
        <v>151</v>
      </c>
      <c r="C60" s="6"/>
      <c r="D60" s="21">
        <v>-1006059032</v>
      </c>
      <c r="E60" s="47"/>
      <c r="F60" s="29">
        <v>-552677882</v>
      </c>
      <c r="G60" s="47"/>
      <c r="H60" s="21">
        <v>0</v>
      </c>
      <c r="I60" s="47"/>
      <c r="J60" s="21">
        <v>0</v>
      </c>
      <c r="L60" s="4"/>
      <c r="M60" s="18"/>
      <c r="O60" s="229"/>
      <c r="Q60" s="229"/>
    </row>
    <row r="61" spans="1:17" s="3" customFormat="1" ht="23.15" customHeight="1">
      <c r="A61" s="3" t="s">
        <v>152</v>
      </c>
      <c r="C61" s="6"/>
      <c r="D61" s="21">
        <v>2025278</v>
      </c>
      <c r="E61" s="47"/>
      <c r="F61" s="21">
        <v>3931755</v>
      </c>
      <c r="G61" s="47"/>
      <c r="H61" s="21">
        <v>1955672</v>
      </c>
      <c r="I61" s="47"/>
      <c r="J61" s="21">
        <v>334647</v>
      </c>
      <c r="L61" s="4"/>
      <c r="M61" s="18"/>
      <c r="O61" s="229"/>
      <c r="Q61" s="229"/>
    </row>
    <row r="62" spans="1:17" s="3" customFormat="1" ht="23.15" customHeight="1">
      <c r="A62" s="11" t="s">
        <v>203</v>
      </c>
      <c r="C62" s="6"/>
      <c r="D62" s="21">
        <v>-2079840</v>
      </c>
      <c r="E62" s="47"/>
      <c r="F62" s="21">
        <v>-2735383</v>
      </c>
      <c r="G62" s="47"/>
      <c r="H62" s="21">
        <v>0</v>
      </c>
      <c r="I62" s="47"/>
      <c r="J62" s="21">
        <v>-1074343</v>
      </c>
      <c r="L62" s="4"/>
      <c r="M62" s="18"/>
      <c r="O62" s="229"/>
      <c r="Q62" s="229"/>
    </row>
    <row r="63" spans="1:17" s="3" customFormat="1" ht="23.15" customHeight="1">
      <c r="A63" s="11" t="s">
        <v>202</v>
      </c>
      <c r="C63" s="6"/>
      <c r="D63" s="21">
        <v>0</v>
      </c>
      <c r="E63" s="47"/>
      <c r="F63" s="21">
        <v>0</v>
      </c>
      <c r="G63" s="47"/>
      <c r="H63" s="21">
        <v>-1269419553</v>
      </c>
      <c r="I63" s="47"/>
      <c r="J63" s="29">
        <v>-1839607936</v>
      </c>
      <c r="L63" s="4"/>
      <c r="M63" s="18"/>
      <c r="O63" s="229"/>
      <c r="Q63" s="229"/>
    </row>
    <row r="64" spans="1:17" s="3" customFormat="1" ht="23.15" customHeight="1">
      <c r="A64" s="3" t="s">
        <v>208</v>
      </c>
      <c r="C64" s="6"/>
      <c r="D64" s="21">
        <v>1657510</v>
      </c>
      <c r="E64" s="47"/>
      <c r="F64" s="21">
        <v>0</v>
      </c>
      <c r="G64" s="47"/>
      <c r="H64" s="21">
        <v>1657510</v>
      </c>
      <c r="I64" s="47"/>
      <c r="J64" s="21">
        <v>0</v>
      </c>
      <c r="L64" s="4"/>
      <c r="M64" s="18"/>
      <c r="O64" s="229"/>
      <c r="Q64" s="229"/>
    </row>
    <row r="65" spans="1:17" s="3" customFormat="1" ht="23" customHeight="1">
      <c r="A65" s="25" t="s">
        <v>153</v>
      </c>
      <c r="C65" s="6"/>
      <c r="D65" s="21">
        <v>0</v>
      </c>
      <c r="E65" s="47"/>
      <c r="F65" s="21">
        <v>0</v>
      </c>
      <c r="G65" s="47"/>
      <c r="H65" s="21">
        <v>0</v>
      </c>
      <c r="I65" s="47"/>
      <c r="J65" s="21">
        <v>-64750000</v>
      </c>
      <c r="L65" s="4"/>
      <c r="M65" s="18"/>
      <c r="O65" s="229"/>
      <c r="Q65" s="229"/>
    </row>
    <row r="66" spans="1:17" s="3" customFormat="1" ht="23.15" customHeight="1">
      <c r="A66" s="8" t="s">
        <v>212</v>
      </c>
      <c r="B66" s="8"/>
      <c r="C66" s="6"/>
      <c r="D66" s="194">
        <f>SUM(D55:D65)</f>
        <v>-1514885342</v>
      </c>
      <c r="E66" s="48"/>
      <c r="F66" s="194">
        <f>SUM(F55:F65)</f>
        <v>-1655410560</v>
      </c>
      <c r="G66" s="48"/>
      <c r="H66" s="194">
        <f>SUM(H55:H65)</f>
        <v>-641476758</v>
      </c>
      <c r="I66" s="48"/>
      <c r="J66" s="194">
        <f>SUM(J55:J65)</f>
        <v>-1348214321</v>
      </c>
      <c r="L66" s="4"/>
      <c r="M66" s="18"/>
      <c r="O66" s="229"/>
      <c r="Q66" s="229"/>
    </row>
    <row r="67" spans="1:17" s="3" customFormat="1" ht="23.15" customHeight="1">
      <c r="A67" s="8"/>
      <c r="B67" s="8"/>
      <c r="C67" s="6"/>
      <c r="D67" s="49"/>
      <c r="E67" s="48"/>
      <c r="F67" s="49"/>
      <c r="G67" s="48"/>
      <c r="H67" s="49"/>
      <c r="I67" s="48"/>
      <c r="J67" s="49"/>
      <c r="L67" s="4"/>
      <c r="M67" s="18"/>
      <c r="O67" s="229"/>
      <c r="Q67" s="229"/>
    </row>
    <row r="68" spans="1:17" ht="24" customHeight="1">
      <c r="A68" s="305" t="s">
        <v>0</v>
      </c>
      <c r="B68" s="305"/>
      <c r="C68" s="305"/>
      <c r="D68" s="305"/>
      <c r="E68" s="305"/>
      <c r="F68" s="305"/>
      <c r="G68" s="305"/>
      <c r="H68" s="305"/>
      <c r="I68" s="305"/>
      <c r="J68" s="305"/>
      <c r="M68" s="18"/>
      <c r="O68" s="229"/>
      <c r="Q68" s="229"/>
    </row>
    <row r="69" spans="1:17" s="3" customFormat="1" ht="24" customHeight="1">
      <c r="A69" s="316" t="s">
        <v>126</v>
      </c>
      <c r="B69" s="316"/>
      <c r="C69" s="316"/>
      <c r="D69" s="316"/>
      <c r="E69" s="316"/>
      <c r="F69" s="316"/>
      <c r="G69" s="316"/>
      <c r="H69" s="316"/>
      <c r="I69" s="316"/>
      <c r="J69" s="316"/>
      <c r="L69" s="4"/>
      <c r="M69" s="18"/>
      <c r="O69" s="229"/>
      <c r="Q69" s="229"/>
    </row>
    <row r="70" spans="1:17" s="3" customFormat="1" ht="21.75" customHeight="1">
      <c r="A70" s="5"/>
      <c r="B70" s="5"/>
      <c r="C70" s="6"/>
      <c r="D70" s="7"/>
      <c r="E70" s="7"/>
      <c r="F70" s="7"/>
      <c r="G70" s="7"/>
      <c r="H70" s="7"/>
      <c r="I70" s="7"/>
      <c r="J70" s="7"/>
      <c r="L70" s="4"/>
      <c r="M70" s="18"/>
      <c r="O70" s="229"/>
      <c r="Q70" s="229"/>
    </row>
    <row r="71" spans="1:17" s="3" customFormat="1" ht="23.15" customHeight="1">
      <c r="A71" s="8"/>
      <c r="B71" s="8"/>
      <c r="C71" s="10"/>
      <c r="D71" s="307" t="s">
        <v>2</v>
      </c>
      <c r="E71" s="307"/>
      <c r="F71" s="307"/>
      <c r="G71" s="116"/>
      <c r="H71" s="307" t="s">
        <v>3</v>
      </c>
      <c r="I71" s="307"/>
      <c r="J71" s="307"/>
      <c r="L71" s="4"/>
      <c r="M71" s="18"/>
      <c r="O71" s="229"/>
      <c r="Q71" s="229"/>
    </row>
    <row r="72" spans="1:17" s="3" customFormat="1" ht="23.15" customHeight="1">
      <c r="A72" s="8"/>
      <c r="B72" s="8"/>
      <c r="C72" s="10"/>
      <c r="D72" s="306" t="s">
        <v>184</v>
      </c>
      <c r="E72" s="306"/>
      <c r="F72" s="306"/>
      <c r="G72" s="116"/>
      <c r="H72" s="306" t="s">
        <v>184</v>
      </c>
      <c r="I72" s="306"/>
      <c r="J72" s="306"/>
      <c r="L72" s="4"/>
      <c r="M72" s="18"/>
      <c r="O72" s="229"/>
      <c r="Q72" s="229"/>
    </row>
    <row r="73" spans="1:17" s="3" customFormat="1" ht="23.15" customHeight="1">
      <c r="A73" s="8"/>
      <c r="B73" s="8"/>
      <c r="C73" s="10"/>
      <c r="D73" s="13">
        <v>2568</v>
      </c>
      <c r="E73" s="12"/>
      <c r="F73" s="13">
        <v>2567</v>
      </c>
      <c r="G73" s="12"/>
      <c r="H73" s="13">
        <v>2568</v>
      </c>
      <c r="I73" s="12"/>
      <c r="J73" s="13">
        <v>2567</v>
      </c>
      <c r="L73" s="4"/>
      <c r="M73" s="18"/>
      <c r="N73" s="50"/>
      <c r="O73" s="229"/>
      <c r="Q73" s="229"/>
    </row>
    <row r="74" spans="1:17" s="3" customFormat="1" ht="23.15" customHeight="1">
      <c r="A74" s="8"/>
      <c r="B74" s="8"/>
      <c r="C74" s="10"/>
      <c r="D74" s="302" t="s">
        <v>183</v>
      </c>
      <c r="E74" s="302"/>
      <c r="F74" s="302"/>
      <c r="G74" s="302"/>
      <c r="H74" s="302"/>
      <c r="I74" s="302"/>
      <c r="J74" s="302"/>
      <c r="L74" s="4"/>
      <c r="M74" s="18"/>
      <c r="N74" s="50"/>
      <c r="O74" s="229"/>
      <c r="Q74" s="229"/>
    </row>
    <row r="75" spans="1:17" s="3" customFormat="1" ht="23.15" customHeight="1">
      <c r="A75" s="45" t="s">
        <v>154</v>
      </c>
      <c r="B75" s="8"/>
      <c r="C75" s="6"/>
      <c r="D75" s="47"/>
      <c r="E75" s="47"/>
      <c r="F75" s="47"/>
      <c r="G75" s="47"/>
      <c r="H75" s="47"/>
      <c r="I75" s="47"/>
      <c r="J75" s="47"/>
      <c r="L75" s="4"/>
      <c r="M75" s="18"/>
      <c r="O75" s="229"/>
      <c r="Q75" s="229"/>
    </row>
    <row r="76" spans="1:17" s="3" customFormat="1" ht="23.15" customHeight="1">
      <c r="A76" s="3" t="s">
        <v>155</v>
      </c>
      <c r="B76" s="8"/>
      <c r="C76" s="6"/>
      <c r="D76" s="21">
        <v>0</v>
      </c>
      <c r="E76" s="21"/>
      <c r="F76" s="21">
        <v>-142489973</v>
      </c>
      <c r="G76" s="21"/>
      <c r="H76" s="21">
        <v>0</v>
      </c>
      <c r="I76" s="21"/>
      <c r="J76" s="21">
        <v>-142489973</v>
      </c>
      <c r="L76" s="4"/>
      <c r="M76" s="18"/>
      <c r="O76" s="229"/>
      <c r="Q76" s="229"/>
    </row>
    <row r="77" spans="1:17" s="3" customFormat="1" ht="23.15" customHeight="1">
      <c r="A77" s="11" t="s">
        <v>170</v>
      </c>
      <c r="B77" s="8"/>
      <c r="C77" s="6"/>
      <c r="D77" s="21">
        <v>2797294855</v>
      </c>
      <c r="E77" s="21"/>
      <c r="F77" s="21">
        <v>927254984</v>
      </c>
      <c r="G77" s="21"/>
      <c r="H77" s="21">
        <v>2797294855</v>
      </c>
      <c r="I77" s="21"/>
      <c r="J77" s="21">
        <v>927254984</v>
      </c>
      <c r="L77" s="4"/>
      <c r="M77" s="18"/>
      <c r="O77" s="229"/>
      <c r="Q77" s="229"/>
    </row>
    <row r="78" spans="1:17" s="3" customFormat="1" ht="23.15" customHeight="1">
      <c r="A78" s="11" t="s">
        <v>209</v>
      </c>
      <c r="B78" s="8"/>
      <c r="C78" s="6"/>
      <c r="D78" s="21">
        <v>543504806</v>
      </c>
      <c r="E78" s="21"/>
      <c r="F78" s="21">
        <v>0</v>
      </c>
      <c r="G78" s="21"/>
      <c r="H78" s="21">
        <v>0</v>
      </c>
      <c r="I78" s="21"/>
      <c r="J78" s="21">
        <v>0</v>
      </c>
      <c r="L78" s="4"/>
      <c r="M78" s="18"/>
      <c r="O78" s="229"/>
      <c r="Q78" s="229"/>
    </row>
    <row r="79" spans="1:17" s="3" customFormat="1" ht="23.15" customHeight="1">
      <c r="A79" s="3" t="s">
        <v>156</v>
      </c>
      <c r="B79" s="8"/>
      <c r="C79" s="6"/>
      <c r="D79" s="21">
        <v>-1818224569</v>
      </c>
      <c r="E79" s="21"/>
      <c r="F79" s="21">
        <v>-599220405</v>
      </c>
      <c r="G79" s="21"/>
      <c r="H79" s="21">
        <v>-1624984350</v>
      </c>
      <c r="I79" s="21"/>
      <c r="J79" s="21">
        <v>-474620241</v>
      </c>
      <c r="L79" s="4"/>
      <c r="M79" s="18"/>
      <c r="O79" s="229"/>
      <c r="Q79" s="229"/>
    </row>
    <row r="80" spans="1:17" s="18" customFormat="1" ht="23.15" customHeight="1">
      <c r="A80" s="25" t="s">
        <v>157</v>
      </c>
      <c r="B80" s="15"/>
      <c r="C80" s="51"/>
      <c r="D80" s="21">
        <v>-65261805</v>
      </c>
      <c r="E80" s="21"/>
      <c r="F80" s="21">
        <v>-89919939</v>
      </c>
      <c r="G80" s="21"/>
      <c r="H80" s="21">
        <v>-55076386</v>
      </c>
      <c r="I80" s="21"/>
      <c r="J80" s="21">
        <v>-40325070</v>
      </c>
      <c r="L80" s="19"/>
      <c r="O80" s="229"/>
      <c r="Q80" s="229"/>
    </row>
    <row r="81" spans="1:17" s="3" customFormat="1" ht="23.15" customHeight="1">
      <c r="A81" s="8" t="s">
        <v>213</v>
      </c>
      <c r="B81" s="8"/>
      <c r="C81" s="6"/>
      <c r="D81" s="193">
        <f>SUM(D76:D80)</f>
        <v>1457313287</v>
      </c>
      <c r="E81" s="42"/>
      <c r="F81" s="193">
        <f>SUM(F76:F80)</f>
        <v>95624667</v>
      </c>
      <c r="G81" s="43"/>
      <c r="H81" s="193">
        <f>SUM(H76:H80)</f>
        <v>1117234119</v>
      </c>
      <c r="I81" s="42"/>
      <c r="J81" s="193">
        <f>SUM(J76:J80)</f>
        <v>269819700</v>
      </c>
      <c r="L81" s="4"/>
      <c r="M81" s="18"/>
      <c r="O81" s="229"/>
      <c r="Q81" s="229"/>
    </row>
    <row r="82" spans="1:17" s="3" customFormat="1" ht="23.15" customHeight="1">
      <c r="A82" s="8"/>
      <c r="B82" s="8"/>
      <c r="C82" s="6"/>
      <c r="D82" s="21"/>
      <c r="E82" s="21"/>
      <c r="F82" s="21"/>
      <c r="G82" s="21"/>
      <c r="H82" s="21"/>
      <c r="I82" s="21"/>
      <c r="J82" s="21"/>
      <c r="L82" s="4"/>
      <c r="M82" s="18"/>
      <c r="O82" s="229"/>
      <c r="Q82" s="229"/>
    </row>
    <row r="83" spans="1:17" s="3" customFormat="1" ht="23.15" customHeight="1">
      <c r="A83" s="8" t="s">
        <v>204</v>
      </c>
      <c r="B83" s="8"/>
      <c r="C83" s="6"/>
      <c r="D83" s="195">
        <f>D66+D81+D52</f>
        <v>795768505</v>
      </c>
      <c r="E83" s="52"/>
      <c r="F83" s="195">
        <f>F66+F81+F52</f>
        <v>-457656955.38757753</v>
      </c>
      <c r="G83" s="52"/>
      <c r="H83" s="195">
        <f>H66+H81+H52</f>
        <v>682406456</v>
      </c>
      <c r="I83" s="52"/>
      <c r="J83" s="195">
        <f>J66+J81+J52</f>
        <v>-520734588</v>
      </c>
      <c r="L83" s="4"/>
      <c r="M83" s="18"/>
      <c r="O83" s="229"/>
      <c r="Q83" s="229"/>
    </row>
    <row r="84" spans="1:17" s="3" customFormat="1" ht="23.15" customHeight="1">
      <c r="A84" s="35" t="s">
        <v>158</v>
      </c>
      <c r="C84" s="6"/>
      <c r="D84" s="191">
        <f>'งบฐานะการเงิน7-9'!I9</f>
        <v>2519167817</v>
      </c>
      <c r="E84" s="21"/>
      <c r="F84" s="21">
        <v>3027774683</v>
      </c>
      <c r="G84" s="21"/>
      <c r="H84" s="191">
        <f>'งบฐานะการเงิน7-9'!M9</f>
        <v>1560990057</v>
      </c>
      <c r="I84" s="21"/>
      <c r="J84" s="21">
        <v>2098595421</v>
      </c>
      <c r="L84" s="4"/>
      <c r="M84" s="18"/>
      <c r="O84" s="229"/>
      <c r="Q84" s="229"/>
    </row>
    <row r="85" spans="1:17" s="3" customFormat="1" ht="23.15" customHeight="1">
      <c r="A85" s="3" t="s">
        <v>159</v>
      </c>
      <c r="C85" s="6"/>
      <c r="D85" s="21"/>
      <c r="E85" s="21"/>
      <c r="F85" s="21"/>
      <c r="G85" s="21"/>
      <c r="H85" s="21"/>
      <c r="I85" s="21"/>
      <c r="J85" s="21"/>
      <c r="L85" s="4"/>
      <c r="M85" s="18"/>
      <c r="O85" s="229"/>
      <c r="Q85" s="229"/>
    </row>
    <row r="86" spans="1:17" s="3" customFormat="1" ht="23.15" customHeight="1">
      <c r="A86" s="11" t="s">
        <v>160</v>
      </c>
      <c r="C86" s="6"/>
      <c r="D86" s="21">
        <v>-94511868</v>
      </c>
      <c r="E86" s="21"/>
      <c r="F86" s="21">
        <v>-50949911</v>
      </c>
      <c r="G86" s="21"/>
      <c r="H86" s="21">
        <v>-60887821</v>
      </c>
      <c r="I86" s="21"/>
      <c r="J86" s="21">
        <v>-16870776</v>
      </c>
      <c r="L86" s="4"/>
      <c r="M86" s="18"/>
      <c r="O86" s="229"/>
      <c r="Q86" s="229"/>
    </row>
    <row r="87" spans="1:17" s="3" customFormat="1" ht="23.15" customHeight="1" thickBot="1">
      <c r="A87" s="40" t="s">
        <v>161</v>
      </c>
      <c r="B87" s="8"/>
      <c r="C87" s="6"/>
      <c r="D87" s="196">
        <f>SUM(D83:D86)</f>
        <v>3220424454</v>
      </c>
      <c r="E87" s="21"/>
      <c r="F87" s="196">
        <f>SUM(F83:F86)</f>
        <v>2519167816.6124225</v>
      </c>
      <c r="G87" s="21"/>
      <c r="H87" s="196">
        <f>SUM(H83:H86)</f>
        <v>2182508692</v>
      </c>
      <c r="I87" s="21"/>
      <c r="J87" s="196">
        <f>SUM(J83:J86)</f>
        <v>1560990057</v>
      </c>
      <c r="L87" s="4"/>
      <c r="M87" s="18"/>
      <c r="O87" s="229"/>
      <c r="Q87" s="229"/>
    </row>
    <row r="88" spans="1:17" s="58" customFormat="1" ht="23.15" customHeight="1" thickTop="1">
      <c r="A88" s="53"/>
      <c r="B88" s="53"/>
      <c r="C88" s="53"/>
      <c r="D88" s="54"/>
      <c r="E88" s="55"/>
      <c r="F88" s="54"/>
      <c r="G88" s="55"/>
      <c r="H88" s="54"/>
      <c r="I88" s="55"/>
      <c r="J88" s="54"/>
      <c r="K88" s="53"/>
      <c r="L88" s="56"/>
      <c r="M88" s="57"/>
      <c r="N88" s="53"/>
      <c r="O88" s="229"/>
      <c r="Q88" s="229"/>
    </row>
    <row r="89" spans="1:17" ht="23.15" customHeight="1">
      <c r="O89" s="229"/>
      <c r="Q89" s="229"/>
    </row>
    <row r="90" spans="1:17" ht="23.15" customHeight="1">
      <c r="O90" s="229"/>
      <c r="Q90" s="229"/>
    </row>
    <row r="91" spans="1:17" ht="23.15" customHeight="1">
      <c r="D91" s="59"/>
      <c r="E91" s="59"/>
      <c r="F91" s="59"/>
      <c r="G91" s="59"/>
      <c r="H91" s="59"/>
      <c r="I91" s="59"/>
      <c r="J91" s="59"/>
    </row>
  </sheetData>
  <sheetProtection formatCells="0" formatColumns="0" formatRows="0" insertColumns="0" insertRows="0" insertHyperlinks="0" deleteColumns="0" deleteRows="0" sort="0" autoFilter="0" pivotTables="0"/>
  <mergeCells count="21">
    <mergeCell ref="D74:J74"/>
    <mergeCell ref="A1:J1"/>
    <mergeCell ref="D71:F71"/>
    <mergeCell ref="H71:J71"/>
    <mergeCell ref="A33:J33"/>
    <mergeCell ref="D35:F35"/>
    <mergeCell ref="H35:J35"/>
    <mergeCell ref="A68:J68"/>
    <mergeCell ref="A69:J69"/>
    <mergeCell ref="A32:J32"/>
    <mergeCell ref="D4:F4"/>
    <mergeCell ref="H4:J4"/>
    <mergeCell ref="A2:J2"/>
    <mergeCell ref="D7:J7"/>
    <mergeCell ref="D38:J38"/>
    <mergeCell ref="D5:F5"/>
    <mergeCell ref="H5:J5"/>
    <mergeCell ref="D36:F36"/>
    <mergeCell ref="H36:J36"/>
    <mergeCell ref="D72:F72"/>
    <mergeCell ref="H72:J72"/>
  </mergeCells>
  <pageMargins left="0.8" right="0.5" top="0.48" bottom="0.5" header="0.5" footer="0.5"/>
  <pageSetup paperSize="9" scale="76" firstPageNumber="16" fitToHeight="2" orientation="portrait" blackAndWhite="1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67" max="16383" man="1"/>
  </rowBreaks>
  <customProperties>
    <customPr name="OrphanNamesChecke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651665-9a01-45b2-bd33-fcf9b03f6fb9">
      <Terms xmlns="http://schemas.microsoft.com/office/infopath/2007/PartnerControls"/>
    </lcf76f155ced4ddcb4097134ff3c332f>
    <TaxCatchAll xmlns="bc39ce78-8fff-4132-93b5-8ffd34e7fd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D9308A5093F441B012DEA60906BC46" ma:contentTypeVersion="11" ma:contentTypeDescription="Create a new document." ma:contentTypeScope="" ma:versionID="6d7f45a3c70699bc0640c6be1dd12602">
  <xsd:schema xmlns:xsd="http://www.w3.org/2001/XMLSchema" xmlns:xs="http://www.w3.org/2001/XMLSchema" xmlns:p="http://schemas.microsoft.com/office/2006/metadata/properties" xmlns:ns2="2d651665-9a01-45b2-bd33-fcf9b03f6fb9" xmlns:ns3="bc39ce78-8fff-4132-93b5-8ffd34e7fd80" targetNamespace="http://schemas.microsoft.com/office/2006/metadata/properties" ma:root="true" ma:fieldsID="73b2a4e8cfa77d045b02cc7e5b794bc9" ns2:_="" ns3:_="">
    <xsd:import namespace="2d651665-9a01-45b2-bd33-fcf9b03f6fb9"/>
    <xsd:import namespace="bc39ce78-8fff-4132-93b5-8ffd34e7fd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651665-9a01-45b2-bd33-fcf9b03f6f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881d03c-2a2d-4e07-b88d-f007f1f141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39ce78-8fff-4132-93b5-8ffd34e7fd80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ce34a1a-343d-4817-bc1f-e1c8e2229ac9}" ma:internalName="TaxCatchAll" ma:showField="CatchAllData" ma:web="bc39ce78-8fff-4132-93b5-8ffd34e7fd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374F72-4060-4A4E-9B68-DC1A6337DF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28BB4D-BC05-4477-AD9A-AB7D23C124F6}">
  <ds:schemaRefs>
    <ds:schemaRef ds:uri="05716746-add9-412a-97a9-1b5167d151a3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4243d5be-521d-4052-81ca-f0f31ea6f2da"/>
    <ds:schemaRef ds:uri="f6ba49b0-bcda-4796-8236-5b5cc1493ace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3575570-B691-46FA-83F4-D08FC6B6D9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งบฐานะการเงิน7-9</vt:lpstr>
      <vt:lpstr>งบกำไรขาดทุน10-11</vt:lpstr>
      <vt:lpstr>ผู้ถือหุ้น-รวม12-13</vt:lpstr>
      <vt:lpstr>ผู้ถือหุ้น-เฉพาะกิจการ14-15</vt:lpstr>
      <vt:lpstr>งบกระแสเงินสด16-18</vt:lpstr>
      <vt:lpstr>'งบกระแสเงินสด16-18'!Print_Area</vt:lpstr>
      <vt:lpstr>'งบกำไรขาดทุน10-11'!Print_Area</vt:lpstr>
      <vt:lpstr>'งบฐานะการเงิน7-9'!Print_Area</vt:lpstr>
      <vt:lpstr>'ผู้ถือหุ้น-เฉพาะกิจการ14-15'!Print_Area</vt:lpstr>
      <vt:lpstr>'ผู้ถือหุ้น-รวม12-13'!Print_Area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Suchaya, Leewongjaroen</cp:lastModifiedBy>
  <cp:revision/>
  <cp:lastPrinted>2026-02-02T03:09:48Z</cp:lastPrinted>
  <dcterms:created xsi:type="dcterms:W3CDTF">2001-07-23T03:17:52Z</dcterms:created>
  <dcterms:modified xsi:type="dcterms:W3CDTF">2026-02-10T08:15:04Z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2021-08-16T04:18:10Z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a050f5ed-d596-464b-b503-93c8cbc769af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MediaServiceImageTags">
    <vt:lpwstr/>
  </property>
  <property fmtid="{D5CDD505-2E9C-101B-9397-08002B2CF9AE}" pid="12" name="ContentTypeId">
    <vt:lpwstr>0x010100D1D9308A5093F441B012DEA60906BC46</vt:lpwstr>
  </property>
</Properties>
</file>