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M:\1   ESTAR-AGM\2569\9. ส่งข่าวตลาดหลักทรัพย์\2. งบการเงินประจำปี 2568_27.2.69\"/>
    </mc:Choice>
  </mc:AlternateContent>
  <xr:revisionPtr revIDLastSave="0" documentId="8_{55798B60-9C47-4A86-98D8-59F8BA01D663}" xr6:coauthVersionLast="47" xr6:coauthVersionMax="47" xr10:uidLastSave="{00000000-0000-0000-0000-000000000000}"/>
  <bookViews>
    <workbookView xWindow="-108" yWindow="-108" windowWidth="23256" windowHeight="12456" tabRatio="740" xr2:uid="{00000000-000D-0000-FFFF-FFFF00000000}"/>
  </bookViews>
  <sheets>
    <sheet name="BS" sheetId="11" r:id="rId1"/>
    <sheet name="PL" sheetId="9" r:id="rId2"/>
    <sheet name="conso" sheetId="3" r:id="rId3"/>
    <sheet name="company" sheetId="4" r:id="rId4"/>
    <sheet name="cashflow " sheetId="14" r:id="rId5"/>
  </sheets>
  <externalReferences>
    <externalReference r:id="rId6"/>
    <externalReference r:id="rId7"/>
    <externalReference r:id="rId8"/>
  </externalReferences>
  <definedNames>
    <definedName name="_Fill" localSheetId="4" hidden="1">#REF!</definedName>
    <definedName name="_Fill" localSheetId="3" hidden="1">#REF!</definedName>
    <definedName name="_Fill" localSheetId="1" hidden="1">#REF!</definedName>
    <definedName name="_Fill" hidden="1">#REF!</definedName>
    <definedName name="_xlnm._FilterDatabase" localSheetId="0" hidden="1">BS!$A$1:$J$97</definedName>
    <definedName name="_Key1" localSheetId="4" hidden="1">#REF!</definedName>
    <definedName name="_Key1" localSheetId="3" hidden="1">#REF!</definedName>
    <definedName name="_Key1" localSheetId="1" hidden="1">#REF!</definedName>
    <definedName name="_Key1" hidden="1">#REF!</definedName>
    <definedName name="_key2" hidden="1">#REF!</definedName>
    <definedName name="_Order1" hidden="1">255</definedName>
    <definedName name="_Regression_Int">1</definedName>
    <definedName name="DAE" localSheetId="4">#REF!</definedName>
    <definedName name="DAE" localSheetId="3">#REF!</definedName>
    <definedName name="DAE" localSheetId="1">#REF!</definedName>
    <definedName name="DAE">#REF!</definedName>
    <definedName name="DATE">[1]เงินกู้ธนชาติ!$G$2</definedName>
    <definedName name="DE" localSheetId="4">#REF!</definedName>
    <definedName name="DE" localSheetId="3">#REF!</definedName>
    <definedName name="DE" localSheetId="1">#REF!</definedName>
    <definedName name="DE">#REF!</definedName>
    <definedName name="fre" localSheetId="4">#REF!</definedName>
    <definedName name="fre" localSheetId="3">#REF!</definedName>
    <definedName name="fre" localSheetId="1">#REF!</definedName>
    <definedName name="fre">#REF!</definedName>
    <definedName name="kkk" hidden="1">#REF!</definedName>
    <definedName name="Loan">[1]เงินกู้ธนชาติ!$B$4</definedName>
    <definedName name="Loan1">'[1]เงินกู้ MGC'!$B$4</definedName>
    <definedName name="Long">[1]เงินกู้ธนชาติ!$F$15</definedName>
    <definedName name="Long1">'[1]เงินกู้ MGC'!$F$15</definedName>
    <definedName name="month">#REF!</definedName>
    <definedName name="_xlnm.Print_Area" localSheetId="0">BS!$A$1:$J$97</definedName>
    <definedName name="_xlnm.Print_Area" localSheetId="4">'cashflow '!$A$1:$K$95</definedName>
    <definedName name="_xlnm.Print_Area" localSheetId="3">company!$A$1:$M$25</definedName>
    <definedName name="_xlnm.Print_Area" localSheetId="2">conso!$A$1:$S$31</definedName>
    <definedName name="_xlnm.Print_Area" localSheetId="1">PL!$A$1:$K$65</definedName>
    <definedName name="Print_Area_MI">#REF!</definedName>
    <definedName name="Short">[1]เงินกู้ธนชาติ!$E$17</definedName>
    <definedName name="short1">'[1]เงินกู้ MGC'!$E$17</definedName>
    <definedName name="ฟ70" localSheetId="4">'[2]S-5'!#REF!</definedName>
    <definedName name="ฟ70" localSheetId="3">'[2]S-5'!#REF!</definedName>
    <definedName name="ฟ70" localSheetId="1">'[2]S-5'!#REF!</definedName>
    <definedName name="ฟ70">'[2]S-5'!#REF!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6" i="11" l="1"/>
  <c r="H64" i="11"/>
  <c r="D26" i="11"/>
  <c r="D64" i="11"/>
  <c r="D63" i="14" l="1"/>
  <c r="H66" i="14" l="1"/>
  <c r="D35" i="9" l="1"/>
  <c r="H35" i="9" l="1"/>
  <c r="O26" i="3"/>
  <c r="J55" i="9"/>
  <c r="H55" i="9"/>
  <c r="K27" i="3"/>
  <c r="J50" i="9" l="1"/>
  <c r="H50" i="9"/>
  <c r="S27" i="3"/>
  <c r="J79" i="14"/>
  <c r="F79" i="14"/>
  <c r="K21" i="4" l="1"/>
  <c r="M21" i="4" s="1"/>
  <c r="S26" i="3"/>
  <c r="J48" i="14" l="1"/>
  <c r="J38" i="14"/>
  <c r="F46" i="14"/>
  <c r="J46" i="14"/>
  <c r="F14" i="14"/>
  <c r="J14" i="14"/>
  <c r="O13" i="3"/>
  <c r="S13" i="3" s="1"/>
  <c r="F50" i="9"/>
  <c r="F26" i="9"/>
  <c r="J18" i="9"/>
  <c r="J64" i="11"/>
  <c r="F51" i="11"/>
  <c r="J51" i="11"/>
  <c r="F24" i="11"/>
  <c r="J24" i="11"/>
  <c r="F26" i="11"/>
  <c r="J26" i="11"/>
  <c r="F15" i="11"/>
  <c r="O18" i="3"/>
  <c r="S18" i="3" s="1"/>
  <c r="J22" i="9" l="1"/>
  <c r="F22" i="9"/>
  <c r="J69" i="14" l="1"/>
  <c r="F69" i="14"/>
  <c r="M25" i="3" l="1"/>
  <c r="I25" i="3"/>
  <c r="G25" i="3"/>
  <c r="E25" i="3"/>
  <c r="C25" i="3"/>
  <c r="J65" i="11"/>
  <c r="F65" i="11"/>
  <c r="F13" i="9" l="1"/>
  <c r="J13" i="9"/>
  <c r="J23" i="9"/>
  <c r="J25" i="9" s="1"/>
  <c r="J27" i="9" s="1"/>
  <c r="F87" i="11"/>
  <c r="F89" i="11" s="1"/>
  <c r="J87" i="11"/>
  <c r="J89" i="11" s="1"/>
  <c r="J52" i="11"/>
  <c r="J66" i="11" s="1"/>
  <c r="F52" i="11"/>
  <c r="F66" i="11" s="1"/>
  <c r="F16" i="11"/>
  <c r="J16" i="11"/>
  <c r="F27" i="11"/>
  <c r="J27" i="11"/>
  <c r="J8" i="14" l="1"/>
  <c r="J28" i="11"/>
  <c r="F23" i="9"/>
  <c r="F25" i="9" s="1"/>
  <c r="F27" i="9" s="1"/>
  <c r="F49" i="9" s="1"/>
  <c r="J90" i="11"/>
  <c r="F28" i="11"/>
  <c r="F90" i="11"/>
  <c r="F51" i="9" l="1"/>
  <c r="F60" i="9"/>
  <c r="F8" i="14"/>
  <c r="J35" i="9"/>
  <c r="J36" i="9" s="1"/>
  <c r="H36" i="9"/>
  <c r="F35" i="9"/>
  <c r="F36" i="9" s="1"/>
  <c r="K15" i="3" s="1"/>
  <c r="J30" i="14" l="1"/>
  <c r="F30" i="14"/>
  <c r="F47" i="14" l="1"/>
  <c r="F51" i="14" s="1"/>
  <c r="F80" i="14" s="1"/>
  <c r="F82" i="14" s="1"/>
  <c r="F83" i="14" s="1"/>
  <c r="J47" i="14"/>
  <c r="J51" i="14" s="1"/>
  <c r="J80" i="14" s="1"/>
  <c r="J82" i="14" s="1"/>
  <c r="J83" i="14" s="1"/>
  <c r="M20" i="4" l="1"/>
  <c r="O19" i="3" l="1"/>
  <c r="S19" i="3" l="1"/>
  <c r="O14" i="3" l="1"/>
  <c r="J38" i="9" l="1"/>
  <c r="F38" i="9"/>
  <c r="K11" i="4" l="1"/>
  <c r="O15" i="3" l="1"/>
  <c r="S15" i="3" s="1"/>
  <c r="K18" i="4"/>
  <c r="S14" i="3" l="1"/>
  <c r="J54" i="9" l="1"/>
  <c r="J56" i="9" s="1"/>
  <c r="M9" i="4"/>
  <c r="F56" i="9" l="1"/>
  <c r="I14" i="4" l="1"/>
  <c r="I16" i="4" s="1"/>
  <c r="G14" i="4"/>
  <c r="G16" i="4" s="1"/>
  <c r="E14" i="4"/>
  <c r="E16" i="4" s="1"/>
  <c r="C14" i="4"/>
  <c r="C16" i="4" s="1"/>
  <c r="C23" i="4" l="1"/>
  <c r="E23" i="4"/>
  <c r="G23" i="4"/>
  <c r="I23" i="4"/>
  <c r="C19" i="4" l="1"/>
  <c r="C22" i="4" s="1"/>
  <c r="M16" i="3"/>
  <c r="M20" i="3" s="1"/>
  <c r="M22" i="3" s="1"/>
  <c r="M28" i="3" s="1"/>
  <c r="I16" i="3"/>
  <c r="G16" i="3"/>
  <c r="G20" i="3" s="1"/>
  <c r="G22" i="3" s="1"/>
  <c r="G28" i="3" s="1"/>
  <c r="E16" i="3"/>
  <c r="E20" i="3" s="1"/>
  <c r="E22" i="3" s="1"/>
  <c r="E28" i="3" s="1"/>
  <c r="C16" i="3"/>
  <c r="C20" i="3" s="1"/>
  <c r="C22" i="3" s="1"/>
  <c r="C28" i="3" s="1"/>
  <c r="Q16" i="3"/>
  <c r="Q20" i="3" s="1"/>
  <c r="Q22" i="3" s="1"/>
  <c r="Q29" i="3" l="1"/>
  <c r="M29" i="3"/>
  <c r="I20" i="3"/>
  <c r="I22" i="3" s="1"/>
  <c r="I28" i="3" s="1"/>
  <c r="E29" i="3"/>
  <c r="G29" i="3"/>
  <c r="C29" i="3"/>
  <c r="M13" i="4"/>
  <c r="I29" i="3" l="1"/>
  <c r="I19" i="4"/>
  <c r="I22" i="4" s="1"/>
  <c r="G19" i="4"/>
  <c r="G22" i="4" s="1"/>
  <c r="E19" i="4"/>
  <c r="E22" i="4" s="1"/>
  <c r="J49" i="9" l="1"/>
  <c r="J60" i="9" l="1"/>
  <c r="J51" i="9"/>
  <c r="J91" i="11"/>
  <c r="F91" i="11"/>
  <c r="K10" i="4"/>
  <c r="M11" i="4"/>
  <c r="K12" i="4" l="1"/>
  <c r="K14" i="4" s="1"/>
  <c r="K16" i="4" s="1"/>
  <c r="M10" i="4"/>
  <c r="K23" i="4" l="1"/>
  <c r="M12" i="4"/>
  <c r="K16" i="3" l="1"/>
  <c r="K20" i="3" s="1"/>
  <c r="K22" i="3" s="1"/>
  <c r="K29" i="3" l="1"/>
  <c r="S16" i="3"/>
  <c r="S20" i="3" s="1"/>
  <c r="S22" i="3" s="1"/>
  <c r="O16" i="3"/>
  <c r="O20" i="3" s="1"/>
  <c r="O22" i="3" s="1"/>
  <c r="S29" i="3" l="1"/>
  <c r="O29" i="3"/>
  <c r="M14" i="4" l="1"/>
  <c r="M16" i="4" s="1"/>
  <c r="M23" i="4" l="1"/>
  <c r="M18" i="4"/>
  <c r="G24" i="4" l="1"/>
  <c r="E24" i="4"/>
  <c r="I24" i="4"/>
  <c r="C24" i="4" l="1"/>
  <c r="H65" i="11" l="1"/>
  <c r="H52" i="11" l="1"/>
  <c r="H66" i="11" s="1"/>
  <c r="H13" i="9"/>
  <c r="H27" i="11" l="1"/>
  <c r="H22" i="9"/>
  <c r="H23" i="9" s="1"/>
  <c r="H25" i="9" s="1"/>
  <c r="H16" i="11" l="1"/>
  <c r="H28" i="11" s="1"/>
  <c r="H69" i="14"/>
  <c r="H79" i="14"/>
  <c r="H27" i="9"/>
  <c r="H8" i="14"/>
  <c r="H30" i="14" s="1"/>
  <c r="H49" i="9" l="1"/>
  <c r="K17" i="4" s="1"/>
  <c r="H38" i="9"/>
  <c r="H47" i="14" l="1"/>
  <c r="H51" i="14" s="1"/>
  <c r="H80" i="14" s="1"/>
  <c r="H82" i="14" s="1"/>
  <c r="H83" i="14" s="1"/>
  <c r="H51" i="9"/>
  <c r="H60" i="9"/>
  <c r="H56" i="9" l="1"/>
  <c r="M17" i="4"/>
  <c r="M19" i="4" s="1"/>
  <c r="M22" i="4" s="1"/>
  <c r="K19" i="4"/>
  <c r="K22" i="4" s="1"/>
  <c r="H87" i="11" l="1"/>
  <c r="H89" i="11" s="1"/>
  <c r="H90" i="11" s="1"/>
  <c r="H91" i="11" s="1"/>
  <c r="M24" i="4" l="1"/>
  <c r="K24" i="4"/>
  <c r="D36" i="9" l="1"/>
  <c r="K24" i="3" s="1"/>
  <c r="O24" i="3" l="1"/>
  <c r="S24" i="3" s="1"/>
  <c r="M30" i="3" l="1"/>
  <c r="I30" i="3" l="1"/>
  <c r="E30" i="3"/>
  <c r="G30" i="3"/>
  <c r="C30" i="3" l="1"/>
  <c r="D65" i="11"/>
  <c r="D27" i="11" l="1"/>
  <c r="D79" i="14" l="1"/>
  <c r="D69" i="14"/>
  <c r="D52" i="11" l="1"/>
  <c r="D66" i="11" s="1"/>
  <c r="D13" i="9" l="1"/>
  <c r="D22" i="9"/>
  <c r="D16" i="11"/>
  <c r="D28" i="11" s="1"/>
  <c r="D23" i="9" l="1"/>
  <c r="D25" i="9" s="1"/>
  <c r="D8" i="14" s="1"/>
  <c r="D30" i="14" l="1"/>
  <c r="D47" i="14" s="1"/>
  <c r="D51" i="14" s="1"/>
  <c r="D80" i="14" s="1"/>
  <c r="D82" i="14" s="1"/>
  <c r="D83" i="14" s="1"/>
  <c r="D27" i="9"/>
  <c r="D49" i="9" s="1"/>
  <c r="D38" i="9" l="1"/>
  <c r="D54" i="9" s="1"/>
  <c r="D87" i="11"/>
  <c r="D89" i="11" s="1"/>
  <c r="D90" i="11" l="1"/>
  <c r="D91" i="11" s="1"/>
  <c r="D56" i="9"/>
  <c r="D51" i="9" l="1"/>
  <c r="Q23" i="3"/>
  <c r="Q25" i="3" s="1"/>
  <c r="Q28" i="3" s="1"/>
  <c r="Q30" i="3" s="1"/>
  <c r="K23" i="3" l="1"/>
  <c r="K25" i="3" s="1"/>
  <c r="K28" i="3" s="1"/>
  <c r="K30" i="3" s="1"/>
  <c r="D60" i="9"/>
  <c r="O23" i="3"/>
  <c r="O25" i="3" l="1"/>
  <c r="O28" i="3" s="1"/>
  <c r="O30" i="3" s="1"/>
  <c r="S23" i="3"/>
  <c r="S25" i="3" s="1"/>
  <c r="S28" i="3" s="1"/>
  <c r="S30" i="3" s="1"/>
</calcChain>
</file>

<file path=xl/sharedStrings.xml><?xml version="1.0" encoding="utf-8"?>
<sst xmlns="http://schemas.openxmlformats.org/spreadsheetml/2006/main" count="336" uniqueCount="239">
  <si>
    <t>บริษัท อีสเทอร์น สตาร์ เรียล เอสเตท จำกัด (มหาชน) และบริษัทย่อย</t>
  </si>
  <si>
    <t>งบฐานะการเงิน</t>
  </si>
  <si>
    <t>(หน่วย: บาท)</t>
  </si>
  <si>
    <t>งบการเงินรวม</t>
  </si>
  <si>
    <t>งบการเงินเฉพาะกิจการ</t>
  </si>
  <si>
    <t>หมายเหตุ</t>
  </si>
  <si>
    <t>2567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</si>
  <si>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</si>
  <si>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</si>
  <si>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</si>
  <si>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สินทรัพย์ทางการเงินหมุนเวียนอื่น</t>
  </si>
  <si>
    <t>6, 9</t>
  </si>
  <si>
    <t>ต้นทุนพัฒนาอสังหาริมทรัพย์และสินค้าคงเหลือ</t>
  </si>
  <si>
    <t>เงินจ่ายล่วงหน้าค่าก่อสร้าง</t>
  </si>
  <si>
    <t xml:space="preserve">ต้นทุนเพื่อให้ได้มาซึ่งสัญญาที่ทำกับลูกค้า 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</si>
  <si>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</si>
  <si>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</si>
  <si>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</si>
  <si>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ลูกหนี้ตามสัญญาเช่า</t>
  </si>
  <si>
    <t>เงินลงทุนในบริษัทย่อย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</si>
  <si>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</si>
  <si>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</si>
  <si>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</si>
  <si>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สินทรัพย์ภาษีเงินได้รอการตัดบัญชี</t>
  </si>
  <si>
    <t>ที่ดินและส่วนปรับปรุงรอการพัฒนา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</si>
  <si>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</si>
  <si>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</si>
  <si>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</si>
  <si>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</si>
  <si>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</si>
  <si>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</si>
  <si>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</si>
  <si>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</si>
  <si>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6, 19</t>
  </si>
  <si>
    <t xml:space="preserve">   ชำระภายในหนึ่งปี</t>
  </si>
  <si>
    <t>หนี้สินตามสัญญาเช่าที่ถึงกำหนดชำระ</t>
  </si>
  <si>
    <t xml:space="preserve">   ภายในหนึ่งปี</t>
  </si>
  <si>
    <t>เงินรับล่วงหน้าจากลูกค้า</t>
  </si>
  <si>
    <t>ค่าใช้จ่ายค้างจ่าย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</si>
  <si>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</si>
  <si>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</si>
  <si>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</si>
  <si>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เงินกู้ยืมระยะยาวจากกิจการที่เกี่ยวข้องกัน</t>
  </si>
  <si>
    <t>หนี้สินตามสัญญาเช่า - สุทธิจากส่วนที่ถึงกำหนด</t>
  </si>
  <si>
    <t>เงินประกันงานก่อสร้าง</t>
  </si>
  <si>
    <t>เงินรับล่วงหน้าค่าเช่าที่ดิน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</si>
  <si>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</si>
  <si>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</si>
  <si>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</si>
  <si>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</si>
  <si>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</si>
  <si>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</si>
  <si>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</si>
  <si>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  หุ้นสามัญ 5,172,246,185 หุ้น มูลค่าหุ้นละ 1 บาท</t>
  </si>
  <si>
    <t xml:space="preserve">   ทุนออกจำหน่ายและชำระเต็มมูลค่าแล้ว</t>
  </si>
  <si>
    <t xml:space="preserve">      หุ้นสามัญ 5,022,246,185 หุ้น มูลค่าหุ้นละ 1 บาท</t>
  </si>
  <si>
    <t>ส่วนต่ำกว่ามูลค่าหุ้นสามัญ</t>
  </si>
  <si>
    <t>ส่วนทุนจากการจ่ายโดยใช้หุ้นเป็นเกณฑ์</t>
  </si>
  <si>
    <t>กำไรสะสม</t>
  </si>
  <si>
    <t xml:space="preserve">   จัดสรรแล้ว - สำรองตามกฎหมาย</t>
  </si>
  <si>
    <t xml:space="preserve">   ยังไม่ได้จัดสรร </t>
  </si>
  <si>
    <t>องค์ประกอบอื่นของส่วนของผู้ถือหุ้น</t>
  </si>
  <si>
    <t>รวมส่วนของผู้ถือหุ้นของบริษัทฯ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</si>
  <si>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</si>
  <si>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</si>
  <si>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</si>
  <si>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</si>
  <si>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งบกำไรขาดทุนเบ็ดเสร็จ</t>
  </si>
  <si>
    <t>กำไรขาดทุน:</t>
  </si>
  <si>
    <t>รายได้</t>
  </si>
  <si>
    <t>รายได้จากการขายอสังหาริมทรัพย์</t>
  </si>
  <si>
    <t>รายได้ค่าบริการ</t>
  </si>
  <si>
    <t>รายได้ค่าเช่า</t>
  </si>
  <si>
    <t>รายได้อื่น</t>
  </si>
  <si>
    <t>รวมรายได้</t>
  </si>
  <si>
    <t>ค่าใช้จ่าย</t>
  </si>
  <si>
    <t>ต้นทุนการขายอสังหาริมทรัพย์</t>
  </si>
  <si>
    <t>ต้นทุนค่าบริการ</t>
  </si>
  <si>
    <t>ต้นทุนค่าเช่า</t>
  </si>
  <si>
    <t>ค่าใช้จ่ายในการขายและจัดจำหน่าย</t>
  </si>
  <si>
    <t>ค่าใช้จ่ายในการบริหาร</t>
  </si>
  <si>
    <t>13, 14</t>
  </si>
  <si>
    <t>รวมค่าใช้จ่าย</t>
  </si>
  <si>
    <t>กำไรก่อนค่าใช้จ่ายทางการเงินและค่าใช้จ่ายภาษีเงินได้</t>
  </si>
  <si>
    <t>ต้นทุนทางการเงิน</t>
  </si>
  <si>
    <t>กำไรก่อนค่าใช้จ่ายภาษีเงินได้</t>
  </si>
  <si>
    <t>ค่าใช้จ่ายภาษีเงินได้</t>
  </si>
  <si>
    <t>กำไรสำหรับปี</t>
  </si>
  <si>
    <t>กำไรขาดทุนเบ็ดเสร็จอื่น:</t>
  </si>
  <si>
    <t>รายการที่จะไม่ถูกบันทึกในส่วนของกำไรหรือขาดทุนภายหลัง</t>
  </si>
  <si>
    <t>หัก: ผลกระทบของภาษีเงินได้</t>
  </si>
  <si>
    <t xml:space="preserve">   - สุทธิจากภาษีเงินได้</t>
  </si>
  <si>
    <t>กำไรขาดทุนเบ็ดเสร็จอื่นสำหรับปี</t>
  </si>
  <si>
    <t>กำไรขาดทุนเบ็ดเสร็จรวมสำหรับปี</t>
  </si>
  <si>
    <t>งบกำไรขาดทุนเบ็ดเสร็จ (ต่อ)</t>
  </si>
  <si>
    <t>การแบ่งปันกำไรขาดทุน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</si>
  <si>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</si>
  <si>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</si>
  <si>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</si>
  <si>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>กำไรต่อหุ้น</t>
  </si>
  <si>
    <t xml:space="preserve">กำไรต่อหุ้นขั้นพื้นฐาน </t>
  </si>
  <si>
    <t xml:space="preserve">   กำไรส่วนที่เป็นของผู้ถือหุ้นของบริษัทฯ</t>
  </si>
  <si>
    <t>งบการเปลี่ยนแปลงส่วนของผู้ถือหุ้น</t>
  </si>
  <si>
    <t>ส่วนเกินทุนจาก</t>
  </si>
  <si>
    <t>ส่วนของผู้มี</t>
  </si>
  <si>
    <t>การเปลี่ยนแปลง</t>
  </si>
  <si>
    <t>รวมส่วนของ</t>
  </si>
  <si>
    <t>ส่วนได้เสียที่ไม่มี</t>
  </si>
  <si>
    <t>ที่ออกและ</t>
  </si>
  <si>
    <t>ส่วนต่ำกว่า</t>
  </si>
  <si>
    <t>ส่วนทุนจากการจ่าย</t>
  </si>
  <si>
    <t>สัดส่วนการถือหุ้น</t>
  </si>
  <si>
    <t>ผู้ถือหุ้น</t>
  </si>
  <si>
    <t>อำนาจควบคุม</t>
  </si>
  <si>
    <t>รวม</t>
  </si>
  <si>
    <t>ชำระแล้ว</t>
  </si>
  <si>
    <t>มูลค่าหุ้นสามัญ</t>
  </si>
  <si>
    <t>โดยใช้หุ้นเป็นเกณฑ์</t>
  </si>
  <si>
    <t>ยังไม่ได้จัดสรร</t>
  </si>
  <si>
    <t>ในบริษัทย่อย</t>
  </si>
  <si>
    <t>ของบริษัทฯ</t>
  </si>
  <si>
    <t>ของบริษัทย่อย</t>
  </si>
  <si>
    <t>จัดสรรสำรองตามกฎหมาย (หมายเหตุ 24)</t>
  </si>
  <si>
    <t>ยอดคงเหลือ ณ วันที่ 1 มกราคม 2567</t>
  </si>
  <si>
    <t>ยอดคงเหลือ ณ วันที่ 31 ธันวาคม 2567</t>
  </si>
  <si>
    <t xml:space="preserve">งบการเปลี่ยนแปลงส่วนของผู้ถือหุ้น </t>
  </si>
  <si>
    <t>ส่วนทุนจากการ</t>
  </si>
  <si>
    <t>ทุนเรือนหุ้นที่ออก</t>
  </si>
  <si>
    <t>จ่ายโดยใช้</t>
  </si>
  <si>
    <t>สำรอง</t>
  </si>
  <si>
    <t>และชำระแล้ว</t>
  </si>
  <si>
    <t>หุ้นเป็นเกณฑ์</t>
  </si>
  <si>
    <t>ตามกฏหมาย</t>
  </si>
  <si>
    <t>งบกระแสเงินสด</t>
  </si>
  <si>
    <t>กระแสเงินสดจากกิจกรรมดำเนินงาน</t>
  </si>
  <si>
    <t xml:space="preserve">ปรับกระทบกำไรก่อนภาษีเป็นเงินสดรับ (จ่าย) </t>
  </si>
  <si>
    <t xml:space="preserve">   จากกิจกรรมดำเนินงาน:</t>
  </si>
  <si>
    <t xml:space="preserve">   ค่าเสื่อมราคาและค่าตัดจำหน่าย</t>
  </si>
  <si>
    <t xml:space="preserve">   รายได้รับล่วงหน้าที่รับรู้</t>
  </si>
  <si>
    <t xml:space="preserve">   รับรู้รายได้ตามสัญญาเช่า</t>
  </si>
  <si>
    <t xml:space="preserve">   กำไรจากการจำหน่ายสินทรัพย์ทางการเงิน</t>
  </si>
  <si>
    <t xml:space="preserve">   กำไรจากการปรับมูลค่ายุติธรรมของสินทรัพย์ทางการเงิน</t>
  </si>
  <si>
    <t xml:space="preserve">   ขาดทุนจากการตัดจำหน่ายสินทรัพย์ไม่หมุนเวียน</t>
  </si>
  <si>
    <t xml:space="preserve">   ต้นทุนทางการเงิน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</si>
  <si>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</si>
  <si>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</si>
  <si>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สินทรัพย์ดำเนินงานลดลง (เพิ่มขึ้น)</t>
  </si>
  <si>
    <t xml:space="preserve">   ต้นทุนพัฒนาอสังหาริมทรัพย์และสินค้าคงเหลือ</t>
  </si>
  <si>
    <t xml:space="preserve">   เงินจ่ายล่วงหน้าค่าก่อสร้าง</t>
  </si>
  <si>
    <t xml:space="preserve">   สินทรัพย์หมุนเวียนอื่น</t>
  </si>
  <si>
    <t xml:space="preserve">   ลูกหนี้ตามสัญญาเช่าและเงินรับล่วงหน้าค่าเช่าที่ดิน</t>
  </si>
  <si>
    <t xml:space="preserve">   ต้นทุนเพื่อให้ได้มาซึ่งสัญญาที่ทำกับลูกค้า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</si>
  <si>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</si>
  <si>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</si>
  <si>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ค่าใช้จ่ายค้างจ่าย</t>
  </si>
  <si>
    <t xml:space="preserve">   เงินรับล่วงหน้าจากลูกค้า</t>
  </si>
  <si>
    <t xml:space="preserve">   หนี้สินหมุนเวียนอื่น</t>
  </si>
  <si>
    <t xml:space="preserve">   เงินประกันงานก่อสร้าง</t>
  </si>
  <si>
    <t xml:space="preserve">   หนี้สินไม่หมุนเวียนอื่น</t>
  </si>
  <si>
    <t>จ่ายต้นทุนทางการเงิน</t>
  </si>
  <si>
    <t>จ่ายภาษีเงินได้</t>
  </si>
  <si>
    <t>รับคืนภาษีเงินได้</t>
  </si>
  <si>
    <t>งบกระแสเงินสด (ต่อ)</t>
  </si>
  <si>
    <t>กระแสเงินสดจากกิจกรรมลงทุน</t>
  </si>
  <si>
    <t>ซื้อเครื่องมือทางการเงิน</t>
  </si>
  <si>
    <t>เงินสดรับจากการจำหน่ายเครื่องมือทางการเงิน</t>
  </si>
  <si>
    <t>ซื้ออสังหาริมทรัพย์เพื่อการลงทุน</t>
  </si>
  <si>
    <t>ซื้อที่ดินและส่วนปรับปรุงรอการพัฒนา</t>
  </si>
  <si>
    <t>เงินสดรับจากการจำหน่ายสินทรัพย์</t>
  </si>
  <si>
    <t>เงินสดจ่ายเงินลงทุนในบริษัทย่อย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</si>
  <si>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</si>
  <si>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</si>
  <si>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เงินสดรับจากเงินกู้ยืมระยะสั้นจากสถาบันทางการเงิน</t>
  </si>
  <si>
    <t>เงินสดรับจากเงินกู้ยืมระยะยาวจากกิจการที่เกี่ยวข้องกัน</t>
  </si>
  <si>
    <t>เงินสดรับจากเงินกู้ยืมระยะยาวจากสถาบันทางการเงิน</t>
  </si>
  <si>
    <t>ชำระคืนเงินกู้ยืมระยะสั้นจากสถาบันทางการเงิน</t>
  </si>
  <si>
    <t>ชำระคืนเงินกู้ยืมระยะยาวจากสถาบันทางการเงิน</t>
  </si>
  <si>
    <t>ชำระคืนหนี้สินตามสัญญาเช่า</t>
  </si>
  <si>
    <t>เงินสดและรายการเทียบเท่าเงินสด ณ วันต้นปี</t>
  </si>
  <si>
    <t>เงินสดและรายการเทียบเท่าเงินสด ณ วันปลายปี</t>
  </si>
  <si>
    <t>ข้อมูลกระแสเงินสดเปิดเผยเพิ่มเติม</t>
  </si>
  <si>
    <t>รายการที่มิใช่เงินสด</t>
  </si>
  <si>
    <t xml:space="preserve">   โอนเงินจ่ายล่วงหน้าค่าก่อสร้างเป็นต้นทุนพัฒนาอสังหาริมทรัพย์</t>
  </si>
  <si>
    <t xml:space="preserve">   โอนที่ดินรอการพัฒนาเป็นต้นทุนพัฒนาอสังหาริมทรัพย์</t>
  </si>
  <si>
    <t xml:space="preserve">   บันทึกดอกเบี้ยจ่ายเป็นต้นทุนพัฒนาอสังหาริมทรัพย์</t>
  </si>
  <si>
    <t xml:space="preserve">   โอนที่ดิน อาคารและอุปกรณ์เป็นอสังหาริมทรัพย์เพื่อการลงทุน</t>
  </si>
  <si>
    <t xml:space="preserve">   เจ้าหนี้ค่าซื้ออาคารและอุปกรณ์และสินทรัพย์ไม่มีตัวตนเพิ่มขึ้น (ลดลง)</t>
  </si>
  <si>
    <t>เงินสดรับจากเงินเพิ่มทุนในบริษัทย่อย</t>
  </si>
  <si>
    <t>ส่วนของผู้ถือหุ้นของบริษัทฯ</t>
  </si>
  <si>
    <t>เงินค่าหุ้นจากผู้มีส่วนได้เสียที่ไม่มีอำนาจควบคุม</t>
  </si>
  <si>
    <t xml:space="preserve">   ของบริษัทย่อย (หมายเหตุ 12)</t>
  </si>
  <si>
    <t xml:space="preserve">   ขาดทุนจากการด้อยค่าสิทธิสมาชิกกอล์ฟ</t>
  </si>
  <si>
    <t>ณ วันที่ 31 ธันวาคม 2568</t>
  </si>
  <si>
    <t>2568</t>
  </si>
  <si>
    <t>สำหรับปีสิ้นสุดวันที่ 31 ธันวาคม 2568</t>
  </si>
  <si>
    <t>ยอดคงเหลือ ณ วันที่ 1 มกราคม 2568</t>
  </si>
  <si>
    <t>ยอดคงเหลือ ณ วันที่ 31 ธันวาคม 2568</t>
  </si>
  <si>
    <t>ลูกหนี้การค้าและลูกหนี้หมุนเวียนอื่น</t>
  </si>
  <si>
    <t>สินทรัพย์ไม่มีตัวตนอื่น</t>
  </si>
  <si>
    <t xml:space="preserve">   ประมาณการหนี้สินสำหรับผลประโยชน์ของพนักงาน</t>
  </si>
  <si>
    <t xml:space="preserve">   เงินปันผลค้างจ่ายเพิ่มขึ้น</t>
  </si>
  <si>
    <t>เงินปันผลจ่าย (หมายเหตุ 31)</t>
  </si>
  <si>
    <t>จ่ายเงินปันผล</t>
  </si>
  <si>
    <t>เจ้าหนี้การค้าและเจ้าหนี้หมุนเวียนอื่น</t>
  </si>
  <si>
    <t>สำรองผลประโยชน์ของพนักงาน</t>
  </si>
  <si>
    <t xml:space="preserve">   เจ้าหนี้การค้าและเจ้าหนี้หมุนเวียนอื่น</t>
  </si>
  <si>
    <t xml:space="preserve">   ลูกหนี้การค้าและลูกหนี้หมุนเวียนอื่น</t>
  </si>
  <si>
    <t xml:space="preserve">   จ่ายหนี้สินผลประโยชน์ของพนักงาน</t>
  </si>
  <si>
    <t>เงินกู้ยืมระยะสั้นจากกิจการที่เกี่ยวข้องกัน</t>
  </si>
  <si>
    <t>ภาษีเงินได้นิติบุคคลค้างจ่าย</t>
  </si>
  <si>
    <t xml:space="preserve">เงินกู้ยืมระยะยาวจากสถาบันการเงิน </t>
  </si>
  <si>
    <t xml:space="preserve">   - สุทธิจากส่วนที่ถึงกำหนดชำระภายในหนึ่งปี</t>
  </si>
  <si>
    <t xml:space="preserve"> เงินกู้ยืมระยะยาวจากสถาบันการเงิน </t>
  </si>
  <si>
    <t xml:space="preserve">   - ส่วนที่ถึงกำหนด ชำระภายในหนึ่งปี</t>
  </si>
  <si>
    <t>เงินสดรับจากเงินกู้ยืมระยะสั้นบริษัทย่อย</t>
  </si>
  <si>
    <t xml:space="preserve">   - ส่วนที่ถึงกำหนดชำระภายในหนึ่งปี</t>
  </si>
  <si>
    <t>ขาดทุนจากการลดมูลค่าของสินทรัพย์</t>
  </si>
  <si>
    <t xml:space="preserve">   (โอนกลับ) - สุทธิ</t>
  </si>
  <si>
    <t xml:space="preserve">   พนักงานที่กำหนดไว้</t>
  </si>
  <si>
    <t xml:space="preserve">   ต้นทุนพัฒนาอสังหาริมทรัพย์ลดลงจากการโอนเป็นต้นทุนขาย</t>
  </si>
  <si>
    <t xml:space="preserve">       อสังหาริมทรัพย์</t>
  </si>
  <si>
    <t xml:space="preserve">   ขาดทุนจากการจำหน่ายและตัดจำหน่ายอาคาร อุปกรณ์ </t>
  </si>
  <si>
    <t xml:space="preserve">      และสินทรัพย์ไม่มีตัวตน</t>
  </si>
  <si>
    <t>ซื้อที่ดิน อาคาร อุปกรณ์และสินทรัพย์ไม่มีตัวตน</t>
  </si>
  <si>
    <t xml:space="preserve">   ขาดทุนจากการตัดจำหน่ายภาษีเงินได้</t>
  </si>
  <si>
    <t>เงินสดสุทธิจาก (ใช้ไปใน) กิจกรรมจัดหาเงิน</t>
  </si>
  <si>
    <t xml:space="preserve">   โอนที่ดิน อาคารและอุปกรณ์เป็นค่าใช้จ่ายจ่าย</t>
  </si>
  <si>
    <t xml:space="preserve">   ขาดทุนจากการด้อยค่าที่ดิน อาคารและอุปกรณ์ (โอนกลับ)</t>
  </si>
  <si>
    <t xml:space="preserve">   ขาดทุนจากการจำหน่ายและตัดจำหน่ายสินทรัพย์</t>
  </si>
  <si>
    <t xml:space="preserve">   ผลขาดทุนด้านเครดิตที่คาดว่าจะเกิดขึ้น</t>
  </si>
  <si>
    <t xml:space="preserve">                                  </t>
  </si>
  <si>
    <t xml:space="preserve">   เจ้าหนี้ค่าซื้ออสังหาริมทรัพย์เพื่อการลงทุนเพิ่มขึ้น</t>
  </si>
  <si>
    <t xml:space="preserve">   โอนกลับขาดทุนจากการด้อยค่าอสังหาริมทรัพย์เพื่อการลงทุน</t>
  </si>
  <si>
    <t>ผลขาดทุนจากการวัดมูลค่าใหม่ของผลประโยชน์</t>
  </si>
  <si>
    <t>เงินสดและรายการเทียบเท่าเงินสดเพิ่มขึ้น (ลดลง) สุทธิ</t>
  </si>
  <si>
    <t>องค์ประกอบอื่นของ</t>
  </si>
  <si>
    <t>ตามกฎหมาย</t>
  </si>
  <si>
    <t>เงินสดจาก (ใช้ไปใน) กิจกรรมดำเนินงาน</t>
  </si>
  <si>
    <t>เงินสดสุทธิจาก (ใช้ไปใน) ในกิจกรรมดำเนินงาน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</si>
</sst>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5">
    <numFmt numFmtId="7" formatCode="&quot;฿&quot;#,##0.00;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_(&quot;$&quot;* #,##0_);_(&quot;$&quot;* \(#,##0\);_(&quot;$&quot;* &quot;-&quot;_);_(@_)"/>
    <numFmt numFmtId="167" formatCode="_(* #,##0_);_(* \(#,##0\);_(* &quot;-&quot;_);_(@_)"/>
    <numFmt numFmtId="168" formatCode="_(&quot;$&quot;* #,##0.00_);_(&quot;$&quot;* \(#,##0.00\);_(&quot;$&quot;* &quot;-&quot;??_);_(@_)"/>
    <numFmt numFmtId="169" formatCode="_(* #,##0.00_);_(* \(#,##0.00\);_(* &quot;-&quot;??_);_(@_)"/>
    <numFmt numFmtId="170" formatCode="0.0%"/>
    <numFmt numFmtId="171" formatCode="dd\-mmm\-yy_)"/>
    <numFmt numFmtId="172" formatCode="0.00_)"/>
    <numFmt numFmtId="173" formatCode="#,##0.00\ &quot;F&quot;;\-#,##0.00\ &quot;F&quot;"/>
    <numFmt numFmtId="174" formatCode="#,##0.00,,_)_);[Red]\(\ #,##0.00,,\ \);[Green]_-* &quot;-&quot;??_-;_-@_-"/>
    <numFmt numFmtId="175" formatCode="\ #,##0.00,_)_);[Red]\(\ #,##0.00,\ \);[Green]_-* &quot;-&quot;??_-;_-@_-"/>
    <numFmt numFmtId="176" formatCode="dd/mm/\_x0000_\_x0000_"/>
    <numFmt numFmtId="177" formatCode="\ด\ด\ด\ด\-\_x0000_\_x0000_\_x0000_\_x0000_"/>
    <numFmt numFmtId="178" formatCode="\ด\ด\ด\-\_x0000_\_x0000_"/>
    <numFmt numFmtId="179" formatCode="\ด\ด\ด\-\_x0000_\_x0000_\_x0000_\_x0000_"/>
    <numFmt numFmtId="180" formatCode="#,##0.00_ ;[Red]\-#,##0.00\ "/>
    <numFmt numFmtId="181" formatCode="_(* #,##0_)_);[Red]_(* \(\ #,##0\ \);_(* &quot;-&quot;??_);_(@_)"/>
    <numFmt numFmtId="182" formatCode="_(* #,##0.00,,_)_);[Red]_(* \(\ #,##0.00,,\ \);_(* &quot;-&quot;??_);_(@_)"/>
    <numFmt numFmtId="183" formatCode="_(* #,##0.00,_)_);[Red]_(* \(\ #,##0.00,\ \);_(* &quot;-&quot;??_);_(@_)"/>
    <numFmt numFmtId="184" formatCode="_-* #,##0.00_-;[Red]\(\ #,##0.00_-\);_-* &quot;-&quot;_-;_-@_-"/>
    <numFmt numFmtId="185" formatCode="[Blue]_*0.00%;[Red]\(_*0.00%\);[Black]0.00%"/>
    <numFmt numFmtId="186" formatCode="#,##0.000"/>
    <numFmt numFmtId="187" formatCode="_-* #,##0_-;\-* #,##0_-;_-* &quot;-&quot;??_-;_-@_-"/>
    <numFmt numFmtId="188" formatCode="_(* #,##0_);_(* \(#,##0\);_(* &quot;-&quot;??_);_(@_)"/>
    <numFmt numFmtId="189" formatCode="_(* #,##0.000_);_(* \(#,##0.000\);_(* &quot;-&quot;_);_(@_)"/>
    <numFmt numFmtId="190" formatCode="#,##0.00;[Red]\(#,##0.00\)"/>
    <numFmt numFmtId="191" formatCode="#,##0;\(#,##0\)"/>
    <numFmt numFmtId="192" formatCode="#,##0\ &quot;FB&quot;;\-#,##0\ &quot;FB&quot;"/>
    <numFmt numFmtId="193" formatCode="#,##0\ &quot;F&quot;;[Red]\-#,##0\ &quot;F&quot;"/>
    <numFmt numFmtId="194" formatCode="_-&quot;?&quot;* #,##0_-;\-&quot;?&quot;* #,##0_-;_-&quot;?&quot;* &quot;-&quot;_-;_-@_-"/>
    <numFmt numFmtId="195" formatCode="_-&quot;?&quot;* #,##0.00_-;\-&quot;?&quot;* #,##0.00_-;_-&quot;?&quot;* &quot;-&quot;??_-;_-@_-"/>
    <numFmt numFmtId="196" formatCode="0.000_)"/>
    <numFmt numFmtId="197" formatCode="_-&quot;$&quot;* #,##0.00_-;\-&quot;$&quot;* #,##0.00_-;_-&quot;$&quot;* &quot;-&quot;??_-;_-@_-"/>
    <numFmt numFmtId="198" formatCode="###0_);[Red]\(###0\)"/>
    <numFmt numFmtId="199" formatCode="_-* #,##0&quot; F&quot;_-;\-* #,##0&quot; F&quot;_-;_-* &quot;-&quot;&quot; F&quot;_-;_-@_-"/>
    <numFmt numFmtId="200" formatCode="_-* #,##0.00&quot; F&quot;_-;\-* #,##0.00&quot; F&quot;_-;_-* &quot;-&quot;??&quot; F&quot;_-;_-@_-"/>
    <numFmt numFmtId="201" formatCode="#,##0&quot;£&quot;_);[Red]\(#,##0&quot;£&quot;\)"/>
    <numFmt numFmtId="202" formatCode="_-&quot;$&quot;* #,##0_-;\-&quot;$&quot;* #,##0_-;_-&quot;$&quot;* &quot;-&quot;_-;_-@_-"/>
    <numFmt numFmtId="203" formatCode="#,##0_);[Red]\(#,##0\);"/>
    <numFmt numFmtId="204" formatCode="[$-409]d\-mmm\-yy;@"/>
    <numFmt numFmtId="205" formatCode="General_)"/>
    <numFmt numFmtId="206" formatCode="#,##0.000000"/>
    <numFmt numFmtId="207" formatCode="&quot;S$&quot;#,##0;&quot;-S$&quot;#,##0"/>
    <numFmt numFmtId="208" formatCode="0.000"/>
    <numFmt numFmtId="209" formatCode="#,##0;[Red]\(#,##0\)"/>
    <numFmt numFmtId="210" formatCode="#,##0.0_);[Red]\(#,##0.0\)"/>
    <numFmt numFmtId="211" formatCode="_(* #,##0_);[Red]_(* \(#,##0\);_(* &quot;-&quot;_);_(@_)"/>
    <numFmt numFmtId="212" formatCode="&quot;วันที่&quot;\ ว\ ดดดด\ ปปปป"/>
    <numFmt numFmtId="213" formatCode="d\ ดดด\ bb"/>
    <numFmt numFmtId="214" formatCode=";;;"/>
    <numFmt numFmtId="215" formatCode="ว\ ดดด\ ปป"/>
    <numFmt numFmtId="216" formatCode="_-[$€-2]* #,##0.00_-;\-[$€-2]* #,##0.00_-;_-[$€-2]* &quot;-&quot;??_-"/>
    <numFmt numFmtId="217" formatCode="&quot;0&quot;#.0"/>
    <numFmt numFmtId="218" formatCode="&quot;0&quot;#"/>
    <numFmt numFmtId="219" formatCode="ดดดด\-bbbb"/>
    <numFmt numFmtId="220" formatCode="ดดด\-bb"/>
    <numFmt numFmtId="221" formatCode="ดดด\-bbbb"/>
    <numFmt numFmtId="222" formatCode="mm/dd/yy"/>
    <numFmt numFmtId="223" formatCode="_ * #,##0_ ;_ * \-#,##0_ ;_ * &quot;-&quot;_ ;_ @_ "/>
    <numFmt numFmtId="224" formatCode="_(* #,##0.00_);_(* \(#,##0.00\);_(* \-??_);_(@_)"/>
    <numFmt numFmtId="225" formatCode="_-* #,##0.00_-;\-* #,##0.00_-;_-* \-??_-;_-@_-"/>
    <numFmt numFmtId="226" formatCode="0_)"/>
    <numFmt numFmtId="227" formatCode="mmm"/>
    <numFmt numFmtId="228" formatCode="_(* #,##0.0_);[Red]\-#,##0.0;_(* &quot;-&quot;??_);_(@_)"/>
    <numFmt numFmtId="229" formatCode="0.0"/>
    <numFmt numFmtId="230" formatCode="#,##0.0;\(#,##0.0\)"/>
    <numFmt numFmtId="231" formatCode="_(&quot;N$&quot;* #,##0.00_);_(&quot;N$&quot;* \(#,##0.00\);_(&quot;N$&quot;* &quot;-&quot;??_);_(@_)"/>
    <numFmt numFmtId="232" formatCode="#,##0.0"/>
    <numFmt numFmtId="233" formatCode="mmmm\ d\,\ yyyy"/>
    <numFmt numFmtId="234" formatCode="#,##0.00000"/>
    <numFmt numFmtId="235" formatCode="&quot;฿&quot;#,##0.00_);\(&quot;฿&quot;#,##0.00\)"/>
    <numFmt numFmtId="236" formatCode="_-* #,##0.00\ _€_-;\-* #,##0.00\ _€_-;_-* &quot;-&quot;??\ _€_-;_-@_-"/>
    <numFmt numFmtId="237" formatCode="_-&quot;¥&quot;* #,##0_-;\-&quot;¥&quot;* #,##0_-;_-&quot;¥&quot;* &quot;-&quot;_-;_-@_-"/>
    <numFmt numFmtId="238" formatCode="#,##0.00000000"/>
    <numFmt numFmtId="239" formatCode="&quot;S$&quot;#,##0.00;[Red]\-&quot;S$&quot;#,##0.00"/>
    <numFmt numFmtId="240" formatCode="#,##0.0_);\(#,##0.0\)"/>
    <numFmt numFmtId="241" formatCode="0,,"/>
    <numFmt numFmtId="242" formatCode="_(&quot;Cr$&quot;* #,##0.00_);_(&quot;Cr$&quot;* \(#,##0.00\);_(&quot;Cr$&quot;* &quot;-&quot;??_);_(@_)"/>
    <numFmt numFmtId="243" formatCode="0."/>
    <numFmt numFmtId="244" formatCode="_(* #,##0_);[Red]\-#,##0;_(* &quot;-&quot;??_);_(@_)"/>
    <numFmt numFmtId="245" formatCode="0%_);\(0%\)"/>
    <numFmt numFmtId="246" formatCode="#,##0.0;[Red]\-#,##0.0"/>
    <numFmt numFmtId="247" formatCode="0.00_);[Red]\(0.00\)"/>
    <numFmt numFmtId="248" formatCode="_(&quot;$&quot;* #,##0.0000_);_(&quot;$&quot;* \(#,##0.0000\);_(&quot;$&quot;* &quot;-&quot;??_);_(@_)"/>
    <numFmt numFmtId="249" formatCode="_ * #,##0_)\ _R_$_ ;_ * \(#,##0\)\ _R_$_ ;_ * &quot;-&quot;_)\ _R_$_ ;_ @_ "/>
    <numFmt numFmtId="250" formatCode="_ * #,##0.00_)\ _R_$_ ;_ * \(#,##0.00\)\ _R_$_ ;_ * &quot;-&quot;??_)\ _R_$_ ;_ @_ "/>
    <numFmt numFmtId="251" formatCode="&quot;$&quot;#,##0.000_);\(&quot;$&quot;#,##0.00\)"/>
    <numFmt numFmtId="252" formatCode="&quot;$&quot;#,##0.0000_);\(&quot;$&quot;#,##0.000\)"/>
    <numFmt numFmtId="253" formatCode="#,##0,"/>
    <numFmt numFmtId="254" formatCode="#,##0\ &quot;DM&quot;;[Red]\-#,##0\ &quot;DM&quot;"/>
    <numFmt numFmtId="255" formatCode="#,##0.00\ &quot;DM&quot;;[Red]\-#,##0.00\ &quot;DM&quot;"/>
    <numFmt numFmtId="256" formatCode="_ * #,##0.00_ ;_ * \-#,##0.00_ ;_ * &quot;-&quot;??_ ;_ @_ "/>
    <numFmt numFmtId="257" formatCode="_ &quot;$&quot;* #,##0_ ;_ &quot;$&quot;* \-#,##0_ ;_ &quot;$&quot;* &quot;-&quot;_ ;_ @_ "/>
    <numFmt numFmtId="258" formatCode="&quot;\&quot;#,##0;[Red]&quot;\&quot;\-#,##0"/>
    <numFmt numFmtId="259" formatCode="\(#,##0\)"/>
    <numFmt numFmtId="260" formatCode="0.00\ "/>
    <numFmt numFmtId="261" formatCode="#,##0&quot; F&quot;;[Red]\-#,##0&quot; F&quot;"/>
    <numFmt numFmtId="262" formatCode="#,##0\ ;\(#,##0\)"/>
    <numFmt numFmtId="263" formatCode="#,##0&quot; FB&quot;;\-#,##0&quot; FB&quot;"/>
  </numFmts>
  <fonts count="274">
    <font>
      <sz val="10"/>
      <name val="ApFont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pFont"/>
      <charset val="222"/>
    </font>
    <font>
      <sz val="14"/>
      <name val="AngsanaUPC"/>
      <family val="1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Arial"/>
      <family val="2"/>
    </font>
    <font>
      <b/>
      <sz val="12"/>
      <name val="Angsana New"/>
      <family val="1"/>
    </font>
    <font>
      <sz val="12"/>
      <name val="Angsana New"/>
      <family val="1"/>
    </font>
    <font>
      <u/>
      <sz val="12"/>
      <name val="Angsana New"/>
      <family val="1"/>
    </font>
    <font>
      <sz val="9"/>
      <name val="Arial"/>
      <family val="2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9"/>
      <name val="Arial"/>
      <family val="2"/>
      <charset val="222"/>
    </font>
    <font>
      <sz val="12"/>
      <name val="Tms Rmn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name val="Cordia New"/>
      <family val="2"/>
      <charset val="222"/>
    </font>
    <font>
      <sz val="14"/>
      <name val="Cordia New"/>
      <family val="2"/>
    </font>
    <font>
      <sz val="6"/>
      <name val="Palatino"/>
      <family val="1"/>
      <charset val="22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8"/>
      <name val="Arial"/>
      <family val="2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u/>
      <sz val="10.5"/>
      <color indexed="12"/>
      <name val="CordiaUPC"/>
      <family val="2"/>
      <charset val="222"/>
    </font>
    <font>
      <u/>
      <sz val="10.5"/>
      <color indexed="36"/>
      <name val="CordiaUPC"/>
      <family val="2"/>
      <charset val="222"/>
    </font>
    <font>
      <sz val="8"/>
      <name val="ApFont"/>
      <charset val="222"/>
    </font>
    <font>
      <b/>
      <sz val="15"/>
      <name val="Angsana New"/>
      <family val="1"/>
    </font>
    <font>
      <sz val="15"/>
      <name val="Angsana New"/>
      <family val="1"/>
    </font>
    <font>
      <u/>
      <sz val="15"/>
      <name val="Angsana New"/>
      <family val="1"/>
    </font>
    <font>
      <sz val="14"/>
      <name val="AngsanaUPC"/>
      <family val="1"/>
      <charset val="222"/>
    </font>
    <font>
      <sz val="14"/>
      <name val="CordiaUPC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6"/>
      <color indexed="10"/>
      <name val="Angsana New"/>
      <family val="1"/>
    </font>
    <font>
      <sz val="10"/>
      <color theme="1"/>
      <name val="Arial"/>
      <family val="2"/>
    </font>
    <font>
      <sz val="14"/>
      <name val="CordiaUPC"/>
      <family val="2"/>
      <charset val="22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0"/>
      <name val="Times New Roman"/>
      <family val="1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10"/>
      <name val="Tahoma"/>
      <family val="2"/>
      <charset val="222"/>
    </font>
    <font>
      <sz val="11"/>
      <color indexed="19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62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0"/>
      <color indexed="8"/>
      <name val="MS Sans Serif"/>
      <family val="2"/>
      <charset val="222"/>
    </font>
    <font>
      <u/>
      <sz val="8.4"/>
      <color indexed="12"/>
      <name val="Arial"/>
      <family val="2"/>
    </font>
    <font>
      <sz val="11"/>
      <name val="Tms Rmn"/>
      <family val="1"/>
    </font>
    <font>
      <b/>
      <sz val="12"/>
      <name val="Arial"/>
      <family val="2"/>
    </font>
    <font>
      <sz val="28"/>
      <name val="Angsana New"/>
      <family val="1"/>
      <charset val="222"/>
    </font>
    <font>
      <sz val="12"/>
      <name val="นูลมรผ"/>
    </font>
    <font>
      <sz val="10"/>
      <name val="Comic Sans MS"/>
      <family val="4"/>
    </font>
    <font>
      <sz val="14"/>
      <name val="?? ??"/>
      <charset val="222"/>
    </font>
    <font>
      <sz val="12"/>
      <name val="????"/>
      <charset val="222"/>
    </font>
    <font>
      <sz val="10"/>
      <name val="MS Serif"/>
      <family val="1"/>
    </font>
    <font>
      <sz val="10"/>
      <color indexed="16"/>
      <name val="MS Serif"/>
      <family val="1"/>
    </font>
    <font>
      <sz val="10"/>
      <name val="Geneva"/>
      <family val="2"/>
    </font>
    <font>
      <b/>
      <sz val="8"/>
      <color indexed="8"/>
      <name val="Helv"/>
      <family val="2"/>
    </font>
    <font>
      <sz val="12"/>
      <name val="新細明體"/>
      <family val="1"/>
      <charset val="136"/>
    </font>
    <font>
      <b/>
      <sz val="7"/>
      <name val="Helv"/>
      <charset val="222"/>
    </font>
    <font>
      <sz val="12"/>
      <name val="Tms Rmn"/>
    </font>
    <font>
      <sz val="11"/>
      <name val="Univers (WN)"/>
    </font>
    <font>
      <u/>
      <sz val="14"/>
      <color indexed="12"/>
      <name val="Cordia New"/>
      <family val="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 New"/>
      <family val="2"/>
    </font>
    <font>
      <sz val="10"/>
      <name val="MS Sans Serif"/>
      <family val="2"/>
      <charset val="222"/>
    </font>
    <font>
      <sz val="11"/>
      <color indexed="8"/>
      <name val="Calibri"/>
      <family val="2"/>
      <charset val="222"/>
    </font>
    <font>
      <sz val="10"/>
      <name val="Courier"/>
      <family val="3"/>
    </font>
    <font>
      <sz val="14.5"/>
      <name val="Angsana New"/>
      <family val="1"/>
    </font>
    <font>
      <b/>
      <sz val="11.9"/>
      <color indexed="8"/>
      <name val="AngsanaUPC"/>
      <family val="1"/>
      <charset val="222"/>
    </font>
    <font>
      <b/>
      <sz val="16"/>
      <color indexed="8"/>
      <name val="Angsana New"/>
      <family val="1"/>
    </font>
    <font>
      <sz val="10"/>
      <color indexed="8"/>
      <name val="MS Sans Serif"/>
      <family val="2"/>
    </font>
    <font>
      <b/>
      <sz val="11.9"/>
      <color indexed="8"/>
      <name val="AngsanaUPC"/>
      <family val="1"/>
    </font>
    <font>
      <sz val="10"/>
      <name val="Tms Rmn"/>
    </font>
    <font>
      <sz val="9"/>
      <name val="Tms Rmn"/>
    </font>
    <font>
      <sz val="10"/>
      <name val="Geneva"/>
      <charset val="222"/>
    </font>
    <font>
      <sz val="11"/>
      <name val="Times New Roman"/>
      <family val="1"/>
    </font>
    <font>
      <sz val="8"/>
      <name val="Arial"/>
      <family val="2"/>
    </font>
    <font>
      <sz val="10"/>
      <name val="Tahoma"/>
      <family val="2"/>
    </font>
    <font>
      <sz val="14"/>
      <name val="Angsana New"/>
      <family val="1"/>
    </font>
    <font>
      <sz val="10"/>
      <color indexed="8"/>
      <name val="Arial"/>
      <family val="2"/>
    </font>
    <font>
      <sz val="12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name val="Helv"/>
      <charset val="222"/>
    </font>
    <font>
      <sz val="11"/>
      <color indexed="8"/>
      <name val="Tahoma"/>
      <family val="2"/>
    </font>
    <font>
      <sz val="11"/>
      <color theme="1"/>
      <name val="Calibri"/>
      <family val="2"/>
      <charset val="222"/>
      <scheme val="minor"/>
    </font>
    <font>
      <sz val="6"/>
      <name val="Arial"/>
      <family val="2"/>
    </font>
    <font>
      <sz val="10"/>
      <name val="MS Sans Serif"/>
      <family val="2"/>
    </font>
    <font>
      <sz val="12"/>
      <name val="Palatino"/>
      <family val="1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u/>
      <sz val="10"/>
      <color theme="10"/>
      <name val="Arial"/>
      <family val="2"/>
    </font>
    <font>
      <b/>
      <i/>
      <sz val="16"/>
      <name val="Helv"/>
    </font>
    <font>
      <sz val="8"/>
      <name val="EYInterstate Light"/>
    </font>
    <font>
      <b/>
      <sz val="11"/>
      <color indexed="16"/>
      <name val="Times New Roman"/>
      <family val="1"/>
    </font>
    <font>
      <sz val="8"/>
      <name val="Helv"/>
    </font>
    <font>
      <u/>
      <sz val="9"/>
      <name val="Helv"/>
    </font>
    <font>
      <sz val="10"/>
      <color indexed="8"/>
      <name val="Times New Roman"/>
      <family val="1"/>
    </font>
    <font>
      <b/>
      <sz val="8"/>
      <color indexed="8"/>
      <name val="Helv"/>
    </font>
    <font>
      <b/>
      <sz val="10"/>
      <color indexed="10"/>
      <name val="Arial"/>
      <family val="2"/>
    </font>
    <font>
      <u/>
      <sz val="14"/>
      <color indexed="12"/>
      <name val="CordiaUPC"/>
      <family val="2"/>
      <charset val="222"/>
    </font>
    <font>
      <b/>
      <sz val="11"/>
      <color indexed="9"/>
      <name val="Calibri"/>
      <family val="2"/>
    </font>
    <font>
      <sz val="11"/>
      <color indexed="10"/>
      <name val="Calibri"/>
      <family val="2"/>
    </font>
    <font>
      <sz val="11"/>
      <color indexed="20"/>
      <name val="Calibri"/>
      <family val="2"/>
    </font>
    <font>
      <b/>
      <sz val="11"/>
      <color indexed="63"/>
      <name val="Calibri"/>
      <family val="2"/>
    </font>
    <font>
      <b/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62"/>
      <name val="Cambria"/>
      <family val="2"/>
    </font>
    <font>
      <sz val="11"/>
      <color indexed="17"/>
      <name val="Calibri"/>
      <family val="2"/>
    </font>
    <font>
      <u/>
      <sz val="14"/>
      <color indexed="36"/>
      <name val="CordiaUPC"/>
      <family val="2"/>
      <charset val="222"/>
    </font>
    <font>
      <sz val="11"/>
      <color indexed="62"/>
      <name val="Calibri"/>
      <family val="2"/>
    </font>
    <font>
      <sz val="11"/>
      <color indexed="19"/>
      <name val="Calibri"/>
      <family val="2"/>
    </font>
    <font>
      <b/>
      <sz val="11"/>
      <color indexed="8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4"/>
      <name val="ＭＳ 明朝"/>
      <family val="1"/>
      <charset val="128"/>
    </font>
    <font>
      <b/>
      <sz val="7.2"/>
      <color indexed="8"/>
      <name val="Tahoma"/>
      <family val="2"/>
    </font>
    <font>
      <sz val="10"/>
      <color indexed="8"/>
      <name val="MS Sans Serif"/>
    </font>
    <font>
      <sz val="9.9499999999999993"/>
      <color indexed="9"/>
      <name val="AngsanaUPC"/>
      <family val="1"/>
    </font>
    <font>
      <sz val="10"/>
      <color indexed="8"/>
      <name val="MS Sans Serif"/>
      <charset val="222"/>
    </font>
    <font>
      <sz val="12"/>
      <name val="CordiaUPC"/>
      <family val="2"/>
      <charset val="222"/>
    </font>
    <font>
      <b/>
      <sz val="10"/>
      <color indexed="12"/>
      <name val="Tms Rmn"/>
      <family val="1"/>
    </font>
    <font>
      <u/>
      <sz val="10"/>
      <color indexed="12"/>
      <name val="Arial"/>
      <family val="2"/>
    </font>
    <font>
      <u/>
      <sz val="10"/>
      <color indexed="36"/>
      <name val="Arial"/>
      <family val="2"/>
    </font>
    <font>
      <u/>
      <sz val="10.5"/>
      <color indexed="36"/>
      <name val="AngsanaUPC"/>
      <family val="1"/>
    </font>
    <font>
      <u/>
      <sz val="10.5"/>
      <color indexed="12"/>
      <name val="AngsanaUPC"/>
      <family val="1"/>
      <charset val="222"/>
    </font>
    <font>
      <u/>
      <sz val="7.5"/>
      <color indexed="36"/>
      <name val="Arial"/>
      <family val="2"/>
    </font>
    <font>
      <u/>
      <sz val="7.5"/>
      <color indexed="12"/>
      <name val="Arial"/>
      <family val="2"/>
    </font>
    <font>
      <sz val="10"/>
      <color indexed="9"/>
      <name val="Arial"/>
      <family val="2"/>
    </font>
    <font>
      <b/>
      <sz val="10"/>
      <name val="Arial"/>
      <family val="2"/>
    </font>
    <font>
      <sz val="11"/>
      <name val="lr oSVbN"/>
      <family val="3"/>
    </font>
    <font>
      <sz val="11"/>
      <name val="Arial"/>
      <family val="2"/>
    </font>
    <font>
      <sz val="11"/>
      <color indexed="8"/>
      <name val="ＭＳ Ｐゴシック"/>
      <family val="3"/>
      <charset val="128"/>
    </font>
    <font>
      <sz val="11"/>
      <color indexed="9"/>
      <name val="ＭＳ Ｐゴシック"/>
      <family val="3"/>
      <charset val="128"/>
    </font>
    <font>
      <sz val="10"/>
      <color indexed="9"/>
      <name val="Arial Rounded MT Bold"/>
      <family val="2"/>
    </font>
    <font>
      <b/>
      <sz val="10"/>
      <color indexed="15"/>
      <name val="Arial Rounded MT Bold"/>
      <family val="2"/>
    </font>
    <font>
      <sz val="8"/>
      <name val="Times New Roman"/>
      <family val="1"/>
    </font>
    <font>
      <sz val="10"/>
      <color indexed="15"/>
      <name val="Arial Rounded MT Bold"/>
      <family val="2"/>
    </font>
    <font>
      <b/>
      <u/>
      <sz val="10"/>
      <color indexed="12"/>
      <name val="Tms Rmn"/>
      <family val="1"/>
    </font>
    <font>
      <sz val="10"/>
      <color indexed="12"/>
      <name val="Tms Rmn"/>
      <family val="1"/>
    </font>
    <font>
      <b/>
      <sz val="10"/>
      <name val="MS Sans Serif"/>
      <family val="2"/>
    </font>
    <font>
      <sz val="10"/>
      <name val="Tms Rmn"/>
      <family val="1"/>
    </font>
    <font>
      <sz val="10"/>
      <name val="Helv"/>
    </font>
    <font>
      <sz val="10"/>
      <name val="Tms Rmn"/>
      <charset val="222"/>
    </font>
    <font>
      <sz val="11"/>
      <name val="ＭＳ Ｐゴシック"/>
      <family val="3"/>
      <charset val="128"/>
    </font>
    <font>
      <sz val="14"/>
      <color theme="1"/>
      <name val="Angsana New"/>
      <family val="2"/>
      <charset val="222"/>
    </font>
    <font>
      <sz val="14"/>
      <color indexed="8"/>
      <name val="Angsana New"/>
      <family val="2"/>
      <charset val="222"/>
    </font>
    <font>
      <sz val="10"/>
      <name val="ApFont"/>
    </font>
    <font>
      <sz val="10"/>
      <color theme="1"/>
      <name val="Tahoma"/>
      <family val="2"/>
      <charset val="222"/>
    </font>
    <font>
      <sz val="14"/>
      <name val="BrowalliaUPC"/>
      <family val="2"/>
    </font>
    <font>
      <sz val="10"/>
      <color indexed="0"/>
      <name val="MS Sans Serif"/>
      <family val="2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b/>
      <sz val="9.9499999999999993"/>
      <color indexed="8"/>
      <name val="BrowalliaUPC"/>
      <family val="2"/>
      <charset val="222"/>
    </font>
    <font>
      <sz val="9"/>
      <name val="Tahoma"/>
      <family val="2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sz val="6"/>
      <name val="Palatino"/>
      <family val="1"/>
    </font>
    <font>
      <sz val="10"/>
      <name val="Helvetica-Black"/>
    </font>
    <font>
      <sz val="28"/>
      <name val="Helvetica-Black"/>
    </font>
    <font>
      <sz val="18"/>
      <name val="Helvetica-Black"/>
      <charset val="222"/>
    </font>
    <font>
      <sz val="18"/>
      <name val="Palatino"/>
      <family val="1"/>
    </font>
    <font>
      <i/>
      <sz val="14"/>
      <name val="Palatino"/>
      <family val="1"/>
    </font>
    <font>
      <b/>
      <sz val="8"/>
      <name val="MS Sans Serif"/>
      <family val="2"/>
      <charset val="222"/>
    </font>
    <font>
      <b/>
      <u/>
      <sz val="12"/>
      <color indexed="12"/>
      <name val="Tms Rmn"/>
      <family val="1"/>
    </font>
    <font>
      <sz val="12"/>
      <name val="Helv"/>
    </font>
    <font>
      <sz val="12"/>
      <color indexed="9"/>
      <name val="Helv"/>
    </font>
    <font>
      <sz val="12"/>
      <name val="Tms Rmn"/>
      <family val="1"/>
    </font>
    <font>
      <sz val="10"/>
      <color indexed="8"/>
      <name val="Lucida Sans"/>
      <family val="2"/>
      <charset val="222"/>
    </font>
    <font>
      <sz val="10"/>
      <color theme="1"/>
      <name val="Lucida Sans"/>
      <family val="2"/>
      <charset val="222"/>
    </font>
    <font>
      <sz val="11"/>
      <color theme="1"/>
      <name val="Lucida Sans"/>
      <family val="2"/>
      <charset val="222"/>
    </font>
    <font>
      <sz val="10"/>
      <color indexed="8"/>
      <name val="Lucida Console"/>
      <family val="2"/>
      <charset val="222"/>
    </font>
    <font>
      <sz val="10"/>
      <color theme="1"/>
      <name val="Lucida Console"/>
      <family val="2"/>
      <charset val="222"/>
    </font>
    <font>
      <b/>
      <sz val="10"/>
      <color indexed="13"/>
      <name val="Arial Rounded MT Bold"/>
      <family val="2"/>
    </font>
    <font>
      <sz val="12"/>
      <name val="Helvetica-Black"/>
    </font>
    <font>
      <sz val="8"/>
      <name val="Wingdings"/>
      <charset val="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sz val="8"/>
      <name val="MS Sans Serif"/>
      <family val="2"/>
      <charset val="222"/>
    </font>
    <font>
      <b/>
      <sz val="10"/>
      <name val="Palatino"/>
      <family val="1"/>
    </font>
    <font>
      <sz val="9"/>
      <name val="Tms Rmn"/>
      <charset val="222"/>
    </font>
    <font>
      <sz val="11"/>
      <name val="Helvetica-Black"/>
    </font>
    <font>
      <b/>
      <sz val="12"/>
      <color indexed="43"/>
      <name val="Helv"/>
    </font>
    <font>
      <b/>
      <sz val="11"/>
      <name val="Times New Roman"/>
      <family val="1"/>
    </font>
    <font>
      <sz val="8"/>
      <color indexed="13"/>
      <name val="Arial Rounded MT Bold"/>
      <family val="2"/>
    </font>
    <font>
      <sz val="12"/>
      <name val="ｹﾙﾅﾁﾃｼ"/>
      <family val="2"/>
      <charset val="222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u/>
      <sz val="11"/>
      <color indexed="12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sz val="9.85"/>
      <color indexed="8"/>
      <name val="Times New Roman"/>
      <family val="1"/>
    </font>
    <font>
      <sz val="11"/>
      <name val="lr oSVbN"/>
      <charset val="128"/>
    </font>
    <font>
      <sz val="11"/>
      <color indexed="62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sz val="14"/>
      <name val="Book Antiqua"/>
      <family val="1"/>
    </font>
    <font>
      <sz val="12"/>
      <name val="宋体"/>
      <charset val="134"/>
    </font>
    <font>
      <sz val="11"/>
      <color indexed="20"/>
      <name val="ＭＳ Ｐゴシック"/>
      <family val="3"/>
      <charset val="128"/>
    </font>
    <font>
      <sz val="14"/>
      <name val="ＭＳ ・団"/>
      <family val="1"/>
      <charset val="128"/>
    </font>
    <font>
      <sz val="11"/>
      <color indexed="17"/>
      <name val="ＭＳ Ｐゴシック"/>
      <family val="3"/>
      <charset val="128"/>
    </font>
    <font>
      <u/>
      <sz val="9.9"/>
      <color indexed="36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u/>
      <sz val="12"/>
      <color indexed="12"/>
      <name val="新細明體"/>
      <family val="1"/>
      <charset val="136"/>
    </font>
    <font>
      <b/>
      <sz val="11"/>
      <color indexed="8"/>
      <name val="ＭＳ Ｐゴシック"/>
      <family val="3"/>
      <charset val="128"/>
    </font>
    <font>
      <sz val="11"/>
      <color indexed="62"/>
      <name val="Tahoma"/>
      <family val="2"/>
    </font>
    <font>
      <sz val="11"/>
      <color indexed="9"/>
      <name val="Tahoma"/>
      <family val="2"/>
    </font>
    <font>
      <b/>
      <sz val="11"/>
      <color indexed="9"/>
      <name val="Tahoma"/>
      <family val="2"/>
    </font>
    <font>
      <sz val="11"/>
      <color indexed="52"/>
      <name val="Tahoma"/>
      <family val="2"/>
    </font>
    <font>
      <sz val="11"/>
      <color indexed="20"/>
      <name val="Tahoma"/>
      <family val="2"/>
    </font>
    <font>
      <b/>
      <sz val="11"/>
      <color indexed="63"/>
      <name val="Tahoma"/>
      <family val="2"/>
    </font>
    <font>
      <b/>
      <sz val="11"/>
      <color indexed="52"/>
      <name val="Tahoma"/>
      <family val="2"/>
    </font>
    <font>
      <sz val="11"/>
      <color indexed="10"/>
      <name val="Tahoma"/>
      <family val="2"/>
    </font>
    <font>
      <i/>
      <sz val="11"/>
      <color indexed="23"/>
      <name val="Tahoma"/>
      <family val="2"/>
    </font>
    <font>
      <b/>
      <sz val="18"/>
      <color indexed="56"/>
      <name val="Tahoma"/>
      <family val="2"/>
    </font>
    <font>
      <sz val="11"/>
      <color indexed="17"/>
      <name val="Tahoma"/>
      <family val="2"/>
    </font>
    <font>
      <sz val="11"/>
      <color indexed="60"/>
      <name val="Tahoma"/>
      <family val="2"/>
    </font>
    <font>
      <b/>
      <sz val="11"/>
      <color indexed="8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0"/>
      <name val="Arial"/>
      <family val="2"/>
      <charset val="222"/>
    </font>
    <font>
      <sz val="10"/>
      <name val="Courier"/>
    </font>
    <font>
      <sz val="16"/>
      <name val="Cordia New"/>
      <family val="2"/>
    </font>
    <font>
      <sz val="14"/>
      <name val="Arial"/>
      <family val="2"/>
    </font>
    <font>
      <sz val="11"/>
      <color rgb="FF9C5700"/>
      <name val="Calibri"/>
      <family val="2"/>
      <charset val="222"/>
      <scheme val="minor"/>
    </font>
    <font>
      <sz val="16"/>
      <color rgb="FFFF0000"/>
      <name val="Angsana New"/>
      <family val="1"/>
    </font>
  </fonts>
  <fills count="9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FFCC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5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35"/>
        <bgColor indexed="64"/>
      </patternFill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57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7"/>
        <bgColor indexed="41"/>
      </patternFill>
    </fill>
    <fill>
      <patternFill patternType="solid">
        <fgColor indexed="53"/>
        <bgColor indexed="52"/>
      </patternFill>
    </fill>
    <fill>
      <patternFill patternType="solid">
        <fgColor indexed="51"/>
        <bgColor indexed="13"/>
      </patternFill>
    </fill>
    <fill>
      <patternFill patternType="solid">
        <fgColor indexed="10"/>
        <bgColor indexed="60"/>
      </patternFill>
    </fill>
    <fill>
      <patternFill patternType="solid">
        <fgColor indexed="46"/>
        <bgColor indexed="24"/>
      </patternFill>
    </fill>
    <fill>
      <patternFill patternType="solid">
        <fgColor indexed="22"/>
        <bgColor indexed="31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9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indexed="43"/>
        <bgColor indexed="26"/>
      </patternFill>
    </fill>
    <fill>
      <patternFill patternType="darkVertical"/>
    </fill>
    <fill>
      <patternFill patternType="solid">
        <fgColor indexed="18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8"/>
        <bgColor indexed="64"/>
      </patternFill>
    </fill>
    <fill>
      <patternFill patternType="solid">
        <fgColor indexed="47"/>
        <bgColor indexed="22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55"/>
        <bgColor indexed="23"/>
      </patternFill>
    </fill>
    <fill>
      <patternFill patternType="solid">
        <fgColor indexed="62"/>
        <bgColor indexed="56"/>
      </patternFill>
    </fill>
    <fill>
      <patternFill patternType="solid">
        <fgColor indexed="57"/>
        <bgColor indexed="21"/>
      </patternFill>
    </fill>
    <fill>
      <patternFill patternType="solid">
        <fgColor indexed="56"/>
        <bgColor indexed="62"/>
      </patternFill>
    </fill>
    <fill>
      <patternFill patternType="solid">
        <fgColor indexed="54"/>
        <bgColor indexed="23"/>
      </patternFill>
    </fill>
    <fill>
      <patternFill patternType="solid">
        <fgColor indexed="9"/>
        <bgColor indexed="26"/>
      </patternFill>
    </fill>
    <fill>
      <patternFill patternType="solid">
        <fgColor rgb="FFFFEB9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9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/>
      <bottom style="hair">
        <color indexed="6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7051">
    <xf numFmtId="0" fontId="0" fillId="0" borderId="0"/>
    <xf numFmtId="4" fontId="7" fillId="0" borderId="0" applyFont="0" applyFill="0" applyBorder="0" applyAlignment="0" applyProtection="0"/>
    <xf numFmtId="4" fontId="7" fillId="0" borderId="0" applyFont="0" applyFill="0" applyBorder="0" applyAlignment="0" applyProtection="0"/>
    <xf numFmtId="174" fontId="16" fillId="0" borderId="0" applyFill="0" applyBorder="0"/>
    <xf numFmtId="175" fontId="16" fillId="0" borderId="0" applyFill="0" applyBorder="0"/>
    <xf numFmtId="173" fontId="8" fillId="0" borderId="0"/>
    <xf numFmtId="173" fontId="45" fillId="0" borderId="0"/>
    <xf numFmtId="0" fontId="17" fillId="0" borderId="0">
      <alignment horizontal="left"/>
    </xf>
    <xf numFmtId="0" fontId="18" fillId="0" borderId="0"/>
    <xf numFmtId="0" fontId="19" fillId="0" borderId="0">
      <alignment horizontal="left"/>
    </xf>
    <xf numFmtId="171" fontId="8" fillId="0" borderId="0"/>
    <xf numFmtId="171" fontId="45" fillId="0" borderId="0"/>
    <xf numFmtId="176" fontId="20" fillId="0" borderId="0" applyFill="0">
      <alignment horizontal="center"/>
    </xf>
    <xf numFmtId="14" fontId="20" fillId="0" borderId="0" applyFill="0" applyBorder="0">
      <alignment horizontal="center"/>
    </xf>
    <xf numFmtId="170" fontId="8" fillId="0" borderId="0"/>
    <xf numFmtId="170" fontId="45" fillId="0" borderId="0"/>
    <xf numFmtId="0" fontId="21" fillId="0" borderId="0" applyNumberFormat="0" applyFill="0" applyBorder="0" applyAlignment="0" applyProtection="0"/>
    <xf numFmtId="0" fontId="22" fillId="0" borderId="0">
      <alignment horizontal="left"/>
    </xf>
    <xf numFmtId="0" fontId="23" fillId="0" borderId="0">
      <alignment horizontal="left"/>
    </xf>
    <xf numFmtId="0" fontId="24" fillId="0" borderId="0">
      <alignment horizontal="left"/>
    </xf>
    <xf numFmtId="0" fontId="24" fillId="0" borderId="0">
      <alignment horizontal="left"/>
    </xf>
    <xf numFmtId="0" fontId="25" fillId="0" borderId="1" applyFont="0" applyFill="0" applyBorder="0">
      <alignment horizontal="center" vertical="distributed" wrapText="1"/>
    </xf>
    <xf numFmtId="0" fontId="25" fillId="0" borderId="1" applyFont="0" applyFill="0" applyBorder="0">
      <alignment horizontal="centerContinuous" vertical="distributed" wrapText="1"/>
    </xf>
    <xf numFmtId="0" fontId="16" fillId="0" borderId="0" applyFill="0" applyBorder="0"/>
    <xf numFmtId="0" fontId="26" fillId="0" borderId="0" applyFont="0" applyFill="0" applyBorder="0"/>
    <xf numFmtId="0" fontId="26" fillId="0" borderId="0" applyFont="0" applyFill="0" applyBorder="0"/>
    <xf numFmtId="0" fontId="26" fillId="0" borderId="0" applyFont="0" applyFill="0" applyBorder="0">
      <alignment vertical="distributed" wrapText="1"/>
    </xf>
    <xf numFmtId="38" fontId="9" fillId="2" borderId="0" applyNumberFormat="0" applyBorder="0" applyAlignment="0" applyProtection="0"/>
    <xf numFmtId="0" fontId="27" fillId="0" borderId="0">
      <alignment horizontal="left"/>
    </xf>
    <xf numFmtId="0" fontId="27" fillId="0" borderId="0">
      <alignment horizontal="left"/>
    </xf>
    <xf numFmtId="0" fontId="28" fillId="0" borderId="0">
      <alignment horizontal="left"/>
    </xf>
    <xf numFmtId="0" fontId="29" fillId="0" borderId="2">
      <alignment horizontal="left" vertical="top"/>
    </xf>
    <xf numFmtId="0" fontId="30" fillId="0" borderId="0">
      <alignment horizontal="left"/>
    </xf>
    <xf numFmtId="0" fontId="31" fillId="0" borderId="2">
      <alignment horizontal="left" vertical="top"/>
    </xf>
    <xf numFmtId="0" fontId="32" fillId="0" borderId="0">
      <alignment horizontal="left"/>
    </xf>
    <xf numFmtId="10" fontId="9" fillId="3" borderId="1" applyNumberFormat="0" applyBorder="0" applyAlignment="0" applyProtection="0"/>
    <xf numFmtId="17" fontId="33" fillId="0" borderId="0" applyFill="0" applyBorder="0">
      <alignment horizontal="center"/>
    </xf>
    <xf numFmtId="177" fontId="26" fillId="0" borderId="0" applyFill="0" applyBorder="0">
      <alignment horizontal="center"/>
    </xf>
    <xf numFmtId="178" fontId="26" fillId="0" borderId="0" applyFont="0" applyFill="0" applyBorder="0"/>
    <xf numFmtId="179" fontId="26" fillId="0" borderId="0" applyFont="0" applyFill="0" applyBorder="0"/>
    <xf numFmtId="37" fontId="10" fillId="0" borderId="0"/>
    <xf numFmtId="172" fontId="11" fillId="0" borderId="0"/>
    <xf numFmtId="180" fontId="16" fillId="0" borderId="0" applyFont="0" applyFill="0" applyBorder="0"/>
    <xf numFmtId="181" fontId="26" fillId="0" borderId="0" applyFont="0" applyFill="0" applyBorder="0"/>
    <xf numFmtId="0" fontId="46" fillId="0" borderId="0"/>
    <xf numFmtId="0" fontId="7" fillId="0" borderId="0"/>
    <xf numFmtId="0" fontId="7" fillId="0" borderId="0"/>
    <xf numFmtId="182" fontId="26" fillId="0" borderId="0" applyFont="0" applyFill="0" applyBorder="0"/>
    <xf numFmtId="183" fontId="26" fillId="0" borderId="0"/>
    <xf numFmtId="184" fontId="26" fillId="0" borderId="0" applyFont="0" applyFill="0" applyBorder="0">
      <alignment vertical="distributed" wrapText="1"/>
    </xf>
    <xf numFmtId="0" fontId="34" fillId="0" borderId="0"/>
    <xf numFmtId="0" fontId="35" fillId="0" borderId="0">
      <alignment horizontal="left"/>
    </xf>
    <xf numFmtId="10" fontId="12" fillId="0" borderId="0" applyFont="0" applyFill="0" applyBorder="0" applyAlignment="0" applyProtection="0"/>
    <xf numFmtId="1" fontId="12" fillId="0" borderId="3" applyNumberFormat="0" applyFill="0" applyAlignment="0" applyProtection="0">
      <alignment horizontal="center" vertical="center"/>
    </xf>
    <xf numFmtId="0" fontId="23" fillId="0" borderId="4">
      <alignment vertical="center"/>
    </xf>
    <xf numFmtId="0" fontId="36" fillId="0" borderId="0">
      <alignment horizontal="left"/>
    </xf>
    <xf numFmtId="0" fontId="24" fillId="0" borderId="0">
      <alignment horizontal="left"/>
    </xf>
    <xf numFmtId="0" fontId="30" fillId="0" borderId="0"/>
    <xf numFmtId="0" fontId="28" fillId="0" borderId="0"/>
    <xf numFmtId="0" fontId="24" fillId="0" borderId="0"/>
    <xf numFmtId="0" fontId="37" fillId="0" borderId="0"/>
    <xf numFmtId="0" fontId="37" fillId="0" borderId="0"/>
    <xf numFmtId="0" fontId="38" fillId="0" borderId="0"/>
    <xf numFmtId="0" fontId="38" fillId="0" borderId="0"/>
    <xf numFmtId="0" fontId="37" fillId="0" borderId="0"/>
    <xf numFmtId="0" fontId="37" fillId="0" borderId="0"/>
    <xf numFmtId="0" fontId="38" fillId="0" borderId="0"/>
    <xf numFmtId="0" fontId="37" fillId="0" borderId="0"/>
    <xf numFmtId="0" fontId="39" fillId="0" borderId="0" applyNumberFormat="0" applyFill="0" applyBorder="0" applyAlignment="0" applyProtection="0">
      <alignment vertical="top"/>
      <protection locked="0"/>
    </xf>
    <xf numFmtId="185" fontId="33" fillId="0" borderId="0"/>
    <xf numFmtId="0" fontId="40" fillId="0" borderId="0" applyNumberFormat="0" applyFill="0" applyBorder="0" applyAlignment="0" applyProtection="0">
      <alignment vertical="top"/>
      <protection locked="0"/>
    </xf>
    <xf numFmtId="0" fontId="46" fillId="0" borderId="0"/>
    <xf numFmtId="0" fontId="85" fillId="0" borderId="0"/>
    <xf numFmtId="0" fontId="79" fillId="0" borderId="0" applyNumberFormat="0" applyFill="0" applyBorder="0" applyAlignment="0" applyProtection="0">
      <alignment vertical="top"/>
      <protection locked="0"/>
    </xf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197" fontId="86" fillId="0" borderId="0" applyFont="0" applyFill="0" applyBorder="0" applyAlignment="0" applyProtection="0"/>
    <xf numFmtId="0" fontId="54" fillId="5" borderId="0" applyNumberFormat="0" applyBorder="0" applyAlignment="0" applyProtection="0"/>
    <xf numFmtId="0" fontId="54" fillId="5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7" borderId="0" applyNumberFormat="0" applyBorder="0" applyAlignment="0" applyProtection="0"/>
    <xf numFmtId="0" fontId="54" fillId="7" borderId="0" applyNumberFormat="0" applyBorder="0" applyAlignment="0" applyProtection="0"/>
    <xf numFmtId="0" fontId="54" fillId="8" borderId="0" applyNumberFormat="0" applyBorder="0" applyAlignment="0" applyProtection="0"/>
    <xf numFmtId="0" fontId="54" fillId="8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7" borderId="0" applyNumberFormat="0" applyBorder="0" applyAlignment="0" applyProtection="0"/>
    <xf numFmtId="0" fontId="54" fillId="7" borderId="0" applyNumberFormat="0" applyBorder="0" applyAlignment="0" applyProtection="0"/>
    <xf numFmtId="0" fontId="54" fillId="10" borderId="0" applyNumberFormat="0" applyBorder="0" applyAlignment="0" applyProtection="0"/>
    <xf numFmtId="0" fontId="54" fillId="10" borderId="0" applyNumberFormat="0" applyBorder="0" applyAlignment="0" applyProtection="0"/>
    <xf numFmtId="0" fontId="54" fillId="11" borderId="0" applyNumberFormat="0" applyBorder="0" applyAlignment="0" applyProtection="0"/>
    <xf numFmtId="0" fontId="54" fillId="11" borderId="0" applyNumberFormat="0" applyBorder="0" applyAlignment="0" applyProtection="0"/>
    <xf numFmtId="0" fontId="54" fillId="12" borderId="0" applyNumberFormat="0" applyBorder="0" applyAlignment="0" applyProtection="0"/>
    <xf numFmtId="0" fontId="54" fillId="12" borderId="0" applyNumberFormat="0" applyBorder="0" applyAlignment="0" applyProtection="0"/>
    <xf numFmtId="0" fontId="54" fillId="13" borderId="0" applyNumberFormat="0" applyBorder="0" applyAlignment="0" applyProtection="0"/>
    <xf numFmtId="0" fontId="54" fillId="13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8" borderId="0" applyNumberFormat="0" applyBorder="0" applyAlignment="0" applyProtection="0"/>
    <xf numFmtId="0" fontId="54" fillId="8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14" borderId="0" applyNumberFormat="0" applyBorder="0" applyAlignment="0" applyProtection="0"/>
    <xf numFmtId="0" fontId="54" fillId="14" borderId="0" applyNumberFormat="0" applyBorder="0" applyAlignment="0" applyProtection="0"/>
    <xf numFmtId="0" fontId="54" fillId="11" borderId="0" applyNumberFormat="0" applyBorder="0" applyAlignment="0" applyProtection="0"/>
    <xf numFmtId="0" fontId="54" fillId="11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7" borderId="0" applyNumberFormat="0" applyBorder="0" applyAlignment="0" applyProtection="0"/>
    <xf numFmtId="0" fontId="54" fillId="7" borderId="0" applyNumberFormat="0" applyBorder="0" applyAlignment="0" applyProtection="0"/>
    <xf numFmtId="0" fontId="54" fillId="5" borderId="0" applyNumberFormat="0" applyBorder="0" applyAlignment="0" applyProtection="0"/>
    <xf numFmtId="0" fontId="54" fillId="5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15" borderId="0" applyNumberFormat="0" applyBorder="0" applyAlignment="0" applyProtection="0"/>
    <xf numFmtId="0" fontId="54" fillId="15" borderId="0" applyNumberFormat="0" applyBorder="0" applyAlignment="0" applyProtection="0"/>
    <xf numFmtId="0" fontId="54" fillId="13" borderId="0" applyNumberFormat="0" applyBorder="0" applyAlignment="0" applyProtection="0"/>
    <xf numFmtId="0" fontId="54" fillId="13" borderId="0" applyNumberFormat="0" applyBorder="0" applyAlignment="0" applyProtection="0"/>
    <xf numFmtId="0" fontId="54" fillId="5" borderId="0" applyNumberFormat="0" applyBorder="0" applyAlignment="0" applyProtection="0"/>
    <xf numFmtId="0" fontId="54" fillId="5" borderId="0" applyNumberFormat="0" applyBorder="0" applyAlignment="0" applyProtection="0"/>
    <xf numFmtId="0" fontId="54" fillId="16" borderId="0" applyNumberFormat="0" applyBorder="0" applyAlignment="0" applyProtection="0"/>
    <xf numFmtId="0" fontId="54" fillId="16" borderId="0" applyNumberFormat="0" applyBorder="0" applyAlignment="0" applyProtection="0"/>
    <xf numFmtId="0" fontId="55" fillId="9" borderId="0" applyNumberFormat="0" applyBorder="0" applyAlignment="0" applyProtection="0"/>
    <xf numFmtId="0" fontId="55" fillId="9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1" borderId="0" applyNumberFormat="0" applyBorder="0" applyAlignment="0" applyProtection="0"/>
    <xf numFmtId="0" fontId="55" fillId="11" borderId="0" applyNumberFormat="0" applyBorder="0" applyAlignment="0" applyProtection="0"/>
    <xf numFmtId="0" fontId="55" fillId="9" borderId="0" applyNumberFormat="0" applyBorder="0" applyAlignment="0" applyProtection="0"/>
    <xf numFmtId="0" fontId="55" fillId="9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18" borderId="0" applyNumberFormat="0" applyBorder="0" applyAlignment="0" applyProtection="0"/>
    <xf numFmtId="0" fontId="55" fillId="18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15" borderId="0" applyNumberFormat="0" applyBorder="0" applyAlignment="0" applyProtection="0"/>
    <xf numFmtId="0" fontId="55" fillId="15" borderId="0" applyNumberFormat="0" applyBorder="0" applyAlignment="0" applyProtection="0"/>
    <xf numFmtId="0" fontId="55" fillId="19" borderId="0" applyNumberFormat="0" applyBorder="0" applyAlignment="0" applyProtection="0"/>
    <xf numFmtId="0" fontId="55" fillId="19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9" fontId="45" fillId="0" borderId="0"/>
    <xf numFmtId="9" fontId="8" fillId="0" borderId="0"/>
    <xf numFmtId="9" fontId="45" fillId="0" borderId="0"/>
    <xf numFmtId="0" fontId="55" fillId="22" borderId="0" applyNumberFormat="0" applyBorder="0" applyAlignment="0" applyProtection="0"/>
    <xf numFmtId="0" fontId="55" fillId="22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23" borderId="0" applyNumberFormat="0" applyBorder="0" applyAlignment="0" applyProtection="0"/>
    <xf numFmtId="0" fontId="55" fillId="23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6" fillId="13" borderId="0" applyNumberFormat="0" applyBorder="0" applyAlignment="0" applyProtection="0"/>
    <xf numFmtId="0" fontId="56" fillId="13" borderId="0" applyNumberFormat="0" applyBorder="0" applyAlignment="0" applyProtection="0"/>
    <xf numFmtId="198" fontId="12" fillId="0" borderId="0" applyFill="0" applyBorder="0" applyAlignment="0"/>
    <xf numFmtId="0" fontId="57" fillId="25" borderId="11" applyNumberFormat="0" applyAlignment="0" applyProtection="0"/>
    <xf numFmtId="0" fontId="57" fillId="25" borderId="11" applyNumberFormat="0" applyAlignment="0" applyProtection="0"/>
    <xf numFmtId="0" fontId="58" fillId="26" borderId="12" applyNumberFormat="0" applyAlignment="0" applyProtection="0"/>
    <xf numFmtId="0" fontId="58" fillId="26" borderId="12" applyNumberFormat="0" applyAlignment="0" applyProtection="0"/>
    <xf numFmtId="169" fontId="53" fillId="0" borderId="0" applyFont="0" applyFill="0" applyBorder="0" applyAlignment="0" applyProtection="0"/>
    <xf numFmtId="196" fontId="80" fillId="0" borderId="0"/>
    <xf numFmtId="196" fontId="80" fillId="0" borderId="0"/>
    <xf numFmtId="196" fontId="80" fillId="0" borderId="0"/>
    <xf numFmtId="196" fontId="80" fillId="0" borderId="0"/>
    <xf numFmtId="196" fontId="80" fillId="0" borderId="0"/>
    <xf numFmtId="196" fontId="80" fillId="0" borderId="0"/>
    <xf numFmtId="196" fontId="80" fillId="0" borderId="0"/>
    <xf numFmtId="196" fontId="80" fillId="0" borderId="0"/>
    <xf numFmtId="0" fontId="78" fillId="0" borderId="0" applyNumberFormat="0" applyFont="0" applyFill="0" applyBorder="0" applyProtection="0">
      <alignment vertical="center"/>
    </xf>
    <xf numFmtId="0" fontId="78" fillId="0" borderId="0" applyNumberFormat="0" applyFont="0" applyFill="0" applyBorder="0" applyProtection="0">
      <alignment vertical="center"/>
    </xf>
    <xf numFmtId="0" fontId="78" fillId="0" borderId="0" applyNumberFormat="0" applyFont="0" applyFill="0" applyBorder="0" applyProtection="0">
      <alignment vertical="center"/>
    </xf>
    <xf numFmtId="0" fontId="78" fillId="0" borderId="0" applyNumberFormat="0" applyFont="0" applyFill="0" applyBorder="0" applyProtection="0">
      <alignment vertical="center"/>
    </xf>
    <xf numFmtId="0" fontId="78" fillId="0" borderId="0" applyNumberFormat="0" applyFont="0" applyFill="0" applyBorder="0" applyProtection="0">
      <alignment vertical="center"/>
    </xf>
    <xf numFmtId="0" fontId="78" fillId="0" borderId="0" applyNumberFormat="0" applyFont="0" applyFill="0" applyBorder="0" applyProtection="0">
      <alignment vertical="center"/>
    </xf>
    <xf numFmtId="0" fontId="78" fillId="0" borderId="0" applyNumberFormat="0" applyFont="0" applyFill="0" applyBorder="0" applyProtection="0">
      <alignment vertical="center"/>
    </xf>
    <xf numFmtId="0" fontId="78" fillId="0" borderId="0" applyNumberFormat="0" applyFont="0" applyFill="0" applyBorder="0" applyProtection="0">
      <alignment vertical="center"/>
    </xf>
    <xf numFmtId="0" fontId="78" fillId="0" borderId="0" applyNumberFormat="0" applyFont="0" applyFill="0" applyBorder="0" applyProtection="0">
      <alignment vertical="center"/>
    </xf>
    <xf numFmtId="43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204" fontId="9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78" fillId="0" borderId="0" applyNumberFormat="0" applyFont="0" applyFill="0" applyBorder="0" applyProtection="0">
      <alignment vertical="center"/>
    </xf>
    <xf numFmtId="169" fontId="12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78" fillId="0" borderId="0" applyNumberFormat="0" applyFont="0" applyFill="0" applyBorder="0" applyProtection="0">
      <alignment vertical="center"/>
    </xf>
    <xf numFmtId="169" fontId="12" fillId="0" borderId="0" applyFont="0" applyFill="0" applyBorder="0" applyAlignment="0" applyProtection="0"/>
    <xf numFmtId="0" fontId="78" fillId="0" borderId="0" applyNumberFormat="0" applyFont="0" applyFill="0" applyBorder="0" applyProtection="0">
      <alignment vertical="center"/>
    </xf>
    <xf numFmtId="0" fontId="78" fillId="0" borderId="0" applyNumberFormat="0" applyFont="0" applyFill="0" applyBorder="0" applyProtection="0">
      <alignment vertical="center"/>
    </xf>
    <xf numFmtId="0" fontId="78" fillId="0" borderId="0" applyNumberFormat="0" applyFont="0" applyFill="0" applyBorder="0" applyProtection="0">
      <alignment vertical="center"/>
    </xf>
    <xf numFmtId="191" fontId="59" fillId="0" borderId="0"/>
    <xf numFmtId="0" fontId="87" fillId="0" borderId="0" applyNumberFormat="0" applyAlignment="0">
      <alignment horizontal="left"/>
    </xf>
    <xf numFmtId="172" fontId="45" fillId="0" borderId="0"/>
    <xf numFmtId="172" fontId="8" fillId="0" borderId="0"/>
    <xf numFmtId="172" fontId="45" fillId="0" borderId="0"/>
    <xf numFmtId="203" fontId="92" fillId="27" borderId="0">
      <protection hidden="1"/>
    </xf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93" fontId="45" fillId="0" borderId="0"/>
    <xf numFmtId="193" fontId="8" fillId="0" borderId="0"/>
    <xf numFmtId="193" fontId="45" fillId="0" borderId="0"/>
    <xf numFmtId="0" fontId="93" fillId="0" borderId="0" applyNumberFormat="0" applyFill="0" applyBorder="0" applyAlignment="0" applyProtection="0"/>
    <xf numFmtId="0" fontId="88" fillId="0" borderId="0" applyNumberFormat="0" applyAlignment="0">
      <alignment horizontal="left"/>
    </xf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81" fillId="0" borderId="13" applyNumberFormat="0" applyAlignment="0" applyProtection="0">
      <alignment horizontal="left" vertical="center"/>
    </xf>
    <xf numFmtId="0" fontId="81" fillId="0" borderId="7">
      <alignment horizontal="left" vertical="center"/>
    </xf>
    <xf numFmtId="0" fontId="62" fillId="0" borderId="14" applyNumberFormat="0" applyFill="0" applyAlignment="0" applyProtection="0"/>
    <xf numFmtId="0" fontId="62" fillId="0" borderId="14" applyNumberFormat="0" applyFill="0" applyAlignment="0" applyProtection="0"/>
    <xf numFmtId="0" fontId="63" fillId="0" borderId="15" applyNumberFormat="0" applyFill="0" applyAlignment="0" applyProtection="0"/>
    <xf numFmtId="0" fontId="63" fillId="0" borderId="15" applyNumberFormat="0" applyFill="0" applyAlignment="0" applyProtection="0"/>
    <xf numFmtId="0" fontId="64" fillId="0" borderId="16" applyNumberFormat="0" applyFill="0" applyAlignment="0" applyProtection="0"/>
    <xf numFmtId="0" fontId="64" fillId="0" borderId="16" applyNumberFormat="0" applyFill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5" fillId="14" borderId="11" applyNumberFormat="0" applyAlignment="0" applyProtection="0"/>
    <xf numFmtId="0" fontId="65" fillId="14" borderId="11" applyNumberFormat="0" applyAlignment="0" applyProtection="0"/>
    <xf numFmtId="0" fontId="65" fillId="14" borderId="11" applyNumberFormat="0" applyAlignment="0" applyProtection="0"/>
    <xf numFmtId="0" fontId="59" fillId="0" borderId="0" applyNumberFormat="0" applyFont="0" applyFill="0" applyBorder="0" applyProtection="0">
      <alignment horizontal="left" vertical="center"/>
    </xf>
    <xf numFmtId="0" fontId="66" fillId="0" borderId="17" applyNumberFormat="0" applyFill="0" applyAlignment="0" applyProtection="0"/>
    <xf numFmtId="0" fontId="66" fillId="0" borderId="17" applyNumberFormat="0" applyFill="0" applyAlignment="0" applyProtection="0"/>
    <xf numFmtId="0" fontId="67" fillId="14" borderId="0" applyNumberFormat="0" applyBorder="0" applyAlignment="0" applyProtection="0"/>
    <xf numFmtId="0" fontId="67" fillId="14" borderId="0" applyNumberFormat="0" applyBorder="0" applyAlignment="0" applyProtection="0"/>
    <xf numFmtId="192" fontId="45" fillId="0" borderId="0"/>
    <xf numFmtId="192" fontId="8" fillId="0" borderId="0"/>
    <xf numFmtId="192" fontId="4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26" fillId="0" borderId="0"/>
    <xf numFmtId="0" fontId="26" fillId="0" borderId="0"/>
    <xf numFmtId="0" fontId="78" fillId="0" borderId="0"/>
    <xf numFmtId="0" fontId="12" fillId="0" borderId="0"/>
    <xf numFmtId="0" fontId="9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26" fillId="0" borderId="0"/>
    <xf numFmtId="0" fontId="26" fillId="0" borderId="0"/>
    <xf numFmtId="0" fontId="12" fillId="0" borderId="0" applyFont="0"/>
    <xf numFmtId="0" fontId="26" fillId="0" borderId="0"/>
    <xf numFmtId="0" fontId="12" fillId="0" borderId="0" applyFont="0"/>
    <xf numFmtId="0" fontId="12" fillId="0" borderId="0" applyFont="0"/>
    <xf numFmtId="0" fontId="12" fillId="0" borderId="0" applyFont="0"/>
    <xf numFmtId="0" fontId="12" fillId="0" borderId="0" applyFont="0"/>
    <xf numFmtId="0" fontId="12" fillId="0" borderId="0" applyFont="0"/>
    <xf numFmtId="0" fontId="12" fillId="0" borderId="0" applyFont="0"/>
    <xf numFmtId="0" fontId="12" fillId="0" borderId="0" applyFont="0"/>
    <xf numFmtId="0" fontId="12" fillId="0" borderId="0" applyFont="0"/>
    <xf numFmtId="0" fontId="12" fillId="0" borderId="0" applyFont="0"/>
    <xf numFmtId="0" fontId="78" fillId="0" borderId="0"/>
    <xf numFmtId="0" fontId="12" fillId="0" borderId="0"/>
    <xf numFmtId="0" fontId="78" fillId="0" borderId="0"/>
    <xf numFmtId="0" fontId="12" fillId="0" borderId="0"/>
    <xf numFmtId="0" fontId="78" fillId="0" borderId="0"/>
    <xf numFmtId="0" fontId="12" fillId="0" borderId="0"/>
    <xf numFmtId="0" fontId="26" fillId="0" borderId="0"/>
    <xf numFmtId="0" fontId="78" fillId="0" borderId="0"/>
    <xf numFmtId="0" fontId="78" fillId="0" borderId="0"/>
    <xf numFmtId="0" fontId="78" fillId="0" borderId="0"/>
    <xf numFmtId="0" fontId="12" fillId="7" borderId="18" applyNumberFormat="0" applyFont="0" applyAlignment="0" applyProtection="0"/>
    <xf numFmtId="0" fontId="12" fillId="7" borderId="18" applyNumberFormat="0" applyFont="0" applyAlignment="0" applyProtection="0"/>
    <xf numFmtId="0" fontId="68" fillId="25" borderId="19" applyNumberFormat="0" applyAlignment="0" applyProtection="0"/>
    <xf numFmtId="0" fontId="68" fillId="25" borderId="19" applyNumberFormat="0" applyAlignment="0" applyProtection="0"/>
    <xf numFmtId="9" fontId="53" fillId="0" borderId="0" applyFont="0" applyFill="0" applyBorder="0" applyAlignment="0" applyProtection="0"/>
    <xf numFmtId="10" fontId="1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3" fontId="82" fillId="0" borderId="0" applyNumberFormat="0" applyFill="0" applyBorder="0" applyAlignment="0" applyProtection="0"/>
    <xf numFmtId="1" fontId="12" fillId="0" borderId="3" applyNumberFormat="0" applyFill="0" applyAlignment="0" applyProtection="0">
      <alignment horizontal="center" vertical="center"/>
    </xf>
    <xf numFmtId="201" fontId="12" fillId="0" borderId="0" applyNumberFormat="0" applyFill="0" applyBorder="0" applyAlignment="0" applyProtection="0">
      <alignment horizontal="left"/>
    </xf>
    <xf numFmtId="40" fontId="90" fillId="0" borderId="0" applyBorder="0">
      <alignment horizontal="right"/>
    </xf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70" fillId="0" borderId="20" applyNumberFormat="0" applyFill="0" applyAlignment="0" applyProtection="0"/>
    <xf numFmtId="0" fontId="70" fillId="0" borderId="20" applyNumberFormat="0" applyFill="0" applyAlignment="0" applyProtection="0"/>
    <xf numFmtId="0" fontId="94" fillId="0" borderId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89" fillId="0" borderId="0" applyNumberFormat="0" applyFont="0" applyFill="0" applyBorder="0" applyProtection="0">
      <alignment horizontal="center" vertical="center" wrapText="1"/>
    </xf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71" fillId="28" borderId="11" applyNumberFormat="0" applyAlignment="0" applyProtection="0"/>
    <xf numFmtId="0" fontId="71" fillId="28" borderId="11" applyNumberFormat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96" fillId="0" borderId="0"/>
    <xf numFmtId="41" fontId="96" fillId="0" borderId="0" applyFont="0" applyFill="0" applyBorder="0" applyAlignment="0" applyProtection="0"/>
    <xf numFmtId="169" fontId="45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54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95" fillId="0" borderId="0" applyNumberFormat="0" applyFill="0" applyBorder="0" applyAlignment="0" applyProtection="0">
      <alignment vertical="top"/>
      <protection locked="0"/>
    </xf>
    <xf numFmtId="0" fontId="58" fillId="26" borderId="12" applyNumberFormat="0" applyAlignment="0" applyProtection="0"/>
    <xf numFmtId="0" fontId="58" fillId="26" borderId="12" applyNumberFormat="0" applyAlignment="0" applyProtection="0"/>
    <xf numFmtId="0" fontId="73" fillId="0" borderId="21" applyNumberFormat="0" applyFill="0" applyAlignment="0" applyProtection="0"/>
    <xf numFmtId="0" fontId="73" fillId="0" borderId="21" applyNumberFormat="0" applyFill="0" applyAlignment="0" applyProtection="0"/>
    <xf numFmtId="166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0" fontId="61" fillId="12" borderId="0" applyNumberFormat="0" applyBorder="0" applyAlignment="0" applyProtection="0"/>
    <xf numFmtId="0" fontId="61" fillId="12" borderId="0" applyNumberFormat="0" applyBorder="0" applyAlignment="0" applyProtection="0"/>
    <xf numFmtId="0" fontId="98" fillId="0" borderId="0" applyNumberFormat="0" applyFill="0" applyBorder="0" applyAlignment="0" applyProtection="0">
      <alignment vertical="top"/>
      <protection locked="0"/>
    </xf>
    <xf numFmtId="9" fontId="83" fillId="0" borderId="0" applyFont="0" applyFill="0" applyBorder="0" applyAlignment="0" applyProtection="0"/>
    <xf numFmtId="0" fontId="12" fillId="0" borderId="0"/>
    <xf numFmtId="0" fontId="100" fillId="0" borderId="0"/>
    <xf numFmtId="0" fontId="53" fillId="0" borderId="0"/>
    <xf numFmtId="0" fontId="53" fillId="0" borderId="0"/>
    <xf numFmtId="0" fontId="12" fillId="0" borderId="0" applyFont="0"/>
    <xf numFmtId="0" fontId="46" fillId="0" borderId="0"/>
    <xf numFmtId="0" fontId="12" fillId="0" borderId="0"/>
    <xf numFmtId="0" fontId="65" fillId="8" borderId="11" applyNumberFormat="0" applyAlignment="0" applyProtection="0"/>
    <xf numFmtId="0" fontId="65" fillId="8" borderId="11" applyNumberFormat="0" applyAlignment="0" applyProtection="0"/>
    <xf numFmtId="0" fontId="74" fillId="14" borderId="0" applyNumberFormat="0" applyBorder="0" applyAlignment="0" applyProtection="0"/>
    <xf numFmtId="0" fontId="74" fillId="14" borderId="0" applyNumberFormat="0" applyBorder="0" applyAlignment="0" applyProtection="0"/>
    <xf numFmtId="9" fontId="45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70" fillId="0" borderId="22" applyNumberFormat="0" applyFill="0" applyAlignment="0" applyProtection="0"/>
    <xf numFmtId="0" fontId="70" fillId="0" borderId="22" applyNumberFormat="0" applyFill="0" applyAlignment="0" applyProtection="0"/>
    <xf numFmtId="0" fontId="56" fillId="11" borderId="0" applyNumberFormat="0" applyBorder="0" applyAlignment="0" applyProtection="0"/>
    <xf numFmtId="0" fontId="56" fillId="11" borderId="0" applyNumberFormat="0" applyBorder="0" applyAlignment="0" applyProtection="0"/>
    <xf numFmtId="0" fontId="83" fillId="0" borderId="0" applyFont="0" applyFill="0" applyBorder="0" applyAlignment="0" applyProtection="0"/>
    <xf numFmtId="0" fontId="83" fillId="0" borderId="0" applyFont="0" applyFill="0" applyBorder="0" applyAlignment="0" applyProtection="0"/>
    <xf numFmtId="0" fontId="83" fillId="0" borderId="0" applyFont="0" applyFill="0" applyBorder="0" applyAlignment="0" applyProtection="0"/>
    <xf numFmtId="0" fontId="83" fillId="0" borderId="0" applyFont="0" applyFill="0" applyBorder="0" applyAlignment="0" applyProtection="0"/>
    <xf numFmtId="0" fontId="83" fillId="0" borderId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30" borderId="0" applyNumberFormat="0" applyBorder="0" applyAlignment="0" applyProtection="0"/>
    <xf numFmtId="0" fontId="55" fillId="30" borderId="0" applyNumberFormat="0" applyBorder="0" applyAlignment="0" applyProtection="0"/>
    <xf numFmtId="0" fontId="55" fillId="19" borderId="0" applyNumberFormat="0" applyBorder="0" applyAlignment="0" applyProtection="0"/>
    <xf numFmtId="0" fontId="55" fillId="19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68" fillId="28" borderId="19" applyNumberFormat="0" applyAlignment="0" applyProtection="0"/>
    <xf numFmtId="0" fontId="68" fillId="28" borderId="19" applyNumberFormat="0" applyAlignment="0" applyProtection="0"/>
    <xf numFmtId="0" fontId="12" fillId="7" borderId="18" applyNumberFormat="0" applyFont="0" applyAlignment="0" applyProtection="0"/>
    <xf numFmtId="0" fontId="12" fillId="7" borderId="18" applyNumberFormat="0" applyFont="0" applyAlignment="0" applyProtection="0"/>
    <xf numFmtId="0" fontId="75" fillId="0" borderId="23" applyNumberFormat="0" applyFill="0" applyAlignment="0" applyProtection="0"/>
    <xf numFmtId="0" fontId="75" fillId="0" borderId="23" applyNumberFormat="0" applyFill="0" applyAlignment="0" applyProtection="0"/>
    <xf numFmtId="0" fontId="76" fillId="0" borderId="24" applyNumberFormat="0" applyFill="0" applyAlignment="0" applyProtection="0"/>
    <xf numFmtId="0" fontId="76" fillId="0" borderId="24" applyNumberFormat="0" applyFill="0" applyAlignment="0" applyProtection="0"/>
    <xf numFmtId="0" fontId="77" fillId="0" borderId="25" applyNumberFormat="0" applyFill="0" applyAlignment="0" applyProtection="0"/>
    <xf numFmtId="0" fontId="77" fillId="0" borderId="25" applyNumberFormat="0" applyFill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202" fontId="91" fillId="0" borderId="0" applyFont="0" applyFill="0" applyBorder="0" applyAlignment="0" applyProtection="0"/>
    <xf numFmtId="197" fontId="91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0" fontId="53" fillId="0" borderId="0"/>
    <xf numFmtId="43" fontId="53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205" fontId="101" fillId="0" borderId="0"/>
    <xf numFmtId="16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/>
    <xf numFmtId="43" fontId="1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206" fontId="45" fillId="0" borderId="0"/>
    <xf numFmtId="206" fontId="45" fillId="0" borderId="0"/>
    <xf numFmtId="207" fontId="45" fillId="0" borderId="0"/>
    <xf numFmtId="207" fontId="45" fillId="0" borderId="0"/>
    <xf numFmtId="208" fontId="45" fillId="0" borderId="0"/>
    <xf numFmtId="208" fontId="45" fillId="0" borderId="0"/>
    <xf numFmtId="0" fontId="26" fillId="0" borderId="0"/>
    <xf numFmtId="0" fontId="26" fillId="0" borderId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209" fontId="12" fillId="0" borderId="0" applyNumberFormat="0" applyFill="0" applyBorder="0" applyAlignment="0" applyProtection="0"/>
    <xf numFmtId="0" fontId="12" fillId="0" borderId="0"/>
    <xf numFmtId="4" fontId="7" fillId="0" borderId="0" applyFont="0" applyFill="0" applyBorder="0" applyAlignment="0" applyProtection="0"/>
    <xf numFmtId="169" fontId="103" fillId="0" borderId="0" applyFont="0" applyFill="0" applyBorder="0" applyAlignment="0" applyProtection="0"/>
    <xf numFmtId="0" fontId="104" fillId="0" borderId="0" applyFont="0" applyFill="0" applyBorder="0" applyAlignment="0"/>
    <xf numFmtId="0" fontId="105" fillId="0" borderId="0"/>
    <xf numFmtId="0" fontId="78" fillId="0" borderId="0"/>
    <xf numFmtId="0" fontId="78" fillId="4" borderId="10" applyNumberFormat="0" applyFont="0" applyAlignment="0" applyProtection="0"/>
    <xf numFmtId="169" fontId="103" fillId="0" borderId="0" applyFont="0" applyFill="0" applyBorder="0" applyAlignment="0" applyProtection="0"/>
    <xf numFmtId="0" fontId="78" fillId="0" borderId="0"/>
    <xf numFmtId="169" fontId="106" fillId="0" borderId="0" applyFont="0" applyFill="0" applyBorder="0" applyAlignment="0" applyProtection="0"/>
    <xf numFmtId="169" fontId="6" fillId="0" borderId="0" applyFont="0" applyFill="0" applyBorder="0" applyAlignment="0" applyProtection="0"/>
    <xf numFmtId="210" fontId="107" fillId="0" borderId="0" applyFill="0" applyBorder="0" applyAlignment="0" applyProtection="0"/>
    <xf numFmtId="40" fontId="107" fillId="0" borderId="0" applyFill="0" applyBorder="0" applyAlignment="0" applyProtection="0"/>
    <xf numFmtId="211" fontId="53" fillId="25" borderId="0" applyFill="0" applyBorder="0" applyAlignment="0">
      <alignment vertical="top"/>
    </xf>
    <xf numFmtId="212" fontId="53" fillId="0" borderId="0" applyFill="0" applyBorder="0" applyAlignment="0" applyProtection="0"/>
    <xf numFmtId="213" fontId="53" fillId="25" borderId="6" applyFill="0" applyBorder="0" applyAlignment="0">
      <alignment horizontal="right"/>
    </xf>
    <xf numFmtId="214" fontId="107" fillId="0" borderId="0" applyFill="0" applyBorder="0" applyAlignment="0" applyProtection="0"/>
    <xf numFmtId="215" fontId="53" fillId="25" borderId="0" applyFill="0" applyBorder="0" applyAlignment="0" applyProtection="0">
      <protection locked="0"/>
    </xf>
    <xf numFmtId="164" fontId="53" fillId="25" borderId="0" applyFill="0" applyBorder="0" applyAlignment="0" applyProtection="0">
      <alignment vertical="top"/>
    </xf>
    <xf numFmtId="190" fontId="53" fillId="0" borderId="0" applyFill="0" applyBorder="0" applyAlignment="0" applyProtection="0"/>
    <xf numFmtId="0" fontId="108" fillId="0" borderId="0" applyNumberFormat="0" applyFill="0" applyBorder="0" applyAlignment="0" applyProtection="0"/>
    <xf numFmtId="43" fontId="5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/>
    <xf numFmtId="0" fontId="12" fillId="0" borderId="0" applyFont="0"/>
    <xf numFmtId="0" fontId="12" fillId="0" borderId="0" applyFont="0"/>
    <xf numFmtId="43" fontId="53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53" fillId="0" borderId="0"/>
    <xf numFmtId="0" fontId="52" fillId="0" borderId="0"/>
    <xf numFmtId="169" fontId="52" fillId="0" borderId="0" applyFont="0" applyFill="0" applyBorder="0" applyAlignment="0" applyProtection="0"/>
    <xf numFmtId="41" fontId="45" fillId="0" borderId="0" applyFont="0" applyFill="0" applyBorder="0" applyAlignment="0" applyProtection="0"/>
    <xf numFmtId="194" fontId="45" fillId="0" borderId="0" applyFont="0" applyFill="0" applyBorder="0" applyAlignment="0" applyProtection="0"/>
    <xf numFmtId="195" fontId="45" fillId="0" borderId="0" applyFont="0" applyFill="0" applyBorder="0" applyAlignment="0" applyProtection="0"/>
    <xf numFmtId="0" fontId="45" fillId="0" borderId="0"/>
    <xf numFmtId="199" fontId="109" fillId="0" borderId="0" applyFont="0" applyFill="0" applyBorder="0" applyAlignment="0" applyProtection="0"/>
    <xf numFmtId="200" fontId="109" fillId="0" borderId="0" applyFont="0" applyFill="0" applyBorder="0" applyAlignment="0" applyProtection="0"/>
    <xf numFmtId="43" fontId="96" fillId="0" borderId="0" applyFont="0" applyFill="0" applyBorder="0" applyAlignment="0" applyProtection="0"/>
    <xf numFmtId="0" fontId="46" fillId="0" borderId="0"/>
    <xf numFmtId="0" fontId="46" fillId="0" borderId="0"/>
    <xf numFmtId="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0" fontId="46" fillId="0" borderId="0"/>
    <xf numFmtId="0" fontId="65" fillId="14" borderId="11" applyNumberFormat="0" applyAlignment="0" applyProtection="0"/>
    <xf numFmtId="169" fontId="53" fillId="0" borderId="0" applyFont="0" applyFill="0" applyBorder="0" applyAlignment="0" applyProtection="0"/>
    <xf numFmtId="169" fontId="26" fillId="0" borderId="0" applyFont="0" applyFill="0" applyBorder="0" applyAlignment="0" applyProtection="0"/>
    <xf numFmtId="204" fontId="9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65" fillId="14" borderId="11" applyNumberFormat="0" applyAlignment="0" applyProtection="0"/>
    <xf numFmtId="0" fontId="78" fillId="0" borderId="0" applyNumberFormat="0" applyFont="0" applyFill="0" applyBorder="0" applyProtection="0">
      <alignment vertical="center"/>
    </xf>
    <xf numFmtId="169" fontId="12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78" fillId="0" borderId="0" applyNumberFormat="0" applyFont="0" applyFill="0" applyBorder="0" applyProtection="0">
      <alignment vertical="center"/>
    </xf>
    <xf numFmtId="169" fontId="12" fillId="0" borderId="0" applyFont="0" applyFill="0" applyBorder="0" applyAlignment="0" applyProtection="0"/>
    <xf numFmtId="191" fontId="59" fillId="0" borderId="0"/>
    <xf numFmtId="169" fontId="53" fillId="0" borderId="0" applyFont="0" applyFill="0" applyBorder="0" applyAlignment="0" applyProtection="0"/>
    <xf numFmtId="38" fontId="9" fillId="2" borderId="0" applyNumberFormat="0" applyBorder="0" applyAlignment="0" applyProtection="0"/>
    <xf numFmtId="0" fontId="46" fillId="0" borderId="0"/>
    <xf numFmtId="16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0" fontId="46" fillId="0" borderId="0"/>
    <xf numFmtId="0" fontId="65" fillId="14" borderId="11" applyNumberFormat="0" applyAlignment="0" applyProtection="0"/>
    <xf numFmtId="10" fontId="9" fillId="3" borderId="1" applyNumberFormat="0" applyBorder="0" applyAlignment="0" applyProtection="0"/>
    <xf numFmtId="169" fontId="53" fillId="0" borderId="0" applyFont="0" applyFill="0" applyBorder="0" applyAlignment="0" applyProtection="0"/>
    <xf numFmtId="37" fontId="10" fillId="0" borderId="0"/>
    <xf numFmtId="0" fontId="78" fillId="0" borderId="0"/>
    <xf numFmtId="9" fontId="53" fillId="0" borderId="0" applyFont="0" applyFill="0" applyBorder="0" applyAlignment="0" applyProtection="0"/>
    <xf numFmtId="0" fontId="12" fillId="0" borderId="0" applyFont="0"/>
    <xf numFmtId="0" fontId="12" fillId="0" borderId="0" applyFont="0"/>
    <xf numFmtId="0" fontId="12" fillId="0" borderId="0" applyFont="0"/>
    <xf numFmtId="0" fontId="12" fillId="0" borderId="0" applyFont="0"/>
    <xf numFmtId="0" fontId="78" fillId="0" borderId="0"/>
    <xf numFmtId="0" fontId="78" fillId="0" borderId="0"/>
    <xf numFmtId="0" fontId="78" fillId="0" borderId="0"/>
    <xf numFmtId="0" fontId="78" fillId="0" borderId="0"/>
    <xf numFmtId="169" fontId="53" fillId="0" borderId="0" applyFont="0" applyFill="0" applyBorder="0" applyAlignment="0" applyProtection="0"/>
    <xf numFmtId="0" fontId="46" fillId="0" borderId="0"/>
    <xf numFmtId="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169" fontId="45" fillId="0" borderId="0" applyFont="0" applyFill="0" applyBorder="0" applyAlignment="0" applyProtection="0"/>
    <xf numFmtId="0" fontId="46" fillId="0" borderId="0"/>
    <xf numFmtId="0" fontId="46" fillId="0" borderId="0"/>
    <xf numFmtId="0" fontId="100" fillId="0" borderId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0" fontId="46" fillId="0" borderId="0"/>
    <xf numFmtId="0" fontId="46" fillId="0" borderId="0"/>
    <xf numFmtId="0" fontId="46" fillId="0" borderId="0"/>
    <xf numFmtId="9" fontId="45" fillId="0" borderId="0" applyFont="0" applyFill="0" applyBorder="0" applyAlignment="0" applyProtection="0"/>
    <xf numFmtId="0" fontId="46" fillId="0" borderId="0"/>
    <xf numFmtId="16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0" fontId="46" fillId="0" borderId="0"/>
    <xf numFmtId="0" fontId="46" fillId="0" borderId="0"/>
    <xf numFmtId="0" fontId="46" fillId="0" borderId="0"/>
    <xf numFmtId="16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0" fontId="46" fillId="0" borderId="0"/>
    <xf numFmtId="0" fontId="46" fillId="0" borderId="0"/>
    <xf numFmtId="16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0" fontId="46" fillId="0" borderId="0"/>
    <xf numFmtId="0" fontId="46" fillId="0" borderId="0"/>
    <xf numFmtId="16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0" fontId="46" fillId="0" borderId="0"/>
    <xf numFmtId="0" fontId="46" fillId="0" borderId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0" fontId="65" fillId="14" borderId="11" applyNumberFormat="0" applyAlignment="0" applyProtection="0"/>
    <xf numFmtId="169" fontId="53" fillId="0" borderId="0" applyFont="0" applyFill="0" applyBorder="0" applyAlignment="0" applyProtection="0"/>
    <xf numFmtId="0" fontId="65" fillId="14" borderId="11" applyNumberFormat="0" applyAlignment="0" applyProtection="0"/>
    <xf numFmtId="169" fontId="53" fillId="0" borderId="0" applyFont="0" applyFill="0" applyBorder="0" applyAlignment="0" applyProtection="0"/>
    <xf numFmtId="0" fontId="65" fillId="14" borderId="11" applyNumberFormat="0" applyAlignment="0" applyProtection="0"/>
    <xf numFmtId="169" fontId="53" fillId="0" borderId="0" applyFont="0" applyFill="0" applyBorder="0" applyAlignment="0" applyProtection="0"/>
    <xf numFmtId="0" fontId="65" fillId="14" borderId="11" applyNumberFormat="0" applyAlignment="0" applyProtection="0"/>
    <xf numFmtId="169" fontId="53" fillId="0" borderId="0" applyFont="0" applyFill="0" applyBorder="0" applyAlignment="0" applyProtection="0"/>
    <xf numFmtId="0" fontId="65" fillId="14" borderId="11" applyNumberFormat="0" applyAlignment="0" applyProtection="0"/>
    <xf numFmtId="169" fontId="53" fillId="0" borderId="0" applyFont="0" applyFill="0" applyBorder="0" applyAlignment="0" applyProtection="0"/>
    <xf numFmtId="0" fontId="65" fillId="14" borderId="11" applyNumberFormat="0" applyAlignment="0" applyProtection="0"/>
    <xf numFmtId="169" fontId="53" fillId="0" borderId="0" applyFont="0" applyFill="0" applyBorder="0" applyAlignment="0" applyProtection="0"/>
    <xf numFmtId="0" fontId="65" fillId="14" borderId="11" applyNumberFormat="0" applyAlignment="0" applyProtection="0"/>
    <xf numFmtId="169" fontId="53" fillId="0" borderId="0" applyFont="0" applyFill="0" applyBorder="0" applyAlignment="0" applyProtection="0"/>
    <xf numFmtId="0" fontId="65" fillId="14" borderId="11" applyNumberFormat="0" applyAlignment="0" applyProtection="0"/>
    <xf numFmtId="0" fontId="65" fillId="14" borderId="11" applyNumberFormat="0" applyAlignment="0" applyProtection="0"/>
    <xf numFmtId="0" fontId="65" fillId="14" borderId="11" applyNumberFormat="0" applyAlignment="0" applyProtection="0"/>
    <xf numFmtId="0" fontId="65" fillId="14" borderId="11" applyNumberFormat="0" applyAlignment="0" applyProtection="0"/>
    <xf numFmtId="0" fontId="65" fillId="14" borderId="11" applyNumberFormat="0" applyAlignment="0" applyProtection="0"/>
    <xf numFmtId="0" fontId="65" fillId="14" borderId="11" applyNumberFormat="0" applyAlignment="0" applyProtection="0"/>
    <xf numFmtId="0" fontId="65" fillId="14" borderId="11" applyNumberFormat="0" applyAlignment="0" applyProtection="0"/>
    <xf numFmtId="0" fontId="65" fillId="14" borderId="11" applyNumberFormat="0" applyAlignment="0" applyProtection="0"/>
    <xf numFmtId="0" fontId="65" fillId="14" borderId="11" applyNumberFormat="0" applyAlignment="0" applyProtection="0"/>
    <xf numFmtId="0" fontId="65" fillId="14" borderId="11" applyNumberFormat="0" applyAlignment="0" applyProtection="0"/>
    <xf numFmtId="0" fontId="65" fillId="14" borderId="11" applyNumberFormat="0" applyAlignment="0" applyProtection="0"/>
    <xf numFmtId="0" fontId="46" fillId="0" borderId="0"/>
    <xf numFmtId="9" fontId="53" fillId="0" borderId="0" applyFont="0" applyFill="0" applyBorder="0" applyAlignment="0" applyProtection="0"/>
    <xf numFmtId="0" fontId="46" fillId="0" borderId="0"/>
    <xf numFmtId="169" fontId="53" fillId="0" borderId="0" applyFont="0" applyFill="0" applyBorder="0" applyAlignment="0" applyProtection="0"/>
    <xf numFmtId="0" fontId="46" fillId="0" borderId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0" fontId="46" fillId="0" borderId="0"/>
    <xf numFmtId="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0" fontId="46" fillId="0" borderId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0" fontId="46" fillId="0" borderId="0"/>
    <xf numFmtId="0" fontId="65" fillId="14" borderId="11" applyNumberFormat="0" applyAlignment="0" applyProtection="0"/>
    <xf numFmtId="0" fontId="65" fillId="14" borderId="11" applyNumberFormat="0" applyAlignment="0" applyProtection="0"/>
    <xf numFmtId="0" fontId="65" fillId="14" borderId="11" applyNumberFormat="0" applyAlignment="0" applyProtection="0"/>
    <xf numFmtId="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0" fontId="46" fillId="0" borderId="0"/>
    <xf numFmtId="0" fontId="46" fillId="0" borderId="0"/>
    <xf numFmtId="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0" fontId="46" fillId="0" borderId="0"/>
    <xf numFmtId="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0" fontId="46" fillId="0" borderId="0"/>
    <xf numFmtId="16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0" fontId="46" fillId="0" borderId="0"/>
    <xf numFmtId="0" fontId="46" fillId="0" borderId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5" fillId="14" borderId="11" applyNumberFormat="0" applyAlignment="0" applyProtection="0"/>
    <xf numFmtId="9" fontId="53" fillId="0" borderId="0" applyFont="0" applyFill="0" applyBorder="0" applyAlignment="0" applyProtection="0"/>
    <xf numFmtId="0" fontId="65" fillId="14" borderId="11" applyNumberFormat="0" applyAlignment="0" applyProtection="0"/>
    <xf numFmtId="0" fontId="65" fillId="14" borderId="11" applyNumberFormat="0" applyAlignment="0" applyProtection="0"/>
    <xf numFmtId="0" fontId="65" fillId="14" borderId="11" applyNumberFormat="0" applyAlignment="0" applyProtection="0"/>
    <xf numFmtId="0" fontId="65" fillId="14" borderId="11" applyNumberFormat="0" applyAlignment="0" applyProtection="0"/>
    <xf numFmtId="0" fontId="65" fillId="14" borderId="11" applyNumberFormat="0" applyAlignment="0" applyProtection="0"/>
    <xf numFmtId="0" fontId="65" fillId="14" borderId="11" applyNumberFormat="0" applyAlignment="0" applyProtection="0"/>
    <xf numFmtId="0" fontId="65" fillId="14" borderId="11" applyNumberFormat="0" applyAlignment="0" applyProtection="0"/>
    <xf numFmtId="0" fontId="65" fillId="14" borderId="11" applyNumberFormat="0" applyAlignment="0" applyProtection="0"/>
    <xf numFmtId="0" fontId="46" fillId="0" borderId="0"/>
    <xf numFmtId="16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0" fontId="54" fillId="7" borderId="0" applyNumberFormat="0" applyBorder="0" applyAlignment="0" applyProtection="0"/>
    <xf numFmtId="0" fontId="54" fillId="8" borderId="0" applyNumberFormat="0" applyBorder="0" applyAlignment="0" applyProtection="0"/>
    <xf numFmtId="0" fontId="54" fillId="9" borderId="0" applyNumberFormat="0" applyBorder="0" applyAlignment="0" applyProtection="0"/>
    <xf numFmtId="0" fontId="54" fillId="7" borderId="0" applyNumberFormat="0" applyBorder="0" applyAlignment="0" applyProtection="0"/>
    <xf numFmtId="0" fontId="54" fillId="9" borderId="0" applyNumberFormat="0" applyBorder="0" applyAlignment="0" applyProtection="0"/>
    <xf numFmtId="0" fontId="54" fillId="6" borderId="0" applyNumberFormat="0" applyBorder="0" applyAlignment="0" applyProtection="0"/>
    <xf numFmtId="0" fontId="54" fillId="14" borderId="0" applyNumberFormat="0" applyBorder="0" applyAlignment="0" applyProtection="0"/>
    <xf numFmtId="0" fontId="54" fillId="11" borderId="0" applyNumberFormat="0" applyBorder="0" applyAlignment="0" applyProtection="0"/>
    <xf numFmtId="0" fontId="54" fillId="9" borderId="0" applyNumberFormat="0" applyBorder="0" applyAlignment="0" applyProtection="0"/>
    <xf numFmtId="0" fontId="54" fillId="7" borderId="0" applyNumberFormat="0" applyBorder="0" applyAlignment="0" applyProtection="0"/>
    <xf numFmtId="0" fontId="55" fillId="9" borderId="0" applyNumberFormat="0" applyBorder="0" applyAlignment="0" applyProtection="0"/>
    <xf numFmtId="0" fontId="55" fillId="17" borderId="0" applyNumberFormat="0" applyBorder="0" applyAlignment="0" applyProtection="0"/>
    <xf numFmtId="0" fontId="55" fillId="16" borderId="0" applyNumberFormat="0" applyBorder="0" applyAlignment="0" applyProtection="0"/>
    <xf numFmtId="0" fontId="55" fillId="11" borderId="0" applyNumberFormat="0" applyBorder="0" applyAlignment="0" applyProtection="0"/>
    <xf numFmtId="0" fontId="55" fillId="9" borderId="0" applyNumberFormat="0" applyBorder="0" applyAlignment="0" applyProtection="0"/>
    <xf numFmtId="0" fontId="55" fillId="6" borderId="0" applyNumberFormat="0" applyBorder="0" applyAlignment="0" applyProtection="0"/>
    <xf numFmtId="0" fontId="55" fillId="22" borderId="0" applyNumberFormat="0" applyBorder="0" applyAlignment="0" applyProtection="0"/>
    <xf numFmtId="0" fontId="55" fillId="17" borderId="0" applyNumberFormat="0" applyBorder="0" applyAlignment="0" applyProtection="0"/>
    <xf numFmtId="0" fontId="55" fillId="16" borderId="0" applyNumberFormat="0" applyBorder="0" applyAlignment="0" applyProtection="0"/>
    <xf numFmtId="0" fontId="55" fillId="23" borderId="0" applyNumberFormat="0" applyBorder="0" applyAlignment="0" applyProtection="0"/>
    <xf numFmtId="0" fontId="55" fillId="20" borderId="0" applyNumberFormat="0" applyBorder="0" applyAlignment="0" applyProtection="0"/>
    <xf numFmtId="0" fontId="55" fillId="24" borderId="0" applyNumberFormat="0" applyBorder="0" applyAlignment="0" applyProtection="0"/>
    <xf numFmtId="0" fontId="56" fillId="13" borderId="0" applyNumberFormat="0" applyBorder="0" applyAlignment="0" applyProtection="0"/>
    <xf numFmtId="0" fontId="57" fillId="25" borderId="11" applyNumberFormat="0" applyAlignment="0" applyProtection="0"/>
    <xf numFmtId="0" fontId="58" fillId="26" borderId="12" applyNumberFormat="0" applyAlignment="0" applyProtection="0"/>
    <xf numFmtId="169" fontId="53" fillId="0" borderId="0" applyFont="0" applyFill="0" applyBorder="0" applyAlignment="0" applyProtection="0"/>
    <xf numFmtId="43" fontId="26" fillId="0" borderId="0" applyFont="0" applyFill="0" applyBorder="0" applyAlignment="0" applyProtection="0"/>
    <xf numFmtId="169" fontId="52" fillId="0" borderId="0" applyFont="0" applyFill="0" applyBorder="0" applyAlignment="0" applyProtection="0"/>
    <xf numFmtId="0" fontId="60" fillId="0" borderId="0" applyNumberFormat="0" applyFill="0" applyBorder="0" applyAlignment="0" applyProtection="0"/>
    <xf numFmtId="0" fontId="61" fillId="9" borderId="0" applyNumberFormat="0" applyBorder="0" applyAlignment="0" applyProtection="0"/>
    <xf numFmtId="0" fontId="62" fillId="0" borderId="14" applyNumberFormat="0" applyFill="0" applyAlignment="0" applyProtection="0"/>
    <xf numFmtId="0" fontId="64" fillId="0" borderId="16" applyNumberFormat="0" applyFill="0" applyAlignment="0" applyProtection="0"/>
    <xf numFmtId="0" fontId="64" fillId="0" borderId="0" applyNumberFormat="0" applyFill="0" applyBorder="0" applyAlignment="0" applyProtection="0"/>
    <xf numFmtId="0" fontId="66" fillId="0" borderId="17" applyNumberFormat="0" applyFill="0" applyAlignment="0" applyProtection="0"/>
    <xf numFmtId="0" fontId="67" fillId="14" borderId="0" applyNumberFormat="0" applyBorder="0" applyAlignment="0" applyProtection="0"/>
    <xf numFmtId="0" fontId="12" fillId="7" borderId="18" applyNumberFormat="0" applyFont="0" applyAlignment="0" applyProtection="0"/>
    <xf numFmtId="0" fontId="68" fillId="25" borderId="19" applyNumberFormat="0" applyAlignment="0" applyProtection="0"/>
    <xf numFmtId="9" fontId="53" fillId="0" borderId="0" applyFont="0" applyFill="0" applyBorder="0" applyAlignment="0" applyProtection="0"/>
    <xf numFmtId="0" fontId="26" fillId="0" borderId="0"/>
    <xf numFmtId="0" fontId="69" fillId="0" borderId="0" applyNumberFormat="0" applyFill="0" applyBorder="0" applyAlignment="0" applyProtection="0"/>
    <xf numFmtId="0" fontId="52" fillId="0" borderId="0"/>
    <xf numFmtId="0" fontId="70" fillId="0" borderId="20" applyNumberFormat="0" applyFill="0" applyAlignment="0" applyProtection="0"/>
    <xf numFmtId="0" fontId="66" fillId="0" borderId="0" applyNumberFormat="0" applyFill="0" applyBorder="0" applyAlignment="0" applyProtection="0"/>
    <xf numFmtId="0" fontId="6" fillId="0" borderId="0"/>
    <xf numFmtId="0" fontId="65" fillId="14" borderId="11" applyNumberFormat="0" applyAlignment="0" applyProtection="0"/>
    <xf numFmtId="0" fontId="63" fillId="0" borderId="15" applyNumberFormat="0" applyFill="0" applyAlignment="0" applyProtection="0"/>
    <xf numFmtId="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0" fontId="46" fillId="0" borderId="0"/>
    <xf numFmtId="0" fontId="54" fillId="6" borderId="0" applyNumberFormat="0" applyBorder="0" applyAlignment="0" applyProtection="0"/>
    <xf numFmtId="0" fontId="54" fillId="5" borderId="0" applyNumberFormat="0" applyBorder="0" applyAlignment="0" applyProtection="0"/>
    <xf numFmtId="0" fontId="53" fillId="0" borderId="0"/>
    <xf numFmtId="0" fontId="6" fillId="0" borderId="0"/>
    <xf numFmtId="0" fontId="6" fillId="0" borderId="0"/>
    <xf numFmtId="0" fontId="6" fillId="0" borderId="0"/>
    <xf numFmtId="0" fontId="26" fillId="0" borderId="0"/>
    <xf numFmtId="43" fontId="26" fillId="0" borderId="0" applyFont="0" applyFill="0" applyBorder="0" applyAlignment="0" applyProtection="0"/>
    <xf numFmtId="167" fontId="110" fillId="0" borderId="0" applyFont="0" applyFill="0" applyBorder="0" applyAlignment="0" applyProtection="0"/>
    <xf numFmtId="169" fontId="110" fillId="0" borderId="0" applyFont="0" applyFill="0" applyBorder="0" applyAlignment="0" applyProtection="0"/>
    <xf numFmtId="43" fontId="112" fillId="0" borderId="0" applyFont="0" applyFill="0" applyBorder="0" applyAlignment="0" applyProtection="0"/>
    <xf numFmtId="169" fontId="11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10" fillId="0" borderId="0"/>
    <xf numFmtId="0" fontId="110" fillId="0" borderId="0"/>
    <xf numFmtId="0" fontId="110" fillId="0" borderId="0"/>
    <xf numFmtId="205" fontId="101" fillId="0" borderId="0"/>
    <xf numFmtId="43" fontId="26" fillId="0" borderId="0" applyFont="0" applyFill="0" applyBorder="0" applyAlignment="0" applyProtection="0"/>
    <xf numFmtId="43" fontId="114" fillId="0" borderId="0" applyFont="0" applyFill="0" applyBorder="0" applyAlignment="0" applyProtection="0">
      <alignment vertical="top"/>
    </xf>
    <xf numFmtId="0" fontId="52" fillId="0" borderId="0"/>
    <xf numFmtId="0" fontId="115" fillId="0" borderId="0"/>
    <xf numFmtId="0" fontId="116" fillId="5" borderId="0" applyNumberFormat="0" applyBorder="0" applyAlignment="0" applyProtection="0"/>
    <xf numFmtId="0" fontId="116" fillId="6" borderId="0" applyNumberFormat="0" applyBorder="0" applyAlignment="0" applyProtection="0"/>
    <xf numFmtId="0" fontId="116" fillId="7" borderId="0" applyNumberFormat="0" applyBorder="0" applyAlignment="0" applyProtection="0"/>
    <xf numFmtId="0" fontId="116" fillId="8" borderId="0" applyNumberFormat="0" applyBorder="0" applyAlignment="0" applyProtection="0"/>
    <xf numFmtId="0" fontId="116" fillId="9" borderId="0" applyNumberFormat="0" applyBorder="0" applyAlignment="0" applyProtection="0"/>
    <xf numFmtId="0" fontId="116" fillId="7" borderId="0" applyNumberFormat="0" applyBorder="0" applyAlignment="0" applyProtection="0"/>
    <xf numFmtId="0" fontId="116" fillId="9" borderId="0" applyNumberFormat="0" applyBorder="0" applyAlignment="0" applyProtection="0"/>
    <xf numFmtId="0" fontId="116" fillId="6" borderId="0" applyNumberFormat="0" applyBorder="0" applyAlignment="0" applyProtection="0"/>
    <xf numFmtId="0" fontId="116" fillId="14" borderId="0" applyNumberFormat="0" applyBorder="0" applyAlignment="0" applyProtection="0"/>
    <xf numFmtId="0" fontId="116" fillId="11" borderId="0" applyNumberFormat="0" applyBorder="0" applyAlignment="0" applyProtection="0"/>
    <xf numFmtId="0" fontId="116" fillId="9" borderId="0" applyNumberFormat="0" applyBorder="0" applyAlignment="0" applyProtection="0"/>
    <xf numFmtId="0" fontId="116" fillId="7" borderId="0" applyNumberFormat="0" applyBorder="0" applyAlignment="0" applyProtection="0"/>
    <xf numFmtId="0" fontId="117" fillId="9" borderId="0" applyNumberFormat="0" applyBorder="0" applyAlignment="0" applyProtection="0"/>
    <xf numFmtId="0" fontId="117" fillId="17" borderId="0" applyNumberFormat="0" applyBorder="0" applyAlignment="0" applyProtection="0"/>
    <xf numFmtId="0" fontId="117" fillId="16" borderId="0" applyNumberFormat="0" applyBorder="0" applyAlignment="0" applyProtection="0"/>
    <xf numFmtId="0" fontId="117" fillId="11" borderId="0" applyNumberFormat="0" applyBorder="0" applyAlignment="0" applyProtection="0"/>
    <xf numFmtId="0" fontId="117" fillId="9" borderId="0" applyNumberFormat="0" applyBorder="0" applyAlignment="0" applyProtection="0"/>
    <xf numFmtId="0" fontId="117" fillId="6" borderId="0" applyNumberFormat="0" applyBorder="0" applyAlignment="0" applyProtection="0"/>
    <xf numFmtId="169" fontId="48" fillId="0" borderId="0" applyFont="0" applyBorder="0" applyAlignment="0"/>
    <xf numFmtId="0" fontId="93" fillId="0" borderId="0" applyNumberFormat="0" applyFill="0" applyBorder="0" applyAlignment="0" applyProtection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39" fontId="84" fillId="0" borderId="0"/>
    <xf numFmtId="39" fontId="118" fillId="0" borderId="0"/>
    <xf numFmtId="39" fontId="118" fillId="0" borderId="0"/>
    <xf numFmtId="39" fontId="118" fillId="0" borderId="0"/>
    <xf numFmtId="39" fontId="118" fillId="0" borderId="0"/>
    <xf numFmtId="39" fontId="118" fillId="0" borderId="0"/>
    <xf numFmtId="39" fontId="118" fillId="0" borderId="0"/>
    <xf numFmtId="39" fontId="118" fillId="0" borderId="0"/>
    <xf numFmtId="39" fontId="118" fillId="0" borderId="0"/>
    <xf numFmtId="41" fontId="26" fillId="0" borderId="0" applyFont="0" applyFill="0" applyBorder="0" applyAlignment="0" applyProtection="0"/>
    <xf numFmtId="0" fontId="12" fillId="0" borderId="0" applyFont="0" applyFill="0" applyBorder="0" applyAlignment="0" applyProtection="0"/>
    <xf numFmtId="167" fontId="26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110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19" fillId="0" borderId="0" applyFont="0" applyFill="0" applyBorder="0" applyAlignment="0" applyProtection="0"/>
    <xf numFmtId="169" fontId="99" fillId="0" borderId="0" applyFont="0" applyFill="0" applyBorder="0" applyAlignment="0" applyProtection="0"/>
    <xf numFmtId="169" fontId="5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6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73" fontId="45" fillId="0" borderId="0"/>
    <xf numFmtId="3" fontId="121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1" fillId="0" borderId="0" applyFont="0" applyFill="0" applyBorder="0" applyAlignment="0" applyProtection="0"/>
    <xf numFmtId="171" fontId="45" fillId="0" borderId="0"/>
    <xf numFmtId="47" fontId="20" fillId="0" borderId="0" applyFill="0">
      <alignment horizontal="center"/>
    </xf>
    <xf numFmtId="14" fontId="114" fillId="0" borderId="0" applyFill="0" applyBorder="0" applyAlignment="0"/>
    <xf numFmtId="170" fontId="45" fillId="0" borderId="0"/>
    <xf numFmtId="0" fontId="123" fillId="0" borderId="0" applyNumberFormat="0" applyFill="0" applyBorder="0" applyAlignment="0" applyProtection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216" fontId="26" fillId="0" borderId="0" applyFont="0" applyFill="0" applyBorder="0" applyAlignment="0" applyProtection="0"/>
    <xf numFmtId="0" fontId="24" fillId="0" borderId="0">
      <alignment horizontal="left"/>
    </xf>
    <xf numFmtId="0" fontId="25" fillId="0" borderId="1" applyFont="0" applyFill="0" applyBorder="0">
      <alignment horizontal="center" vertical="justify" wrapText="1"/>
    </xf>
    <xf numFmtId="0" fontId="25" fillId="0" borderId="1" applyFont="0" applyFill="0" applyBorder="0">
      <alignment horizontal="centerContinuous" vertical="justify" wrapText="1"/>
    </xf>
    <xf numFmtId="0" fontId="26" fillId="0" borderId="0" applyFont="0" applyFill="0" applyBorder="0">
      <alignment vertical="justify" wrapText="1"/>
    </xf>
    <xf numFmtId="38" fontId="111" fillId="2" borderId="0" applyNumberFormat="0" applyBorder="0" applyAlignment="0" applyProtection="0"/>
    <xf numFmtId="0" fontId="27" fillId="0" borderId="0">
      <alignment horizontal="left"/>
    </xf>
    <xf numFmtId="217" fontId="124" fillId="0" borderId="28">
      <alignment horizontal="left"/>
    </xf>
    <xf numFmtId="218" fontId="125" fillId="0" borderId="27">
      <alignment horizontal="left"/>
    </xf>
    <xf numFmtId="0" fontId="126" fillId="0" borderId="29">
      <alignment horizontal="right"/>
    </xf>
    <xf numFmtId="0" fontId="124" fillId="1" borderId="27">
      <alignment horizontal="left"/>
    </xf>
    <xf numFmtId="0" fontId="127" fillId="0" borderId="0" applyNumberFormat="0" applyFill="0" applyBorder="0" applyAlignment="0" applyProtection="0">
      <alignment vertical="top"/>
      <protection locked="0"/>
    </xf>
    <xf numFmtId="10" fontId="111" fillId="3" borderId="1" applyNumberFormat="0" applyBorder="0" applyAlignment="0" applyProtection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219" fontId="26" fillId="0" borderId="0" applyFill="0" applyBorder="0">
      <alignment horizontal="center"/>
    </xf>
    <xf numFmtId="220" fontId="26" fillId="0" borderId="0" applyFont="0" applyFill="0" applyBorder="0"/>
    <xf numFmtId="221" fontId="26" fillId="0" borderId="0" applyFont="0" applyFill="0" applyBorder="0"/>
    <xf numFmtId="172" fontId="128" fillId="0" borderId="0"/>
    <xf numFmtId="0" fontId="52" fillId="0" borderId="0"/>
    <xf numFmtId="0" fontId="52" fillId="0" borderId="0"/>
    <xf numFmtId="0" fontId="122" fillId="0" borderId="0"/>
    <xf numFmtId="0" fontId="120" fillId="0" borderId="0"/>
    <xf numFmtId="0" fontId="12" fillId="0" borderId="0"/>
    <xf numFmtId="0" fontId="129" fillId="0" borderId="0">
      <alignment vertical="center"/>
    </xf>
    <xf numFmtId="0" fontId="120" fillId="0" borderId="0"/>
    <xf numFmtId="0" fontId="6" fillId="0" borderId="0"/>
    <xf numFmtId="0" fontId="53" fillId="0" borderId="0"/>
    <xf numFmtId="205" fontId="101" fillId="0" borderId="0"/>
    <xf numFmtId="0" fontId="110" fillId="0" borderId="0"/>
    <xf numFmtId="0" fontId="12" fillId="0" borderId="0"/>
    <xf numFmtId="0" fontId="112" fillId="0" borderId="0"/>
    <xf numFmtId="0" fontId="110" fillId="0" borderId="0"/>
    <xf numFmtId="0" fontId="110" fillId="0" borderId="0"/>
    <xf numFmtId="0" fontId="26" fillId="0" borderId="0"/>
    <xf numFmtId="205" fontId="101" fillId="0" borderId="0"/>
    <xf numFmtId="0" fontId="52" fillId="0" borderId="0"/>
    <xf numFmtId="184" fontId="26" fillId="0" borderId="0" applyFont="0" applyFill="0" applyBorder="0">
      <alignment vertical="justify" wrapText="1"/>
    </xf>
    <xf numFmtId="0" fontId="130" fillId="31" borderId="26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37" fontId="115" fillId="0" borderId="0"/>
    <xf numFmtId="222" fontId="131" fillId="0" borderId="0" applyNumberFormat="0" applyFill="0" applyBorder="0" applyAlignment="0" applyProtection="0">
      <alignment horizontal="left"/>
    </xf>
    <xf numFmtId="0" fontId="132" fillId="0" borderId="0">
      <alignment horizontal="left"/>
    </xf>
    <xf numFmtId="3" fontId="133" fillId="32" borderId="1">
      <alignment horizontal="left" vertical="top" wrapText="1"/>
      <protection locked="0"/>
    </xf>
    <xf numFmtId="0" fontId="12" fillId="0" borderId="0"/>
    <xf numFmtId="40" fontId="134" fillId="0" borderId="0" applyBorder="0">
      <alignment horizontal="right"/>
    </xf>
    <xf numFmtId="49" fontId="114" fillId="0" borderId="0" applyFill="0" applyBorder="0" applyAlignment="0"/>
    <xf numFmtId="0" fontId="12" fillId="0" borderId="0" applyFill="0" applyBorder="0" applyAlignment="0"/>
    <xf numFmtId="223" fontId="12" fillId="0" borderId="0" applyFill="0" applyBorder="0" applyAlignment="0"/>
    <xf numFmtId="0" fontId="135" fillId="0" borderId="0">
      <alignment horizontal="center" vertical="top"/>
    </xf>
    <xf numFmtId="41" fontId="45" fillId="0" borderId="0" applyFont="0" applyFill="0" applyBorder="0" applyAlignment="0" applyProtection="0"/>
    <xf numFmtId="41" fontId="26" fillId="0" borderId="0" applyFont="0" applyFill="0" applyBorder="0" applyAlignment="0" applyProtection="0"/>
    <xf numFmtId="42" fontId="45" fillId="0" borderId="0" applyFont="0" applyFill="0" applyBorder="0" applyAlignment="0" applyProtection="0"/>
    <xf numFmtId="0" fontId="136" fillId="0" borderId="0" applyNumberFormat="0" applyFill="0" applyBorder="0" applyAlignment="0" applyProtection="0">
      <alignment vertical="top"/>
      <protection locked="0"/>
    </xf>
    <xf numFmtId="0" fontId="137" fillId="26" borderId="12" applyNumberFormat="0" applyAlignment="0" applyProtection="0"/>
    <xf numFmtId="0" fontId="138" fillId="0" borderId="17" applyNumberFormat="0" applyFill="0" applyAlignment="0" applyProtection="0"/>
    <xf numFmtId="0" fontId="139" fillId="13" borderId="0" applyNumberFormat="0" applyBorder="0" applyAlignment="0" applyProtection="0"/>
    <xf numFmtId="0" fontId="140" fillId="25" borderId="19" applyNumberFormat="0" applyAlignment="0" applyProtection="0"/>
    <xf numFmtId="0" fontId="141" fillId="25" borderId="11" applyNumberFormat="0" applyAlignment="0" applyProtection="0"/>
    <xf numFmtId="0" fontId="138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0" fontId="144" fillId="9" borderId="0" applyNumberFormat="0" applyBorder="0" applyAlignment="0" applyProtection="0"/>
    <xf numFmtId="0" fontId="145" fillId="0" borderId="0" applyNumberFormat="0" applyFill="0" applyBorder="0" applyAlignment="0" applyProtection="0">
      <alignment vertical="top"/>
      <protection locked="0"/>
    </xf>
    <xf numFmtId="0" fontId="113" fillId="0" borderId="0"/>
    <xf numFmtId="0" fontId="146" fillId="14" borderId="11" applyNumberFormat="0" applyAlignment="0" applyProtection="0"/>
    <xf numFmtId="0" fontId="147" fillId="14" borderId="0" applyNumberFormat="0" applyBorder="0" applyAlignment="0" applyProtection="0"/>
    <xf numFmtId="0" fontId="148" fillId="0" borderId="20" applyNumberFormat="0" applyFill="0" applyAlignment="0" applyProtection="0"/>
    <xf numFmtId="0" fontId="117" fillId="22" borderId="0" applyNumberFormat="0" applyBorder="0" applyAlignment="0" applyProtection="0"/>
    <xf numFmtId="0" fontId="117" fillId="17" borderId="0" applyNumberFormat="0" applyBorder="0" applyAlignment="0" applyProtection="0"/>
    <xf numFmtId="0" fontId="117" fillId="16" borderId="0" applyNumberFormat="0" applyBorder="0" applyAlignment="0" applyProtection="0"/>
    <xf numFmtId="0" fontId="117" fillId="23" borderId="0" applyNumberFormat="0" applyBorder="0" applyAlignment="0" applyProtection="0"/>
    <xf numFmtId="0" fontId="117" fillId="20" borderId="0" applyNumberFormat="0" applyBorder="0" applyAlignment="0" applyProtection="0"/>
    <xf numFmtId="0" fontId="117" fillId="24" borderId="0" applyNumberFormat="0" applyBorder="0" applyAlignment="0" applyProtection="0"/>
    <xf numFmtId="0" fontId="53" fillId="7" borderId="18" applyNumberFormat="0" applyFont="0" applyAlignment="0" applyProtection="0"/>
    <xf numFmtId="0" fontId="149" fillId="0" borderId="14" applyNumberFormat="0" applyFill="0" applyAlignment="0" applyProtection="0"/>
    <xf numFmtId="0" fontId="150" fillId="0" borderId="15" applyNumberFormat="0" applyFill="0" applyAlignment="0" applyProtection="0"/>
    <xf numFmtId="0" fontId="151" fillId="0" borderId="16" applyNumberFormat="0" applyFill="0" applyAlignment="0" applyProtection="0"/>
    <xf numFmtId="0" fontId="151" fillId="0" borderId="0" applyNumberFormat="0" applyFill="0" applyBorder="0" applyAlignment="0" applyProtection="0"/>
    <xf numFmtId="169" fontId="45" fillId="0" borderId="0" applyFont="0" applyFill="0" applyBorder="0" applyAlignment="0" applyProtection="0"/>
    <xf numFmtId="0" fontId="26" fillId="0" borderId="0"/>
    <xf numFmtId="0" fontId="152" fillId="0" borderId="0"/>
    <xf numFmtId="0" fontId="6" fillId="0" borderId="0"/>
    <xf numFmtId="0" fontId="6" fillId="0" borderId="0"/>
    <xf numFmtId="0" fontId="53" fillId="0" borderId="0"/>
    <xf numFmtId="0" fontId="54" fillId="5" borderId="0" applyNumberFormat="0" applyBorder="0" applyAlignment="0" applyProtection="0"/>
    <xf numFmtId="0" fontId="54" fillId="6" borderId="0" applyNumberFormat="0" applyBorder="0" applyAlignment="0" applyProtection="0"/>
    <xf numFmtId="0" fontId="54" fillId="7" borderId="0" applyNumberFormat="0" applyBorder="0" applyAlignment="0" applyProtection="0"/>
    <xf numFmtId="0" fontId="54" fillId="8" borderId="0" applyNumberFormat="0" applyBorder="0" applyAlignment="0" applyProtection="0"/>
    <xf numFmtId="0" fontId="54" fillId="9" borderId="0" applyNumberFormat="0" applyBorder="0" applyAlignment="0" applyProtection="0"/>
    <xf numFmtId="0" fontId="54" fillId="7" borderId="0" applyNumberFormat="0" applyBorder="0" applyAlignment="0" applyProtection="0"/>
    <xf numFmtId="0" fontId="54" fillId="9" borderId="0" applyNumberFormat="0" applyBorder="0" applyAlignment="0" applyProtection="0"/>
    <xf numFmtId="0" fontId="54" fillId="6" borderId="0" applyNumberFormat="0" applyBorder="0" applyAlignment="0" applyProtection="0"/>
    <xf numFmtId="0" fontId="54" fillId="14" borderId="0" applyNumberFormat="0" applyBorder="0" applyAlignment="0" applyProtection="0"/>
    <xf numFmtId="0" fontId="54" fillId="11" borderId="0" applyNumberFormat="0" applyBorder="0" applyAlignment="0" applyProtection="0"/>
    <xf numFmtId="0" fontId="54" fillId="9" borderId="0" applyNumberFormat="0" applyBorder="0" applyAlignment="0" applyProtection="0"/>
    <xf numFmtId="0" fontId="54" fillId="7" borderId="0" applyNumberFormat="0" applyBorder="0" applyAlignment="0" applyProtection="0"/>
    <xf numFmtId="0" fontId="55" fillId="9" borderId="0" applyNumberFormat="0" applyBorder="0" applyAlignment="0" applyProtection="0"/>
    <xf numFmtId="0" fontId="55" fillId="17" borderId="0" applyNumberFormat="0" applyBorder="0" applyAlignment="0" applyProtection="0"/>
    <xf numFmtId="0" fontId="55" fillId="16" borderId="0" applyNumberFormat="0" applyBorder="0" applyAlignment="0" applyProtection="0"/>
    <xf numFmtId="0" fontId="55" fillId="11" borderId="0" applyNumberFormat="0" applyBorder="0" applyAlignment="0" applyProtection="0"/>
    <xf numFmtId="0" fontId="55" fillId="9" borderId="0" applyNumberFormat="0" applyBorder="0" applyAlignment="0" applyProtection="0"/>
    <xf numFmtId="0" fontId="55" fillId="6" borderId="0" applyNumberFormat="0" applyBorder="0" applyAlignment="0" applyProtection="0"/>
    <xf numFmtId="0" fontId="55" fillId="22" borderId="0" applyNumberFormat="0" applyBorder="0" applyAlignment="0" applyProtection="0"/>
    <xf numFmtId="0" fontId="55" fillId="17" borderId="0" applyNumberFormat="0" applyBorder="0" applyAlignment="0" applyProtection="0"/>
    <xf numFmtId="0" fontId="55" fillId="16" borderId="0" applyNumberFormat="0" applyBorder="0" applyAlignment="0" applyProtection="0"/>
    <xf numFmtId="0" fontId="55" fillId="23" borderId="0" applyNumberFormat="0" applyBorder="0" applyAlignment="0" applyProtection="0"/>
    <xf numFmtId="0" fontId="55" fillId="20" borderId="0" applyNumberFormat="0" applyBorder="0" applyAlignment="0" applyProtection="0"/>
    <xf numFmtId="0" fontId="55" fillId="24" borderId="0" applyNumberFormat="0" applyBorder="0" applyAlignment="0" applyProtection="0"/>
    <xf numFmtId="0" fontId="56" fillId="13" borderId="0" applyNumberFormat="0" applyBorder="0" applyAlignment="0" applyProtection="0"/>
    <xf numFmtId="0" fontId="57" fillId="25" borderId="11" applyNumberFormat="0" applyAlignment="0" applyProtection="0"/>
    <xf numFmtId="0" fontId="58" fillId="26" borderId="12" applyNumberFormat="0" applyAlignment="0" applyProtection="0"/>
    <xf numFmtId="169" fontId="53" fillId="0" borderId="0" applyFont="0" applyFill="0" applyBorder="0" applyAlignment="0" applyProtection="0"/>
    <xf numFmtId="0" fontId="60" fillId="0" borderId="0" applyNumberFormat="0" applyFill="0" applyBorder="0" applyAlignment="0" applyProtection="0"/>
    <xf numFmtId="0" fontId="61" fillId="9" borderId="0" applyNumberFormat="0" applyBorder="0" applyAlignment="0" applyProtection="0"/>
    <xf numFmtId="0" fontId="62" fillId="0" borderId="14" applyNumberFormat="0" applyFill="0" applyAlignment="0" applyProtection="0"/>
    <xf numFmtId="0" fontId="63" fillId="0" borderId="15" applyNumberFormat="0" applyFill="0" applyAlignment="0" applyProtection="0"/>
    <xf numFmtId="0" fontId="64" fillId="0" borderId="16" applyNumberFormat="0" applyFill="0" applyAlignment="0" applyProtection="0"/>
    <xf numFmtId="0" fontId="64" fillId="0" borderId="0" applyNumberFormat="0" applyFill="0" applyBorder="0" applyAlignment="0" applyProtection="0"/>
    <xf numFmtId="0" fontId="65" fillId="14" borderId="11" applyNumberFormat="0" applyAlignment="0" applyProtection="0"/>
    <xf numFmtId="0" fontId="66" fillId="0" borderId="17" applyNumberFormat="0" applyFill="0" applyAlignment="0" applyProtection="0"/>
    <xf numFmtId="0" fontId="67" fillId="14" borderId="0" applyNumberFormat="0" applyBorder="0" applyAlignment="0" applyProtection="0"/>
    <xf numFmtId="0" fontId="12" fillId="7" borderId="18" applyNumberFormat="0" applyFont="0" applyAlignment="0" applyProtection="0"/>
    <xf numFmtId="0" fontId="68" fillId="25" borderId="19" applyNumberFormat="0" applyAlignment="0" applyProtection="0"/>
    <xf numFmtId="9" fontId="53" fillId="0" borderId="0" applyFont="0" applyFill="0" applyBorder="0" applyAlignment="0" applyProtection="0"/>
    <xf numFmtId="0" fontId="69" fillId="0" borderId="0" applyNumberFormat="0" applyFill="0" applyBorder="0" applyAlignment="0" applyProtection="0"/>
    <xf numFmtId="0" fontId="70" fillId="0" borderId="20" applyNumberFormat="0" applyFill="0" applyAlignment="0" applyProtection="0"/>
    <xf numFmtId="0" fontId="66" fillId="0" borderId="0" applyNumberFormat="0" applyFill="0" applyBorder="0" applyAlignment="0" applyProtection="0"/>
    <xf numFmtId="0" fontId="52" fillId="0" borderId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0" fontId="52" fillId="0" borderId="0"/>
    <xf numFmtId="0" fontId="52" fillId="0" borderId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0" fontId="52" fillId="0" borderId="0"/>
    <xf numFmtId="0" fontId="52" fillId="0" borderId="0"/>
    <xf numFmtId="0" fontId="52" fillId="0" borderId="0"/>
    <xf numFmtId="9" fontId="52" fillId="0" borderId="0" applyFont="0" applyFill="0" applyBorder="0" applyAlignment="0" applyProtection="0"/>
    <xf numFmtId="0" fontId="46" fillId="0" borderId="0"/>
    <xf numFmtId="16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169" fontId="52" fillId="0" borderId="0" applyFont="0" applyFill="0" applyBorder="0" applyAlignment="0" applyProtection="0"/>
    <xf numFmtId="0" fontId="6" fillId="0" borderId="0"/>
    <xf numFmtId="0" fontId="52" fillId="0" borderId="0"/>
    <xf numFmtId="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0" fontId="46" fillId="0" borderId="0"/>
    <xf numFmtId="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0" fontId="46" fillId="0" borderId="0"/>
    <xf numFmtId="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0" fontId="46" fillId="0" borderId="0"/>
    <xf numFmtId="0" fontId="6" fillId="0" borderId="0"/>
    <xf numFmtId="0" fontId="53" fillId="0" borderId="0"/>
    <xf numFmtId="0" fontId="54" fillId="5" borderId="0" applyNumberFormat="0" applyBorder="0" applyAlignment="0" applyProtection="0"/>
    <xf numFmtId="0" fontId="54" fillId="6" borderId="0" applyNumberFormat="0" applyBorder="0" applyAlignment="0" applyProtection="0"/>
    <xf numFmtId="0" fontId="54" fillId="7" borderId="0" applyNumberFormat="0" applyBorder="0" applyAlignment="0" applyProtection="0"/>
    <xf numFmtId="0" fontId="54" fillId="8" borderId="0" applyNumberFormat="0" applyBorder="0" applyAlignment="0" applyProtection="0"/>
    <xf numFmtId="0" fontId="54" fillId="9" borderId="0" applyNumberFormat="0" applyBorder="0" applyAlignment="0" applyProtection="0"/>
    <xf numFmtId="0" fontId="54" fillId="7" borderId="0" applyNumberFormat="0" applyBorder="0" applyAlignment="0" applyProtection="0"/>
    <xf numFmtId="0" fontId="54" fillId="9" borderId="0" applyNumberFormat="0" applyBorder="0" applyAlignment="0" applyProtection="0"/>
    <xf numFmtId="0" fontId="54" fillId="6" borderId="0" applyNumberFormat="0" applyBorder="0" applyAlignment="0" applyProtection="0"/>
    <xf numFmtId="0" fontId="54" fillId="14" borderId="0" applyNumberFormat="0" applyBorder="0" applyAlignment="0" applyProtection="0"/>
    <xf numFmtId="0" fontId="54" fillId="11" borderId="0" applyNumberFormat="0" applyBorder="0" applyAlignment="0" applyProtection="0"/>
    <xf numFmtId="0" fontId="54" fillId="9" borderId="0" applyNumberFormat="0" applyBorder="0" applyAlignment="0" applyProtection="0"/>
    <xf numFmtId="0" fontId="54" fillId="7" borderId="0" applyNumberFormat="0" applyBorder="0" applyAlignment="0" applyProtection="0"/>
    <xf numFmtId="0" fontId="55" fillId="9" borderId="0" applyNumberFormat="0" applyBorder="0" applyAlignment="0" applyProtection="0"/>
    <xf numFmtId="0" fontId="55" fillId="17" borderId="0" applyNumberFormat="0" applyBorder="0" applyAlignment="0" applyProtection="0"/>
    <xf numFmtId="0" fontId="55" fillId="16" borderId="0" applyNumberFormat="0" applyBorder="0" applyAlignment="0" applyProtection="0"/>
    <xf numFmtId="0" fontId="55" fillId="11" borderId="0" applyNumberFormat="0" applyBorder="0" applyAlignment="0" applyProtection="0"/>
    <xf numFmtId="0" fontId="55" fillId="9" borderId="0" applyNumberFormat="0" applyBorder="0" applyAlignment="0" applyProtection="0"/>
    <xf numFmtId="0" fontId="55" fillId="6" borderId="0" applyNumberFormat="0" applyBorder="0" applyAlignment="0" applyProtection="0"/>
    <xf numFmtId="0" fontId="55" fillId="22" borderId="0" applyNumberFormat="0" applyBorder="0" applyAlignment="0" applyProtection="0"/>
    <xf numFmtId="0" fontId="55" fillId="17" borderId="0" applyNumberFormat="0" applyBorder="0" applyAlignment="0" applyProtection="0"/>
    <xf numFmtId="0" fontId="55" fillId="16" borderId="0" applyNumberFormat="0" applyBorder="0" applyAlignment="0" applyProtection="0"/>
    <xf numFmtId="0" fontId="55" fillId="23" borderId="0" applyNumberFormat="0" applyBorder="0" applyAlignment="0" applyProtection="0"/>
    <xf numFmtId="0" fontId="55" fillId="20" borderId="0" applyNumberFormat="0" applyBorder="0" applyAlignment="0" applyProtection="0"/>
    <xf numFmtId="0" fontId="55" fillId="24" borderId="0" applyNumberFormat="0" applyBorder="0" applyAlignment="0" applyProtection="0"/>
    <xf numFmtId="0" fontId="56" fillId="13" borderId="0" applyNumberFormat="0" applyBorder="0" applyAlignment="0" applyProtection="0"/>
    <xf numFmtId="0" fontId="57" fillId="25" borderId="11" applyNumberFormat="0" applyAlignment="0" applyProtection="0"/>
    <xf numFmtId="0" fontId="58" fillId="26" borderId="12" applyNumberFormat="0" applyAlignment="0" applyProtection="0"/>
    <xf numFmtId="0" fontId="60" fillId="0" borderId="0" applyNumberFormat="0" applyFill="0" applyBorder="0" applyAlignment="0" applyProtection="0"/>
    <xf numFmtId="0" fontId="61" fillId="9" borderId="0" applyNumberFormat="0" applyBorder="0" applyAlignment="0" applyProtection="0"/>
    <xf numFmtId="0" fontId="62" fillId="0" borderId="14" applyNumberFormat="0" applyFill="0" applyAlignment="0" applyProtection="0"/>
    <xf numFmtId="0" fontId="63" fillId="0" borderId="15" applyNumberFormat="0" applyFill="0" applyAlignment="0" applyProtection="0"/>
    <xf numFmtId="0" fontId="64" fillId="0" borderId="16" applyNumberFormat="0" applyFill="0" applyAlignment="0" applyProtection="0"/>
    <xf numFmtId="0" fontId="64" fillId="0" borderId="0" applyNumberFormat="0" applyFill="0" applyBorder="0" applyAlignment="0" applyProtection="0"/>
    <xf numFmtId="0" fontId="65" fillId="14" borderId="11" applyNumberFormat="0" applyAlignment="0" applyProtection="0"/>
    <xf numFmtId="0" fontId="66" fillId="0" borderId="17" applyNumberFormat="0" applyFill="0" applyAlignment="0" applyProtection="0"/>
    <xf numFmtId="0" fontId="67" fillId="14" borderId="0" applyNumberFormat="0" applyBorder="0" applyAlignment="0" applyProtection="0"/>
    <xf numFmtId="0" fontId="12" fillId="7" borderId="18" applyNumberFormat="0" applyFont="0" applyAlignment="0" applyProtection="0"/>
    <xf numFmtId="0" fontId="68" fillId="25" borderId="19" applyNumberFormat="0" applyAlignment="0" applyProtection="0"/>
    <xf numFmtId="0" fontId="69" fillId="0" borderId="0" applyNumberFormat="0" applyFill="0" applyBorder="0" applyAlignment="0" applyProtection="0"/>
    <xf numFmtId="0" fontId="70" fillId="0" borderId="20" applyNumberFormat="0" applyFill="0" applyAlignment="0" applyProtection="0"/>
    <xf numFmtId="0" fontId="66" fillId="0" borderId="0" applyNumberFormat="0" applyFill="0" applyBorder="0" applyAlignment="0" applyProtection="0"/>
    <xf numFmtId="0" fontId="52" fillId="0" borderId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0" fontId="52" fillId="0" borderId="0"/>
    <xf numFmtId="0" fontId="52" fillId="0" borderId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0" fontId="52" fillId="0" borderId="0"/>
    <xf numFmtId="0" fontId="52" fillId="0" borderId="0"/>
    <xf numFmtId="0" fontId="52" fillId="0" borderId="0"/>
    <xf numFmtId="9" fontId="52" fillId="0" borderId="0" applyFont="0" applyFill="0" applyBorder="0" applyAlignment="0" applyProtection="0"/>
    <xf numFmtId="0" fontId="52" fillId="0" borderId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0" fontId="52" fillId="0" borderId="0"/>
    <xf numFmtId="0" fontId="52" fillId="0" borderId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0" fontId="52" fillId="0" borderId="0"/>
    <xf numFmtId="0" fontId="52" fillId="0" borderId="0"/>
    <xf numFmtId="0" fontId="52" fillId="0" borderId="0"/>
    <xf numFmtId="9" fontId="52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6" fillId="0" borderId="0"/>
    <xf numFmtId="169" fontId="6" fillId="0" borderId="0" applyFont="0" applyFill="0" applyBorder="0" applyAlignment="0" applyProtection="0"/>
    <xf numFmtId="0" fontId="7" fillId="0" borderId="0"/>
    <xf numFmtId="4" fontId="7" fillId="0" borderId="0" applyFont="0" applyFill="0" applyBorder="0" applyAlignment="0" applyProtection="0"/>
    <xf numFmtId="173" fontId="8" fillId="0" borderId="0"/>
    <xf numFmtId="173" fontId="45" fillId="0" borderId="0"/>
    <xf numFmtId="171" fontId="8" fillId="0" borderId="0"/>
    <xf numFmtId="171" fontId="45" fillId="0" borderId="0"/>
    <xf numFmtId="170" fontId="8" fillId="0" borderId="0"/>
    <xf numFmtId="170" fontId="45" fillId="0" borderId="0"/>
    <xf numFmtId="0" fontId="21" fillId="0" borderId="0" applyNumberFormat="0" applyFill="0" applyBorder="0" applyAlignment="0" applyProtection="0"/>
    <xf numFmtId="172" fontId="11" fillId="0" borderId="0"/>
    <xf numFmtId="0" fontId="46" fillId="0" borderId="0"/>
    <xf numFmtId="0" fontId="39" fillId="0" borderId="0" applyNumberFormat="0" applyFill="0" applyBorder="0" applyAlignment="0" applyProtection="0">
      <alignment vertical="top"/>
      <protection locked="0"/>
    </xf>
    <xf numFmtId="0" fontId="40" fillId="0" borderId="0" applyNumberFormat="0" applyFill="0" applyBorder="0" applyAlignment="0" applyProtection="0">
      <alignment vertical="top"/>
      <protection locked="0"/>
    </xf>
    <xf numFmtId="205" fontId="101" fillId="0" borderId="0"/>
    <xf numFmtId="43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0" fontId="12" fillId="0" borderId="0" applyNumberFormat="0" applyFill="0" applyBorder="0" applyAlignment="0" applyProtection="0"/>
    <xf numFmtId="43" fontId="102" fillId="0" borderId="0" applyFont="0" applyFill="0" applyBorder="0" applyAlignment="0" applyProtection="0"/>
    <xf numFmtId="43" fontId="12" fillId="0" borderId="0" applyNumberFormat="0" applyFill="0" applyBorder="0" applyAlignment="0" applyProtection="0"/>
    <xf numFmtId="43" fontId="102" fillId="0" borderId="0" applyFont="0" applyFill="0" applyBorder="0" applyAlignment="0" applyProtection="0"/>
    <xf numFmtId="224" fontId="53" fillId="0" borderId="0" applyFill="0" applyBorder="0" applyAlignment="0" applyProtection="0"/>
    <xf numFmtId="169" fontId="6" fillId="0" borderId="0" applyFont="0" applyFill="0" applyBorder="0" applyAlignment="0" applyProtection="0"/>
    <xf numFmtId="225" fontId="53" fillId="0" borderId="0" applyFill="0" applyBorder="0" applyAlignment="0" applyProtection="0"/>
    <xf numFmtId="43" fontId="12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102" fillId="0" borderId="0"/>
    <xf numFmtId="0" fontId="12" fillId="0" borderId="0"/>
    <xf numFmtId="0" fontId="12" fillId="0" borderId="0"/>
    <xf numFmtId="0" fontId="6" fillId="0" borderId="0"/>
    <xf numFmtId="0" fontId="116" fillId="0" borderId="0"/>
    <xf numFmtId="0" fontId="53" fillId="0" borderId="0"/>
    <xf numFmtId="9" fontId="116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102" fillId="0" borderId="0" applyFont="0" applyFill="0" applyBorder="0" applyAlignment="0" applyProtection="0"/>
    <xf numFmtId="0" fontId="12" fillId="0" borderId="0"/>
    <xf numFmtId="4" fontId="7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5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26" fillId="0" borderId="0"/>
    <xf numFmtId="43" fontId="26" fillId="0" borderId="0" applyFont="0" applyFill="0" applyBorder="0" applyAlignment="0" applyProtection="0"/>
    <xf numFmtId="0" fontId="26" fillId="0" borderId="0"/>
    <xf numFmtId="0" fontId="46" fillId="0" borderId="0"/>
    <xf numFmtId="43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0" fontId="26" fillId="0" borderId="0"/>
    <xf numFmtId="0" fontId="26" fillId="0" borderId="0"/>
    <xf numFmtId="0" fontId="78" fillId="0" borderId="0"/>
    <xf numFmtId="43" fontId="153" fillId="0" borderId="0" applyFont="0" applyFill="0" applyBorder="0" applyAlignment="0" applyProtection="0"/>
    <xf numFmtId="0" fontId="102" fillId="0" borderId="0"/>
    <xf numFmtId="43" fontId="102" fillId="0" borderId="0" applyFont="0" applyFill="0" applyBorder="0" applyAlignment="0" applyProtection="0"/>
    <xf numFmtId="0" fontId="154" fillId="0" borderId="0"/>
    <xf numFmtId="169" fontId="155" fillId="0" borderId="0" applyFont="0" applyFill="0" applyBorder="0" applyAlignment="0" applyProtection="0"/>
    <xf numFmtId="0" fontId="156" fillId="0" borderId="0"/>
    <xf numFmtId="0" fontId="46" fillId="0" borderId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46" fillId="0" borderId="0"/>
    <xf numFmtId="0" fontId="78" fillId="0" borderId="0"/>
    <xf numFmtId="0" fontId="156" fillId="0" borderId="0"/>
    <xf numFmtId="0" fontId="156" fillId="0" borderId="0"/>
    <xf numFmtId="0" fontId="46" fillId="0" borderId="0"/>
    <xf numFmtId="169" fontId="154" fillId="0" borderId="0" applyFont="0" applyFill="0" applyBorder="0" applyAlignment="0" applyProtection="0"/>
    <xf numFmtId="0" fontId="154" fillId="0" borderId="0"/>
    <xf numFmtId="169" fontId="154" fillId="0" borderId="0" applyFont="0" applyFill="0" applyBorder="0" applyAlignment="0" applyProtection="0"/>
    <xf numFmtId="0" fontId="26" fillId="0" borderId="0"/>
    <xf numFmtId="0" fontId="6" fillId="0" borderId="0"/>
    <xf numFmtId="169" fontId="6" fillId="0" borderId="0" applyFont="0" applyFill="0" applyBorder="0" applyAlignment="0" applyProtection="0"/>
    <xf numFmtId="0" fontId="65" fillId="8" borderId="104" applyNumberFormat="0" applyAlignment="0" applyProtection="0"/>
    <xf numFmtId="4" fontId="114" fillId="3" borderId="133" applyNumberFormat="0" applyProtection="0">
      <alignment vertical="center"/>
    </xf>
    <xf numFmtId="0" fontId="68" fillId="25" borderId="132" applyNumberFormat="0" applyAlignment="0" applyProtection="0"/>
    <xf numFmtId="0" fontId="12" fillId="34" borderId="109" applyNumberFormat="0" applyProtection="0">
      <alignment horizontal="left" vertical="center" indent="1"/>
    </xf>
    <xf numFmtId="4" fontId="216" fillId="32" borderId="75" applyNumberFormat="0" applyProtection="0">
      <alignment vertical="center"/>
    </xf>
    <xf numFmtId="0" fontId="215" fillId="32" borderId="75" applyNumberFormat="0" applyProtection="0">
      <alignment horizontal="left" vertical="top" indent="1"/>
    </xf>
    <xf numFmtId="4" fontId="114" fillId="30" borderId="75" applyNumberFormat="0" applyProtection="0">
      <alignment horizontal="right" vertical="center"/>
    </xf>
    <xf numFmtId="3" fontId="133" fillId="32" borderId="66">
      <alignment horizontal="left" vertical="top" wrapText="1"/>
      <protection locked="0"/>
    </xf>
    <xf numFmtId="0" fontId="71" fillId="28" borderId="104" applyNumberFormat="0" applyAlignment="0" applyProtection="0"/>
    <xf numFmtId="0" fontId="57" fillId="25" borderId="104" applyNumberFormat="0" applyAlignment="0" applyProtection="0"/>
    <xf numFmtId="4" fontId="114" fillId="11" borderId="133" applyNumberFormat="0" applyProtection="0">
      <alignment horizontal="right" vertical="center"/>
    </xf>
    <xf numFmtId="0" fontId="140" fillId="25" borderId="120" applyNumberFormat="0" applyAlignment="0" applyProtection="0"/>
    <xf numFmtId="4" fontId="114" fillId="15" borderId="121" applyNumberFormat="0" applyProtection="0">
      <alignment horizontal="right" vertical="center"/>
    </xf>
    <xf numFmtId="10" fontId="111" fillId="3" borderId="117" applyNumberFormat="0" applyBorder="0" applyAlignment="0" applyProtection="0"/>
    <xf numFmtId="0" fontId="70" fillId="0" borderId="76" applyNumberFormat="0" applyFill="0" applyAlignment="0" applyProtection="0"/>
    <xf numFmtId="4" fontId="114" fillId="24" borderId="121" applyNumberFormat="0" applyProtection="0">
      <alignment horizontal="right" vertical="center"/>
    </xf>
    <xf numFmtId="0" fontId="71" fillId="28" borderId="61" applyNumberFormat="0" applyAlignment="0" applyProtection="0"/>
    <xf numFmtId="0" fontId="113" fillId="7" borderId="82" applyNumberFormat="0" applyFont="0" applyAlignment="0" applyProtection="0"/>
    <xf numFmtId="204" fontId="169" fillId="7" borderId="94" applyNumberFormat="0" applyFont="0" applyAlignment="0" applyProtection="0">
      <alignment vertical="center"/>
    </xf>
    <xf numFmtId="0" fontId="65" fillId="14" borderId="140" applyNumberFormat="0" applyAlignment="0" applyProtection="0"/>
    <xf numFmtId="0" fontId="65" fillId="8" borderId="61" applyNumberFormat="0" applyAlignment="0" applyProtection="0"/>
    <xf numFmtId="0" fontId="169" fillId="7" borderId="94" applyNumberFormat="0" applyFont="0" applyAlignment="0" applyProtection="0">
      <alignment vertical="center"/>
    </xf>
    <xf numFmtId="0" fontId="65" fillId="14" borderId="81" applyNumberFormat="0" applyAlignment="0" applyProtection="0"/>
    <xf numFmtId="0" fontId="65" fillId="14" borderId="81" applyNumberFormat="0" applyAlignment="0" applyProtection="0"/>
    <xf numFmtId="0" fontId="12" fillId="52" borderId="121" applyNumberFormat="0" applyProtection="0">
      <alignment horizontal="left" vertical="center" indent="1"/>
    </xf>
    <xf numFmtId="0" fontId="70" fillId="0" borderId="110" applyNumberFormat="0" applyFill="0" applyAlignment="0" applyProtection="0"/>
    <xf numFmtId="0" fontId="65" fillId="14" borderId="116" applyNumberFormat="0" applyAlignment="0" applyProtection="0"/>
    <xf numFmtId="0" fontId="146" fillId="14" borderId="128" applyNumberFormat="0" applyAlignment="0" applyProtection="0"/>
    <xf numFmtId="0" fontId="65" fillId="14" borderId="116" applyNumberFormat="0" applyAlignment="0" applyProtection="0"/>
    <xf numFmtId="0" fontId="215" fillId="32" borderId="109" applyNumberFormat="0" applyProtection="0">
      <alignment horizontal="left" vertical="top" indent="1"/>
    </xf>
    <xf numFmtId="4" fontId="216" fillId="32" borderId="145" applyNumberFormat="0" applyProtection="0">
      <alignment vertical="center"/>
    </xf>
    <xf numFmtId="10" fontId="9" fillId="3" borderId="48" applyNumberFormat="0" applyBorder="0" applyAlignment="0" applyProtection="0"/>
    <xf numFmtId="0" fontId="65" fillId="46" borderId="116" applyNumberFormat="0" applyAlignment="0" applyProtection="0"/>
    <xf numFmtId="204" fontId="236" fillId="8" borderId="92" applyNumberFormat="0" applyAlignment="0" applyProtection="0">
      <alignment vertical="center"/>
    </xf>
    <xf numFmtId="0" fontId="65" fillId="14" borderId="61" applyNumberFormat="0" applyAlignment="0" applyProtection="0"/>
    <xf numFmtId="204" fontId="247" fillId="28" borderId="70" applyNumberFormat="0" applyAlignment="0" applyProtection="0">
      <alignment vertical="center"/>
    </xf>
    <xf numFmtId="0" fontId="247" fillId="28" borderId="70" applyNumberFormat="0" applyAlignment="0" applyProtection="0">
      <alignment vertical="center"/>
    </xf>
    <xf numFmtId="204" fontId="251" fillId="0" borderId="78" applyNumberFormat="0" applyFill="0" applyAlignment="0" applyProtection="0">
      <alignment vertical="center"/>
    </xf>
    <xf numFmtId="0" fontId="251" fillId="0" borderId="78" applyNumberFormat="0" applyFill="0" applyAlignment="0" applyProtection="0">
      <alignment vertical="center"/>
    </xf>
    <xf numFmtId="0" fontId="25" fillId="0" borderId="48" applyFont="0" applyFill="0" applyBorder="0">
      <alignment horizontal="center" vertical="justify" wrapText="1"/>
    </xf>
    <xf numFmtId="0" fontId="25" fillId="0" borderId="48" applyFont="0" applyFill="0" applyBorder="0">
      <alignment horizontal="centerContinuous" vertical="justify" wrapText="1"/>
    </xf>
    <xf numFmtId="0" fontId="114" fillId="34" borderId="75" applyNumberFormat="0" applyProtection="0">
      <alignment horizontal="left" vertical="top" indent="1"/>
    </xf>
    <xf numFmtId="4" fontId="114" fillId="51" borderId="75" applyNumberFormat="0" applyProtection="0">
      <alignment horizontal="right" vertical="center"/>
    </xf>
    <xf numFmtId="0" fontId="53" fillId="43" borderId="118" applyNumberFormat="0" applyAlignment="0" applyProtection="0"/>
    <xf numFmtId="0" fontId="65" fillId="14" borderId="104" applyNumberFormat="0" applyAlignment="0" applyProtection="0"/>
    <xf numFmtId="10" fontId="9" fillId="3" borderId="117" applyNumberFormat="0" applyBorder="0" applyAlignment="0" applyProtection="0"/>
    <xf numFmtId="0" fontId="25" fillId="0" borderId="71" applyFont="0" applyFill="0" applyBorder="0">
      <alignment horizontal="centerContinuous" vertical="distributed" wrapText="1"/>
    </xf>
    <xf numFmtId="0" fontId="57" fillId="25" borderId="128" applyNumberFormat="0" applyAlignment="0" applyProtection="0"/>
    <xf numFmtId="0" fontId="54" fillId="7" borderId="130" applyNumberFormat="0" applyFont="0" applyAlignment="0" applyProtection="0"/>
    <xf numFmtId="0" fontId="54" fillId="7" borderId="118" applyNumberFormat="0" applyFont="0" applyAlignment="0" applyProtection="0"/>
    <xf numFmtId="4" fontId="114" fillId="15" borderId="145" applyNumberFormat="0" applyProtection="0">
      <alignment horizontal="right" vertical="center"/>
    </xf>
    <xf numFmtId="0" fontId="65" fillId="14" borderId="81" applyNumberFormat="0" applyAlignment="0" applyProtection="0"/>
    <xf numFmtId="4" fontId="114" fillId="11" borderId="121" applyNumberFormat="0" applyProtection="0">
      <alignment horizontal="right" vertical="center"/>
    </xf>
    <xf numFmtId="0" fontId="70" fillId="0" borderId="100" applyNumberFormat="0" applyFill="0" applyAlignment="0" applyProtection="0"/>
    <xf numFmtId="0" fontId="71" fillId="28" borderId="128" applyNumberFormat="0" applyAlignment="0" applyProtection="0"/>
    <xf numFmtId="0" fontId="65" fillId="14" borderId="140" applyNumberFormat="0" applyAlignment="0" applyProtection="0"/>
    <xf numFmtId="0" fontId="65" fillId="14" borderId="116" applyNumberFormat="0" applyAlignment="0" applyProtection="0"/>
    <xf numFmtId="0" fontId="65" fillId="14" borderId="140" applyNumberFormat="0" applyAlignment="0" applyProtection="0"/>
    <xf numFmtId="0" fontId="12" fillId="7" borderId="94" applyNumberFormat="0" applyFont="0" applyAlignment="0" applyProtection="0"/>
    <xf numFmtId="0" fontId="25" fillId="0" borderId="71" applyFont="0" applyFill="0" applyBorder="0">
      <alignment horizontal="center" vertical="justify" wrapText="1"/>
    </xf>
    <xf numFmtId="0" fontId="65" fillId="8" borderId="128" applyNumberFormat="0" applyAlignment="0" applyProtection="0"/>
    <xf numFmtId="4" fontId="114" fillId="17" borderId="109" applyNumberFormat="0" applyProtection="0">
      <alignment horizontal="right" vertical="center"/>
    </xf>
    <xf numFmtId="4" fontId="114" fillId="53" borderId="109" applyNumberFormat="0" applyProtection="0">
      <alignment horizontal="left" vertical="center" indent="1"/>
    </xf>
    <xf numFmtId="0" fontId="252" fillId="55" borderId="104" applyNumberFormat="0" applyAlignment="0" applyProtection="0"/>
    <xf numFmtId="0" fontId="71" fillId="28" borderId="140" applyNumberFormat="0" applyAlignment="0" applyProtection="0"/>
    <xf numFmtId="0" fontId="70" fillId="0" borderId="123" applyNumberFormat="0" applyFill="0" applyAlignment="0" applyProtection="0"/>
    <xf numFmtId="0" fontId="114" fillId="3" borderId="97" applyNumberFormat="0" applyProtection="0">
      <alignment horizontal="left" vertical="top" indent="1"/>
    </xf>
    <xf numFmtId="4" fontId="114" fillId="51" borderId="97" applyNumberFormat="0" applyProtection="0">
      <alignment horizontal="right" vertical="center"/>
    </xf>
    <xf numFmtId="0" fontId="114" fillId="34" borderId="97" applyNumberFormat="0" applyProtection="0">
      <alignment horizontal="left" vertical="top" indent="1"/>
    </xf>
    <xf numFmtId="204" fontId="251" fillId="0" borderId="100" applyNumberFormat="0" applyFill="0" applyAlignment="0" applyProtection="0">
      <alignment vertical="center"/>
    </xf>
    <xf numFmtId="0" fontId="65" fillId="14" borderId="81" applyNumberFormat="0" applyAlignment="0" applyProtection="0"/>
    <xf numFmtId="0" fontId="65" fillId="14" borderId="81" applyNumberFormat="0" applyAlignment="0" applyProtection="0"/>
    <xf numFmtId="10" fontId="9" fillId="3" borderId="71" applyNumberFormat="0" applyBorder="0" applyAlignment="0" applyProtection="0"/>
    <xf numFmtId="0" fontId="12" fillId="7" borderId="94" applyNumberFormat="0" applyFont="0" applyAlignment="0" applyProtection="0"/>
    <xf numFmtId="0" fontId="65" fillId="14" borderId="81" applyNumberFormat="0" applyAlignment="0" applyProtection="0"/>
    <xf numFmtId="0" fontId="146" fillId="14" borderId="81" applyNumberFormat="0" applyAlignment="0" applyProtection="0"/>
    <xf numFmtId="0" fontId="141" fillId="25" borderId="81" applyNumberFormat="0" applyAlignment="0" applyProtection="0"/>
    <xf numFmtId="0" fontId="65" fillId="14" borderId="81" applyNumberFormat="0" applyAlignment="0" applyProtection="0"/>
    <xf numFmtId="0" fontId="65" fillId="14" borderId="81" applyNumberFormat="0" applyAlignment="0" applyProtection="0"/>
    <xf numFmtId="3" fontId="122" fillId="0" borderId="88"/>
    <xf numFmtId="4" fontId="114" fillId="24" borderId="97" applyNumberFormat="0" applyProtection="0">
      <alignment horizontal="right" vertical="center"/>
    </xf>
    <xf numFmtId="0" fontId="264" fillId="0" borderId="85" applyNumberFormat="0" applyFill="0" applyAlignment="0" applyProtection="0"/>
    <xf numFmtId="204" fontId="251" fillId="0" borderId="136" applyNumberFormat="0" applyFill="0" applyAlignment="0" applyProtection="0">
      <alignment vertical="center"/>
    </xf>
    <xf numFmtId="0" fontId="215" fillId="32" borderId="97" applyNumberFormat="0" applyProtection="0">
      <alignment horizontal="left" vertical="top" indent="1"/>
    </xf>
    <xf numFmtId="10" fontId="9" fillId="3" borderId="88" applyNumberFormat="0" applyBorder="0" applyAlignment="0" applyProtection="0"/>
    <xf numFmtId="169" fontId="5" fillId="0" borderId="0" applyFont="0" applyFill="0" applyBorder="0" applyAlignment="0" applyProtection="0"/>
    <xf numFmtId="4" fontId="114" fillId="15" borderId="133" applyNumberFormat="0" applyProtection="0">
      <alignment horizontal="right" vertical="center"/>
    </xf>
    <xf numFmtId="4" fontId="114" fillId="53" borderId="133" applyNumberFormat="0" applyProtection="0">
      <alignment horizontal="left" vertical="center" indent="1"/>
    </xf>
    <xf numFmtId="0" fontId="12" fillId="7" borderId="130" applyNumberFormat="0" applyFont="0" applyAlignment="0" applyProtection="0"/>
    <xf numFmtId="0" fontId="65" fillId="14" borderId="104" applyNumberFormat="0" applyAlignment="0" applyProtection="0"/>
    <xf numFmtId="4" fontId="218" fillId="3" borderId="109" applyNumberFormat="0" applyProtection="0">
      <alignment vertical="center"/>
    </xf>
    <xf numFmtId="0" fontId="70" fillId="0" borderId="110" applyNumberFormat="0" applyFill="0" applyAlignment="0" applyProtection="0"/>
    <xf numFmtId="4" fontId="114" fillId="11" borderId="75" applyNumberFormat="0" applyProtection="0">
      <alignment horizontal="right" vertical="center"/>
    </xf>
    <xf numFmtId="4" fontId="114" fillId="16" borderId="75" applyNumberFormat="0" applyProtection="0">
      <alignment horizontal="right" vertical="center"/>
    </xf>
    <xf numFmtId="4" fontId="114" fillId="21" borderId="75" applyNumberFormat="0" applyProtection="0">
      <alignment horizontal="right" vertical="center"/>
    </xf>
    <xf numFmtId="0" fontId="12" fillId="35" borderId="75" applyNumberFormat="0" applyProtection="0">
      <alignment horizontal="left" vertical="top" indent="1"/>
    </xf>
    <xf numFmtId="4" fontId="114" fillId="51" borderId="75" applyNumberFormat="0" applyProtection="0">
      <alignment horizontal="right" vertical="center"/>
    </xf>
    <xf numFmtId="0" fontId="65" fillId="14" borderId="128" applyNumberFormat="0" applyAlignment="0" applyProtection="0"/>
    <xf numFmtId="0" fontId="65" fillId="46" borderId="116" applyNumberFormat="0" applyAlignment="0" applyProtection="0"/>
    <xf numFmtId="0" fontId="70" fillId="0" borderId="76" applyNumberFormat="0" applyFill="0" applyAlignment="0" applyProtection="0"/>
    <xf numFmtId="0" fontId="70" fillId="0" borderId="76" applyNumberFormat="0" applyFill="0" applyAlignment="0" applyProtection="0"/>
    <xf numFmtId="0" fontId="65" fillId="14" borderId="104" applyNumberFormat="0" applyAlignment="0" applyProtection="0"/>
    <xf numFmtId="0" fontId="70" fillId="0" borderId="134" applyNumberFormat="0" applyFill="0" applyAlignment="0" applyProtection="0"/>
    <xf numFmtId="0" fontId="65" fillId="14" borderId="70" applyNumberFormat="0" applyAlignment="0" applyProtection="0"/>
    <xf numFmtId="0" fontId="65" fillId="14" borderId="116" applyNumberFormat="0" applyAlignment="0" applyProtection="0"/>
    <xf numFmtId="0" fontId="71" fillId="28" borderId="92" applyNumberFormat="0" applyAlignment="0" applyProtection="0"/>
    <xf numFmtId="0" fontId="65" fillId="14" borderId="81" applyNumberFormat="0" applyAlignment="0" applyProtection="0"/>
    <xf numFmtId="243" fontId="157" fillId="0" borderId="79" applyFont="0" applyFill="0" applyBorder="0" applyAlignment="0" applyProtection="0"/>
    <xf numFmtId="0" fontId="70" fillId="0" borderId="99" applyNumberFormat="0" applyFill="0" applyAlignment="0" applyProtection="0"/>
    <xf numFmtId="4" fontId="114" fillId="3" borderId="109" applyNumberFormat="0" applyProtection="0">
      <alignment vertical="center"/>
    </xf>
    <xf numFmtId="4" fontId="220" fillId="51" borderId="109" applyNumberFormat="0" applyProtection="0">
      <alignment horizontal="right" vertical="center"/>
    </xf>
    <xf numFmtId="0" fontId="65" fillId="14" borderId="70" applyNumberFormat="0" applyAlignment="0" applyProtection="0"/>
    <xf numFmtId="4" fontId="114" fillId="30" borderId="109" applyNumberFormat="0" applyProtection="0">
      <alignment horizontal="right" vertical="center"/>
    </xf>
    <xf numFmtId="0" fontId="71" fillId="28" borderId="70" applyNumberFormat="0" applyAlignment="0" applyProtection="0"/>
    <xf numFmtId="204" fontId="247" fillId="28" borderId="104" applyNumberFormat="0" applyAlignment="0" applyProtection="0">
      <alignment vertical="center"/>
    </xf>
    <xf numFmtId="0" fontId="25" fillId="0" borderId="117" applyFont="0" applyFill="0" applyBorder="0">
      <alignment horizontal="center" vertical="distributed" wrapText="1"/>
    </xf>
    <xf numFmtId="4" fontId="215" fillId="32" borderId="97" applyNumberFormat="0" applyProtection="0">
      <alignment horizontal="left" vertical="center" indent="1"/>
    </xf>
    <xf numFmtId="4" fontId="215" fillId="14" borderId="97" applyNumberFormat="0" applyProtection="0">
      <alignment vertical="center"/>
    </xf>
    <xf numFmtId="0" fontId="68" fillId="25" borderId="96" applyNumberFormat="0" applyAlignment="0" applyProtection="0"/>
    <xf numFmtId="0" fontId="113" fillId="7" borderId="94" applyNumberFormat="0" applyFont="0" applyAlignment="0" applyProtection="0"/>
    <xf numFmtId="0" fontId="5" fillId="0" borderId="0"/>
    <xf numFmtId="10" fontId="9" fillId="3" borderId="48" applyNumberFormat="0" applyBorder="0" applyAlignment="0" applyProtection="0"/>
    <xf numFmtId="0" fontId="65" fillId="8" borderId="61" applyNumberFormat="0" applyAlignment="0" applyProtection="0"/>
    <xf numFmtId="0" fontId="25" fillId="0" borderId="48" applyFont="0" applyFill="0" applyBorder="0">
      <alignment horizontal="center" vertical="distributed" wrapText="1"/>
    </xf>
    <xf numFmtId="0" fontId="57" fillId="25" borderId="61" applyNumberFormat="0" applyAlignment="0" applyProtection="0"/>
    <xf numFmtId="0" fontId="54" fillId="7" borderId="94" applyNumberFormat="0" applyFont="0" applyAlignment="0" applyProtection="0"/>
    <xf numFmtId="0" fontId="65" fillId="14" borderId="104" applyNumberFormat="0" applyAlignment="0" applyProtection="0"/>
    <xf numFmtId="0" fontId="68" fillId="28" borderId="120" applyNumberFormat="0" applyAlignment="0" applyProtection="0"/>
    <xf numFmtId="4" fontId="114" fillId="3" borderId="133" applyNumberFormat="0" applyProtection="0">
      <alignment vertical="center"/>
    </xf>
    <xf numFmtId="0" fontId="57" fillId="25" borderId="140" applyNumberFormat="0" applyAlignment="0" applyProtection="0"/>
    <xf numFmtId="4" fontId="114" fillId="49" borderId="109" applyNumberFormat="0" applyProtection="0">
      <alignment horizontal="right" vertical="center"/>
    </xf>
    <xf numFmtId="0" fontId="65" fillId="46" borderId="128" applyNumberFormat="0" applyAlignment="0" applyProtection="0"/>
    <xf numFmtId="0" fontId="54" fillId="7" borderId="142" applyNumberFormat="0" applyFont="0" applyAlignment="0" applyProtection="0"/>
    <xf numFmtId="0" fontId="252" fillId="55" borderId="140" applyNumberFormat="0" applyAlignment="0" applyProtection="0"/>
    <xf numFmtId="4" fontId="114" fillId="17" borderId="109" applyNumberFormat="0" applyProtection="0">
      <alignment horizontal="right" vertical="center"/>
    </xf>
    <xf numFmtId="0" fontId="12" fillId="7" borderId="94" applyNumberFormat="0" applyFont="0" applyAlignment="0" applyProtection="0"/>
    <xf numFmtId="4" fontId="114" fillId="49" borderId="75" applyNumberFormat="0" applyProtection="0">
      <alignment horizontal="right" vertical="center"/>
    </xf>
    <xf numFmtId="4" fontId="114" fillId="3" borderId="121" applyNumberFormat="0" applyProtection="0">
      <alignment horizontal="left" vertical="center" indent="1"/>
    </xf>
    <xf numFmtId="0" fontId="68" fillId="25" borderId="108" applyNumberFormat="0" applyAlignment="0" applyProtection="0"/>
    <xf numFmtId="0" fontId="26" fillId="43" borderId="72" applyNumberFormat="0" applyAlignment="0" applyProtection="0"/>
    <xf numFmtId="0" fontId="54" fillId="7" borderId="130" applyNumberFormat="0" applyFont="0" applyAlignment="0" applyProtection="0"/>
    <xf numFmtId="0" fontId="12" fillId="7" borderId="72" applyNumberFormat="0" applyFont="0" applyAlignment="0" applyProtection="0"/>
    <xf numFmtId="0" fontId="53" fillId="43" borderId="72" applyNumberFormat="0" applyAlignment="0" applyProtection="0"/>
    <xf numFmtId="0" fontId="70" fillId="0" borderId="111" applyNumberFormat="0" applyFill="0" applyAlignment="0" applyProtection="0"/>
    <xf numFmtId="0" fontId="57" fillId="25" borderId="116" applyNumberFormat="0" applyAlignment="0" applyProtection="0"/>
    <xf numFmtId="0" fontId="12" fillId="35" borderId="97" applyNumberFormat="0" applyProtection="0">
      <alignment horizontal="left" vertical="center" indent="1"/>
    </xf>
    <xf numFmtId="164" fontId="177" fillId="0" borderId="127" applyAlignment="0" applyProtection="0"/>
    <xf numFmtId="0" fontId="54" fillId="7" borderId="130" applyNumberFormat="0" applyFont="0" applyAlignment="0" applyProtection="0"/>
    <xf numFmtId="0" fontId="68" fillId="25" borderId="96" applyNumberFormat="0" applyAlignment="0" applyProtection="0"/>
    <xf numFmtId="0" fontId="215" fillId="32" borderId="75" applyNumberFormat="0" applyProtection="0">
      <alignment horizontal="left" vertical="top" indent="1"/>
    </xf>
    <xf numFmtId="0" fontId="68" fillId="25" borderId="108" applyNumberFormat="0" applyAlignment="0" applyProtection="0"/>
    <xf numFmtId="0" fontId="65" fillId="8" borderId="61" applyNumberFormat="0" applyAlignment="0" applyProtection="0"/>
    <xf numFmtId="0" fontId="53" fillId="43" borderId="62" applyNumberFormat="0" applyAlignment="0" applyProtection="0"/>
    <xf numFmtId="0" fontId="65" fillId="14" borderId="61" applyNumberFormat="0" applyAlignment="0" applyProtection="0"/>
    <xf numFmtId="0" fontId="70" fillId="0" borderId="78" applyNumberFormat="0" applyFill="0" applyAlignment="0" applyProtection="0"/>
    <xf numFmtId="0" fontId="114" fillId="34" borderId="75" applyNumberFormat="0" applyProtection="0">
      <alignment horizontal="left" vertical="top" indent="1"/>
    </xf>
    <xf numFmtId="4" fontId="218" fillId="51" borderId="75" applyNumberFormat="0" applyProtection="0">
      <alignment horizontal="right" vertical="center"/>
    </xf>
    <xf numFmtId="0" fontId="114" fillId="3" borderId="75" applyNumberFormat="0" applyProtection="0">
      <alignment horizontal="left" vertical="top" indent="1"/>
    </xf>
    <xf numFmtId="0" fontId="114" fillId="3" borderId="75" applyNumberFormat="0" applyProtection="0">
      <alignment horizontal="left" vertical="top" indent="1"/>
    </xf>
    <xf numFmtId="0" fontId="68" fillId="25" borderId="56" applyNumberFormat="0" applyAlignment="0" applyProtection="0"/>
    <xf numFmtId="0" fontId="12" fillId="7" borderId="106" applyNumberFormat="0" applyFont="0" applyAlignment="0" applyProtection="0"/>
    <xf numFmtId="4" fontId="220" fillId="51" borderId="109" applyNumberFormat="0" applyProtection="0">
      <alignment horizontal="right" vertical="center"/>
    </xf>
    <xf numFmtId="0" fontId="54" fillId="7" borderId="130" applyNumberFormat="0" applyFont="0" applyAlignment="0" applyProtection="0"/>
    <xf numFmtId="0" fontId="71" fillId="28" borderId="128" applyNumberFormat="0" applyAlignment="0" applyProtection="0"/>
    <xf numFmtId="0" fontId="70" fillId="0" borderId="134" applyNumberFormat="0" applyFill="0" applyAlignment="0" applyProtection="0"/>
    <xf numFmtId="0" fontId="65" fillId="14" borderId="92" applyNumberFormat="0" applyAlignment="0" applyProtection="0"/>
    <xf numFmtId="0" fontId="12" fillId="7" borderId="94" applyNumberFormat="0" applyFont="0" applyAlignment="0" applyProtection="0"/>
    <xf numFmtId="0" fontId="65" fillId="14" borderId="104" applyNumberFormat="0" applyAlignment="0" applyProtection="0"/>
    <xf numFmtId="0" fontId="65" fillId="14" borderId="116" applyNumberFormat="0" applyAlignment="0" applyProtection="0"/>
    <xf numFmtId="0" fontId="54" fillId="7" borderId="118" applyNumberFormat="0" applyFont="0" applyAlignment="0" applyProtection="0"/>
    <xf numFmtId="0" fontId="148" fillId="0" borderId="123" applyNumberFormat="0" applyFill="0" applyAlignment="0" applyProtection="0"/>
    <xf numFmtId="0" fontId="71" fillId="28" borderId="116" applyNumberFormat="0" applyAlignment="0" applyProtection="0"/>
    <xf numFmtId="0" fontId="257" fillId="41" borderId="144" applyNumberFormat="0" applyAlignment="0" applyProtection="0"/>
    <xf numFmtId="0" fontId="12" fillId="7" borderId="72" applyNumberFormat="0" applyFont="0" applyAlignment="0" applyProtection="0"/>
    <xf numFmtId="0" fontId="65" fillId="14" borderId="116" applyNumberFormat="0" applyAlignment="0" applyProtection="0"/>
    <xf numFmtId="4" fontId="114" fillId="53" borderId="75" applyNumberFormat="0" applyProtection="0">
      <alignment horizontal="left" vertical="center" indent="1"/>
    </xf>
    <xf numFmtId="4" fontId="114" fillId="3" borderId="75" applyNumberFormat="0" applyProtection="0">
      <alignment horizontal="left" vertical="center" indent="1"/>
    </xf>
    <xf numFmtId="4" fontId="114" fillId="3" borderId="75" applyNumberFormat="0" applyProtection="0">
      <alignment vertical="center"/>
    </xf>
    <xf numFmtId="4" fontId="114" fillId="21" borderId="75" applyNumberFormat="0" applyProtection="0">
      <alignment horizontal="right" vertical="center"/>
    </xf>
    <xf numFmtId="0" fontId="65" fillId="14" borderId="128" applyNumberFormat="0" applyAlignment="0" applyProtection="0"/>
    <xf numFmtId="4" fontId="114" fillId="30" borderId="121" applyNumberFormat="0" applyProtection="0">
      <alignment horizontal="right" vertical="center"/>
    </xf>
    <xf numFmtId="3" fontId="122" fillId="0" borderId="117"/>
    <xf numFmtId="10" fontId="9" fillId="3" borderId="129" applyNumberFormat="0" applyBorder="0" applyAlignment="0" applyProtection="0"/>
    <xf numFmtId="4" fontId="114" fillId="53" borderId="97" applyNumberFormat="0" applyProtection="0">
      <alignment horizontal="left" vertical="center" indent="1"/>
    </xf>
    <xf numFmtId="0" fontId="65" fillId="14" borderId="81" applyNumberFormat="0" applyAlignment="0" applyProtection="0"/>
    <xf numFmtId="0" fontId="114" fillId="34" borderId="97" applyNumberFormat="0" applyProtection="0">
      <alignment horizontal="left" vertical="top" indent="1"/>
    </xf>
    <xf numFmtId="0" fontId="65" fillId="14" borderId="81" applyNumberFormat="0" applyAlignment="0" applyProtection="0"/>
    <xf numFmtId="4" fontId="114" fillId="24" borderId="97" applyNumberFormat="0" applyProtection="0">
      <alignment horizontal="right" vertical="center"/>
    </xf>
    <xf numFmtId="0" fontId="68" fillId="25" borderId="132" applyNumberFormat="0" applyAlignment="0" applyProtection="0"/>
    <xf numFmtId="0" fontId="12" fillId="7" borderId="130" applyNumberFormat="0" applyFont="0" applyAlignment="0" applyProtection="0"/>
    <xf numFmtId="3" fontId="133" fillId="32" borderId="129">
      <alignment horizontal="left" vertical="top" wrapText="1"/>
      <protection locked="0"/>
    </xf>
    <xf numFmtId="0" fontId="65" fillId="14" borderId="104" applyNumberFormat="0" applyAlignment="0" applyProtection="0"/>
    <xf numFmtId="4" fontId="114" fillId="6" borderId="121" applyNumberFormat="0" applyProtection="0">
      <alignment horizontal="right" vertical="center"/>
    </xf>
    <xf numFmtId="0" fontId="65" fillId="14" borderId="92" applyNumberFormat="0" applyAlignment="0" applyProtection="0"/>
    <xf numFmtId="0" fontId="57" fillId="25" borderId="116" applyNumberFormat="0" applyAlignment="0" applyProtection="0"/>
    <xf numFmtId="0" fontId="12" fillId="34" borderId="145" applyNumberFormat="0" applyProtection="0">
      <alignment horizontal="left" vertical="top" indent="1"/>
    </xf>
    <xf numFmtId="0" fontId="71" fillId="25" borderId="92" applyNumberFormat="0" applyAlignment="0" applyProtection="0"/>
    <xf numFmtId="0" fontId="57" fillId="25" borderId="104" applyNumberFormat="0" applyAlignment="0" applyProtection="0"/>
    <xf numFmtId="0" fontId="65" fillId="14" borderId="104" applyNumberFormat="0" applyAlignment="0" applyProtection="0"/>
    <xf numFmtId="0" fontId="70" fillId="0" borderId="112" applyNumberFormat="0" applyFill="0" applyAlignment="0" applyProtection="0"/>
    <xf numFmtId="0" fontId="57" fillId="25" borderId="116" applyNumberFormat="0" applyAlignment="0" applyProtection="0"/>
    <xf numFmtId="0" fontId="68" fillId="25" borderId="120" applyNumberFormat="0" applyAlignment="0" applyProtection="0"/>
    <xf numFmtId="0" fontId="65" fillId="8" borderId="81" applyNumberFormat="0" applyAlignment="0" applyProtection="0"/>
    <xf numFmtId="0" fontId="71" fillId="28" borderId="81" applyNumberFormat="0" applyAlignment="0" applyProtection="0"/>
    <xf numFmtId="0" fontId="53" fillId="43" borderId="82" applyNumberFormat="0" applyAlignment="0" applyProtection="0"/>
    <xf numFmtId="0" fontId="54" fillId="7" borderId="130" applyNumberFormat="0" applyFont="0" applyAlignment="0" applyProtection="0"/>
    <xf numFmtId="4" fontId="114" fillId="3" borderId="109" applyNumberFormat="0" applyProtection="0">
      <alignment vertical="center"/>
    </xf>
    <xf numFmtId="4" fontId="114" fillId="3" borderId="109" applyNumberFormat="0" applyProtection="0">
      <alignment horizontal="left" vertical="center" indent="1"/>
    </xf>
    <xf numFmtId="0" fontId="65" fillId="46" borderId="128" applyNumberFormat="0" applyAlignment="0" applyProtection="0"/>
    <xf numFmtId="0" fontId="12" fillId="7" borderId="118" applyNumberFormat="0" applyFont="0" applyAlignment="0" applyProtection="0"/>
    <xf numFmtId="3" fontId="133" fillId="32" borderId="93">
      <alignment horizontal="left" vertical="top" wrapText="1"/>
      <protection locked="0"/>
    </xf>
    <xf numFmtId="0" fontId="252" fillId="55" borderId="92" applyNumberFormat="0" applyAlignment="0" applyProtection="0"/>
    <xf numFmtId="3" fontId="133" fillId="32" borderId="105">
      <alignment horizontal="left" vertical="top" wrapText="1"/>
      <protection locked="0"/>
    </xf>
    <xf numFmtId="0" fontId="68" fillId="25" borderId="108" applyNumberFormat="0" applyAlignment="0" applyProtection="0"/>
    <xf numFmtId="0" fontId="70" fillId="0" borderId="85" applyNumberFormat="0" applyFill="0" applyAlignment="0" applyProtection="0"/>
    <xf numFmtId="204" fontId="169" fillId="7" borderId="82" applyNumberFormat="0" applyFont="0" applyAlignment="0" applyProtection="0">
      <alignment vertical="center"/>
    </xf>
    <xf numFmtId="0" fontId="252" fillId="55" borderId="116" applyNumberFormat="0" applyAlignment="0" applyProtection="0"/>
    <xf numFmtId="3" fontId="133" fillId="32" borderId="88">
      <alignment horizontal="left" vertical="top" wrapText="1"/>
      <protection locked="0"/>
    </xf>
    <xf numFmtId="4" fontId="216" fillId="32" borderId="97" applyNumberFormat="0" applyProtection="0">
      <alignment vertical="center"/>
    </xf>
    <xf numFmtId="0" fontId="71" fillId="25" borderId="104" applyNumberFormat="0" applyAlignment="0" applyProtection="0"/>
    <xf numFmtId="0" fontId="65" fillId="14" borderId="140" applyNumberFormat="0" applyAlignment="0" applyProtection="0"/>
    <xf numFmtId="0" fontId="124" fillId="1" borderId="114">
      <alignment horizontal="left"/>
    </xf>
    <xf numFmtId="4" fontId="114" fillId="51" borderId="145" applyNumberFormat="0" applyProtection="0">
      <alignment horizontal="right" vertical="center"/>
    </xf>
    <xf numFmtId="0" fontId="57" fillId="71" borderId="116" applyNumberFormat="0" applyAlignment="0" applyProtection="0"/>
    <xf numFmtId="0" fontId="65" fillId="14" borderId="128" applyNumberFormat="0" applyAlignment="0" applyProtection="0"/>
    <xf numFmtId="0" fontId="65" fillId="14" borderId="116" applyNumberFormat="0" applyAlignment="0" applyProtection="0"/>
    <xf numFmtId="0" fontId="65" fillId="14" borderId="116" applyNumberFormat="0" applyAlignment="0" applyProtection="0"/>
    <xf numFmtId="0" fontId="65" fillId="14" borderId="128" applyNumberFormat="0" applyAlignment="0" applyProtection="0"/>
    <xf numFmtId="0" fontId="141" fillId="25" borderId="140" applyNumberFormat="0" applyAlignment="0" applyProtection="0"/>
    <xf numFmtId="0" fontId="65" fillId="14" borderId="140" applyNumberFormat="0" applyAlignment="0" applyProtection="0"/>
    <xf numFmtId="0" fontId="57" fillId="25" borderId="140" applyNumberFormat="0" applyAlignment="0" applyProtection="0"/>
    <xf numFmtId="4" fontId="114" fillId="53" borderId="133" applyNumberFormat="0" applyProtection="0">
      <alignment horizontal="left" vertical="center" indent="1"/>
    </xf>
    <xf numFmtId="0" fontId="65" fillId="14" borderId="140" applyNumberFormat="0" applyAlignment="0" applyProtection="0"/>
    <xf numFmtId="0" fontId="65" fillId="14" borderId="104" applyNumberFormat="0" applyAlignment="0" applyProtection="0"/>
    <xf numFmtId="4" fontId="114" fillId="15" borderId="109" applyNumberFormat="0" applyProtection="0">
      <alignment horizontal="right" vertical="center"/>
    </xf>
    <xf numFmtId="0" fontId="68" fillId="25" borderId="96" applyNumberFormat="0" applyAlignment="0" applyProtection="0"/>
    <xf numFmtId="0" fontId="65" fillId="14" borderId="92" applyNumberFormat="0" applyAlignment="0" applyProtection="0"/>
    <xf numFmtId="204" fontId="169" fillId="7" borderId="106" applyNumberFormat="0" applyFont="0" applyAlignment="0" applyProtection="0">
      <alignment vertical="center"/>
    </xf>
    <xf numFmtId="0" fontId="70" fillId="0" borderId="111" applyNumberFormat="0" applyFill="0" applyAlignment="0" applyProtection="0"/>
    <xf numFmtId="0" fontId="65" fillId="14" borderId="92" applyNumberFormat="0" applyAlignment="0" applyProtection="0"/>
    <xf numFmtId="0" fontId="65" fillId="46" borderId="116" applyNumberFormat="0" applyAlignment="0" applyProtection="0"/>
    <xf numFmtId="3" fontId="133" fillId="32" borderId="71">
      <alignment horizontal="left" vertical="top" wrapText="1"/>
      <protection locked="0"/>
    </xf>
    <xf numFmtId="0" fontId="25" fillId="0" borderId="71" applyFont="0" applyFill="0" applyBorder="0">
      <alignment horizontal="centerContinuous" vertical="justify" wrapText="1"/>
    </xf>
    <xf numFmtId="0" fontId="12" fillId="33" borderId="109" applyNumberFormat="0" applyProtection="0">
      <alignment horizontal="left" vertical="center" indent="1"/>
    </xf>
    <xf numFmtId="0" fontId="65" fillId="8" borderId="140" applyNumberFormat="0" applyAlignment="0" applyProtection="0"/>
    <xf numFmtId="0" fontId="71" fillId="25" borderId="140" applyNumberFormat="0" applyAlignment="0" applyProtection="0"/>
    <xf numFmtId="0" fontId="81" fillId="0" borderId="89">
      <alignment horizontal="left" vertical="center"/>
    </xf>
    <xf numFmtId="0" fontId="71" fillId="25" borderId="92" applyNumberFormat="0" applyAlignment="0" applyProtection="0"/>
    <xf numFmtId="4" fontId="114" fillId="3" borderId="121" applyNumberFormat="0" applyProtection="0">
      <alignment horizontal="left" vertical="center" indent="1"/>
    </xf>
    <xf numFmtId="0" fontId="57" fillId="25" borderId="92" applyNumberFormat="0" applyAlignment="0" applyProtection="0"/>
    <xf numFmtId="0" fontId="65" fillId="14" borderId="92" applyNumberFormat="0" applyAlignment="0" applyProtection="0"/>
    <xf numFmtId="0" fontId="264" fillId="0" borderId="136" applyNumberFormat="0" applyFill="0" applyAlignment="0" applyProtection="0"/>
    <xf numFmtId="169" fontId="5" fillId="0" borderId="0" applyFont="0" applyFill="0" applyBorder="0" applyAlignment="0" applyProtection="0"/>
    <xf numFmtId="0" fontId="70" fillId="0" borderId="99" applyNumberFormat="0" applyFill="0" applyAlignment="0" applyProtection="0"/>
    <xf numFmtId="0" fontId="65" fillId="14" borderId="81" applyNumberFormat="0" applyAlignment="0" applyProtection="0"/>
    <xf numFmtId="10" fontId="9" fillId="3" borderId="71" applyNumberFormat="0" applyBorder="0" applyAlignment="0" applyProtection="0"/>
    <xf numFmtId="0" fontId="65" fillId="46" borderId="81" applyNumberFormat="0" applyAlignment="0" applyProtection="0"/>
    <xf numFmtId="0" fontId="57" fillId="71" borderId="81" applyNumberFormat="0" applyAlignment="0" applyProtection="0"/>
    <xf numFmtId="0" fontId="70" fillId="0" borderId="84" applyNumberFormat="0" applyFill="0" applyAlignment="0" applyProtection="0"/>
    <xf numFmtId="0" fontId="12" fillId="7" borderId="82" applyNumberFormat="0" applyFont="0" applyAlignment="0" applyProtection="0"/>
    <xf numFmtId="4" fontId="114" fillId="30" borderId="97" applyNumberFormat="0" applyProtection="0">
      <alignment horizontal="right" vertical="center"/>
    </xf>
    <xf numFmtId="0" fontId="71" fillId="25" borderId="81" applyNumberFormat="0" applyAlignment="0" applyProtection="0"/>
    <xf numFmtId="10" fontId="9" fillId="3" borderId="117" applyNumberFormat="0" applyBorder="0" applyAlignment="0" applyProtection="0"/>
    <xf numFmtId="4" fontId="218" fillId="3" borderId="145" applyNumberFormat="0" applyProtection="0">
      <alignment vertical="center"/>
    </xf>
    <xf numFmtId="218" fontId="125" fillId="0" borderId="138">
      <alignment horizontal="left"/>
    </xf>
    <xf numFmtId="0" fontId="71" fillId="28" borderId="104" applyNumberFormat="0" applyAlignment="0" applyProtection="0"/>
    <xf numFmtId="0" fontId="71" fillId="25" borderId="104" applyNumberFormat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0" fontId="65" fillId="14" borderId="116" applyNumberFormat="0" applyAlignment="0" applyProtection="0"/>
    <xf numFmtId="169" fontId="5" fillId="0" borderId="0" applyFont="0" applyFill="0" applyBorder="0" applyAlignment="0" applyProtection="0"/>
    <xf numFmtId="0" fontId="12" fillId="7" borderId="94" applyNumberFormat="0" applyFont="0" applyAlignment="0" applyProtection="0"/>
    <xf numFmtId="0" fontId="65" fillId="14" borderId="92" applyNumberFormat="0" applyAlignment="0" applyProtection="0"/>
    <xf numFmtId="0" fontId="12" fillId="7" borderId="130" applyNumberFormat="0" applyFont="0" applyAlignment="0" applyProtection="0"/>
    <xf numFmtId="0" fontId="70" fillId="0" borderId="122" applyNumberFormat="0" applyFill="0" applyAlignment="0" applyProtection="0"/>
    <xf numFmtId="0" fontId="70" fillId="0" borderId="134" applyNumberFormat="0" applyFill="0" applyAlignment="0" applyProtection="0"/>
    <xf numFmtId="0" fontId="114" fillId="3" borderId="133" applyNumberFormat="0" applyProtection="0">
      <alignment horizontal="left" vertical="top" indent="1"/>
    </xf>
    <xf numFmtId="0" fontId="12" fillId="7" borderId="118" applyNumberFormat="0" applyFont="0" applyAlignment="0" applyProtection="0"/>
    <xf numFmtId="0" fontId="68" fillId="25" borderId="144" applyNumberFormat="0" applyAlignment="0" applyProtection="0"/>
    <xf numFmtId="10" fontId="9" fillId="3" borderId="129" applyNumberFormat="0" applyBorder="0" applyAlignment="0" applyProtection="0"/>
    <xf numFmtId="0" fontId="71" fillId="25" borderId="104" applyNumberFormat="0" applyAlignment="0" applyProtection="0"/>
    <xf numFmtId="0" fontId="68" fillId="25" borderId="120" applyNumberFormat="0" applyAlignment="0" applyProtection="0"/>
    <xf numFmtId="0" fontId="113" fillId="7" borderId="118" applyNumberFormat="0" applyFont="0" applyAlignment="0" applyProtection="0"/>
    <xf numFmtId="0" fontId="65" fillId="8" borderId="70" applyNumberFormat="0" applyAlignment="0" applyProtection="0"/>
    <xf numFmtId="4" fontId="220" fillId="51" borderId="145" applyNumberFormat="0" applyProtection="0">
      <alignment horizontal="right" vertical="center"/>
    </xf>
    <xf numFmtId="0" fontId="65" fillId="8" borderId="104" applyNumberFormat="0" applyAlignment="0" applyProtection="0"/>
    <xf numFmtId="10" fontId="9" fillId="3" borderId="93" applyNumberFormat="0" applyBorder="0" applyAlignment="0" applyProtection="0"/>
    <xf numFmtId="0" fontId="113" fillId="7" borderId="130" applyNumberFormat="0" applyFont="0" applyAlignment="0" applyProtection="0"/>
    <xf numFmtId="0" fontId="68" fillId="28" borderId="132" applyNumberFormat="0" applyAlignment="0" applyProtection="0"/>
    <xf numFmtId="0" fontId="114" fillId="34" borderId="133" applyNumberFormat="0" applyProtection="0">
      <alignment horizontal="left" vertical="top" indent="1"/>
    </xf>
    <xf numFmtId="0" fontId="65" fillId="14" borderId="128" applyNumberFormat="0" applyAlignment="0" applyProtection="0"/>
    <xf numFmtId="4" fontId="114" fillId="30" borderId="145" applyNumberFormat="0" applyProtection="0">
      <alignment horizontal="right" vertical="center"/>
    </xf>
    <xf numFmtId="0" fontId="25" fillId="0" borderId="105" applyFont="0" applyFill="0" applyBorder="0">
      <alignment horizontal="center" vertical="distributed" wrapText="1"/>
    </xf>
    <xf numFmtId="0" fontId="71" fillId="25" borderId="116" applyNumberFormat="0" applyAlignment="0" applyProtection="0"/>
    <xf numFmtId="0" fontId="251" fillId="0" borderId="136" applyNumberFormat="0" applyFill="0" applyAlignment="0" applyProtection="0">
      <alignment vertical="center"/>
    </xf>
    <xf numFmtId="4" fontId="218" fillId="51" borderId="133" applyNumberFormat="0" applyProtection="0">
      <alignment horizontal="right" vertical="center"/>
    </xf>
    <xf numFmtId="0" fontId="70" fillId="0" borderId="134" applyNumberFormat="0" applyFill="0" applyAlignment="0" applyProtection="0"/>
    <xf numFmtId="4" fontId="114" fillId="49" borderId="109" applyNumberFormat="0" applyProtection="0">
      <alignment horizontal="right" vertical="center"/>
    </xf>
    <xf numFmtId="0" fontId="70" fillId="0" borderId="110" applyNumberFormat="0" applyFill="0" applyAlignment="0" applyProtection="0"/>
    <xf numFmtId="0" fontId="25" fillId="0" borderId="93" applyFont="0" applyFill="0" applyBorder="0">
      <alignment horizontal="center" vertical="distributed" wrapText="1"/>
    </xf>
    <xf numFmtId="0" fontId="146" fillId="14" borderId="104" applyNumberFormat="0" applyAlignment="0" applyProtection="0"/>
    <xf numFmtId="0" fontId="71" fillId="25" borderId="92" applyNumberFormat="0" applyAlignment="0" applyProtection="0"/>
    <xf numFmtId="0" fontId="71" fillId="25" borderId="92" applyNumberFormat="0" applyAlignment="0" applyProtection="0"/>
    <xf numFmtId="0" fontId="68" fillId="25" borderId="120" applyNumberFormat="0" applyAlignment="0" applyProtection="0"/>
    <xf numFmtId="0" fontId="70" fillId="0" borderId="124" applyNumberFormat="0" applyFill="0" applyAlignment="0" applyProtection="0"/>
    <xf numFmtId="0" fontId="65" fillId="14" borderId="104" applyNumberFormat="0" applyAlignment="0" applyProtection="0"/>
    <xf numFmtId="169" fontId="5" fillId="0" borderId="0" applyFont="0" applyFill="0" applyBorder="0" applyAlignment="0" applyProtection="0"/>
    <xf numFmtId="4" fontId="114" fillId="15" borderId="133" applyNumberFormat="0" applyProtection="0">
      <alignment horizontal="right" vertical="center"/>
    </xf>
    <xf numFmtId="0" fontId="236" fillId="8" borderId="140" applyNumberFormat="0" applyAlignment="0" applyProtection="0">
      <alignment vertical="center"/>
    </xf>
    <xf numFmtId="0" fontId="65" fillId="8" borderId="92" applyNumberFormat="0" applyAlignment="0" applyProtection="0"/>
    <xf numFmtId="0" fontId="68" fillId="25" borderId="108" applyNumberFormat="0" applyAlignment="0" applyProtection="0"/>
    <xf numFmtId="4" fontId="114" fillId="17" borderId="75" applyNumberFormat="0" applyProtection="0">
      <alignment horizontal="right" vertical="center"/>
    </xf>
    <xf numFmtId="4" fontId="114" fillId="15" borderId="75" applyNumberFormat="0" applyProtection="0">
      <alignment horizontal="right" vertical="center"/>
    </xf>
    <xf numFmtId="4" fontId="114" fillId="53" borderId="75" applyNumberFormat="0" applyProtection="0">
      <alignment horizontal="right" vertical="center"/>
    </xf>
    <xf numFmtId="4" fontId="114" fillId="51" borderId="145" applyNumberFormat="0" applyProtection="0">
      <alignment horizontal="right" vertical="center"/>
    </xf>
    <xf numFmtId="0" fontId="81" fillId="0" borderId="113">
      <alignment horizontal="left" vertical="center"/>
    </xf>
    <xf numFmtId="0" fontId="12" fillId="52" borderId="75" applyNumberFormat="0" applyProtection="0">
      <alignment horizontal="left" vertical="top" indent="1"/>
    </xf>
    <xf numFmtId="0" fontId="12" fillId="34" borderId="75" applyNumberFormat="0" applyProtection="0">
      <alignment horizontal="left" vertical="top" indent="1"/>
    </xf>
    <xf numFmtId="0" fontId="12" fillId="33" borderId="75" applyNumberFormat="0" applyProtection="0">
      <alignment horizontal="left" vertical="top" indent="1"/>
    </xf>
    <xf numFmtId="4" fontId="114" fillId="53" borderId="75" applyNumberFormat="0" applyProtection="0">
      <alignment horizontal="left" vertical="center" indent="1"/>
    </xf>
    <xf numFmtId="4" fontId="220" fillId="51" borderId="75" applyNumberFormat="0" applyProtection="0">
      <alignment horizontal="right" vertical="center"/>
    </xf>
    <xf numFmtId="0" fontId="65" fillId="14" borderId="104" applyNumberFormat="0" applyAlignment="0" applyProtection="0"/>
    <xf numFmtId="0" fontId="65" fillId="14" borderId="116" applyNumberFormat="0" applyAlignment="0" applyProtection="0"/>
    <xf numFmtId="0" fontId="70" fillId="0" borderId="76" applyNumberFormat="0" applyFill="0" applyAlignment="0" applyProtection="0"/>
    <xf numFmtId="0" fontId="70" fillId="0" borderId="76" applyNumberFormat="0" applyFill="0" applyAlignment="0" applyProtection="0"/>
    <xf numFmtId="0" fontId="70" fillId="0" borderId="76" applyNumberFormat="0" applyFill="0" applyAlignment="0" applyProtection="0"/>
    <xf numFmtId="0" fontId="65" fillId="14" borderId="92" applyNumberFormat="0" applyAlignment="0" applyProtection="0"/>
    <xf numFmtId="0" fontId="70" fillId="0" borderId="100" applyNumberFormat="0" applyFill="0" applyAlignment="0" applyProtection="0"/>
    <xf numFmtId="0" fontId="12" fillId="7" borderId="118" applyNumberFormat="0" applyFont="0" applyAlignment="0" applyProtection="0"/>
    <xf numFmtId="0" fontId="53" fillId="43" borderId="118" applyNumberFormat="0" applyAlignment="0" applyProtection="0"/>
    <xf numFmtId="0" fontId="65" fillId="14" borderId="128" applyNumberFormat="0" applyAlignment="0" applyProtection="0"/>
    <xf numFmtId="0" fontId="70" fillId="0" borderId="134" applyNumberFormat="0" applyFill="0" applyAlignment="0" applyProtection="0"/>
    <xf numFmtId="0" fontId="114" fillId="34" borderId="145" applyNumberFormat="0" applyProtection="0">
      <alignment horizontal="left" vertical="top" indent="1"/>
    </xf>
    <xf numFmtId="0" fontId="54" fillId="7" borderId="130" applyNumberFormat="0" applyFont="0" applyAlignment="0" applyProtection="0"/>
    <xf numFmtId="0" fontId="81" fillId="0" borderId="86">
      <alignment horizontal="left" vertical="center"/>
    </xf>
    <xf numFmtId="0" fontId="114" fillId="34" borderId="133" applyNumberFormat="0" applyProtection="0">
      <alignment horizontal="left" vertical="top" indent="1"/>
    </xf>
    <xf numFmtId="4" fontId="114" fillId="11" borderId="121" applyNumberFormat="0" applyProtection="0">
      <alignment horizontal="right" vertical="center"/>
    </xf>
    <xf numFmtId="0" fontId="12" fillId="7" borderId="62" applyNumberFormat="0" applyFont="0" applyAlignment="0" applyProtection="0"/>
    <xf numFmtId="4" fontId="114" fillId="51" borderId="133" applyNumberFormat="0" applyProtection="0">
      <alignment horizontal="right" vertical="center"/>
    </xf>
    <xf numFmtId="204" fontId="236" fillId="8" borderId="61" applyNumberFormat="0" applyAlignment="0" applyProtection="0">
      <alignment vertical="center"/>
    </xf>
    <xf numFmtId="0" fontId="71" fillId="28" borderId="70" applyNumberFormat="0" applyAlignment="0" applyProtection="0"/>
    <xf numFmtId="0" fontId="25" fillId="0" borderId="66" applyFont="0" applyFill="0" applyBorder="0">
      <alignment horizontal="center" vertical="justify" wrapText="1"/>
    </xf>
    <xf numFmtId="0" fontId="25" fillId="0" borderId="66" applyFont="0" applyFill="0" applyBorder="0">
      <alignment horizontal="centerContinuous" vertical="justify" wrapText="1"/>
    </xf>
    <xf numFmtId="10" fontId="111" fillId="3" borderId="66" applyNumberFormat="0" applyBorder="0" applyAlignment="0" applyProtection="0"/>
    <xf numFmtId="4" fontId="114" fillId="30" borderId="121" applyNumberFormat="0" applyProtection="0">
      <alignment horizontal="right" vertical="center"/>
    </xf>
    <xf numFmtId="0" fontId="65" fillId="14" borderId="104" applyNumberFormat="0" applyAlignment="0" applyProtection="0"/>
    <xf numFmtId="0" fontId="65" fillId="14" borderId="128" applyNumberFormat="0" applyAlignment="0" applyProtection="0"/>
    <xf numFmtId="0" fontId="65" fillId="14" borderId="116" applyNumberFormat="0" applyAlignment="0" applyProtection="0"/>
    <xf numFmtId="0" fontId="70" fillId="0" borderId="77" applyNumberFormat="0" applyFill="0" applyAlignment="0" applyProtection="0"/>
    <xf numFmtId="0" fontId="65" fillId="14" borderId="92" applyNumberFormat="0" applyAlignment="0" applyProtection="0"/>
    <xf numFmtId="0" fontId="12" fillId="7" borderId="82" applyNumberFormat="0" applyFont="0" applyAlignment="0" applyProtection="0"/>
    <xf numFmtId="0" fontId="65" fillId="14" borderId="92" applyNumberFormat="0" applyAlignment="0" applyProtection="0"/>
    <xf numFmtId="0" fontId="70" fillId="0" borderId="99" applyNumberFormat="0" applyFill="0" applyAlignment="0" applyProtection="0"/>
    <xf numFmtId="0" fontId="57" fillId="71" borderId="70" applyNumberFormat="0" applyAlignment="0" applyProtection="0"/>
    <xf numFmtId="4" fontId="114" fillId="21" borderId="97" applyNumberFormat="0" applyProtection="0">
      <alignment horizontal="right" vertical="center"/>
    </xf>
    <xf numFmtId="0" fontId="65" fillId="14" borderId="116" applyNumberFormat="0" applyAlignment="0" applyProtection="0"/>
    <xf numFmtId="0" fontId="65" fillId="14" borderId="104" applyNumberFormat="0" applyAlignment="0" applyProtection="0"/>
    <xf numFmtId="0" fontId="5" fillId="0" borderId="0"/>
    <xf numFmtId="0" fontId="65" fillId="8" borderId="140" applyNumberFormat="0" applyAlignment="0" applyProtection="0"/>
    <xf numFmtId="0" fontId="68" fillId="28" borderId="74" applyNumberFormat="0" applyAlignment="0" applyProtection="0"/>
    <xf numFmtId="0" fontId="70" fillId="0" borderId="98" applyNumberFormat="0" applyFill="0" applyAlignment="0" applyProtection="0"/>
    <xf numFmtId="0" fontId="25" fillId="0" borderId="88" applyFont="0" applyFill="0" applyBorder="0">
      <alignment horizontal="centerContinuous" vertical="distributed" wrapText="1"/>
    </xf>
    <xf numFmtId="0" fontId="57" fillId="25" borderId="92" applyNumberFormat="0" applyAlignment="0" applyProtection="0"/>
    <xf numFmtId="0" fontId="5" fillId="0" borderId="0"/>
    <xf numFmtId="0" fontId="65" fillId="14" borderId="128" applyNumberFormat="0" applyAlignment="0" applyProtection="0"/>
    <xf numFmtId="0" fontId="65" fillId="14" borderId="70" applyNumberFormat="0" applyAlignment="0" applyProtection="0"/>
    <xf numFmtId="0" fontId="5" fillId="0" borderId="0"/>
    <xf numFmtId="0" fontId="65" fillId="14" borderId="128" applyNumberFormat="0" applyAlignment="0" applyProtection="0"/>
    <xf numFmtId="4" fontId="114" fillId="15" borderId="75" applyNumberFormat="0" applyProtection="0">
      <alignment horizontal="right" vertical="center"/>
    </xf>
    <xf numFmtId="4" fontId="114" fillId="49" borderId="75" applyNumberFormat="0" applyProtection="0">
      <alignment horizontal="right" vertical="center"/>
    </xf>
    <xf numFmtId="0" fontId="54" fillId="7" borderId="62" applyNumberFormat="0" applyFont="0" applyAlignment="0" applyProtection="0"/>
    <xf numFmtId="0" fontId="65" fillId="14" borderId="104" applyNumberFormat="0" applyAlignment="0" applyProtection="0"/>
    <xf numFmtId="0" fontId="53" fillId="7" borderId="118" applyNumberFormat="0" applyFont="0" applyAlignment="0" applyProtection="0"/>
    <xf numFmtId="0" fontId="65" fillId="14" borderId="61" applyNumberFormat="0" applyAlignment="0" applyProtection="0"/>
    <xf numFmtId="4" fontId="114" fillId="16" borderId="75" applyNumberFormat="0" applyProtection="0">
      <alignment horizontal="right" vertical="center"/>
    </xf>
    <xf numFmtId="4" fontId="114" fillId="6" borderId="75" applyNumberFormat="0" applyProtection="0">
      <alignment horizontal="right" vertical="center"/>
    </xf>
    <xf numFmtId="10" fontId="9" fillId="3" borderId="66" applyNumberFormat="0" applyBorder="0" applyAlignment="0" applyProtection="0"/>
    <xf numFmtId="218" fontId="125" fillId="0" borderId="68">
      <alignment horizontal="left"/>
    </xf>
    <xf numFmtId="0" fontId="68" fillId="28" borderId="144" applyNumberFormat="0" applyAlignment="0" applyProtection="0"/>
    <xf numFmtId="0" fontId="12" fillId="7" borderId="72" applyNumberFormat="0" applyFont="0" applyAlignment="0" applyProtection="0"/>
    <xf numFmtId="0" fontId="68" fillId="25" borderId="74" applyNumberFormat="0" applyAlignment="0" applyProtection="0"/>
    <xf numFmtId="0" fontId="113" fillId="7" borderId="62" applyNumberFormat="0" applyFont="0" applyAlignment="0" applyProtection="0"/>
    <xf numFmtId="0" fontId="70" fillId="0" borderId="77" applyNumberFormat="0" applyFill="0" applyAlignment="0" applyProtection="0"/>
    <xf numFmtId="0" fontId="148" fillId="0" borderId="77" applyNumberFormat="0" applyFill="0" applyAlignment="0" applyProtection="0"/>
    <xf numFmtId="0" fontId="53" fillId="7" borderId="72" applyNumberFormat="0" applyFont="0" applyAlignment="0" applyProtection="0"/>
    <xf numFmtId="0" fontId="54" fillId="7" borderId="62" applyNumberFormat="0" applyFont="0" applyAlignment="0" applyProtection="0"/>
    <xf numFmtId="243" fontId="157" fillId="0" borderId="55" applyFont="0" applyFill="0" applyBorder="0" applyAlignment="0" applyProtection="0"/>
    <xf numFmtId="0" fontId="65" fillId="14" borderId="61" applyNumberFormat="0" applyAlignment="0" applyProtection="0"/>
    <xf numFmtId="0" fontId="70" fillId="0" borderId="76" applyNumberFormat="0" applyFill="0" applyAlignment="0" applyProtection="0"/>
    <xf numFmtId="164" fontId="177" fillId="0" borderId="51" applyAlignment="0" applyProtection="0"/>
    <xf numFmtId="0" fontId="71" fillId="25" borderId="61" applyNumberFormat="0" applyAlignment="0" applyProtection="0"/>
    <xf numFmtId="0" fontId="65" fillId="14" borderId="61" applyNumberFormat="0" applyAlignment="0" applyProtection="0"/>
    <xf numFmtId="0" fontId="264" fillId="0" borderId="148" applyNumberFormat="0" applyFill="0" applyAlignment="0" applyProtection="0"/>
    <xf numFmtId="0" fontId="141" fillId="25" borderId="61" applyNumberFormat="0" applyAlignment="0" applyProtection="0"/>
    <xf numFmtId="0" fontId="54" fillId="7" borderId="62" applyNumberFormat="0" applyFont="0" applyAlignment="0" applyProtection="0"/>
    <xf numFmtId="0" fontId="113" fillId="7" borderId="62" applyNumberFormat="0" applyFont="0" applyAlignment="0" applyProtection="0"/>
    <xf numFmtId="0" fontId="68" fillId="25" borderId="56" applyNumberFormat="0" applyAlignment="0" applyProtection="0"/>
    <xf numFmtId="0" fontId="65" fillId="14" borderId="61" applyNumberFormat="0" applyAlignment="0" applyProtection="0"/>
    <xf numFmtId="0" fontId="65" fillId="14" borderId="61" applyNumberFormat="0" applyAlignment="0" applyProtection="0"/>
    <xf numFmtId="0" fontId="65" fillId="14" borderId="61" applyNumberFormat="0" applyAlignment="0" applyProtection="0"/>
    <xf numFmtId="0" fontId="169" fillId="7" borderId="72" applyNumberFormat="0" applyFont="0" applyAlignment="0" applyProtection="0">
      <alignment vertical="center"/>
    </xf>
    <xf numFmtId="0" fontId="68" fillId="25" borderId="74" applyNumberFormat="0" applyAlignment="0" applyProtection="0"/>
    <xf numFmtId="0" fontId="65" fillId="14" borderId="70" applyNumberFormat="0" applyAlignment="0" applyProtection="0"/>
    <xf numFmtId="0" fontId="65" fillId="14" borderId="61" applyNumberFormat="0" applyAlignment="0" applyProtection="0"/>
    <xf numFmtId="0" fontId="65" fillId="8" borderId="104" applyNumberFormat="0" applyAlignment="0" applyProtection="0"/>
    <xf numFmtId="0" fontId="71" fillId="28" borderId="116" applyNumberFormat="0" applyAlignment="0" applyProtection="0"/>
    <xf numFmtId="0" fontId="65" fillId="14" borderId="116" applyNumberFormat="0" applyAlignment="0" applyProtection="0"/>
    <xf numFmtId="0" fontId="12" fillId="7" borderId="106" applyNumberFormat="0" applyFont="0" applyAlignment="0" applyProtection="0"/>
    <xf numFmtId="4" fontId="218" fillId="51" borderId="97" applyNumberFormat="0" applyProtection="0">
      <alignment horizontal="right" vertical="center"/>
    </xf>
    <xf numFmtId="0" fontId="57" fillId="25" borderId="81" applyNumberFormat="0" applyAlignment="0" applyProtection="0"/>
    <xf numFmtId="0" fontId="57" fillId="25" borderId="81" applyNumberFormat="0" applyAlignment="0" applyProtection="0"/>
    <xf numFmtId="0" fontId="68" fillId="25" borderId="96" applyNumberFormat="0" applyAlignment="0" applyProtection="0"/>
    <xf numFmtId="4" fontId="114" fillId="49" borderId="97" applyNumberFormat="0" applyProtection="0">
      <alignment horizontal="right" vertical="center"/>
    </xf>
    <xf numFmtId="0" fontId="65" fillId="8" borderId="92" applyNumberFormat="0" applyAlignment="0" applyProtection="0"/>
    <xf numFmtId="4" fontId="114" fillId="30" borderId="145" applyNumberFormat="0" applyProtection="0">
      <alignment horizontal="right" vertical="center"/>
    </xf>
    <xf numFmtId="0" fontId="71" fillId="25" borderId="104" applyNumberFormat="0" applyAlignment="0" applyProtection="0"/>
    <xf numFmtId="0" fontId="65" fillId="14" borderId="128" applyNumberFormat="0" applyAlignment="0" applyProtection="0"/>
    <xf numFmtId="0" fontId="65" fillId="8" borderId="104" applyNumberFormat="0" applyAlignment="0" applyProtection="0"/>
    <xf numFmtId="0" fontId="57" fillId="71" borderId="128" applyNumberFormat="0" applyAlignment="0" applyProtection="0"/>
    <xf numFmtId="0" fontId="12" fillId="7" borderId="142" applyNumberFormat="0" applyFont="0" applyAlignment="0" applyProtection="0"/>
    <xf numFmtId="0" fontId="215" fillId="32" borderId="145" applyNumberFormat="0" applyProtection="0">
      <alignment horizontal="left" vertical="top" indent="1"/>
    </xf>
    <xf numFmtId="0" fontId="65" fillId="8" borderId="92" applyNumberFormat="0" applyAlignment="0" applyProtection="0"/>
    <xf numFmtId="0" fontId="70" fillId="0" borderId="136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5" fillId="14" borderId="92" applyNumberFormat="0" applyAlignment="0" applyProtection="0"/>
    <xf numFmtId="0" fontId="57" fillId="71" borderId="92" applyNumberFormat="0" applyAlignment="0" applyProtection="0"/>
    <xf numFmtId="4" fontId="114" fillId="3" borderId="133" applyNumberFormat="0" applyProtection="0">
      <alignment vertical="center"/>
    </xf>
    <xf numFmtId="0" fontId="65" fillId="14" borderId="104" applyNumberFormat="0" applyAlignment="0" applyProtection="0"/>
    <xf numFmtId="0" fontId="5" fillId="0" borderId="0"/>
    <xf numFmtId="0" fontId="236" fillId="8" borderId="104" applyNumberFormat="0" applyAlignment="0" applyProtection="0">
      <alignment vertical="center"/>
    </xf>
    <xf numFmtId="0" fontId="65" fillId="14" borderId="116" applyNumberFormat="0" applyAlignment="0" applyProtection="0"/>
    <xf numFmtId="0" fontId="53" fillId="7" borderId="142" applyNumberFormat="0" applyFont="0" applyAlignment="0" applyProtection="0"/>
    <xf numFmtId="0" fontId="237" fillId="28" borderId="96" applyNumberFormat="0" applyAlignment="0" applyProtection="0">
      <alignment vertical="center"/>
    </xf>
    <xf numFmtId="0" fontId="5" fillId="0" borderId="0"/>
    <xf numFmtId="43" fontId="45" fillId="0" borderId="0" applyFont="0" applyFill="0" applyBorder="0" applyAlignment="0" applyProtection="0"/>
    <xf numFmtId="0" fontId="54" fillId="7" borderId="106" applyNumberFormat="0" applyFont="0" applyAlignment="0" applyProtection="0"/>
    <xf numFmtId="4" fontId="114" fillId="53" borderId="97" applyNumberFormat="0" applyProtection="0">
      <alignment horizontal="right" vertical="center"/>
    </xf>
    <xf numFmtId="0" fontId="70" fillId="0" borderId="122" applyNumberFormat="0" applyFill="0" applyAlignment="0" applyProtection="0"/>
    <xf numFmtId="10" fontId="9" fillId="3" borderId="117" applyNumberFormat="0" applyBorder="0" applyAlignment="0" applyProtection="0"/>
    <xf numFmtId="0" fontId="71" fillId="28" borderId="104" applyNumberFormat="0" applyAlignment="0" applyProtection="0"/>
    <xf numFmtId="204" fontId="237" fillId="28" borderId="96" applyNumberFormat="0" applyAlignment="0" applyProtection="0">
      <alignment vertical="center"/>
    </xf>
    <xf numFmtId="0" fontId="57" fillId="25" borderId="92" applyNumberFormat="0" applyAlignment="0" applyProtection="0"/>
    <xf numFmtId="0" fontId="68" fillId="25" borderId="96" applyNumberFormat="0" applyAlignment="0" applyProtection="0"/>
    <xf numFmtId="0" fontId="65" fillId="14" borderId="81" applyNumberFormat="0" applyAlignment="0" applyProtection="0"/>
    <xf numFmtId="0" fontId="68" fillId="25" borderId="83" applyNumberFormat="0" applyAlignment="0" applyProtection="0"/>
    <xf numFmtId="4" fontId="114" fillId="21" borderId="109" applyNumberFormat="0" applyProtection="0">
      <alignment horizontal="right" vertical="center"/>
    </xf>
    <xf numFmtId="0" fontId="71" fillId="25" borderId="104" applyNumberFormat="0" applyAlignment="0" applyProtection="0"/>
    <xf numFmtId="0" fontId="65" fillId="14" borderId="104" applyNumberFormat="0" applyAlignment="0" applyProtection="0"/>
    <xf numFmtId="0" fontId="68" fillId="28" borderId="96" applyNumberFormat="0" applyAlignment="0" applyProtection="0"/>
    <xf numFmtId="0" fontId="57" fillId="25" borderId="104" applyNumberFormat="0" applyAlignment="0" applyProtection="0"/>
    <xf numFmtId="0" fontId="65" fillId="14" borderId="104" applyNumberFormat="0" applyAlignment="0" applyProtection="0"/>
    <xf numFmtId="0" fontId="65" fillId="46" borderId="92" applyNumberFormat="0" applyAlignment="0" applyProtection="0"/>
    <xf numFmtId="0" fontId="258" fillId="41" borderId="92" applyNumberFormat="0" applyAlignment="0" applyProtection="0"/>
    <xf numFmtId="0" fontId="71" fillId="25" borderId="70" applyNumberFormat="0" applyAlignment="0" applyProtection="0"/>
    <xf numFmtId="0" fontId="65" fillId="14" borderId="92" applyNumberFormat="0" applyAlignment="0" applyProtection="0"/>
    <xf numFmtId="0" fontId="25" fillId="0" borderId="88" applyFont="0" applyFill="0" applyBorder="0">
      <alignment horizontal="center" vertical="distributed" wrapText="1"/>
    </xf>
    <xf numFmtId="0" fontId="215" fillId="32" borderId="121" applyNumberFormat="0" applyProtection="0">
      <alignment horizontal="left" vertical="top" indent="1"/>
    </xf>
    <xf numFmtId="0" fontId="114" fillId="3" borderId="97" applyNumberFormat="0" applyProtection="0">
      <alignment horizontal="left" vertical="top" indent="1"/>
    </xf>
    <xf numFmtId="0" fontId="65" fillId="14" borderId="140" applyNumberFormat="0" applyAlignment="0" applyProtection="0"/>
    <xf numFmtId="0" fontId="214" fillId="1" borderId="101" applyNumberFormat="0" applyFont="0" applyAlignment="0">
      <alignment horizontal="center"/>
    </xf>
    <xf numFmtId="0" fontId="113" fillId="7" borderId="142" applyNumberFormat="0" applyFont="0" applyAlignment="0" applyProtection="0"/>
    <xf numFmtId="0" fontId="71" fillId="28" borderId="104" applyNumberFormat="0" applyAlignment="0" applyProtection="0"/>
    <xf numFmtId="0" fontId="65" fillId="8" borderId="104" applyNumberFormat="0" applyAlignment="0" applyProtection="0"/>
    <xf numFmtId="0" fontId="71" fillId="25" borderId="92" applyNumberFormat="0" applyAlignment="0" applyProtection="0"/>
    <xf numFmtId="0" fontId="65" fillId="14" borderId="128" applyNumberFormat="0" applyAlignment="0" applyProtection="0"/>
    <xf numFmtId="4" fontId="114" fillId="51" borderId="121" applyNumberFormat="0" applyProtection="0">
      <alignment horizontal="right" vertical="center"/>
    </xf>
    <xf numFmtId="0" fontId="54" fillId="7" borderId="94" applyNumberFormat="0" applyFont="0" applyAlignment="0" applyProtection="0"/>
    <xf numFmtId="0" fontId="65" fillId="14" borderId="92" applyNumberFormat="0" applyAlignment="0" applyProtection="0"/>
    <xf numFmtId="4" fontId="114" fillId="49" borderId="75" applyNumberFormat="0" applyProtection="0">
      <alignment horizontal="right" vertical="center"/>
    </xf>
    <xf numFmtId="0" fontId="114" fillId="34" borderId="75" applyNumberFormat="0" applyProtection="0">
      <alignment horizontal="left" vertical="top" indent="1"/>
    </xf>
    <xf numFmtId="0" fontId="70" fillId="0" borderId="134" applyNumberFormat="0" applyFill="0" applyAlignment="0" applyProtection="0"/>
    <xf numFmtId="0" fontId="214" fillId="1" borderId="67" applyNumberFormat="0" applyFont="0" applyAlignment="0">
      <alignment horizontal="center"/>
    </xf>
    <xf numFmtId="0" fontId="65" fillId="14" borderId="128" applyNumberFormat="0" applyAlignment="0" applyProtection="0"/>
    <xf numFmtId="0" fontId="71" fillId="28" borderId="128" applyNumberFormat="0" applyAlignment="0" applyProtection="0"/>
    <xf numFmtId="4" fontId="114" fillId="3" borderId="145" applyNumberFormat="0" applyProtection="0">
      <alignment horizontal="left" vertical="center" indent="1"/>
    </xf>
    <xf numFmtId="4" fontId="114" fillId="49" borderId="133" applyNumberFormat="0" applyProtection="0">
      <alignment horizontal="right" vertical="center"/>
    </xf>
    <xf numFmtId="0" fontId="12" fillId="52" borderId="133" applyNumberFormat="0" applyProtection="0">
      <alignment horizontal="left" vertical="center" indent="1"/>
    </xf>
    <xf numFmtId="0" fontId="236" fillId="8" borderId="61" applyNumberFormat="0" applyAlignment="0" applyProtection="0">
      <alignment vertical="center"/>
    </xf>
    <xf numFmtId="0" fontId="25" fillId="0" borderId="66" applyFont="0" applyFill="0" applyBorder="0">
      <alignment horizontal="centerContinuous" vertical="distributed" wrapText="1"/>
    </xf>
    <xf numFmtId="0" fontId="65" fillId="14" borderId="70" applyNumberFormat="0" applyAlignment="0" applyProtection="0"/>
    <xf numFmtId="0" fontId="71" fillId="28" borderId="116" applyNumberFormat="0" applyAlignment="0" applyProtection="0"/>
    <xf numFmtId="4" fontId="114" fillId="3" borderId="97" applyNumberFormat="0" applyProtection="0">
      <alignment horizontal="left" vertical="center" indent="1"/>
    </xf>
    <xf numFmtId="0" fontId="25" fillId="0" borderId="117" applyFont="0" applyFill="0" applyBorder="0">
      <alignment horizontal="center" vertical="justify" wrapText="1"/>
    </xf>
    <xf numFmtId="0" fontId="65" fillId="14" borderId="116" applyNumberFormat="0" applyAlignment="0" applyProtection="0"/>
    <xf numFmtId="0" fontId="12" fillId="35" borderId="109" applyNumberFormat="0" applyProtection="0">
      <alignment horizontal="left" vertical="center" indent="1"/>
    </xf>
    <xf numFmtId="0" fontId="12" fillId="33" borderId="97" applyNumberFormat="0" applyProtection="0">
      <alignment horizontal="left" vertical="top" indent="1"/>
    </xf>
    <xf numFmtId="0" fontId="65" fillId="14" borderId="116" applyNumberFormat="0" applyAlignment="0" applyProtection="0"/>
    <xf numFmtId="0" fontId="68" fillId="25" borderId="74" applyNumberFormat="0" applyAlignment="0" applyProtection="0"/>
    <xf numFmtId="0" fontId="68" fillId="71" borderId="74" applyNumberFormat="0" applyAlignment="0" applyProtection="0"/>
    <xf numFmtId="0" fontId="251" fillId="0" borderId="85" applyNumberFormat="0" applyFill="0" applyAlignment="0" applyProtection="0">
      <alignment vertical="center"/>
    </xf>
    <xf numFmtId="0" fontId="65" fillId="14" borderId="128" applyNumberFormat="0" applyAlignment="0" applyProtection="0"/>
    <xf numFmtId="0" fontId="70" fillId="0" borderId="78" applyNumberFormat="0" applyFill="0" applyAlignment="0" applyProtection="0"/>
    <xf numFmtId="0" fontId="65" fillId="14" borderId="70" applyNumberFormat="0" applyAlignment="0" applyProtection="0"/>
    <xf numFmtId="0" fontId="236" fillId="8" borderId="81" applyNumberFormat="0" applyAlignment="0" applyProtection="0">
      <alignment vertical="center"/>
    </xf>
    <xf numFmtId="10" fontId="9" fillId="3" borderId="66" applyNumberFormat="0" applyBorder="0" applyAlignment="0" applyProtection="0"/>
    <xf numFmtId="0" fontId="65" fillId="14" borderId="61" applyNumberFormat="0" applyAlignment="0" applyProtection="0"/>
    <xf numFmtId="0" fontId="54" fillId="7" borderId="62" applyNumberFormat="0" applyFont="0" applyAlignment="0" applyProtection="0"/>
    <xf numFmtId="0" fontId="70" fillId="0" borderId="76" applyNumberFormat="0" applyFill="0" applyAlignment="0" applyProtection="0"/>
    <xf numFmtId="0" fontId="57" fillId="25" borderId="61" applyNumberFormat="0" applyAlignment="0" applyProtection="0"/>
    <xf numFmtId="0" fontId="70" fillId="0" borderId="59" applyNumberFormat="0" applyFill="0" applyAlignment="0" applyProtection="0"/>
    <xf numFmtId="0" fontId="68" fillId="28" borderId="56" applyNumberFormat="0" applyAlignment="0" applyProtection="0"/>
    <xf numFmtId="0" fontId="65" fillId="14" borderId="61" applyNumberFormat="0" applyAlignment="0" applyProtection="0"/>
    <xf numFmtId="0" fontId="57" fillId="25" borderId="61" applyNumberFormat="0" applyAlignment="0" applyProtection="0"/>
    <xf numFmtId="0" fontId="65" fillId="14" borderId="61" applyNumberFormat="0" applyAlignment="0" applyProtection="0"/>
    <xf numFmtId="4" fontId="114" fillId="53" borderId="75" applyNumberFormat="0" applyProtection="0">
      <alignment horizontal="left" vertical="center" indent="1"/>
    </xf>
    <xf numFmtId="4" fontId="114" fillId="51" borderId="75" applyNumberFormat="0" applyProtection="0">
      <alignment horizontal="right" vertical="center"/>
    </xf>
    <xf numFmtId="0" fontId="25" fillId="0" borderId="88" applyFont="0" applyFill="0" applyBorder="0">
      <alignment horizontal="centerContinuous" vertical="justify" wrapText="1"/>
    </xf>
    <xf numFmtId="0" fontId="264" fillId="0" borderId="136" applyNumberFormat="0" applyFill="0" applyAlignment="0" applyProtection="0"/>
    <xf numFmtId="0" fontId="148" fillId="0" borderId="111" applyNumberFormat="0" applyFill="0" applyAlignment="0" applyProtection="0"/>
    <xf numFmtId="0" fontId="25" fillId="0" borderId="71" applyFont="0" applyFill="0" applyBorder="0">
      <alignment horizontal="center" vertical="distributed" wrapText="1"/>
    </xf>
    <xf numFmtId="0" fontId="54" fillId="7" borderId="118" applyNumberFormat="0" applyFont="0" applyAlignment="0" applyProtection="0"/>
    <xf numFmtId="164" fontId="177" fillId="0" borderId="127" applyAlignment="0" applyProtection="0"/>
    <xf numFmtId="10" fontId="9" fillId="3" borderId="93" applyNumberFormat="0" applyBorder="0" applyAlignment="0" applyProtection="0"/>
    <xf numFmtId="4" fontId="114" fillId="53" borderId="121" applyNumberFormat="0" applyProtection="0">
      <alignment horizontal="left" vertical="center" indent="1"/>
    </xf>
    <xf numFmtId="4" fontId="218" fillId="3" borderId="121" applyNumberFormat="0" applyProtection="0">
      <alignment vertical="center"/>
    </xf>
    <xf numFmtId="0" fontId="140" fillId="25" borderId="132" applyNumberFormat="0" applyAlignment="0" applyProtection="0"/>
    <xf numFmtId="0" fontId="70" fillId="0" borderId="122" applyNumberFormat="0" applyFill="0" applyAlignment="0" applyProtection="0"/>
    <xf numFmtId="4" fontId="114" fillId="16" borderId="109" applyNumberFormat="0" applyProtection="0">
      <alignment horizontal="right" vertical="center"/>
    </xf>
    <xf numFmtId="0" fontId="54" fillId="7" borderId="94" applyNumberFormat="0" applyFont="0" applyAlignment="0" applyProtection="0"/>
    <xf numFmtId="0" fontId="70" fillId="0" borderId="99" applyNumberFormat="0" applyFill="0" applyAlignment="0" applyProtection="0"/>
    <xf numFmtId="0" fontId="57" fillId="25" borderId="104" applyNumberFormat="0" applyAlignment="0" applyProtection="0"/>
    <xf numFmtId="0" fontId="65" fillId="14" borderId="116" applyNumberFormat="0" applyAlignment="0" applyProtection="0"/>
    <xf numFmtId="0" fontId="54" fillId="7" borderId="72" applyNumberFormat="0" applyFont="0" applyAlignment="0" applyProtection="0"/>
    <xf numFmtId="0" fontId="54" fillId="7" borderId="72" applyNumberFormat="0" applyFont="0" applyAlignment="0" applyProtection="0"/>
    <xf numFmtId="0" fontId="54" fillId="7" borderId="72" applyNumberFormat="0" applyFont="0" applyAlignment="0" applyProtection="0"/>
    <xf numFmtId="169" fontId="26" fillId="0" borderId="0" applyFont="0" applyFill="0" applyBorder="0" applyAlignment="0" applyProtection="0"/>
    <xf numFmtId="205" fontId="101" fillId="0" borderId="0"/>
    <xf numFmtId="43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227" fontId="158" fillId="0" borderId="0">
      <alignment horizontal="center"/>
      <protection locked="0"/>
    </xf>
    <xf numFmtId="0" fontId="159" fillId="0" borderId="0" applyNumberFormat="0" applyFill="0" applyBorder="0" applyAlignment="0" applyProtection="0">
      <alignment vertical="top"/>
      <protection locked="0"/>
    </xf>
    <xf numFmtId="216" fontId="159" fillId="0" borderId="0" applyNumberFormat="0" applyFill="0" applyBorder="0" applyAlignment="0" applyProtection="0">
      <alignment vertical="top"/>
      <protection locked="0"/>
    </xf>
    <xf numFmtId="0" fontId="160" fillId="0" borderId="0" applyNumberFormat="0" applyFill="0" applyBorder="0" applyAlignment="0" applyProtection="0">
      <alignment vertical="top"/>
      <protection locked="0"/>
    </xf>
    <xf numFmtId="216" fontId="160" fillId="0" borderId="0" applyNumberFormat="0" applyFill="0" applyBorder="0" applyAlignment="0" applyProtection="0">
      <alignment vertical="top"/>
      <protection locked="0"/>
    </xf>
    <xf numFmtId="0" fontId="161" fillId="0" borderId="0" applyNumberFormat="0" applyFill="0" applyBorder="0" applyAlignment="0" applyProtection="0">
      <alignment vertical="top"/>
      <protection locked="0"/>
    </xf>
    <xf numFmtId="0" fontId="162" fillId="0" borderId="0" applyNumberFormat="0" applyFill="0" applyBorder="0" applyAlignment="0" applyProtection="0">
      <alignment vertical="top"/>
      <protection locked="0"/>
    </xf>
    <xf numFmtId="0" fontId="163" fillId="0" borderId="0" applyNumberFormat="0" applyFill="0" applyBorder="0" applyAlignment="0" applyProtection="0">
      <alignment vertical="top"/>
      <protection locked="0"/>
    </xf>
    <xf numFmtId="216" fontId="163" fillId="0" borderId="0" applyNumberFormat="0" applyFill="0" applyBorder="0" applyAlignment="0" applyProtection="0">
      <alignment vertical="top"/>
      <protection locked="0"/>
    </xf>
    <xf numFmtId="0" fontId="164" fillId="0" borderId="0" applyNumberFormat="0" applyFill="0" applyBorder="0" applyAlignment="0" applyProtection="0">
      <alignment vertical="top"/>
      <protection locked="0"/>
    </xf>
    <xf numFmtId="216" fontId="164" fillId="0" borderId="0" applyNumberFormat="0" applyFill="0" applyBorder="0" applyAlignment="0" applyProtection="0">
      <alignment vertical="top"/>
      <protection locked="0"/>
    </xf>
    <xf numFmtId="0" fontId="12" fillId="0" borderId="0"/>
    <xf numFmtId="0" fontId="165" fillId="0" borderId="0">
      <alignment vertical="top"/>
    </xf>
    <xf numFmtId="216" fontId="12" fillId="0" borderId="0"/>
    <xf numFmtId="216" fontId="114" fillId="0" borderId="0">
      <alignment vertical="top"/>
    </xf>
    <xf numFmtId="0" fontId="114" fillId="0" borderId="0">
      <alignment vertical="top"/>
    </xf>
    <xf numFmtId="0" fontId="114" fillId="0" borderId="0">
      <alignment vertical="top"/>
    </xf>
    <xf numFmtId="0" fontId="165" fillId="0" borderId="0">
      <alignment vertical="top"/>
    </xf>
    <xf numFmtId="0" fontId="12" fillId="0" borderId="0"/>
    <xf numFmtId="0" fontId="12" fillId="0" borderId="0"/>
    <xf numFmtId="216" fontId="166" fillId="0" borderId="0" applyNumberFormat="0" applyFill="0" applyBorder="0" applyAlignment="0" applyProtection="0"/>
    <xf numFmtId="0" fontId="167" fillId="0" borderId="0"/>
    <xf numFmtId="216" fontId="115" fillId="0" borderId="0"/>
    <xf numFmtId="228" fontId="168" fillId="0" borderId="0" applyFont="0" applyFill="0" applyBorder="0" applyAlignment="0" applyProtection="0"/>
    <xf numFmtId="0" fontId="54" fillId="28" borderId="0" applyNumberFormat="0" applyBorder="0" applyAlignment="0" applyProtection="0"/>
    <xf numFmtId="0" fontId="54" fillId="28" borderId="0" applyNumberFormat="0" applyBorder="0" applyAlignment="0" applyProtection="0"/>
    <xf numFmtId="0" fontId="54" fillId="28" borderId="0" applyNumberFormat="0" applyBorder="0" applyAlignment="0" applyProtection="0"/>
    <xf numFmtId="0" fontId="54" fillId="28" borderId="0" applyNumberFormat="0" applyBorder="0" applyAlignment="0" applyProtection="0"/>
    <xf numFmtId="0" fontId="54" fillId="10" borderId="0" applyNumberFormat="0" applyBorder="0" applyAlignment="0" applyProtection="0"/>
    <xf numFmtId="0" fontId="54" fillId="10" borderId="0" applyNumberFormat="0" applyBorder="0" applyAlignment="0" applyProtection="0"/>
    <xf numFmtId="0" fontId="54" fillId="28" borderId="0" applyNumberFormat="0" applyBorder="0" applyAlignment="0" applyProtection="0"/>
    <xf numFmtId="0" fontId="54" fillId="28" borderId="0" applyNumberFormat="0" applyBorder="0" applyAlignment="0" applyProtection="0"/>
    <xf numFmtId="0" fontId="54" fillId="28" borderId="0" applyNumberFormat="0" applyBorder="0" applyAlignment="0" applyProtection="0"/>
    <xf numFmtId="0" fontId="54" fillId="28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11" borderId="0" applyNumberFormat="0" applyBorder="0" applyAlignment="0" applyProtection="0"/>
    <xf numFmtId="0" fontId="54" fillId="11" borderId="0" applyNumberFormat="0" applyBorder="0" applyAlignment="0" applyProtection="0"/>
    <xf numFmtId="4" fontId="114" fillId="17" borderId="109" applyNumberFormat="0" applyProtection="0">
      <alignment horizontal="right" vertical="center"/>
    </xf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7" borderId="0" applyNumberFormat="0" applyBorder="0" applyAlignment="0" applyProtection="0"/>
    <xf numFmtId="0" fontId="54" fillId="7" borderId="0" applyNumberFormat="0" applyBorder="0" applyAlignment="0" applyProtection="0"/>
    <xf numFmtId="0" fontId="54" fillId="7" borderId="0" applyNumberFormat="0" applyBorder="0" applyAlignment="0" applyProtection="0"/>
    <xf numFmtId="0" fontId="54" fillId="7" borderId="0" applyNumberFormat="0" applyBorder="0" applyAlignment="0" applyProtection="0"/>
    <xf numFmtId="0" fontId="54" fillId="12" borderId="0" applyNumberFormat="0" applyBorder="0" applyAlignment="0" applyProtection="0"/>
    <xf numFmtId="0" fontId="54" fillId="12" borderId="0" applyNumberFormat="0" applyBorder="0" applyAlignment="0" applyProtection="0"/>
    <xf numFmtId="0" fontId="54" fillId="7" borderId="0" applyNumberFormat="0" applyBorder="0" applyAlignment="0" applyProtection="0"/>
    <xf numFmtId="0" fontId="54" fillId="7" borderId="0" applyNumberFormat="0" applyBorder="0" applyAlignment="0" applyProtection="0"/>
    <xf numFmtId="0" fontId="54" fillId="7" borderId="0" applyNumberFormat="0" applyBorder="0" applyAlignment="0" applyProtection="0"/>
    <xf numFmtId="0" fontId="54" fillId="28" borderId="0" applyNumberFormat="0" applyBorder="0" applyAlignment="0" applyProtection="0"/>
    <xf numFmtId="0" fontId="54" fillId="28" borderId="0" applyNumberFormat="0" applyBorder="0" applyAlignment="0" applyProtection="0"/>
    <xf numFmtId="0" fontId="54" fillId="28" borderId="0" applyNumberFormat="0" applyBorder="0" applyAlignment="0" applyProtection="0"/>
    <xf numFmtId="0" fontId="54" fillId="28" borderId="0" applyNumberFormat="0" applyBorder="0" applyAlignment="0" applyProtection="0"/>
    <xf numFmtId="0" fontId="54" fillId="13" borderId="0" applyNumberFormat="0" applyBorder="0" applyAlignment="0" applyProtection="0"/>
    <xf numFmtId="0" fontId="54" fillId="13" borderId="0" applyNumberFormat="0" applyBorder="0" applyAlignment="0" applyProtection="0"/>
    <xf numFmtId="0" fontId="54" fillId="28" borderId="0" applyNumberFormat="0" applyBorder="0" applyAlignment="0" applyProtection="0"/>
    <xf numFmtId="0" fontId="54" fillId="28" borderId="0" applyNumberFormat="0" applyBorder="0" applyAlignment="0" applyProtection="0"/>
    <xf numFmtId="0" fontId="54" fillId="28" borderId="0" applyNumberFormat="0" applyBorder="0" applyAlignment="0" applyProtection="0"/>
    <xf numFmtId="0" fontId="54" fillId="28" borderId="0" applyNumberFormat="0" applyBorder="0" applyAlignment="0" applyProtection="0"/>
    <xf numFmtId="0" fontId="54" fillId="9" borderId="0" applyNumberFormat="0" applyBorder="0" applyAlignment="0" applyProtection="0"/>
    <xf numFmtId="0" fontId="54" fillId="7" borderId="0" applyNumberFormat="0" applyBorder="0" applyAlignment="0" applyProtection="0"/>
    <xf numFmtId="0" fontId="54" fillId="7" borderId="0" applyNumberFormat="0" applyBorder="0" applyAlignment="0" applyProtection="0"/>
    <xf numFmtId="0" fontId="54" fillId="7" borderId="0" applyNumberFormat="0" applyBorder="0" applyAlignment="0" applyProtection="0"/>
    <xf numFmtId="0" fontId="54" fillId="7" borderId="0" applyNumberFormat="0" applyBorder="0" applyAlignment="0" applyProtection="0"/>
    <xf numFmtId="0" fontId="54" fillId="8" borderId="0" applyNumberFormat="0" applyBorder="0" applyAlignment="0" applyProtection="0"/>
    <xf numFmtId="0" fontId="54" fillId="28" borderId="0" applyNumberFormat="0" applyBorder="0" applyAlignment="0" applyProtection="0"/>
    <xf numFmtId="0" fontId="65" fillId="14" borderId="92" applyNumberFormat="0" applyAlignment="0" applyProtection="0"/>
    <xf numFmtId="0" fontId="54" fillId="7" borderId="0" applyNumberFormat="0" applyBorder="0" applyAlignment="0" applyProtection="0"/>
    <xf numFmtId="0" fontId="54" fillId="7" borderId="0" applyNumberFormat="0" applyBorder="0" applyAlignment="0" applyProtection="0"/>
    <xf numFmtId="0" fontId="54" fillId="7" borderId="0" applyNumberFormat="0" applyBorder="0" applyAlignment="0" applyProtection="0"/>
    <xf numFmtId="204" fontId="169" fillId="10" borderId="0" applyNumberFormat="0" applyBorder="0" applyAlignment="0" applyProtection="0">
      <alignment vertical="center"/>
    </xf>
    <xf numFmtId="0" fontId="169" fillId="10" borderId="0" applyNumberFormat="0" applyBorder="0" applyAlignment="0" applyProtection="0">
      <alignment vertical="center"/>
    </xf>
    <xf numFmtId="204" fontId="169" fillId="11" borderId="0" applyNumberFormat="0" applyBorder="0" applyAlignment="0" applyProtection="0">
      <alignment vertical="center"/>
    </xf>
    <xf numFmtId="0" fontId="169" fillId="11" borderId="0" applyNumberFormat="0" applyBorder="0" applyAlignment="0" applyProtection="0">
      <alignment vertical="center"/>
    </xf>
    <xf numFmtId="204" fontId="169" fillId="12" borderId="0" applyNumberFormat="0" applyBorder="0" applyAlignment="0" applyProtection="0">
      <alignment vertical="center"/>
    </xf>
    <xf numFmtId="0" fontId="169" fillId="12" borderId="0" applyNumberFormat="0" applyBorder="0" applyAlignment="0" applyProtection="0">
      <alignment vertical="center"/>
    </xf>
    <xf numFmtId="204" fontId="169" fillId="13" borderId="0" applyNumberFormat="0" applyBorder="0" applyAlignment="0" applyProtection="0">
      <alignment vertical="center"/>
    </xf>
    <xf numFmtId="0" fontId="169" fillId="13" borderId="0" applyNumberFormat="0" applyBorder="0" applyAlignment="0" applyProtection="0">
      <alignment vertical="center"/>
    </xf>
    <xf numFmtId="204" fontId="169" fillId="9" borderId="0" applyNumberFormat="0" applyBorder="0" applyAlignment="0" applyProtection="0">
      <alignment vertical="center"/>
    </xf>
    <xf numFmtId="0" fontId="169" fillId="9" borderId="0" applyNumberFormat="0" applyBorder="0" applyAlignment="0" applyProtection="0">
      <alignment vertical="center"/>
    </xf>
    <xf numFmtId="204" fontId="169" fillId="8" borderId="0" applyNumberFormat="0" applyBorder="0" applyAlignment="0" applyProtection="0">
      <alignment vertical="center"/>
    </xf>
    <xf numFmtId="0" fontId="169" fillId="8" borderId="0" applyNumberFormat="0" applyBorder="0" applyAlignment="0" applyProtection="0">
      <alignment vertical="center"/>
    </xf>
    <xf numFmtId="0" fontId="54" fillId="5" borderId="0" applyNumberFormat="0" applyBorder="0" applyAlignment="0" applyProtection="0"/>
    <xf numFmtId="0" fontId="54" fillId="6" borderId="0" applyNumberFormat="0" applyBorder="0" applyAlignment="0" applyProtection="0"/>
    <xf numFmtId="0" fontId="54" fillId="7" borderId="0" applyNumberFormat="0" applyBorder="0" applyAlignment="0" applyProtection="0"/>
    <xf numFmtId="0" fontId="54" fillId="28" borderId="0" applyNumberFormat="0" applyBorder="0" applyAlignment="0" applyProtection="0"/>
    <xf numFmtId="0" fontId="54" fillId="9" borderId="0" applyNumberFormat="0" applyBorder="0" applyAlignment="0" applyProtection="0"/>
    <xf numFmtId="0" fontId="54" fillId="7" borderId="0" applyNumberFormat="0" applyBorder="0" applyAlignment="0" applyProtection="0"/>
    <xf numFmtId="0" fontId="54" fillId="28" borderId="0" applyNumberFormat="0" applyBorder="0" applyAlignment="0" applyProtection="0"/>
    <xf numFmtId="0" fontId="54" fillId="28" borderId="0" applyNumberFormat="0" applyBorder="0" applyAlignment="0" applyProtection="0"/>
    <xf numFmtId="0" fontId="54" fillId="28" borderId="0" applyNumberFormat="0" applyBorder="0" applyAlignment="0" applyProtection="0"/>
    <xf numFmtId="0" fontId="54" fillId="28" borderId="0" applyNumberFormat="0" applyBorder="0" applyAlignment="0" applyProtection="0"/>
    <xf numFmtId="0" fontId="54" fillId="5" borderId="0" applyNumberFormat="0" applyBorder="0" applyAlignment="0" applyProtection="0"/>
    <xf numFmtId="0" fontId="54" fillId="5" borderId="0" applyNumberFormat="0" applyBorder="0" applyAlignment="0" applyProtection="0"/>
    <xf numFmtId="0" fontId="54" fillId="28" borderId="0" applyNumberFormat="0" applyBorder="0" applyAlignment="0" applyProtection="0"/>
    <xf numFmtId="0" fontId="54" fillId="28" borderId="0" applyNumberFormat="0" applyBorder="0" applyAlignment="0" applyProtection="0"/>
    <xf numFmtId="0" fontId="54" fillId="28" borderId="0" applyNumberFormat="0" applyBorder="0" applyAlignment="0" applyProtection="0"/>
    <xf numFmtId="0" fontId="54" fillId="28" borderId="0" applyNumberFormat="0" applyBorder="0" applyAlignment="0" applyProtection="0"/>
    <xf numFmtId="0" fontId="54" fillId="6" borderId="0" applyNumberFormat="0" applyBorder="0" applyAlignment="0" applyProtection="0"/>
    <xf numFmtId="0" fontId="54" fillId="14" borderId="0" applyNumberFormat="0" applyBorder="0" applyAlignment="0" applyProtection="0"/>
    <xf numFmtId="0" fontId="54" fillId="14" borderId="0" applyNumberFormat="0" applyBorder="0" applyAlignment="0" applyProtection="0"/>
    <xf numFmtId="0" fontId="54" fillId="14" borderId="0" applyNumberFormat="0" applyBorder="0" applyAlignment="0" applyProtection="0"/>
    <xf numFmtId="0" fontId="54" fillId="14" borderId="0" applyNumberFormat="0" applyBorder="0" applyAlignment="0" applyProtection="0"/>
    <xf numFmtId="0" fontId="54" fillId="15" borderId="0" applyNumberFormat="0" applyBorder="0" applyAlignment="0" applyProtection="0"/>
    <xf numFmtId="0" fontId="54" fillId="15" borderId="0" applyNumberFormat="0" applyBorder="0" applyAlignment="0" applyProtection="0"/>
    <xf numFmtId="0" fontId="54" fillId="14" borderId="0" applyNumberFormat="0" applyBorder="0" applyAlignment="0" applyProtection="0"/>
    <xf numFmtId="0" fontId="54" fillId="14" borderId="0" applyNumberFormat="0" applyBorder="0" applyAlignment="0" applyProtection="0"/>
    <xf numFmtId="0" fontId="54" fillId="14" borderId="0" applyNumberFormat="0" applyBorder="0" applyAlignment="0" applyProtection="0"/>
    <xf numFmtId="0" fontId="54" fillId="28" borderId="0" applyNumberFormat="0" applyBorder="0" applyAlignment="0" applyProtection="0"/>
    <xf numFmtId="0" fontId="54" fillId="28" borderId="0" applyNumberFormat="0" applyBorder="0" applyAlignment="0" applyProtection="0"/>
    <xf numFmtId="0" fontId="54" fillId="28" borderId="0" applyNumberFormat="0" applyBorder="0" applyAlignment="0" applyProtection="0"/>
    <xf numFmtId="0" fontId="54" fillId="28" borderId="0" applyNumberFormat="0" applyBorder="0" applyAlignment="0" applyProtection="0"/>
    <xf numFmtId="0" fontId="54" fillId="13" borderId="0" applyNumberFormat="0" applyBorder="0" applyAlignment="0" applyProtection="0"/>
    <xf numFmtId="0" fontId="54" fillId="13" borderId="0" applyNumberFormat="0" applyBorder="0" applyAlignment="0" applyProtection="0"/>
    <xf numFmtId="0" fontId="54" fillId="28" borderId="0" applyNumberFormat="0" applyBorder="0" applyAlignment="0" applyProtection="0"/>
    <xf numFmtId="0" fontId="54" fillId="28" borderId="0" applyNumberFormat="0" applyBorder="0" applyAlignment="0" applyProtection="0"/>
    <xf numFmtId="0" fontId="54" fillId="28" borderId="0" applyNumberFormat="0" applyBorder="0" applyAlignment="0" applyProtection="0"/>
    <xf numFmtId="0" fontId="54" fillId="28" borderId="0" applyNumberFormat="0" applyBorder="0" applyAlignment="0" applyProtection="0"/>
    <xf numFmtId="0" fontId="54" fillId="5" borderId="0" applyNumberFormat="0" applyBorder="0" applyAlignment="0" applyProtection="0"/>
    <xf numFmtId="0" fontId="54" fillId="5" borderId="0" applyNumberFormat="0" applyBorder="0" applyAlignment="0" applyProtection="0"/>
    <xf numFmtId="0" fontId="54" fillId="5" borderId="0" applyNumberFormat="0" applyBorder="0" applyAlignment="0" applyProtection="0"/>
    <xf numFmtId="0" fontId="54" fillId="5" borderId="0" applyNumberFormat="0" applyBorder="0" applyAlignment="0" applyProtection="0"/>
    <xf numFmtId="0" fontId="54" fillId="5" borderId="0" applyNumberFormat="0" applyBorder="0" applyAlignment="0" applyProtection="0"/>
    <xf numFmtId="0" fontId="54" fillId="36" borderId="0" applyNumberFormat="0" applyBorder="0" applyAlignment="0" applyProtection="0"/>
    <xf numFmtId="0" fontId="54" fillId="5" borderId="0" applyNumberFormat="0" applyBorder="0" applyAlignment="0" applyProtection="0"/>
    <xf numFmtId="0" fontId="54" fillId="5" borderId="0" applyNumberFormat="0" applyBorder="0" applyAlignment="0" applyProtection="0"/>
    <xf numFmtId="0" fontId="54" fillId="5" borderId="0" applyNumberFormat="0" applyBorder="0" applyAlignment="0" applyProtection="0"/>
    <xf numFmtId="0" fontId="54" fillId="5" borderId="0" applyNumberFormat="0" applyBorder="0" applyAlignment="0" applyProtection="0"/>
    <xf numFmtId="0" fontId="54" fillId="14" borderId="0" applyNumberFormat="0" applyBorder="0" applyAlignment="0" applyProtection="0"/>
    <xf numFmtId="0" fontId="54" fillId="14" borderId="0" applyNumberFormat="0" applyBorder="0" applyAlignment="0" applyProtection="0"/>
    <xf numFmtId="0" fontId="54" fillId="14" borderId="0" applyNumberFormat="0" applyBorder="0" applyAlignment="0" applyProtection="0"/>
    <xf numFmtId="0" fontId="54" fillId="14" borderId="0" applyNumberFormat="0" applyBorder="0" applyAlignment="0" applyProtection="0"/>
    <xf numFmtId="0" fontId="54" fillId="16" borderId="0" applyNumberFormat="0" applyBorder="0" applyAlignment="0" applyProtection="0"/>
    <xf numFmtId="0" fontId="54" fillId="16" borderId="0" applyNumberFormat="0" applyBorder="0" applyAlignment="0" applyProtection="0"/>
    <xf numFmtId="0" fontId="54" fillId="14" borderId="0" applyNumberFormat="0" applyBorder="0" applyAlignment="0" applyProtection="0"/>
    <xf numFmtId="0" fontId="54" fillId="14" borderId="0" applyNumberFormat="0" applyBorder="0" applyAlignment="0" applyProtection="0"/>
    <xf numFmtId="0" fontId="54" fillId="14" borderId="0" applyNumberFormat="0" applyBorder="0" applyAlignment="0" applyProtection="0"/>
    <xf numFmtId="0" fontId="54" fillId="14" borderId="0" applyNumberFormat="0" applyBorder="0" applyAlignment="0" applyProtection="0"/>
    <xf numFmtId="204" fontId="169" fillId="5" borderId="0" applyNumberFormat="0" applyBorder="0" applyAlignment="0" applyProtection="0">
      <alignment vertical="center"/>
    </xf>
    <xf numFmtId="0" fontId="169" fillId="5" borderId="0" applyNumberFormat="0" applyBorder="0" applyAlignment="0" applyProtection="0">
      <alignment vertical="center"/>
    </xf>
    <xf numFmtId="204" fontId="169" fillId="6" borderId="0" applyNumberFormat="0" applyBorder="0" applyAlignment="0" applyProtection="0">
      <alignment vertical="center"/>
    </xf>
    <xf numFmtId="0" fontId="169" fillId="6" borderId="0" applyNumberFormat="0" applyBorder="0" applyAlignment="0" applyProtection="0">
      <alignment vertical="center"/>
    </xf>
    <xf numFmtId="204" fontId="169" fillId="15" borderId="0" applyNumberFormat="0" applyBorder="0" applyAlignment="0" applyProtection="0">
      <alignment vertical="center"/>
    </xf>
    <xf numFmtId="0" fontId="169" fillId="15" borderId="0" applyNumberFormat="0" applyBorder="0" applyAlignment="0" applyProtection="0">
      <alignment vertical="center"/>
    </xf>
    <xf numFmtId="204" fontId="169" fillId="13" borderId="0" applyNumberFormat="0" applyBorder="0" applyAlignment="0" applyProtection="0">
      <alignment vertical="center"/>
    </xf>
    <xf numFmtId="0" fontId="169" fillId="13" borderId="0" applyNumberFormat="0" applyBorder="0" applyAlignment="0" applyProtection="0">
      <alignment vertical="center"/>
    </xf>
    <xf numFmtId="204" fontId="169" fillId="5" borderId="0" applyNumberFormat="0" applyBorder="0" applyAlignment="0" applyProtection="0">
      <alignment vertical="center"/>
    </xf>
    <xf numFmtId="0" fontId="169" fillId="5" borderId="0" applyNumberFormat="0" applyBorder="0" applyAlignment="0" applyProtection="0">
      <alignment vertical="center"/>
    </xf>
    <xf numFmtId="204" fontId="169" fillId="16" borderId="0" applyNumberFormat="0" applyBorder="0" applyAlignment="0" applyProtection="0">
      <alignment vertical="center"/>
    </xf>
    <xf numFmtId="0" fontId="169" fillId="16" borderId="0" applyNumberFormat="0" applyBorder="0" applyAlignment="0" applyProtection="0">
      <alignment vertical="center"/>
    </xf>
    <xf numFmtId="0" fontId="54" fillId="9" borderId="0" applyNumberFormat="0" applyBorder="0" applyAlignment="0" applyProtection="0"/>
    <xf numFmtId="0" fontId="54" fillId="6" borderId="0" applyNumberFormat="0" applyBorder="0" applyAlignment="0" applyProtection="0"/>
    <xf numFmtId="0" fontId="54" fillId="14" borderId="0" applyNumberFormat="0" applyBorder="0" applyAlignment="0" applyProtection="0"/>
    <xf numFmtId="0" fontId="54" fillId="11" borderId="0" applyNumberFormat="0" applyBorder="0" applyAlignment="0" applyProtection="0"/>
    <xf numFmtId="0" fontId="54" fillId="9" borderId="0" applyNumberFormat="0" applyBorder="0" applyAlignment="0" applyProtection="0"/>
    <xf numFmtId="0" fontId="54" fillId="7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18" borderId="0" applyNumberFormat="0" applyBorder="0" applyAlignment="0" applyProtection="0"/>
    <xf numFmtId="0" fontId="55" fillId="18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37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14" borderId="0" applyNumberFormat="0" applyBorder="0" applyAlignment="0" applyProtection="0"/>
    <xf numFmtId="0" fontId="55" fillId="14" borderId="0" applyNumberFormat="0" applyBorder="0" applyAlignment="0" applyProtection="0"/>
    <xf numFmtId="0" fontId="55" fillId="14" borderId="0" applyNumberFormat="0" applyBorder="0" applyAlignment="0" applyProtection="0"/>
    <xf numFmtId="0" fontId="55" fillId="14" borderId="0" applyNumberFormat="0" applyBorder="0" applyAlignment="0" applyProtection="0"/>
    <xf numFmtId="0" fontId="55" fillId="15" borderId="0" applyNumberFormat="0" applyBorder="0" applyAlignment="0" applyProtection="0"/>
    <xf numFmtId="0" fontId="55" fillId="15" borderId="0" applyNumberFormat="0" applyBorder="0" applyAlignment="0" applyProtection="0"/>
    <xf numFmtId="0" fontId="55" fillId="14" borderId="0" applyNumberFormat="0" applyBorder="0" applyAlignment="0" applyProtection="0"/>
    <xf numFmtId="0" fontId="55" fillId="14" borderId="0" applyNumberFormat="0" applyBorder="0" applyAlignment="0" applyProtection="0"/>
    <xf numFmtId="0" fontId="55" fillId="14" borderId="0" applyNumberFormat="0" applyBorder="0" applyAlignment="0" applyProtection="0"/>
    <xf numFmtId="0" fontId="55" fillId="14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19" borderId="0" applyNumberFormat="0" applyBorder="0" applyAlignment="0" applyProtection="0"/>
    <xf numFmtId="0" fontId="55" fillId="19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36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204" fontId="170" fillId="18" borderId="0" applyNumberFormat="0" applyBorder="0" applyAlignment="0" applyProtection="0">
      <alignment vertical="center"/>
    </xf>
    <xf numFmtId="0" fontId="170" fillId="18" borderId="0" applyNumberFormat="0" applyBorder="0" applyAlignment="0" applyProtection="0">
      <alignment vertical="center"/>
    </xf>
    <xf numFmtId="204" fontId="170" fillId="6" borderId="0" applyNumberFormat="0" applyBorder="0" applyAlignment="0" applyProtection="0">
      <alignment vertical="center"/>
    </xf>
    <xf numFmtId="0" fontId="170" fillId="6" borderId="0" applyNumberFormat="0" applyBorder="0" applyAlignment="0" applyProtection="0">
      <alignment vertical="center"/>
    </xf>
    <xf numFmtId="204" fontId="170" fillId="15" borderId="0" applyNumberFormat="0" applyBorder="0" applyAlignment="0" applyProtection="0">
      <alignment vertical="center"/>
    </xf>
    <xf numFmtId="0" fontId="170" fillId="15" borderId="0" applyNumberFormat="0" applyBorder="0" applyAlignment="0" applyProtection="0">
      <alignment vertical="center"/>
    </xf>
    <xf numFmtId="204" fontId="170" fillId="19" borderId="0" applyNumberFormat="0" applyBorder="0" applyAlignment="0" applyProtection="0">
      <alignment vertical="center"/>
    </xf>
    <xf numFmtId="0" fontId="170" fillId="19" borderId="0" applyNumberFormat="0" applyBorder="0" applyAlignment="0" applyProtection="0">
      <alignment vertical="center"/>
    </xf>
    <xf numFmtId="204" fontId="170" fillId="20" borderId="0" applyNumberFormat="0" applyBorder="0" applyAlignment="0" applyProtection="0">
      <alignment vertical="center"/>
    </xf>
    <xf numFmtId="0" fontId="170" fillId="20" borderId="0" applyNumberFormat="0" applyBorder="0" applyAlignment="0" applyProtection="0">
      <alignment vertical="center"/>
    </xf>
    <xf numFmtId="204" fontId="170" fillId="21" borderId="0" applyNumberFormat="0" applyBorder="0" applyAlignment="0" applyProtection="0">
      <alignment vertical="center"/>
    </xf>
    <xf numFmtId="0" fontId="170" fillId="21" borderId="0" applyNumberFormat="0" applyBorder="0" applyAlignment="0" applyProtection="0">
      <alignment vertical="center"/>
    </xf>
    <xf numFmtId="0" fontId="55" fillId="9" borderId="0" applyNumberFormat="0" applyBorder="0" applyAlignment="0" applyProtection="0"/>
    <xf numFmtId="0" fontId="55" fillId="17" borderId="0" applyNumberFormat="0" applyBorder="0" applyAlignment="0" applyProtection="0"/>
    <xf numFmtId="0" fontId="55" fillId="16" borderId="0" applyNumberFormat="0" applyBorder="0" applyAlignment="0" applyProtection="0"/>
    <xf numFmtId="0" fontId="55" fillId="11" borderId="0" applyNumberFormat="0" applyBorder="0" applyAlignment="0" applyProtection="0"/>
    <xf numFmtId="0" fontId="55" fillId="9" borderId="0" applyNumberFormat="0" applyBorder="0" applyAlignment="0" applyProtection="0"/>
    <xf numFmtId="0" fontId="55" fillId="6" borderId="0" applyNumberFormat="0" applyBorder="0" applyAlignment="0" applyProtection="0"/>
    <xf numFmtId="9" fontId="45" fillId="0" borderId="0"/>
    <xf numFmtId="187" fontId="171" fillId="0" borderId="0"/>
    <xf numFmtId="187" fontId="172" fillId="0" borderId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37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30" borderId="0" applyNumberFormat="0" applyBorder="0" applyAlignment="0" applyProtection="0"/>
    <xf numFmtId="0" fontId="55" fillId="30" borderId="0" applyNumberFormat="0" applyBorder="0" applyAlignment="0" applyProtection="0"/>
    <xf numFmtId="0" fontId="55" fillId="30" borderId="0" applyNumberFormat="0" applyBorder="0" applyAlignment="0" applyProtection="0"/>
    <xf numFmtId="0" fontId="55" fillId="30" borderId="0" applyNumberFormat="0" applyBorder="0" applyAlignment="0" applyProtection="0"/>
    <xf numFmtId="0" fontId="55" fillId="30" borderId="0" applyNumberFormat="0" applyBorder="0" applyAlignment="0" applyProtection="0"/>
    <xf numFmtId="0" fontId="55" fillId="38" borderId="0" applyNumberFormat="0" applyBorder="0" applyAlignment="0" applyProtection="0"/>
    <xf numFmtId="0" fontId="55" fillId="30" borderId="0" applyNumberFormat="0" applyBorder="0" applyAlignment="0" applyProtection="0"/>
    <xf numFmtId="0" fontId="55" fillId="30" borderId="0" applyNumberFormat="0" applyBorder="0" applyAlignment="0" applyProtection="0"/>
    <xf numFmtId="0" fontId="55" fillId="30" borderId="0" applyNumberFormat="0" applyBorder="0" applyAlignment="0" applyProtection="0"/>
    <xf numFmtId="0" fontId="55" fillId="30" borderId="0" applyNumberFormat="0" applyBorder="0" applyAlignment="0" applyProtection="0"/>
    <xf numFmtId="0" fontId="55" fillId="23" borderId="0" applyNumberFormat="0" applyBorder="0" applyAlignment="0" applyProtection="0"/>
    <xf numFmtId="0" fontId="55" fillId="23" borderId="0" applyNumberFormat="0" applyBorder="0" applyAlignment="0" applyProtection="0"/>
    <xf numFmtId="0" fontId="55" fillId="23" borderId="0" applyNumberFormat="0" applyBorder="0" applyAlignment="0" applyProtection="0"/>
    <xf numFmtId="0" fontId="55" fillId="23" borderId="0" applyNumberFormat="0" applyBorder="0" applyAlignment="0" applyProtection="0"/>
    <xf numFmtId="0" fontId="55" fillId="19" borderId="0" applyNumberFormat="0" applyBorder="0" applyAlignment="0" applyProtection="0"/>
    <xf numFmtId="0" fontId="55" fillId="19" borderId="0" applyNumberFormat="0" applyBorder="0" applyAlignment="0" applyProtection="0"/>
    <xf numFmtId="0" fontId="55" fillId="23" borderId="0" applyNumberFormat="0" applyBorder="0" applyAlignment="0" applyProtection="0"/>
    <xf numFmtId="0" fontId="55" fillId="23" borderId="0" applyNumberFormat="0" applyBorder="0" applyAlignment="0" applyProtection="0"/>
    <xf numFmtId="0" fontId="55" fillId="23" borderId="0" applyNumberFormat="0" applyBorder="0" applyAlignment="0" applyProtection="0"/>
    <xf numFmtId="0" fontId="55" fillId="20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39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173" fillId="0" borderId="0">
      <alignment horizontal="center" wrapText="1"/>
      <protection locked="0"/>
    </xf>
    <xf numFmtId="187" fontId="174" fillId="0" borderId="0"/>
    <xf numFmtId="0" fontId="56" fillId="11" borderId="0" applyNumberFormat="0" applyBorder="0" applyAlignment="0" applyProtection="0"/>
    <xf numFmtId="0" fontId="56" fillId="11" borderId="0" applyNumberFormat="0" applyBorder="0" applyAlignment="0" applyProtection="0"/>
    <xf numFmtId="0" fontId="56" fillId="11" borderId="0" applyNumberFormat="0" applyBorder="0" applyAlignment="0" applyProtection="0"/>
    <xf numFmtId="0" fontId="56" fillId="11" borderId="0" applyNumberFormat="0" applyBorder="0" applyAlignment="0" applyProtection="0"/>
    <xf numFmtId="0" fontId="56" fillId="11" borderId="0" applyNumberFormat="0" applyBorder="0" applyAlignment="0" applyProtection="0"/>
    <xf numFmtId="0" fontId="56" fillId="40" borderId="0" applyNumberFormat="0" applyBorder="0" applyAlignment="0" applyProtection="0"/>
    <xf numFmtId="0" fontId="56" fillId="11" borderId="0" applyNumberFormat="0" applyBorder="0" applyAlignment="0" applyProtection="0"/>
    <xf numFmtId="0" fontId="56" fillId="11" borderId="0" applyNumberFormat="0" applyBorder="0" applyAlignment="0" applyProtection="0"/>
    <xf numFmtId="0" fontId="56" fillId="11" borderId="0" applyNumberFormat="0" applyBorder="0" applyAlignment="0" applyProtection="0"/>
    <xf numFmtId="0" fontId="56" fillId="11" borderId="0" applyNumberFormat="0" applyBorder="0" applyAlignment="0" applyProtection="0"/>
    <xf numFmtId="216" fontId="93" fillId="0" borderId="0" applyNumberFormat="0" applyFill="0" applyBorder="0" applyAlignment="0" applyProtection="0"/>
    <xf numFmtId="229" fontId="175" fillId="0" borderId="0">
      <alignment horizontal="left"/>
      <protection locked="0"/>
    </xf>
    <xf numFmtId="229" fontId="176" fillId="0" borderId="0">
      <alignment horizontal="left"/>
      <protection locked="0"/>
    </xf>
    <xf numFmtId="164" fontId="177" fillId="0" borderId="30" applyAlignment="0" applyProtection="0"/>
    <xf numFmtId="230" fontId="178" fillId="0" borderId="8"/>
    <xf numFmtId="0" fontId="114" fillId="0" borderId="0" applyFill="0" applyBorder="0" applyAlignment="0"/>
    <xf numFmtId="198" fontId="12" fillId="0" borderId="0" applyFill="0" applyBorder="0" applyAlignment="0"/>
    <xf numFmtId="0" fontId="12" fillId="0" borderId="0" applyFill="0" applyBorder="0" applyAlignment="0"/>
    <xf numFmtId="231" fontId="53" fillId="0" borderId="0" applyFill="0" applyBorder="0" applyAlignment="0"/>
    <xf numFmtId="0" fontId="12" fillId="0" borderId="0" applyFill="0" applyBorder="0" applyAlignment="0"/>
    <xf numFmtId="232" fontId="53" fillId="0" borderId="0" applyFill="0" applyBorder="0" applyAlignment="0"/>
    <xf numFmtId="0" fontId="12" fillId="0" borderId="0" applyFill="0" applyBorder="0" applyAlignment="0"/>
    <xf numFmtId="233" fontId="53" fillId="0" borderId="0" applyFill="0" applyBorder="0" applyAlignment="0"/>
    <xf numFmtId="0" fontId="12" fillId="0" borderId="0" applyFill="0" applyBorder="0" applyAlignment="0"/>
    <xf numFmtId="222" fontId="53" fillId="0" borderId="0" applyFill="0" applyBorder="0" applyAlignment="0"/>
    <xf numFmtId="0" fontId="12" fillId="0" borderId="0" applyFill="0" applyBorder="0" applyAlignment="0"/>
    <xf numFmtId="168" fontId="179" fillId="0" borderId="0" applyFill="0" applyBorder="0" applyAlignment="0"/>
    <xf numFmtId="0" fontId="12" fillId="0" borderId="0" applyFill="0" applyBorder="0" applyAlignment="0"/>
    <xf numFmtId="234" fontId="53" fillId="0" borderId="0" applyFill="0" applyBorder="0" applyAlignment="0"/>
    <xf numFmtId="0" fontId="12" fillId="0" borderId="0" applyFill="0" applyBorder="0" applyAlignment="0"/>
    <xf numFmtId="231" fontId="53" fillId="0" borderId="0" applyFill="0" applyBorder="0" applyAlignment="0"/>
    <xf numFmtId="0" fontId="71" fillId="25" borderId="11" applyNumberFormat="0" applyAlignment="0" applyProtection="0"/>
    <xf numFmtId="0" fontId="71" fillId="25" borderId="11" applyNumberFormat="0" applyAlignment="0" applyProtection="0"/>
    <xf numFmtId="0" fontId="71" fillId="25" borderId="11" applyNumberFormat="0" applyAlignment="0" applyProtection="0"/>
    <xf numFmtId="0" fontId="71" fillId="25" borderId="11" applyNumberFormat="0" applyAlignment="0" applyProtection="0"/>
    <xf numFmtId="0" fontId="71" fillId="28" borderId="11" applyNumberFormat="0" applyAlignment="0" applyProtection="0"/>
    <xf numFmtId="0" fontId="71" fillId="28" borderId="11" applyNumberFormat="0" applyAlignment="0" applyProtection="0"/>
    <xf numFmtId="0" fontId="71" fillId="28" borderId="11" applyNumberFormat="0" applyAlignment="0" applyProtection="0"/>
    <xf numFmtId="0" fontId="71" fillId="25" borderId="11" applyNumberFormat="0" applyAlignment="0" applyProtection="0"/>
    <xf numFmtId="0" fontId="71" fillId="25" borderId="11" applyNumberFormat="0" applyAlignment="0" applyProtection="0"/>
    <xf numFmtId="0" fontId="71" fillId="25" borderId="11" applyNumberFormat="0" applyAlignment="0" applyProtection="0"/>
    <xf numFmtId="0" fontId="71" fillId="25" borderId="11" applyNumberFormat="0" applyAlignment="0" applyProtection="0"/>
    <xf numFmtId="3" fontId="122" fillId="0" borderId="33"/>
    <xf numFmtId="0" fontId="58" fillId="26" borderId="12" applyNumberFormat="0" applyAlignment="0" applyProtection="0"/>
    <xf numFmtId="196" fontId="80" fillId="0" borderId="0"/>
    <xf numFmtId="196" fontId="80" fillId="0" borderId="0"/>
    <xf numFmtId="196" fontId="80" fillId="0" borderId="0"/>
    <xf numFmtId="196" fontId="80" fillId="0" borderId="0"/>
    <xf numFmtId="196" fontId="80" fillId="0" borderId="0"/>
    <xf numFmtId="196" fontId="80" fillId="0" borderId="0"/>
    <xf numFmtId="196" fontId="80" fillId="0" borderId="0"/>
    <xf numFmtId="196" fontId="80" fillId="0" borderId="0"/>
    <xf numFmtId="210" fontId="107" fillId="0" borderId="0" applyFill="0" applyBorder="0" applyAlignment="0" applyProtection="0"/>
    <xf numFmtId="210" fontId="180" fillId="0" borderId="0" applyFill="0" applyBorder="0" applyAlignment="0" applyProtection="0"/>
    <xf numFmtId="210" fontId="107" fillId="0" borderId="0" applyFill="0" applyBorder="0" applyAlignment="0" applyProtection="0"/>
    <xf numFmtId="210" fontId="180" fillId="0" borderId="0" applyFill="0" applyBorder="0" applyAlignment="0" applyProtection="0"/>
    <xf numFmtId="40" fontId="107" fillId="0" borderId="0" applyFill="0" applyBorder="0" applyAlignment="0" applyProtection="0"/>
    <xf numFmtId="40" fontId="180" fillId="0" borderId="0" applyFill="0" applyBorder="0" applyAlignment="0" applyProtection="0"/>
    <xf numFmtId="40" fontId="107" fillId="0" borderId="0" applyFill="0" applyBorder="0" applyAlignment="0" applyProtection="0"/>
    <xf numFmtId="40" fontId="180" fillId="0" borderId="0" applyFill="0" applyBorder="0" applyAlignment="0" applyProtection="0"/>
    <xf numFmtId="235" fontId="53" fillId="25" borderId="0" applyFill="0" applyBorder="0" applyAlignment="0">
      <alignment vertical="top"/>
    </xf>
    <xf numFmtId="235" fontId="53" fillId="25" borderId="0" applyFill="0" applyBorder="0" applyAlignment="0">
      <alignment vertical="top"/>
    </xf>
    <xf numFmtId="208" fontId="53" fillId="0" borderId="0" applyFill="0" applyBorder="0" applyAlignment="0" applyProtection="0"/>
    <xf numFmtId="208" fontId="53" fillId="0" borderId="0" applyFill="0" applyBorder="0" applyAlignment="0" applyProtection="0"/>
    <xf numFmtId="38" fontId="181" fillId="0" borderId="0" applyFont="0" applyFill="0" applyBorder="0" applyAlignment="0" applyProtection="0">
      <alignment vertical="center"/>
    </xf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68" fontId="179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3" fillId="0" borderId="0" applyFont="0" applyFill="0" applyBorder="0" applyAlignment="0" applyProtection="0"/>
    <xf numFmtId="43" fontId="45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182" fillId="0" borderId="0" applyFont="0" applyFill="0" applyBorder="0" applyAlignment="0" applyProtection="0"/>
    <xf numFmtId="169" fontId="110" fillId="0" borderId="0" applyFont="0" applyFill="0" applyBorder="0" applyAlignment="0" applyProtection="0"/>
    <xf numFmtId="43" fontId="45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26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53" fillId="0" borderId="0" applyFont="0" applyFill="0" applyBorder="0" applyAlignment="0" applyProtection="0"/>
    <xf numFmtId="236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5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99" fillId="0" borderId="0" applyFont="0" applyFill="0" applyBorder="0" applyAlignment="0" applyProtection="0"/>
    <xf numFmtId="0" fontId="68" fillId="25" borderId="83" applyNumberFormat="0" applyAlignment="0" applyProtection="0"/>
    <xf numFmtId="224" fontId="53" fillId="0" borderId="0" applyFill="0" applyBorder="0" applyAlignment="0" applyProtection="0"/>
    <xf numFmtId="43" fontId="113" fillId="0" borderId="0" applyFont="0" applyFill="0" applyBorder="0" applyAlignment="0" applyProtection="0"/>
    <xf numFmtId="169" fontId="53" fillId="0" borderId="0" applyFont="0" applyFill="0" applyBorder="0" applyAlignment="0" applyProtection="0"/>
    <xf numFmtId="43" fontId="54" fillId="0" borderId="0" applyFont="0" applyFill="0" applyBorder="0" applyAlignment="0" applyProtection="0"/>
    <xf numFmtId="169" fontId="12" fillId="0" borderId="0" applyFont="0" applyFill="0" applyBorder="0" applyAlignment="0" applyProtection="0"/>
    <xf numFmtId="224" fontId="53" fillId="0" borderId="0" applyFill="0" applyBorder="0" applyAlignment="0" applyProtection="0"/>
    <xf numFmtId="43" fontId="12" fillId="0" borderId="0" applyFont="0" applyFill="0" applyBorder="0" applyAlignment="0" applyProtection="0"/>
    <xf numFmtId="43" fontId="182" fillId="0" borderId="0" applyFont="0" applyFill="0" applyBorder="0" applyAlignment="0" applyProtection="0"/>
    <xf numFmtId="169" fontId="5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2" fillId="0" borderId="0" applyFont="0" applyFill="0" applyBorder="0" applyAlignment="0" applyProtection="0"/>
    <xf numFmtId="187" fontId="102" fillId="0" borderId="0" applyFont="0" applyFill="0" applyBorder="0" applyAlignment="0" applyProtection="0"/>
    <xf numFmtId="169" fontId="52" fillId="0" borderId="0" applyFont="0" applyFill="0" applyBorder="0" applyAlignment="0" applyProtection="0"/>
    <xf numFmtId="43" fontId="18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52" fillId="0" borderId="0" applyFont="0" applyFill="0" applyBorder="0" applyAlignment="0" applyProtection="0"/>
    <xf numFmtId="236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82" fillId="0" borderId="0" applyFont="0" applyFill="0" applyBorder="0" applyAlignment="0" applyProtection="0"/>
    <xf numFmtId="169" fontId="53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83" fillId="0" borderId="0" applyFont="0" applyFill="0" applyBorder="0" applyAlignment="0" applyProtection="0"/>
    <xf numFmtId="169" fontId="110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" fillId="0" borderId="0" applyFont="0" applyFill="0" applyBorder="0" applyAlignment="0" applyProtection="0"/>
    <xf numFmtId="4" fontId="18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83" fillId="0" borderId="0" applyFont="0" applyFill="0" applyBorder="0" applyAlignment="0" applyProtection="0"/>
    <xf numFmtId="169" fontId="53" fillId="0" borderId="0" applyFont="0" applyFill="0" applyBorder="0" applyAlignment="0" applyProtection="0"/>
    <xf numFmtId="43" fontId="183" fillId="0" borderId="0" applyFont="0" applyFill="0" applyBorder="0" applyAlignment="0" applyProtection="0"/>
    <xf numFmtId="0" fontId="78" fillId="0" borderId="0" applyNumberFormat="0" applyFont="0" applyFill="0" applyBorder="0" applyProtection="0">
      <alignment vertical="center"/>
    </xf>
    <xf numFmtId="169" fontId="1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69" fontId="53" fillId="0" borderId="0" applyFont="0" applyFill="0" applyBorder="0" applyAlignment="0" applyProtection="0"/>
    <xf numFmtId="43" fontId="183" fillId="0" borderId="0" applyFont="0" applyFill="0" applyBorder="0" applyAlignment="0" applyProtection="0"/>
    <xf numFmtId="237" fontId="1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45" fillId="0" borderId="0" applyFont="0" applyFill="0" applyBorder="0" applyAlignment="0" applyProtection="0"/>
    <xf numFmtId="191" fontId="59" fillId="0" borderId="0"/>
    <xf numFmtId="191" fontId="59" fillId="0" borderId="0"/>
    <xf numFmtId="191" fontId="59" fillId="0" borderId="0"/>
    <xf numFmtId="191" fontId="59" fillId="0" borderId="0"/>
    <xf numFmtId="191" fontId="59" fillId="0" borderId="0"/>
    <xf numFmtId="0" fontId="65" fillId="14" borderId="116" applyNumberFormat="0" applyAlignment="0" applyProtection="0"/>
    <xf numFmtId="0" fontId="45" fillId="0" borderId="0"/>
    <xf numFmtId="9" fontId="8" fillId="0" borderId="0"/>
    <xf numFmtId="0" fontId="70" fillId="0" borderId="99" applyNumberFormat="0" applyFill="0" applyAlignment="0" applyProtection="0"/>
    <xf numFmtId="191" fontId="59" fillId="0" borderId="0"/>
    <xf numFmtId="191" fontId="59" fillId="0" borderId="0"/>
    <xf numFmtId="238" fontId="186" fillId="0" borderId="0"/>
    <xf numFmtId="3" fontId="121" fillId="0" borderId="0" applyFont="0" applyFill="0" applyBorder="0" applyAlignment="0" applyProtection="0"/>
    <xf numFmtId="0" fontId="187" fillId="0" borderId="0" applyNumberFormat="0" applyFill="0" applyBorder="0" applyAlignment="0" applyProtection="0"/>
    <xf numFmtId="216" fontId="87" fillId="0" borderId="0" applyNumberFormat="0" applyAlignment="0">
      <alignment horizontal="left"/>
    </xf>
    <xf numFmtId="0" fontId="101" fillId="0" borderId="0" applyNumberFormat="0" applyAlignment="0"/>
    <xf numFmtId="0" fontId="17" fillId="0" borderId="0">
      <alignment horizontal="left"/>
    </xf>
    <xf numFmtId="0" fontId="188" fillId="0" borderId="0">
      <alignment horizontal="left"/>
    </xf>
    <xf numFmtId="0" fontId="18" fillId="0" borderId="0"/>
    <xf numFmtId="0" fontId="189" fillId="0" borderId="0"/>
    <xf numFmtId="0" fontId="19" fillId="0" borderId="0">
      <alignment horizontal="left"/>
    </xf>
    <xf numFmtId="0" fontId="190" fillId="0" borderId="0">
      <alignment horizontal="left"/>
    </xf>
    <xf numFmtId="0" fontId="53" fillId="25" borderId="6" applyFill="0" applyBorder="0" applyAlignment="0">
      <alignment horizontal="right"/>
    </xf>
    <xf numFmtId="0" fontId="53" fillId="25" borderId="6" applyFill="0" applyBorder="0" applyAlignment="0">
      <alignment horizontal="right"/>
    </xf>
    <xf numFmtId="0" fontId="191" fillId="0" borderId="0" applyNumberFormat="0" applyFill="0" applyBorder="0" applyProtection="0">
      <alignment horizontal="center" vertical="center"/>
    </xf>
    <xf numFmtId="0" fontId="12" fillId="0" borderId="0" applyFont="0" applyFill="0" applyBorder="0" applyAlignment="0" applyProtection="0"/>
    <xf numFmtId="231" fontId="53" fillId="0" borderId="0" applyFont="0" applyFill="0" applyBorder="0" applyAlignment="0" applyProtection="0"/>
    <xf numFmtId="168" fontId="12" fillId="0" borderId="0" applyFont="0" applyFill="0" applyBorder="0" applyAlignment="0" applyProtection="0"/>
    <xf numFmtId="44" fontId="192" fillId="0" borderId="0" applyFont="0" applyFill="0" applyBorder="0" applyAlignment="0" applyProtection="0"/>
    <xf numFmtId="44" fontId="102" fillId="0" borderId="0" applyFont="0" applyFill="0" applyBorder="0" applyAlignment="0" applyProtection="0"/>
    <xf numFmtId="0" fontId="121" fillId="0" borderId="0" applyFont="0" applyFill="0" applyBorder="0" applyAlignment="0" applyProtection="0"/>
    <xf numFmtId="0" fontId="187" fillId="0" borderId="0" applyNumberFormat="0" applyFill="0" applyBorder="0" applyAlignment="0" applyProtection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4" fontId="114" fillId="51" borderId="109" applyNumberFormat="0" applyProtection="0">
      <alignment horizontal="right" vertical="center"/>
    </xf>
    <xf numFmtId="0" fontId="45" fillId="0" borderId="0"/>
    <xf numFmtId="207" fontId="45" fillId="0" borderId="0"/>
    <xf numFmtId="172" fontId="8" fillId="0" borderId="0"/>
    <xf numFmtId="172" fontId="8" fillId="0" borderId="0"/>
    <xf numFmtId="172" fontId="8" fillId="0" borderId="0"/>
    <xf numFmtId="239" fontId="186" fillId="0" borderId="0"/>
    <xf numFmtId="14" fontId="114" fillId="0" borderId="0" applyFill="0" applyBorder="0" applyAlignment="0"/>
    <xf numFmtId="47" fontId="20" fillId="0" borderId="0" applyFill="0">
      <alignment horizontal="center"/>
    </xf>
    <xf numFmtId="227" fontId="175" fillId="0" borderId="0">
      <alignment horizontal="center"/>
      <protection locked="0"/>
    </xf>
    <xf numFmtId="193" fontId="8" fillId="0" borderId="0"/>
    <xf numFmtId="193" fontId="8" fillId="0" borderId="0"/>
    <xf numFmtId="193" fontId="8" fillId="0" borderId="0"/>
    <xf numFmtId="193" fontId="8" fillId="0" borderId="0"/>
    <xf numFmtId="193" fontId="8" fillId="0" borderId="0"/>
    <xf numFmtId="208" fontId="45" fillId="0" borderId="0"/>
    <xf numFmtId="193" fontId="8" fillId="0" borderId="0"/>
    <xf numFmtId="193" fontId="8" fillId="0" borderId="0"/>
    <xf numFmtId="193" fontId="8" fillId="0" borderId="0"/>
    <xf numFmtId="208" fontId="8" fillId="0" borderId="0"/>
    <xf numFmtId="0" fontId="21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12" fillId="0" borderId="0" applyFill="0" applyBorder="0" applyAlignment="0"/>
    <xf numFmtId="168" fontId="179" fillId="0" borderId="0" applyFill="0" applyBorder="0" applyAlignment="0"/>
    <xf numFmtId="0" fontId="12" fillId="0" borderId="0" applyFill="0" applyBorder="0" applyAlignment="0"/>
    <xf numFmtId="231" fontId="53" fillId="0" borderId="0" applyFill="0" applyBorder="0" applyAlignment="0"/>
    <xf numFmtId="0" fontId="12" fillId="0" borderId="0" applyFill="0" applyBorder="0" applyAlignment="0"/>
    <xf numFmtId="168" fontId="179" fillId="0" borderId="0" applyFill="0" applyBorder="0" applyAlignment="0"/>
    <xf numFmtId="0" fontId="12" fillId="0" borderId="0" applyFill="0" applyBorder="0" applyAlignment="0"/>
    <xf numFmtId="234" fontId="53" fillId="0" borderId="0" applyFill="0" applyBorder="0" applyAlignment="0"/>
    <xf numFmtId="0" fontId="12" fillId="0" borderId="0" applyFill="0" applyBorder="0" applyAlignment="0"/>
    <xf numFmtId="231" fontId="53" fillId="0" borderId="0" applyFill="0" applyBorder="0" applyAlignment="0"/>
    <xf numFmtId="216" fontId="88" fillId="0" borderId="0" applyNumberFormat="0" applyAlignment="0">
      <alignment horizontal="left"/>
    </xf>
    <xf numFmtId="0" fontId="60" fillId="0" borderId="0" applyNumberFormat="0" applyFill="0" applyBorder="0" applyAlignment="0" applyProtection="0"/>
    <xf numFmtId="0" fontId="22" fillId="0" borderId="0">
      <alignment horizontal="left"/>
    </xf>
    <xf numFmtId="0" fontId="193" fillId="0" borderId="0">
      <alignment horizontal="left"/>
    </xf>
    <xf numFmtId="0" fontId="23" fillId="0" borderId="0">
      <alignment horizontal="left"/>
    </xf>
    <xf numFmtId="0" fontId="194" fillId="0" borderId="0">
      <alignment horizontal="left"/>
    </xf>
    <xf numFmtId="0" fontId="24" fillId="0" borderId="0">
      <alignment horizontal="left"/>
    </xf>
    <xf numFmtId="0" fontId="195" fillId="0" borderId="0">
      <alignment horizontal="left"/>
    </xf>
    <xf numFmtId="0" fontId="24" fillId="0" borderId="0">
      <alignment horizontal="left"/>
    </xf>
    <xf numFmtId="0" fontId="195" fillId="0" borderId="0">
      <alignment horizontal="left"/>
    </xf>
    <xf numFmtId="0" fontId="61" fillId="12" borderId="0" applyNumberFormat="0" applyBorder="0" applyAlignment="0" applyProtection="0"/>
    <xf numFmtId="0" fontId="61" fillId="12" borderId="0" applyNumberFormat="0" applyBorder="0" applyAlignment="0" applyProtection="0"/>
    <xf numFmtId="0" fontId="61" fillId="12" borderId="0" applyNumberFormat="0" applyBorder="0" applyAlignment="0" applyProtection="0"/>
    <xf numFmtId="0" fontId="61" fillId="12" borderId="0" applyNumberFormat="0" applyBorder="0" applyAlignment="0" applyProtection="0"/>
    <xf numFmtId="0" fontId="61" fillId="12" borderId="0" applyNumberFormat="0" applyBorder="0" applyAlignment="0" applyProtection="0"/>
    <xf numFmtId="0" fontId="61" fillId="36" borderId="0" applyNumberFormat="0" applyBorder="0" applyAlignment="0" applyProtection="0"/>
    <xf numFmtId="0" fontId="61" fillId="12" borderId="0" applyNumberFormat="0" applyBorder="0" applyAlignment="0" applyProtection="0"/>
    <xf numFmtId="0" fontId="61" fillId="12" borderId="0" applyNumberFormat="0" applyBorder="0" applyAlignment="0" applyProtection="0"/>
    <xf numFmtId="0" fontId="61" fillId="12" borderId="0" applyNumberFormat="0" applyBorder="0" applyAlignment="0" applyProtection="0"/>
    <xf numFmtId="0" fontId="61" fillId="12" borderId="0" applyNumberFormat="0" applyBorder="0" applyAlignment="0" applyProtection="0"/>
    <xf numFmtId="38" fontId="111" fillId="2" borderId="0" applyNumberFormat="0" applyBorder="0" applyAlignment="0" applyProtection="0"/>
    <xf numFmtId="0" fontId="111" fillId="41" borderId="0" applyNumberFormat="0" applyBorder="0" applyAlignment="0" applyProtection="0"/>
    <xf numFmtId="0" fontId="27" fillId="0" borderId="0">
      <alignment horizontal="left"/>
    </xf>
    <xf numFmtId="0" fontId="196" fillId="0" borderId="0">
      <alignment horizontal="left"/>
    </xf>
    <xf numFmtId="0" fontId="27" fillId="0" borderId="0">
      <alignment horizontal="left"/>
    </xf>
    <xf numFmtId="0" fontId="196" fillId="0" borderId="0">
      <alignment horizontal="left"/>
    </xf>
    <xf numFmtId="0" fontId="81" fillId="0" borderId="7">
      <alignment horizontal="left" vertical="center"/>
    </xf>
    <xf numFmtId="14" fontId="166" fillId="42" borderId="32">
      <alignment horizontal="center" vertical="center" wrapText="1"/>
    </xf>
    <xf numFmtId="0" fontId="62" fillId="0" borderId="34" applyNumberFormat="0" applyFill="0" applyAlignment="0" applyProtection="0"/>
    <xf numFmtId="0" fontId="62" fillId="0" borderId="34" applyNumberFormat="0" applyFill="0" applyAlignment="0" applyProtection="0"/>
    <xf numFmtId="0" fontId="62" fillId="0" borderId="34" applyNumberFormat="0" applyFill="0" applyAlignment="0" applyProtection="0"/>
    <xf numFmtId="0" fontId="62" fillId="0" borderId="34" applyNumberFormat="0" applyFill="0" applyAlignment="0" applyProtection="0"/>
    <xf numFmtId="0" fontId="29" fillId="0" borderId="2">
      <alignment horizontal="left" vertical="top"/>
    </xf>
    <xf numFmtId="0" fontId="75" fillId="0" borderId="23" applyNumberFormat="0" applyFill="0" applyAlignment="0" applyProtection="0"/>
    <xf numFmtId="0" fontId="62" fillId="0" borderId="34" applyNumberFormat="0" applyFill="0" applyAlignment="0" applyProtection="0"/>
    <xf numFmtId="0" fontId="62" fillId="0" borderId="34" applyNumberFormat="0" applyFill="0" applyAlignment="0" applyProtection="0"/>
    <xf numFmtId="0" fontId="62" fillId="0" borderId="34" applyNumberFormat="0" applyFill="0" applyAlignment="0" applyProtection="0"/>
    <xf numFmtId="0" fontId="62" fillId="0" borderId="34" applyNumberFormat="0" applyFill="0" applyAlignment="0" applyProtection="0"/>
    <xf numFmtId="0" fontId="28" fillId="0" borderId="0">
      <alignment horizontal="left"/>
    </xf>
    <xf numFmtId="0" fontId="197" fillId="0" borderId="0">
      <alignment horizontal="left"/>
    </xf>
    <xf numFmtId="0" fontId="29" fillId="0" borderId="2">
      <alignment horizontal="left" vertical="top"/>
    </xf>
    <xf numFmtId="0" fontId="198" fillId="0" borderId="2">
      <alignment horizontal="left" vertical="top"/>
    </xf>
    <xf numFmtId="0" fontId="63" fillId="0" borderId="24" applyNumberFormat="0" applyFill="0" applyAlignment="0" applyProtection="0"/>
    <xf numFmtId="0" fontId="63" fillId="0" borderId="24" applyNumberFormat="0" applyFill="0" applyAlignment="0" applyProtection="0"/>
    <xf numFmtId="0" fontId="63" fillId="0" borderId="24" applyNumberFormat="0" applyFill="0" applyAlignment="0" applyProtection="0"/>
    <xf numFmtId="0" fontId="63" fillId="0" borderId="24" applyNumberFormat="0" applyFill="0" applyAlignment="0" applyProtection="0"/>
    <xf numFmtId="0" fontId="199" fillId="0" borderId="2">
      <alignment horizontal="left" vertical="top"/>
    </xf>
    <xf numFmtId="0" fontId="76" fillId="0" borderId="24" applyNumberFormat="0" applyFill="0" applyAlignment="0" applyProtection="0"/>
    <xf numFmtId="0" fontId="63" fillId="0" borderId="24" applyNumberFormat="0" applyFill="0" applyAlignment="0" applyProtection="0"/>
    <xf numFmtId="0" fontId="63" fillId="0" borderId="24" applyNumberFormat="0" applyFill="0" applyAlignment="0" applyProtection="0"/>
    <xf numFmtId="0" fontId="63" fillId="0" borderId="24" applyNumberFormat="0" applyFill="0" applyAlignment="0" applyProtection="0"/>
    <xf numFmtId="0" fontId="63" fillId="0" borderId="24" applyNumberFormat="0" applyFill="0" applyAlignment="0" applyProtection="0"/>
    <xf numFmtId="0" fontId="31" fillId="0" borderId="2">
      <alignment horizontal="left" vertical="top"/>
    </xf>
    <xf numFmtId="0" fontId="200" fillId="0" borderId="2">
      <alignment horizontal="left" vertical="top"/>
    </xf>
    <xf numFmtId="0" fontId="64" fillId="0" borderId="35" applyNumberFormat="0" applyFill="0" applyAlignment="0" applyProtection="0"/>
    <xf numFmtId="0" fontId="64" fillId="0" borderId="35" applyNumberFormat="0" applyFill="0" applyAlignment="0" applyProtection="0"/>
    <xf numFmtId="0" fontId="64" fillId="0" borderId="35" applyNumberFormat="0" applyFill="0" applyAlignment="0" applyProtection="0"/>
    <xf numFmtId="0" fontId="64" fillId="0" borderId="35" applyNumberFormat="0" applyFill="0" applyAlignment="0" applyProtection="0"/>
    <xf numFmtId="0" fontId="32" fillId="0" borderId="0">
      <alignment horizontal="left"/>
    </xf>
    <xf numFmtId="0" fontId="77" fillId="0" borderId="25" applyNumberFormat="0" applyFill="0" applyAlignment="0" applyProtection="0"/>
    <xf numFmtId="0" fontId="64" fillId="0" borderId="35" applyNumberFormat="0" applyFill="0" applyAlignment="0" applyProtection="0"/>
    <xf numFmtId="0" fontId="64" fillId="0" borderId="35" applyNumberFormat="0" applyFill="0" applyAlignment="0" applyProtection="0"/>
    <xf numFmtId="0" fontId="64" fillId="0" borderId="35" applyNumberFormat="0" applyFill="0" applyAlignment="0" applyProtection="0"/>
    <xf numFmtId="0" fontId="64" fillId="0" borderId="35" applyNumberFormat="0" applyFill="0" applyAlignment="0" applyProtection="0"/>
    <xf numFmtId="0" fontId="32" fillId="0" borderId="0">
      <alignment horizontal="left"/>
    </xf>
    <xf numFmtId="0" fontId="201" fillId="0" borderId="0">
      <alignment horizontal="left"/>
    </xf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113" fillId="7" borderId="118" applyNumberFormat="0" applyFont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202" fillId="0" borderId="32">
      <alignment horizontal="center"/>
    </xf>
    <xf numFmtId="0" fontId="202" fillId="0" borderId="0">
      <alignment horizontal="center"/>
    </xf>
    <xf numFmtId="229" fontId="203" fillId="0" borderId="0">
      <alignment horizontal="center"/>
      <protection locked="0"/>
    </xf>
    <xf numFmtId="0" fontId="204" fillId="0" borderId="0"/>
    <xf numFmtId="214" fontId="107" fillId="0" borderId="0" applyFill="0" applyBorder="0" applyAlignment="0" applyProtection="0"/>
    <xf numFmtId="214" fontId="180" fillId="0" borderId="0" applyFill="0" applyBorder="0" applyAlignment="0" applyProtection="0"/>
    <xf numFmtId="214" fontId="107" fillId="0" borderId="0" applyFill="0" applyBorder="0" applyAlignment="0" applyProtection="0"/>
    <xf numFmtId="214" fontId="180" fillId="0" borderId="0" applyFill="0" applyBorder="0" applyAlignment="0" applyProtection="0"/>
    <xf numFmtId="1" fontId="157" fillId="0" borderId="0" applyFont="0" applyFill="0" applyBorder="0" applyAlignment="0" applyProtection="0"/>
    <xf numFmtId="10" fontId="9" fillId="3" borderId="33" applyNumberFormat="0" applyBorder="0" applyAlignment="0" applyProtection="0"/>
    <xf numFmtId="10" fontId="9" fillId="3" borderId="33" applyNumberFormat="0" applyBorder="0" applyAlignment="0" applyProtection="0"/>
    <xf numFmtId="0" fontId="111" fillId="43" borderId="0" applyNumberFormat="0" applyBorder="0" applyAlignment="0" applyProtection="0"/>
    <xf numFmtId="0" fontId="65" fillId="8" borderId="11" applyNumberFormat="0" applyAlignment="0" applyProtection="0"/>
    <xf numFmtId="0" fontId="65" fillId="28" borderId="11" applyNumberFormat="0" applyAlignment="0" applyProtection="0"/>
    <xf numFmtId="0" fontId="65" fillId="8" borderId="11" applyNumberFormat="0" applyAlignment="0" applyProtection="0"/>
    <xf numFmtId="0" fontId="65" fillId="8" borderId="11" applyNumberFormat="0" applyAlignment="0" applyProtection="0"/>
    <xf numFmtId="240" fontId="204" fillId="44" borderId="0"/>
    <xf numFmtId="1" fontId="12" fillId="0" borderId="0" applyFont="0" applyFill="0" applyBorder="0" applyAlignment="0" applyProtection="0"/>
    <xf numFmtId="0" fontId="12" fillId="0" borderId="0" applyFill="0" applyBorder="0" applyAlignment="0"/>
    <xf numFmtId="168" fontId="179" fillId="0" borderId="0" applyFill="0" applyBorder="0" applyAlignment="0"/>
    <xf numFmtId="0" fontId="12" fillId="0" borderId="0" applyFill="0" applyBorder="0" applyAlignment="0"/>
    <xf numFmtId="231" fontId="53" fillId="0" borderId="0" applyFill="0" applyBorder="0" applyAlignment="0"/>
    <xf numFmtId="0" fontId="12" fillId="0" borderId="0" applyFill="0" applyBorder="0" applyAlignment="0"/>
    <xf numFmtId="168" fontId="179" fillId="0" borderId="0" applyFill="0" applyBorder="0" applyAlignment="0"/>
    <xf numFmtId="0" fontId="12" fillId="0" borderId="0" applyFill="0" applyBorder="0" applyAlignment="0"/>
    <xf numFmtId="234" fontId="53" fillId="0" borderId="0" applyFill="0" applyBorder="0" applyAlignment="0"/>
    <xf numFmtId="0" fontId="12" fillId="0" borderId="0" applyFill="0" applyBorder="0" applyAlignment="0"/>
    <xf numFmtId="231" fontId="53" fillId="0" borderId="0" applyFill="0" applyBorder="0" applyAlignment="0"/>
    <xf numFmtId="0" fontId="73" fillId="0" borderId="21" applyNumberFormat="0" applyFill="0" applyAlignment="0" applyProtection="0"/>
    <xf numFmtId="0" fontId="73" fillId="0" borderId="21" applyNumberFormat="0" applyFill="0" applyAlignment="0" applyProtection="0"/>
    <xf numFmtId="0" fontId="73" fillId="0" borderId="21" applyNumberFormat="0" applyFill="0" applyAlignment="0" applyProtection="0"/>
    <xf numFmtId="0" fontId="73" fillId="0" borderId="21" applyNumberFormat="0" applyFill="0" applyAlignment="0" applyProtection="0"/>
    <xf numFmtId="0" fontId="73" fillId="0" borderId="21" applyNumberFormat="0" applyFill="0" applyAlignment="0" applyProtection="0"/>
    <xf numFmtId="0" fontId="66" fillId="0" borderId="17" applyNumberFormat="0" applyFill="0" applyAlignment="0" applyProtection="0"/>
    <xf numFmtId="0" fontId="73" fillId="0" borderId="21" applyNumberFormat="0" applyFill="0" applyAlignment="0" applyProtection="0"/>
    <xf numFmtId="0" fontId="73" fillId="0" borderId="21" applyNumberFormat="0" applyFill="0" applyAlignment="0" applyProtection="0"/>
    <xf numFmtId="0" fontId="73" fillId="0" borderId="21" applyNumberFormat="0" applyFill="0" applyAlignment="0" applyProtection="0"/>
    <xf numFmtId="0" fontId="73" fillId="0" borderId="21" applyNumberFormat="0" applyFill="0" applyAlignment="0" applyProtection="0"/>
    <xf numFmtId="240" fontId="205" fillId="45" borderId="0"/>
    <xf numFmtId="38" fontId="99" fillId="0" borderId="0" applyFont="0" applyFill="0" applyBorder="0" applyAlignment="0" applyProtection="0"/>
    <xf numFmtId="40" fontId="99" fillId="0" borderId="0" applyFont="0" applyFill="0" applyBorder="0" applyAlignment="0" applyProtection="0"/>
    <xf numFmtId="241" fontId="204" fillId="0" borderId="0"/>
    <xf numFmtId="242" fontId="110" fillId="0" borderId="0" applyFont="0" applyFill="0" applyBorder="0" applyAlignment="0" applyProtection="0"/>
    <xf numFmtId="190" fontId="12" fillId="0" borderId="0" applyFont="0" applyFill="0" applyBorder="0" applyAlignment="0" applyProtection="0"/>
    <xf numFmtId="226" fontId="12" fillId="0" borderId="0" applyFont="0" applyFill="0" applyBorder="0" applyAlignment="0" applyProtection="0"/>
    <xf numFmtId="187" fontId="172" fillId="0" borderId="0"/>
    <xf numFmtId="0" fontId="74" fillId="14" borderId="0" applyNumberFormat="0" applyBorder="0" applyAlignment="0" applyProtection="0"/>
    <xf numFmtId="0" fontId="74" fillId="14" borderId="0" applyNumberFormat="0" applyBorder="0" applyAlignment="0" applyProtection="0"/>
    <xf numFmtId="0" fontId="74" fillId="14" borderId="0" applyNumberFormat="0" applyBorder="0" applyAlignment="0" applyProtection="0"/>
    <xf numFmtId="0" fontId="74" fillId="14" borderId="0" applyNumberFormat="0" applyBorder="0" applyAlignment="0" applyProtection="0"/>
    <xf numFmtId="0" fontId="74" fillId="14" borderId="0" applyNumberFormat="0" applyBorder="0" applyAlignment="0" applyProtection="0"/>
    <xf numFmtId="0" fontId="67" fillId="46" borderId="0" applyNumberFormat="0" applyBorder="0" applyAlignment="0" applyProtection="0"/>
    <xf numFmtId="0" fontId="74" fillId="14" borderId="0" applyNumberFormat="0" applyBorder="0" applyAlignment="0" applyProtection="0"/>
    <xf numFmtId="0" fontId="74" fillId="14" borderId="0" applyNumberFormat="0" applyBorder="0" applyAlignment="0" applyProtection="0"/>
    <xf numFmtId="0" fontId="74" fillId="14" borderId="0" applyNumberFormat="0" applyBorder="0" applyAlignment="0" applyProtection="0"/>
    <xf numFmtId="0" fontId="74" fillId="14" borderId="0" applyNumberFormat="0" applyBorder="0" applyAlignment="0" applyProtection="0"/>
    <xf numFmtId="0" fontId="59" fillId="0" borderId="0"/>
    <xf numFmtId="216" fontId="59" fillId="0" borderId="0"/>
    <xf numFmtId="37" fontId="10" fillId="0" borderId="0"/>
    <xf numFmtId="37" fontId="10" fillId="0" borderId="0"/>
    <xf numFmtId="37" fontId="10" fillId="0" borderId="0"/>
    <xf numFmtId="37" fontId="10" fillId="0" borderId="0"/>
    <xf numFmtId="37" fontId="10" fillId="0" borderId="0"/>
    <xf numFmtId="37" fontId="10" fillId="0" borderId="0"/>
    <xf numFmtId="37" fontId="10" fillId="0" borderId="0"/>
    <xf numFmtId="37" fontId="10" fillId="0" borderId="0"/>
    <xf numFmtId="37" fontId="10" fillId="0" borderId="0"/>
    <xf numFmtId="37" fontId="10" fillId="0" borderId="0"/>
    <xf numFmtId="37" fontId="10" fillId="0" borderId="0"/>
    <xf numFmtId="37" fontId="10" fillId="0" borderId="0"/>
    <xf numFmtId="37" fontId="10" fillId="0" borderId="0"/>
    <xf numFmtId="192" fontId="8" fillId="0" borderId="0"/>
    <xf numFmtId="192" fontId="8" fillId="0" borderId="0"/>
    <xf numFmtId="192" fontId="8" fillId="0" borderId="0"/>
    <xf numFmtId="192" fontId="8" fillId="0" borderId="0"/>
    <xf numFmtId="192" fontId="8" fillId="0" borderId="0"/>
    <xf numFmtId="172" fontId="128" fillId="0" borderId="0"/>
    <xf numFmtId="172" fontId="11" fillId="0" borderId="0"/>
    <xf numFmtId="172" fontId="128" fillId="0" borderId="0"/>
    <xf numFmtId="0" fontId="206" fillId="0" borderId="0"/>
    <xf numFmtId="192" fontId="8" fillId="0" borderId="0"/>
    <xf numFmtId="192" fontId="8" fillId="0" borderId="0"/>
    <xf numFmtId="192" fontId="8" fillId="0" borderId="0"/>
    <xf numFmtId="192" fontId="8" fillId="0" borderId="0"/>
    <xf numFmtId="0" fontId="113" fillId="0" borderId="0"/>
    <xf numFmtId="0" fontId="185" fillId="0" borderId="0"/>
    <xf numFmtId="0" fontId="45" fillId="0" borderId="0"/>
    <xf numFmtId="0" fontId="52" fillId="0" borderId="0"/>
    <xf numFmtId="0" fontId="12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85" fillId="0" borderId="0"/>
    <xf numFmtId="0" fontId="53" fillId="0" borderId="0"/>
    <xf numFmtId="0" fontId="45" fillId="0" borderId="0"/>
    <xf numFmtId="0" fontId="12" fillId="0" borderId="0"/>
    <xf numFmtId="0" fontId="12" fillId="0" borderId="0"/>
    <xf numFmtId="0" fontId="45" fillId="0" borderId="0"/>
    <xf numFmtId="0" fontId="45" fillId="0" borderId="0"/>
    <xf numFmtId="0" fontId="12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85" fillId="0" borderId="0"/>
    <xf numFmtId="0" fontId="120" fillId="0" borderId="0"/>
    <xf numFmtId="0" fontId="182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2" fillId="0" borderId="0"/>
    <xf numFmtId="0" fontId="12" fillId="0" borderId="0"/>
    <xf numFmtId="0" fontId="45" fillId="0" borderId="0"/>
    <xf numFmtId="0" fontId="45" fillId="0" borderId="0"/>
    <xf numFmtId="0" fontId="45" fillId="0" borderId="0"/>
    <xf numFmtId="0" fontId="185" fillId="0" borderId="0"/>
    <xf numFmtId="0" fontId="182" fillId="0" borderId="0"/>
    <xf numFmtId="0" fontId="185" fillId="0" borderId="0"/>
    <xf numFmtId="0" fontId="45" fillId="0" borderId="0"/>
    <xf numFmtId="0" fontId="182" fillId="0" borderId="0"/>
    <xf numFmtId="0" fontId="26" fillId="0" borderId="0"/>
    <xf numFmtId="0" fontId="182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2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85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2" fillId="0" borderId="0"/>
    <xf numFmtId="0" fontId="4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" fillId="0" borderId="0"/>
    <xf numFmtId="0" fontId="12" fillId="0" borderId="0"/>
    <xf numFmtId="0" fontId="5" fillId="0" borderId="0"/>
    <xf numFmtId="0" fontId="182" fillId="0" borderId="0"/>
    <xf numFmtId="0" fontId="182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2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2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2" fillId="0" borderId="0"/>
    <xf numFmtId="0" fontId="185" fillId="0" borderId="0"/>
    <xf numFmtId="0" fontId="45" fillId="0" borderId="0"/>
    <xf numFmtId="0" fontId="182" fillId="0" borderId="0"/>
    <xf numFmtId="0" fontId="185" fillId="0" borderId="0"/>
    <xf numFmtId="0" fontId="45" fillId="0" borderId="0"/>
    <xf numFmtId="0" fontId="26" fillId="0" borderId="0"/>
    <xf numFmtId="0" fontId="120" fillId="0" borderId="0"/>
    <xf numFmtId="0" fontId="26" fillId="0" borderId="0"/>
    <xf numFmtId="0" fontId="26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2" fillId="0" borderId="0"/>
    <xf numFmtId="0" fontId="185" fillId="0" borderId="0"/>
    <xf numFmtId="0" fontId="12" fillId="0" borderId="0"/>
    <xf numFmtId="0" fontId="110" fillId="0" borderId="0"/>
    <xf numFmtId="205" fontId="101" fillId="0" borderId="0"/>
    <xf numFmtId="0" fontId="12" fillId="0" borderId="0"/>
    <xf numFmtId="0" fontId="52" fillId="0" borderId="0"/>
    <xf numFmtId="0" fontId="12" fillId="0" borderId="0"/>
    <xf numFmtId="0" fontId="120" fillId="0" borderId="0"/>
    <xf numFmtId="0" fontId="53" fillId="0" borderId="0"/>
    <xf numFmtId="0" fontId="120" fillId="0" borderId="0"/>
    <xf numFmtId="0" fontId="45" fillId="0" borderId="0"/>
    <xf numFmtId="0" fontId="78" fillId="0" borderId="0"/>
    <xf numFmtId="0" fontId="45" fillId="0" borderId="0"/>
    <xf numFmtId="0" fontId="45" fillId="0" borderId="0"/>
    <xf numFmtId="0" fontId="53" fillId="0" borderId="0"/>
    <xf numFmtId="0" fontId="129" fillId="0" borderId="0">
      <alignment vertical="center"/>
    </xf>
    <xf numFmtId="0" fontId="78" fillId="0" borderId="0"/>
    <xf numFmtId="0" fontId="54" fillId="0" borderId="0"/>
    <xf numFmtId="0" fontId="78" fillId="0" borderId="0"/>
    <xf numFmtId="0" fontId="182" fillId="0" borderId="0"/>
    <xf numFmtId="0" fontId="185" fillId="0" borderId="0"/>
    <xf numFmtId="0" fontId="45" fillId="0" borderId="0"/>
    <xf numFmtId="0" fontId="182" fillId="0" borderId="0"/>
    <xf numFmtId="0" fontId="45" fillId="0" borderId="0"/>
    <xf numFmtId="0" fontId="182" fillId="0" borderId="0"/>
    <xf numFmtId="0" fontId="53" fillId="0" borderId="0"/>
    <xf numFmtId="0" fontId="45" fillId="0" borderId="0"/>
    <xf numFmtId="0" fontId="113" fillId="0" borderId="0"/>
    <xf numFmtId="0" fontId="113" fillId="0" borderId="0"/>
    <xf numFmtId="0" fontId="53" fillId="0" borderId="0"/>
    <xf numFmtId="0" fontId="113" fillId="0" borderId="0"/>
    <xf numFmtId="0" fontId="53" fillId="0" borderId="0"/>
    <xf numFmtId="0" fontId="182" fillId="0" borderId="0"/>
    <xf numFmtId="0" fontId="182" fillId="0" borderId="0"/>
    <xf numFmtId="0" fontId="45" fillId="0" borderId="0"/>
    <xf numFmtId="0" fontId="52" fillId="0" borderId="0"/>
    <xf numFmtId="0" fontId="185" fillId="0" borderId="0"/>
    <xf numFmtId="0" fontId="45" fillId="0" borderId="0"/>
    <xf numFmtId="0" fontId="12" fillId="0" borderId="0"/>
    <xf numFmtId="0" fontId="182" fillId="0" borderId="0"/>
    <xf numFmtId="0" fontId="185" fillId="0" borderId="0"/>
    <xf numFmtId="0" fontId="45" fillId="0" borderId="0"/>
    <xf numFmtId="0" fontId="182" fillId="0" borderId="0"/>
    <xf numFmtId="0" fontId="185" fillId="0" borderId="0"/>
    <xf numFmtId="0" fontId="45" fillId="0" borderId="0"/>
    <xf numFmtId="0" fontId="182" fillId="0" borderId="0"/>
    <xf numFmtId="0" fontId="53" fillId="0" borderId="0"/>
    <xf numFmtId="0" fontId="185" fillId="0" borderId="0"/>
    <xf numFmtId="0" fontId="182" fillId="0" borderId="0"/>
    <xf numFmtId="0" fontId="113" fillId="0" borderId="0"/>
    <xf numFmtId="0" fontId="113" fillId="0" borderId="0"/>
    <xf numFmtId="0" fontId="185" fillId="0" borderId="0"/>
    <xf numFmtId="0" fontId="52" fillId="0" borderId="0"/>
    <xf numFmtId="0" fontId="45" fillId="0" borderId="0"/>
    <xf numFmtId="0" fontId="53" fillId="0" borderId="0"/>
    <xf numFmtId="0" fontId="207" fillId="0" borderId="0"/>
    <xf numFmtId="0" fontId="207" fillId="0" borderId="0"/>
    <xf numFmtId="0" fontId="113" fillId="0" borderId="0"/>
    <xf numFmtId="0" fontId="208" fillId="0" borderId="0"/>
    <xf numFmtId="0" fontId="209" fillId="0" borderId="0"/>
    <xf numFmtId="0" fontId="78" fillId="0" borderId="0"/>
    <xf numFmtId="0" fontId="209" fillId="0" borderId="0"/>
    <xf numFmtId="0" fontId="5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45" fillId="0" borderId="0"/>
    <xf numFmtId="0" fontId="209" fillId="0" borderId="0"/>
    <xf numFmtId="0" fontId="53" fillId="0" borderId="0"/>
    <xf numFmtId="0" fontId="182" fillId="0" borderId="0"/>
    <xf numFmtId="0" fontId="45" fillId="0" borderId="0"/>
    <xf numFmtId="0" fontId="185" fillId="0" borderId="0"/>
    <xf numFmtId="0" fontId="52" fillId="0" borderId="0"/>
    <xf numFmtId="0" fontId="53" fillId="0" borderId="0"/>
    <xf numFmtId="0" fontId="185" fillId="0" borderId="0"/>
    <xf numFmtId="0" fontId="52" fillId="0" borderId="0"/>
    <xf numFmtId="0" fontId="185" fillId="0" borderId="0"/>
    <xf numFmtId="0" fontId="45" fillId="0" borderId="0"/>
    <xf numFmtId="0" fontId="45" fillId="0" borderId="0"/>
    <xf numFmtId="0" fontId="185" fillId="0" borderId="0"/>
    <xf numFmtId="0" fontId="12" fillId="0" borderId="0"/>
    <xf numFmtId="0" fontId="182" fillId="0" borderId="0"/>
    <xf numFmtId="0" fontId="45" fillId="0" borderId="0"/>
    <xf numFmtId="0" fontId="183" fillId="0" borderId="0"/>
    <xf numFmtId="0" fontId="45" fillId="0" borderId="0"/>
    <xf numFmtId="0" fontId="12" fillId="0" borderId="0"/>
    <xf numFmtId="0" fontId="210" fillId="0" borderId="0"/>
    <xf numFmtId="0" fontId="52" fillId="0" borderId="0"/>
    <xf numFmtId="0" fontId="210" fillId="0" borderId="0"/>
    <xf numFmtId="0" fontId="182" fillId="0" borderId="0"/>
    <xf numFmtId="0" fontId="182" fillId="0" borderId="0"/>
    <xf numFmtId="0" fontId="211" fillId="0" borderId="0"/>
    <xf numFmtId="0" fontId="12" fillId="0" borderId="0"/>
    <xf numFmtId="0" fontId="211" fillId="0" borderId="0"/>
    <xf numFmtId="0" fontId="12" fillId="0" borderId="0"/>
    <xf numFmtId="0" fontId="182" fillId="0" borderId="0"/>
    <xf numFmtId="0" fontId="211" fillId="0" borderId="0"/>
    <xf numFmtId="0" fontId="211" fillId="0" borderId="0"/>
    <xf numFmtId="0" fontId="211" fillId="0" borderId="0"/>
    <xf numFmtId="0" fontId="211" fillId="0" borderId="0"/>
    <xf numFmtId="0" fontId="211" fillId="0" borderId="0"/>
    <xf numFmtId="0" fontId="45" fillId="0" borderId="0"/>
    <xf numFmtId="0" fontId="78" fillId="0" borderId="0"/>
    <xf numFmtId="0" fontId="45" fillId="0" borderId="0"/>
    <xf numFmtId="0" fontId="45" fillId="0" borderId="0"/>
    <xf numFmtId="0" fontId="52" fillId="0" borderId="0"/>
    <xf numFmtId="0" fontId="185" fillId="0" borderId="0"/>
    <xf numFmtId="0" fontId="184" fillId="0" borderId="0"/>
    <xf numFmtId="0" fontId="53" fillId="0" borderId="0"/>
    <xf numFmtId="0" fontId="45" fillId="0" borderId="0"/>
    <xf numFmtId="0" fontId="210" fillId="0" borderId="0"/>
    <xf numFmtId="0" fontId="12" fillId="0" borderId="0"/>
    <xf numFmtId="0" fontId="210" fillId="0" borderId="0"/>
    <xf numFmtId="0" fontId="211" fillId="0" borderId="0"/>
    <xf numFmtId="0" fontId="182" fillId="0" borderId="0"/>
    <xf numFmtId="0" fontId="26" fillId="0" borderId="0"/>
    <xf numFmtId="0" fontId="211" fillId="0" borderId="0"/>
    <xf numFmtId="0" fontId="211" fillId="0" borderId="0"/>
    <xf numFmtId="0" fontId="211" fillId="0" borderId="0"/>
    <xf numFmtId="0" fontId="211" fillId="0" borderId="0"/>
    <xf numFmtId="0" fontId="12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2" fillId="0" borderId="0"/>
    <xf numFmtId="0" fontId="52" fillId="0" borderId="0"/>
    <xf numFmtId="0" fontId="185" fillId="0" borderId="0"/>
    <xf numFmtId="0" fontId="45" fillId="0" borderId="0"/>
    <xf numFmtId="0" fontId="12" fillId="0" borderId="0"/>
    <xf numFmtId="0" fontId="45" fillId="0" borderId="0"/>
    <xf numFmtId="0" fontId="211" fillId="0" borderId="0"/>
    <xf numFmtId="0" fontId="12" fillId="0" borderId="0"/>
    <xf numFmtId="0" fontId="211" fillId="0" borderId="0"/>
    <xf numFmtId="0" fontId="12" fillId="0" borderId="0"/>
    <xf numFmtId="0" fontId="12" fillId="0" borderId="0"/>
    <xf numFmtId="0" fontId="211" fillId="0" borderId="0"/>
    <xf numFmtId="0" fontId="12" fillId="0" borderId="0"/>
    <xf numFmtId="0" fontId="12" fillId="0" borderId="0"/>
    <xf numFmtId="0" fontId="211" fillId="0" borderId="0"/>
    <xf numFmtId="0" fontId="211" fillId="0" borderId="0"/>
    <xf numFmtId="0" fontId="211" fillId="0" borderId="0"/>
    <xf numFmtId="0" fontId="12" fillId="0" borderId="0"/>
    <xf numFmtId="0" fontId="211" fillId="0" borderId="0"/>
    <xf numFmtId="0" fontId="26" fillId="0" borderId="0"/>
    <xf numFmtId="0" fontId="12" fillId="0" borderId="0"/>
    <xf numFmtId="0" fontId="12" fillId="0" borderId="0"/>
    <xf numFmtId="0" fontId="211" fillId="0" borderId="0"/>
    <xf numFmtId="0" fontId="211" fillId="0" borderId="0"/>
    <xf numFmtId="0" fontId="183" fillId="0" borderId="0"/>
    <xf numFmtId="0" fontId="211" fillId="0" borderId="0"/>
    <xf numFmtId="0" fontId="45" fillId="0" borderId="0"/>
    <xf numFmtId="0" fontId="183" fillId="0" borderId="0"/>
    <xf numFmtId="0" fontId="12" fillId="0" borderId="0"/>
    <xf numFmtId="0" fontId="211" fillId="0" borderId="0"/>
    <xf numFmtId="0" fontId="211" fillId="0" borderId="0"/>
    <xf numFmtId="0" fontId="211" fillId="0" borderId="0"/>
    <xf numFmtId="0" fontId="183" fillId="0" borderId="0"/>
    <xf numFmtId="0" fontId="211" fillId="0" borderId="0"/>
    <xf numFmtId="0" fontId="12" fillId="0" borderId="0"/>
    <xf numFmtId="0" fontId="183" fillId="0" borderId="0"/>
    <xf numFmtId="0" fontId="114" fillId="0" borderId="0">
      <alignment vertical="top"/>
    </xf>
    <xf numFmtId="0" fontId="185" fillId="0" borderId="0"/>
    <xf numFmtId="0" fontId="185" fillId="0" borderId="0"/>
    <xf numFmtId="0" fontId="183" fillId="0" borderId="0"/>
    <xf numFmtId="0" fontId="185" fillId="0" borderId="0"/>
    <xf numFmtId="0" fontId="45" fillId="0" borderId="0"/>
    <xf numFmtId="0" fontId="183" fillId="0" borderId="0"/>
    <xf numFmtId="0" fontId="78" fillId="0" borderId="0"/>
    <xf numFmtId="0" fontId="45" fillId="0" borderId="0"/>
    <xf numFmtId="0" fontId="12" fillId="0" borderId="0"/>
    <xf numFmtId="0" fontId="45" fillId="0" borderId="0"/>
    <xf numFmtId="0" fontId="34" fillId="0" borderId="0"/>
    <xf numFmtId="0" fontId="30" fillId="0" borderId="0"/>
    <xf numFmtId="0" fontId="54" fillId="7" borderId="18" applyNumberFormat="0" applyFont="0" applyAlignment="0" applyProtection="0"/>
    <xf numFmtId="0" fontId="54" fillId="7" borderId="18" applyNumberFormat="0" applyFont="0" applyAlignment="0" applyProtection="0"/>
    <xf numFmtId="0" fontId="54" fillId="7" borderId="18" applyNumberFormat="0" applyFont="0" applyAlignment="0" applyProtection="0"/>
    <xf numFmtId="0" fontId="54" fillId="7" borderId="18" applyNumberFormat="0" applyFont="0" applyAlignment="0" applyProtection="0"/>
    <xf numFmtId="0" fontId="113" fillId="7" borderId="18" applyNumberFormat="0" applyFont="0" applyAlignment="0" applyProtection="0"/>
    <xf numFmtId="0" fontId="53" fillId="43" borderId="18" applyNumberFormat="0" applyAlignment="0" applyProtection="0"/>
    <xf numFmtId="0" fontId="113" fillId="7" borderId="18" applyNumberFormat="0" applyFont="0" applyAlignment="0" applyProtection="0"/>
    <xf numFmtId="0" fontId="113" fillId="7" borderId="18" applyNumberFormat="0" applyFont="0" applyAlignment="0" applyProtection="0"/>
    <xf numFmtId="0" fontId="185" fillId="4" borderId="10" applyNumberFormat="0" applyFont="0" applyAlignment="0" applyProtection="0"/>
    <xf numFmtId="0" fontId="54" fillId="7" borderId="18" applyNumberFormat="0" applyFont="0" applyAlignment="0" applyProtection="0"/>
    <xf numFmtId="0" fontId="54" fillId="7" borderId="18" applyNumberFormat="0" applyFont="0" applyAlignment="0" applyProtection="0"/>
    <xf numFmtId="243" fontId="157" fillId="0" borderId="31" applyFont="0" applyFill="0" applyBorder="0" applyAlignment="0" applyProtection="0"/>
    <xf numFmtId="244" fontId="168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68" fillId="25" borderId="19" applyNumberFormat="0" applyAlignment="0" applyProtection="0"/>
    <xf numFmtId="0" fontId="68" fillId="25" borderId="19" applyNumberFormat="0" applyAlignment="0" applyProtection="0"/>
    <xf numFmtId="0" fontId="68" fillId="25" borderId="19" applyNumberFormat="0" applyAlignment="0" applyProtection="0"/>
    <xf numFmtId="0" fontId="68" fillId="25" borderId="19" applyNumberFormat="0" applyAlignment="0" applyProtection="0"/>
    <xf numFmtId="0" fontId="68" fillId="28" borderId="19" applyNumberFormat="0" applyAlignment="0" applyProtection="0"/>
    <xf numFmtId="0" fontId="68" fillId="28" borderId="19" applyNumberFormat="0" applyAlignment="0" applyProtection="0"/>
    <xf numFmtId="0" fontId="68" fillId="28" borderId="19" applyNumberFormat="0" applyAlignment="0" applyProtection="0"/>
    <xf numFmtId="0" fontId="65" fillId="14" borderId="116" applyNumberFormat="0" applyAlignment="0" applyProtection="0"/>
    <xf numFmtId="0" fontId="68" fillId="25" borderId="19" applyNumberFormat="0" applyAlignment="0" applyProtection="0"/>
    <xf numFmtId="0" fontId="68" fillId="25" borderId="19" applyNumberFormat="0" applyAlignment="0" applyProtection="0"/>
    <xf numFmtId="0" fontId="68" fillId="25" borderId="19" applyNumberFormat="0" applyAlignment="0" applyProtection="0"/>
    <xf numFmtId="232" fontId="212" fillId="0" borderId="0"/>
    <xf numFmtId="0" fontId="35" fillId="0" borderId="0">
      <alignment horizontal="left"/>
    </xf>
    <xf numFmtId="0" fontId="213" fillId="0" borderId="0">
      <alignment horizontal="left"/>
    </xf>
    <xf numFmtId="14" fontId="173" fillId="0" borderId="0">
      <alignment horizontal="center" wrapText="1"/>
      <protection locked="0"/>
    </xf>
    <xf numFmtId="0" fontId="53" fillId="25" borderId="0" applyFill="0" applyBorder="0" applyAlignment="0" applyProtection="0">
      <protection locked="0"/>
    </xf>
    <xf numFmtId="0" fontId="53" fillId="25" borderId="0" applyFill="0" applyBorder="0" applyAlignment="0" applyProtection="0">
      <protection locked="0"/>
    </xf>
    <xf numFmtId="245" fontId="12" fillId="0" borderId="0" applyFont="0" applyFill="0" applyBorder="0" applyAlignment="0" applyProtection="0"/>
    <xf numFmtId="246" fontId="53" fillId="25" borderId="0" applyFill="0" applyBorder="0" applyAlignment="0" applyProtection="0">
      <alignment vertical="top"/>
    </xf>
    <xf numFmtId="246" fontId="53" fillId="25" borderId="0" applyFill="0" applyBorder="0" applyAlignment="0" applyProtection="0">
      <alignment vertical="top"/>
    </xf>
    <xf numFmtId="247" fontId="53" fillId="0" borderId="0" applyFill="0" applyBorder="0" applyAlignment="0" applyProtection="0"/>
    <xf numFmtId="247" fontId="53" fillId="0" borderId="0" applyFill="0" applyBorder="0" applyAlignment="0" applyProtection="0"/>
    <xf numFmtId="0" fontId="12" fillId="0" borderId="0" applyFont="0" applyFill="0" applyBorder="0" applyAlignment="0" applyProtection="0"/>
    <xf numFmtId="222" fontId="53" fillId="0" borderId="0" applyFont="0" applyFill="0" applyBorder="0" applyAlignment="0" applyProtection="0"/>
    <xf numFmtId="0" fontId="12" fillId="0" borderId="0" applyFont="0" applyFill="0" applyBorder="0" applyAlignment="0" applyProtection="0"/>
    <xf numFmtId="248" fontId="53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53" fillId="0" borderId="0" applyFill="0" applyBorder="0" applyAlignment="0" applyProtection="0"/>
    <xf numFmtId="9" fontId="52" fillId="0" borderId="0" applyFont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2" fillId="0" borderId="0" applyFont="0" applyFill="0" applyBorder="0" applyAlignment="0" applyProtection="0"/>
    <xf numFmtId="9" fontId="11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 applyFill="0" applyBorder="0" applyAlignment="0"/>
    <xf numFmtId="168" fontId="179" fillId="0" borderId="0" applyFill="0" applyBorder="0" applyAlignment="0"/>
    <xf numFmtId="0" fontId="12" fillId="0" borderId="0" applyFill="0" applyBorder="0" applyAlignment="0"/>
    <xf numFmtId="231" fontId="53" fillId="0" borderId="0" applyFill="0" applyBorder="0" applyAlignment="0"/>
    <xf numFmtId="0" fontId="12" fillId="0" borderId="0" applyFill="0" applyBorder="0" applyAlignment="0"/>
    <xf numFmtId="168" fontId="179" fillId="0" borderId="0" applyFill="0" applyBorder="0" applyAlignment="0"/>
    <xf numFmtId="0" fontId="12" fillId="0" borderId="0" applyFill="0" applyBorder="0" applyAlignment="0"/>
    <xf numFmtId="234" fontId="53" fillId="0" borderId="0" applyFill="0" applyBorder="0" applyAlignment="0"/>
    <xf numFmtId="0" fontId="12" fillId="0" borderId="0" applyFill="0" applyBorder="0" applyAlignment="0"/>
    <xf numFmtId="231" fontId="53" fillId="0" borderId="0" applyFill="0" applyBorder="0" applyAlignment="0"/>
    <xf numFmtId="164" fontId="107" fillId="0" borderId="0"/>
    <xf numFmtId="0" fontId="99" fillId="0" borderId="0" applyNumberFormat="0" applyFont="0" applyFill="0" applyBorder="0" applyAlignment="0" applyProtection="0">
      <alignment horizontal="left"/>
    </xf>
    <xf numFmtId="1" fontId="12" fillId="0" borderId="3" applyNumberFormat="0" applyFill="0" applyAlignment="0" applyProtection="0">
      <alignment horizontal="center" vertical="center"/>
    </xf>
    <xf numFmtId="1" fontId="12" fillId="0" borderId="3" applyNumberFormat="0" applyFill="0" applyAlignment="0" applyProtection="0">
      <alignment horizontal="center" vertical="center"/>
    </xf>
    <xf numFmtId="1" fontId="12" fillId="0" borderId="3" applyNumberFormat="0" applyFill="0" applyAlignment="0" applyProtection="0">
      <alignment horizontal="center" vertical="center"/>
    </xf>
    <xf numFmtId="1" fontId="12" fillId="0" borderId="3" applyNumberFormat="0" applyFill="0" applyAlignment="0" applyProtection="0">
      <alignment horizontal="center" vertical="center"/>
    </xf>
    <xf numFmtId="1" fontId="12" fillId="0" borderId="3" applyNumberFormat="0" applyFill="0" applyAlignment="0" applyProtection="0">
      <alignment horizontal="center" vertical="center"/>
    </xf>
    <xf numFmtId="1" fontId="12" fillId="0" borderId="3" applyNumberFormat="0" applyFill="0" applyAlignment="0" applyProtection="0">
      <alignment horizontal="center" vertical="center"/>
    </xf>
    <xf numFmtId="1" fontId="12" fillId="0" borderId="3" applyNumberFormat="0" applyFill="0" applyAlignment="0" applyProtection="0">
      <alignment horizontal="center" vertical="center"/>
    </xf>
    <xf numFmtId="1" fontId="12" fillId="0" borderId="3" applyNumberFormat="0" applyFill="0" applyAlignment="0" applyProtection="0">
      <alignment horizontal="center" vertical="center"/>
    </xf>
    <xf numFmtId="1" fontId="12" fillId="0" borderId="3" applyNumberFormat="0" applyFill="0" applyAlignment="0" applyProtection="0">
      <alignment horizontal="center" vertical="center"/>
    </xf>
    <xf numFmtId="1" fontId="12" fillId="0" borderId="3" applyNumberFormat="0" applyFill="0" applyAlignment="0" applyProtection="0">
      <alignment horizontal="center" vertical="center"/>
    </xf>
    <xf numFmtId="1" fontId="12" fillId="0" borderId="3" applyNumberFormat="0" applyFill="0" applyAlignment="0" applyProtection="0">
      <alignment horizontal="center" vertical="center"/>
    </xf>
    <xf numFmtId="1" fontId="12" fillId="0" borderId="3" applyNumberFormat="0" applyFill="0" applyAlignment="0" applyProtection="0">
      <alignment horizontal="center" vertical="center"/>
    </xf>
    <xf numFmtId="1" fontId="12" fillId="0" borderId="3" applyNumberFormat="0" applyFill="0" applyAlignment="0" applyProtection="0">
      <alignment horizontal="center" vertical="center"/>
    </xf>
    <xf numFmtId="0" fontId="214" fillId="47" borderId="0" applyNumberFormat="0" applyFont="0" applyBorder="0" applyAlignment="0">
      <alignment horizontal="center"/>
    </xf>
    <xf numFmtId="201" fontId="12" fillId="0" borderId="0" applyNumberFormat="0" applyFill="0" applyBorder="0" applyAlignment="0" applyProtection="0">
      <alignment horizontal="left"/>
    </xf>
    <xf numFmtId="232" fontId="166" fillId="48" borderId="0" applyFont="0" applyAlignment="0"/>
    <xf numFmtId="0" fontId="23" fillId="0" borderId="4">
      <alignment vertical="center"/>
    </xf>
    <xf numFmtId="0" fontId="194" fillId="0" borderId="4">
      <alignment vertical="center"/>
    </xf>
    <xf numFmtId="4" fontId="215" fillId="14" borderId="36" applyNumberFormat="0" applyProtection="0">
      <alignment vertical="center"/>
    </xf>
    <xf numFmtId="4" fontId="216" fillId="32" borderId="36" applyNumberFormat="0" applyProtection="0">
      <alignment vertical="center"/>
    </xf>
    <xf numFmtId="4" fontId="215" fillId="32" borderId="36" applyNumberFormat="0" applyProtection="0">
      <alignment horizontal="left" vertical="center" indent="1"/>
    </xf>
    <xf numFmtId="0" fontId="215" fillId="32" borderId="36" applyNumberFormat="0" applyProtection="0">
      <alignment horizontal="left" vertical="top" indent="1"/>
    </xf>
    <xf numFmtId="4" fontId="215" fillId="34" borderId="0" applyNumberFormat="0" applyProtection="0">
      <alignment horizontal="left" vertical="center" indent="1"/>
    </xf>
    <xf numFmtId="4" fontId="114" fillId="11" borderId="36" applyNumberFormat="0" applyProtection="0">
      <alignment horizontal="right" vertical="center"/>
    </xf>
    <xf numFmtId="4" fontId="114" fillId="11" borderId="36" applyNumberFormat="0" applyProtection="0">
      <alignment horizontal="right" vertical="center"/>
    </xf>
    <xf numFmtId="4" fontId="114" fillId="6" borderId="36" applyNumberFormat="0" applyProtection="0">
      <alignment horizontal="right" vertical="center"/>
    </xf>
    <xf numFmtId="4" fontId="114" fillId="6" borderId="36" applyNumberFormat="0" applyProtection="0">
      <alignment horizontal="right" vertical="center"/>
    </xf>
    <xf numFmtId="4" fontId="114" fillId="24" borderId="36" applyNumberFormat="0" applyProtection="0">
      <alignment horizontal="right" vertical="center"/>
    </xf>
    <xf numFmtId="4" fontId="114" fillId="24" borderId="36" applyNumberFormat="0" applyProtection="0">
      <alignment horizontal="right" vertical="center"/>
    </xf>
    <xf numFmtId="4" fontId="114" fillId="16" borderId="36" applyNumberFormat="0" applyProtection="0">
      <alignment horizontal="right" vertical="center"/>
    </xf>
    <xf numFmtId="4" fontId="114" fillId="16" borderId="36" applyNumberFormat="0" applyProtection="0">
      <alignment horizontal="right" vertical="center"/>
    </xf>
    <xf numFmtId="4" fontId="114" fillId="21" borderId="36" applyNumberFormat="0" applyProtection="0">
      <alignment horizontal="right" vertical="center"/>
    </xf>
    <xf numFmtId="4" fontId="114" fillId="21" borderId="36" applyNumberFormat="0" applyProtection="0">
      <alignment horizontal="right" vertical="center"/>
    </xf>
    <xf numFmtId="4" fontId="114" fillId="17" borderId="36" applyNumberFormat="0" applyProtection="0">
      <alignment horizontal="right" vertical="center"/>
    </xf>
    <xf numFmtId="4" fontId="114" fillId="17" borderId="36" applyNumberFormat="0" applyProtection="0">
      <alignment horizontal="right" vertical="center"/>
    </xf>
    <xf numFmtId="4" fontId="114" fillId="30" borderId="36" applyNumberFormat="0" applyProtection="0">
      <alignment horizontal="right" vertical="center"/>
    </xf>
    <xf numFmtId="4" fontId="114" fillId="30" borderId="36" applyNumberFormat="0" applyProtection="0">
      <alignment horizontal="right" vertical="center"/>
    </xf>
    <xf numFmtId="4" fontId="114" fillId="49" borderId="36" applyNumberFormat="0" applyProtection="0">
      <alignment horizontal="right" vertical="center"/>
    </xf>
    <xf numFmtId="4" fontId="114" fillId="49" borderId="36" applyNumberFormat="0" applyProtection="0">
      <alignment horizontal="right" vertical="center"/>
    </xf>
    <xf numFmtId="4" fontId="114" fillId="15" borderId="36" applyNumberFormat="0" applyProtection="0">
      <alignment horizontal="right" vertical="center"/>
    </xf>
    <xf numFmtId="4" fontId="114" fillId="15" borderId="36" applyNumberFormat="0" applyProtection="0">
      <alignment horizontal="right" vertical="center"/>
    </xf>
    <xf numFmtId="4" fontId="215" fillId="50" borderId="37" applyNumberFormat="0" applyProtection="0">
      <alignment horizontal="left" vertical="center" indent="1"/>
    </xf>
    <xf numFmtId="4" fontId="114" fillId="51" borderId="0" applyNumberFormat="0" applyProtection="0">
      <alignment horizontal="left" vertical="center" indent="1"/>
    </xf>
    <xf numFmtId="4" fontId="114" fillId="51" borderId="0" applyNumberFormat="0" applyProtection="0">
      <alignment horizontal="left" vertical="center" indent="1"/>
    </xf>
    <xf numFmtId="4" fontId="217" fillId="52" borderId="0" applyNumberFormat="0" applyProtection="0">
      <alignment horizontal="left" vertical="center" indent="1"/>
    </xf>
    <xf numFmtId="4" fontId="114" fillId="53" borderId="36" applyNumberFormat="0" applyProtection="0">
      <alignment horizontal="right" vertical="center"/>
    </xf>
    <xf numFmtId="4" fontId="114" fillId="53" borderId="36" applyNumberFormat="0" applyProtection="0">
      <alignment horizontal="right" vertical="center"/>
    </xf>
    <xf numFmtId="4" fontId="114" fillId="51" borderId="0" applyNumberFormat="0" applyProtection="0">
      <alignment horizontal="left" vertical="center" indent="1"/>
    </xf>
    <xf numFmtId="4" fontId="114" fillId="51" borderId="0" applyNumberFormat="0" applyProtection="0">
      <alignment horizontal="left" vertical="center" indent="1"/>
    </xf>
    <xf numFmtId="4" fontId="114" fillId="34" borderId="0" applyNumberFormat="0" applyProtection="0">
      <alignment horizontal="left" vertical="center" indent="1"/>
    </xf>
    <xf numFmtId="4" fontId="114" fillId="34" borderId="0" applyNumberFormat="0" applyProtection="0">
      <alignment horizontal="left" vertical="center" indent="1"/>
    </xf>
    <xf numFmtId="0" fontId="12" fillId="52" borderId="36" applyNumberFormat="0" applyProtection="0">
      <alignment horizontal="left" vertical="center" indent="1"/>
    </xf>
    <xf numFmtId="0" fontId="12" fillId="52" borderId="36" applyNumberFormat="0" applyProtection="0">
      <alignment horizontal="left" vertical="top" indent="1"/>
    </xf>
    <xf numFmtId="0" fontId="12" fillId="34" borderId="36" applyNumberFormat="0" applyProtection="0">
      <alignment horizontal="left" vertical="center" indent="1"/>
    </xf>
    <xf numFmtId="0" fontId="12" fillId="34" borderId="36" applyNumberFormat="0" applyProtection="0">
      <alignment horizontal="left" vertical="top" indent="1"/>
    </xf>
    <xf numFmtId="0" fontId="12" fillId="35" borderId="36" applyNumberFormat="0" applyProtection="0">
      <alignment horizontal="left" vertical="center" indent="1"/>
    </xf>
    <xf numFmtId="0" fontId="12" fillId="35" borderId="36" applyNumberFormat="0" applyProtection="0">
      <alignment horizontal="left" vertical="top" indent="1"/>
    </xf>
    <xf numFmtId="0" fontId="12" fillId="33" borderId="36" applyNumberFormat="0" applyProtection="0">
      <alignment horizontal="left" vertical="center" indent="1"/>
    </xf>
    <xf numFmtId="0" fontId="12" fillId="33" borderId="36" applyNumberFormat="0" applyProtection="0">
      <alignment horizontal="left" vertical="top" indent="1"/>
    </xf>
    <xf numFmtId="4" fontId="114" fillId="3" borderId="36" applyNumberFormat="0" applyProtection="0">
      <alignment vertical="center"/>
    </xf>
    <xf numFmtId="4" fontId="114" fillId="3" borderId="36" applyNumberFormat="0" applyProtection="0">
      <alignment vertical="center"/>
    </xf>
    <xf numFmtId="4" fontId="218" fillId="3" borderId="36" applyNumberFormat="0" applyProtection="0">
      <alignment vertical="center"/>
    </xf>
    <xf numFmtId="4" fontId="114" fillId="3" borderId="36" applyNumberFormat="0" applyProtection="0">
      <alignment horizontal="left" vertical="center" indent="1"/>
    </xf>
    <xf numFmtId="4" fontId="114" fillId="3" borderId="36" applyNumberFormat="0" applyProtection="0">
      <alignment horizontal="left" vertical="center" indent="1"/>
    </xf>
    <xf numFmtId="0" fontId="114" fillId="3" borderId="36" applyNumberFormat="0" applyProtection="0">
      <alignment horizontal="left" vertical="top" indent="1"/>
    </xf>
    <xf numFmtId="0" fontId="114" fillId="3" borderId="36" applyNumberFormat="0" applyProtection="0">
      <alignment horizontal="left" vertical="top" indent="1"/>
    </xf>
    <xf numFmtId="4" fontId="114" fillId="51" borderId="36" applyNumberFormat="0" applyProtection="0">
      <alignment horizontal="right" vertical="center"/>
    </xf>
    <xf numFmtId="4" fontId="114" fillId="51" borderId="36" applyNumberFormat="0" applyProtection="0">
      <alignment horizontal="right" vertical="center"/>
    </xf>
    <xf numFmtId="4" fontId="218" fillId="51" borderId="36" applyNumberFormat="0" applyProtection="0">
      <alignment horizontal="right" vertical="center"/>
    </xf>
    <xf numFmtId="4" fontId="114" fillId="53" borderId="36" applyNumberFormat="0" applyProtection="0">
      <alignment horizontal="left" vertical="center" indent="1"/>
    </xf>
    <xf numFmtId="4" fontId="114" fillId="53" borderId="36" applyNumberFormat="0" applyProtection="0">
      <alignment horizontal="left" vertical="center" indent="1"/>
    </xf>
    <xf numFmtId="0" fontId="114" fillId="34" borderId="36" applyNumberFormat="0" applyProtection="0">
      <alignment horizontal="left" vertical="top" indent="1"/>
    </xf>
    <xf numFmtId="0" fontId="114" fillId="34" borderId="36" applyNumberFormat="0" applyProtection="0">
      <alignment horizontal="left" vertical="top" indent="1"/>
    </xf>
    <xf numFmtId="4" fontId="219" fillId="44" borderId="0" applyNumberFormat="0" applyProtection="0">
      <alignment horizontal="left" vertical="center" indent="1"/>
    </xf>
    <xf numFmtId="4" fontId="220" fillId="51" borderId="36" applyNumberFormat="0" applyProtection="0">
      <alignment horizontal="right" vertical="center"/>
    </xf>
    <xf numFmtId="249" fontId="12" fillId="0" borderId="0" applyFont="0" applyFill="0" applyBorder="0" applyAlignment="0" applyProtection="0"/>
    <xf numFmtId="250" fontId="12" fillId="0" borderId="0" applyFont="0" applyFill="0" applyBorder="0" applyAlignment="0" applyProtection="0"/>
    <xf numFmtId="0" fontId="214" fillId="1" borderId="7" applyNumberFormat="0" applyFont="0" applyAlignment="0">
      <alignment horizontal="center"/>
    </xf>
    <xf numFmtId="230" fontId="178" fillId="0" borderId="38"/>
    <xf numFmtId="0" fontId="221" fillId="0" borderId="0" applyNumberFormat="0" applyFill="0" applyBorder="0" applyAlignment="0">
      <alignment horizontal="center"/>
    </xf>
    <xf numFmtId="226" fontId="12" fillId="0" borderId="0">
      <alignment horizontal="center"/>
    </xf>
    <xf numFmtId="3" fontId="133" fillId="32" borderId="1">
      <alignment horizontal="left" vertical="top" wrapText="1"/>
      <protection locked="0"/>
    </xf>
    <xf numFmtId="0" fontId="12" fillId="0" borderId="0"/>
    <xf numFmtId="0" fontId="114" fillId="0" borderId="0">
      <alignment vertical="top"/>
    </xf>
    <xf numFmtId="169" fontId="45" fillId="0" borderId="0" applyFont="0" applyFill="0" applyBorder="0" applyAlignment="0" applyProtection="0"/>
    <xf numFmtId="0" fontId="114" fillId="0" borderId="0" applyNumberFormat="0" applyBorder="0" applyAlignment="0"/>
    <xf numFmtId="40" fontId="90" fillId="0" borderId="0" applyBorder="0">
      <alignment horizontal="right"/>
    </xf>
    <xf numFmtId="0" fontId="36" fillId="0" borderId="0">
      <alignment horizontal="left"/>
    </xf>
    <xf numFmtId="0" fontId="222" fillId="0" borderId="0">
      <alignment horizontal="left"/>
    </xf>
    <xf numFmtId="0" fontId="24" fillId="0" borderId="0">
      <alignment horizontal="left"/>
    </xf>
    <xf numFmtId="0" fontId="195" fillId="0" borderId="0">
      <alignment horizontal="left"/>
    </xf>
    <xf numFmtId="0" fontId="28" fillId="0" borderId="0"/>
    <xf numFmtId="0" fontId="197" fillId="0" borderId="0"/>
    <xf numFmtId="0" fontId="24" fillId="0" borderId="0"/>
    <xf numFmtId="0" fontId="195" fillId="0" borderId="0"/>
    <xf numFmtId="0" fontId="37" fillId="0" borderId="0"/>
    <xf numFmtId="0" fontId="123" fillId="0" borderId="0"/>
    <xf numFmtId="0" fontId="37" fillId="0" borderId="0"/>
    <xf numFmtId="0" fontId="123" fillId="0" borderId="0"/>
    <xf numFmtId="0" fontId="108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38" fillId="0" borderId="0"/>
    <xf numFmtId="0" fontId="224" fillId="0" borderId="0"/>
    <xf numFmtId="0" fontId="38" fillId="0" borderId="0"/>
    <xf numFmtId="0" fontId="224" fillId="0" borderId="0"/>
    <xf numFmtId="0" fontId="37" fillId="0" borderId="0"/>
    <xf numFmtId="0" fontId="123" fillId="0" borderId="0"/>
    <xf numFmtId="0" fontId="37" fillId="0" borderId="0"/>
    <xf numFmtId="0" fontId="123" fillId="0" borderId="0"/>
    <xf numFmtId="49" fontId="114" fillId="0" borderId="0" applyFill="0" applyBorder="0" applyAlignment="0"/>
    <xf numFmtId="0" fontId="12" fillId="0" borderId="0" applyFill="0" applyBorder="0" applyAlignment="0"/>
    <xf numFmtId="251" fontId="53" fillId="0" borderId="0" applyFill="0" applyBorder="0" applyAlignment="0"/>
    <xf numFmtId="223" fontId="12" fillId="0" borderId="0" applyFill="0" applyBorder="0" applyAlignment="0"/>
    <xf numFmtId="252" fontId="53" fillId="0" borderId="0" applyFill="0" applyBorder="0" applyAlignment="0"/>
    <xf numFmtId="0" fontId="108" fillId="0" borderId="0" applyNumberFormat="0" applyFill="0" applyBorder="0" applyAlignment="0" applyProtection="0"/>
    <xf numFmtId="253" fontId="225" fillId="0" borderId="0"/>
    <xf numFmtId="0" fontId="135" fillId="0" borderId="0">
      <alignment horizontal="center" vertical="top"/>
    </xf>
    <xf numFmtId="0" fontId="135" fillId="0" borderId="0" applyFill="0" applyBorder="0" applyProtection="0">
      <alignment horizontal="left" vertical="top"/>
    </xf>
    <xf numFmtId="40" fontId="226" fillId="0" borderId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38" fillId="0" borderId="0"/>
    <xf numFmtId="0" fontId="224" fillId="0" borderId="0"/>
    <xf numFmtId="0" fontId="37" fillId="0" borderId="0"/>
    <xf numFmtId="0" fontId="123" fillId="0" borderId="0"/>
    <xf numFmtId="0" fontId="70" fillId="0" borderId="39" applyNumberFormat="0" applyFill="0" applyAlignment="0" applyProtection="0"/>
    <xf numFmtId="0" fontId="70" fillId="0" borderId="39" applyNumberFormat="0" applyFill="0" applyAlignment="0" applyProtection="0"/>
    <xf numFmtId="0" fontId="70" fillId="0" borderId="39" applyNumberFormat="0" applyFill="0" applyAlignment="0" applyProtection="0"/>
    <xf numFmtId="0" fontId="70" fillId="0" borderId="39" applyNumberFormat="0" applyFill="0" applyAlignment="0" applyProtection="0"/>
    <xf numFmtId="0" fontId="70" fillId="0" borderId="22" applyNumberFormat="0" applyFill="0" applyAlignment="0" applyProtection="0"/>
    <xf numFmtId="0" fontId="70" fillId="0" borderId="22" applyNumberFormat="0" applyFill="0" applyAlignment="0" applyProtection="0"/>
    <xf numFmtId="0" fontId="70" fillId="0" borderId="22" applyNumberFormat="0" applyFill="0" applyAlignment="0" applyProtection="0"/>
    <xf numFmtId="0" fontId="70" fillId="0" borderId="39" applyNumberFormat="0" applyFill="0" applyAlignment="0" applyProtection="0"/>
    <xf numFmtId="0" fontId="70" fillId="0" borderId="39" applyNumberFormat="0" applyFill="0" applyAlignment="0" applyProtection="0"/>
    <xf numFmtId="0" fontId="70" fillId="0" borderId="39" applyNumberFormat="0" applyFill="0" applyAlignment="0" applyProtection="0"/>
    <xf numFmtId="0" fontId="70" fillId="0" borderId="39" applyNumberFormat="0" applyFill="0" applyAlignment="0" applyProtection="0"/>
    <xf numFmtId="216" fontId="94" fillId="0" borderId="0"/>
    <xf numFmtId="232" fontId="227" fillId="54" borderId="0"/>
    <xf numFmtId="254" fontId="122" fillId="0" borderId="0" applyFont="0" applyFill="0" applyBorder="0" applyAlignment="0" applyProtection="0"/>
    <xf numFmtId="255" fontId="122" fillId="0" borderId="0" applyFont="0" applyFill="0" applyBorder="0" applyAlignment="0" applyProtection="0"/>
    <xf numFmtId="0" fontId="66" fillId="0" borderId="0" applyNumberFormat="0" applyFill="0" applyBorder="0" applyAlignment="0" applyProtection="0"/>
    <xf numFmtId="254" fontId="122" fillId="0" borderId="0" applyFont="0" applyFill="0" applyBorder="0" applyAlignment="0" applyProtection="0"/>
    <xf numFmtId="255" fontId="122" fillId="0" borderId="0" applyFont="0" applyFill="0" applyBorder="0" applyAlignment="0" applyProtection="0"/>
    <xf numFmtId="204" fontId="170" fillId="29" borderId="0" applyNumberFormat="0" applyBorder="0" applyAlignment="0" applyProtection="0">
      <alignment vertical="center"/>
    </xf>
    <xf numFmtId="0" fontId="170" fillId="29" borderId="0" applyNumberFormat="0" applyBorder="0" applyAlignment="0" applyProtection="0">
      <alignment vertical="center"/>
    </xf>
    <xf numFmtId="204" fontId="170" fillId="24" borderId="0" applyNumberFormat="0" applyBorder="0" applyAlignment="0" applyProtection="0">
      <alignment vertical="center"/>
    </xf>
    <xf numFmtId="0" fontId="170" fillId="24" borderId="0" applyNumberFormat="0" applyBorder="0" applyAlignment="0" applyProtection="0">
      <alignment vertical="center"/>
    </xf>
    <xf numFmtId="204" fontId="170" fillId="30" borderId="0" applyNumberFormat="0" applyBorder="0" applyAlignment="0" applyProtection="0">
      <alignment vertical="center"/>
    </xf>
    <xf numFmtId="0" fontId="170" fillId="30" borderId="0" applyNumberFormat="0" applyBorder="0" applyAlignment="0" applyProtection="0">
      <alignment vertical="center"/>
    </xf>
    <xf numFmtId="204" fontId="170" fillId="19" borderId="0" applyNumberFormat="0" applyBorder="0" applyAlignment="0" applyProtection="0">
      <alignment vertical="center"/>
    </xf>
    <xf numFmtId="0" fontId="170" fillId="19" borderId="0" applyNumberFormat="0" applyBorder="0" applyAlignment="0" applyProtection="0">
      <alignment vertical="center"/>
    </xf>
    <xf numFmtId="204" fontId="170" fillId="20" borderId="0" applyNumberFormat="0" applyBorder="0" applyAlignment="0" applyProtection="0">
      <alignment vertical="center"/>
    </xf>
    <xf numFmtId="0" fontId="170" fillId="20" borderId="0" applyNumberFormat="0" applyBorder="0" applyAlignment="0" applyProtection="0">
      <alignment vertical="center"/>
    </xf>
    <xf numFmtId="204" fontId="170" fillId="17" borderId="0" applyNumberFormat="0" applyBorder="0" applyAlignment="0" applyProtection="0">
      <alignment vertical="center"/>
    </xf>
    <xf numFmtId="0" fontId="170" fillId="17" borderId="0" applyNumberFormat="0" applyBorder="0" applyAlignment="0" applyProtection="0">
      <alignment vertical="center"/>
    </xf>
    <xf numFmtId="9" fontId="228" fillId="0" borderId="0" applyFont="0" applyFill="0" applyBorder="0" applyAlignment="0" applyProtection="0"/>
    <xf numFmtId="204" fontId="229" fillId="0" borderId="0" applyNumberFormat="0" applyFill="0" applyBorder="0" applyAlignment="0" applyProtection="0">
      <alignment vertical="center"/>
    </xf>
    <xf numFmtId="0" fontId="229" fillId="0" borderId="0" applyNumberFormat="0" applyFill="0" applyBorder="0" applyAlignment="0" applyProtection="0">
      <alignment vertical="center"/>
    </xf>
    <xf numFmtId="204" fontId="230" fillId="26" borderId="12" applyNumberFormat="0" applyAlignment="0" applyProtection="0">
      <alignment vertical="center"/>
    </xf>
    <xf numFmtId="0" fontId="230" fillId="26" borderId="12" applyNumberFormat="0" applyAlignment="0" applyProtection="0">
      <alignment vertical="center"/>
    </xf>
    <xf numFmtId="223" fontId="228" fillId="0" borderId="0" applyFont="0" applyFill="0" applyBorder="0" applyAlignment="0" applyProtection="0"/>
    <xf numFmtId="256" fontId="228" fillId="0" borderId="0" applyFont="0" applyFill="0" applyBorder="0" applyAlignment="0" applyProtection="0"/>
    <xf numFmtId="204" fontId="231" fillId="14" borderId="0" applyNumberFormat="0" applyBorder="0" applyAlignment="0" applyProtection="0">
      <alignment vertical="center"/>
    </xf>
    <xf numFmtId="0" fontId="231" fillId="14" borderId="0" applyNumberFormat="0" applyBorder="0" applyAlignment="0" applyProtection="0">
      <alignment vertical="center"/>
    </xf>
    <xf numFmtId="257" fontId="45" fillId="0" borderId="0" applyFont="0" applyFill="0" applyBorder="0" applyAlignment="0" applyProtection="0"/>
    <xf numFmtId="223" fontId="45" fillId="0" borderId="0" applyFont="0" applyFill="0" applyBorder="0" applyAlignment="0" applyProtection="0"/>
    <xf numFmtId="0" fontId="228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232" fillId="0" borderId="0" applyNumberFormat="0" applyFill="0" applyBorder="0" applyAlignment="0" applyProtection="0">
      <alignment vertical="top"/>
      <protection locked="0"/>
    </xf>
    <xf numFmtId="204" fontId="169" fillId="7" borderId="18" applyNumberFormat="0" applyFont="0" applyAlignment="0" applyProtection="0">
      <alignment vertical="center"/>
    </xf>
    <xf numFmtId="0" fontId="169" fillId="7" borderId="18" applyNumberFormat="0" applyFont="0" applyAlignment="0" applyProtection="0">
      <alignment vertical="center"/>
    </xf>
    <xf numFmtId="204" fontId="233" fillId="0" borderId="21" applyNumberFormat="0" applyFill="0" applyAlignment="0" applyProtection="0">
      <alignment vertical="center"/>
    </xf>
    <xf numFmtId="0" fontId="233" fillId="0" borderId="21" applyNumberFormat="0" applyFill="0" applyAlignment="0" applyProtection="0">
      <alignment vertical="center"/>
    </xf>
    <xf numFmtId="9" fontId="12" fillId="0" borderId="0" applyNumberFormat="0" applyFill="0" applyBorder="0" applyAlignment="0" applyProtection="0"/>
    <xf numFmtId="41" fontId="45" fillId="0" borderId="0" applyFont="0" applyFill="0" applyBorder="0" applyAlignment="0" applyProtection="0"/>
    <xf numFmtId="41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45" fillId="0" borderId="0" applyFont="0" applyFill="0" applyBorder="0" applyAlignment="0" applyProtection="0"/>
    <xf numFmtId="165" fontId="53" fillId="0" borderId="0" applyFont="0" applyFill="0" applyBorder="0" applyAlignment="0" applyProtection="0"/>
    <xf numFmtId="0" fontId="12" fillId="0" borderId="0" applyFont="0" applyFill="0" applyBorder="0" applyAlignment="0" applyProtection="0"/>
    <xf numFmtId="165" fontId="53" fillId="0" borderId="0" applyFont="0" applyFill="0" applyBorder="0" applyAlignment="0" applyProtection="0"/>
    <xf numFmtId="43" fontId="54" fillId="0" borderId="0" applyFont="0" applyFill="0" applyBorder="0" applyAlignment="0" applyProtection="0"/>
    <xf numFmtId="165" fontId="53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53" fillId="0" borderId="0" applyFont="0" applyFill="0" applyBorder="0" applyAlignment="0" applyProtection="0"/>
    <xf numFmtId="43" fontId="100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42" fontId="45" fillId="0" borderId="0" applyFont="0" applyFill="0" applyBorder="0" applyAlignment="0" applyProtection="0"/>
    <xf numFmtId="42" fontId="26" fillId="0" borderId="0" applyFont="0" applyFill="0" applyBorder="0" applyAlignment="0" applyProtection="0"/>
    <xf numFmtId="168" fontId="45" fillId="0" borderId="0" applyFont="0" applyFill="0" applyBorder="0" applyAlignment="0" applyProtection="0"/>
    <xf numFmtId="0" fontId="95" fillId="0" borderId="0" applyNumberFormat="0" applyFill="0" applyBorder="0" applyAlignment="0" applyProtection="0">
      <alignment vertical="top"/>
      <protection locked="0"/>
    </xf>
    <xf numFmtId="0" fontId="58" fillId="26" borderId="12" applyNumberFormat="0" applyAlignment="0" applyProtection="0"/>
    <xf numFmtId="0" fontId="66" fillId="0" borderId="17" applyNumberFormat="0" applyFill="0" applyAlignment="0" applyProtection="0"/>
    <xf numFmtId="9" fontId="5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54" fillId="0" borderId="0" applyFont="0" applyFill="0" applyBorder="0" applyAlignment="0" applyProtection="0"/>
    <xf numFmtId="0" fontId="56" fillId="13" borderId="0" applyNumberFormat="0" applyBorder="0" applyAlignment="0" applyProtection="0"/>
    <xf numFmtId="0" fontId="68" fillId="28" borderId="19" applyNumberFormat="0" applyAlignment="0" applyProtection="0"/>
    <xf numFmtId="0" fontId="68" fillId="25" borderId="19" applyNumberFormat="0" applyAlignment="0" applyProtection="0"/>
    <xf numFmtId="0" fontId="71" fillId="28" borderId="11" applyNumberFormat="0" applyAlignment="0" applyProtection="0"/>
    <xf numFmtId="0" fontId="57" fillId="25" borderId="11" applyNumberFormat="0" applyAlignment="0" applyProtection="0"/>
    <xf numFmtId="0" fontId="66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258" fontId="235" fillId="0" borderId="0" applyFont="0" applyFill="0" applyBorder="0" applyAlignment="0" applyProtection="0"/>
    <xf numFmtId="0" fontId="61" fillId="9" borderId="0" applyNumberFormat="0" applyBorder="0" applyAlignment="0" applyProtection="0"/>
    <xf numFmtId="0" fontId="98" fillId="0" borderId="0" applyNumberFormat="0" applyFill="0" applyBorder="0" applyAlignment="0" applyProtection="0">
      <alignment vertical="top"/>
      <protection locked="0"/>
    </xf>
    <xf numFmtId="0" fontId="65" fillId="14" borderId="92" applyNumberFormat="0" applyAlignment="0" applyProtection="0"/>
    <xf numFmtId="0" fontId="100" fillId="0" borderId="0"/>
    <xf numFmtId="0" fontId="26" fillId="0" borderId="0"/>
    <xf numFmtId="0" fontId="26" fillId="0" borderId="0"/>
    <xf numFmtId="0" fontId="12" fillId="0" borderId="0"/>
    <xf numFmtId="0" fontId="12" fillId="0" borderId="0"/>
    <xf numFmtId="0" fontId="10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3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12" fillId="0" borderId="0"/>
    <xf numFmtId="0" fontId="12" fillId="0" borderId="0"/>
    <xf numFmtId="0" fontId="54" fillId="0" borderId="0"/>
    <xf numFmtId="0" fontId="54" fillId="0" borderId="0"/>
    <xf numFmtId="0" fontId="54" fillId="0" borderId="0"/>
    <xf numFmtId="0" fontId="12" fillId="0" borderId="0"/>
    <xf numFmtId="0" fontId="12" fillId="0" borderId="0"/>
    <xf numFmtId="0" fontId="11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5" fillId="8" borderId="11" applyNumberFormat="0" applyAlignment="0" applyProtection="0"/>
    <xf numFmtId="0" fontId="65" fillId="14" borderId="11" applyNumberFormat="0" applyAlignment="0" applyProtection="0"/>
    <xf numFmtId="0" fontId="67" fillId="14" borderId="0" applyNumberFormat="0" applyBorder="0" applyAlignment="0" applyProtection="0"/>
    <xf numFmtId="0" fontId="70" fillId="0" borderId="22" applyNumberFormat="0" applyFill="0" applyAlignment="0" applyProtection="0"/>
    <xf numFmtId="0" fontId="70" fillId="0" borderId="20" applyNumberFormat="0" applyFill="0" applyAlignment="0" applyProtection="0"/>
    <xf numFmtId="0" fontId="12" fillId="0" borderId="0"/>
    <xf numFmtId="0" fontId="55" fillId="22" borderId="0" applyNumberFormat="0" applyBorder="0" applyAlignment="0" applyProtection="0"/>
    <xf numFmtId="0" fontId="55" fillId="17" borderId="0" applyNumberFormat="0" applyBorder="0" applyAlignment="0" applyProtection="0"/>
    <xf numFmtId="0" fontId="55" fillId="16" borderId="0" applyNumberFormat="0" applyBorder="0" applyAlignment="0" applyProtection="0"/>
    <xf numFmtId="0" fontId="55" fillId="23" borderId="0" applyNumberFormat="0" applyBorder="0" applyAlignment="0" applyProtection="0"/>
    <xf numFmtId="0" fontId="55" fillId="20" borderId="0" applyNumberFormat="0" applyBorder="0" applyAlignment="0" applyProtection="0"/>
    <xf numFmtId="0" fontId="55" fillId="24" borderId="0" applyNumberFormat="0" applyBorder="0" applyAlignment="0" applyProtection="0"/>
    <xf numFmtId="0" fontId="12" fillId="7" borderId="18" applyNumberFormat="0" applyFont="0" applyAlignment="0" applyProtection="0"/>
    <xf numFmtId="0" fontId="12" fillId="7" borderId="18" applyNumberFormat="0" applyFont="0" applyAlignment="0" applyProtection="0"/>
    <xf numFmtId="0" fontId="62" fillId="0" borderId="14" applyNumberFormat="0" applyFill="0" applyAlignment="0" applyProtection="0"/>
    <xf numFmtId="0" fontId="63" fillId="0" borderId="15" applyNumberFormat="0" applyFill="0" applyAlignment="0" applyProtection="0"/>
    <xf numFmtId="0" fontId="64" fillId="0" borderId="16" applyNumberFormat="0" applyFill="0" applyAlignment="0" applyProtection="0"/>
    <xf numFmtId="0" fontId="64" fillId="0" borderId="0" applyNumberFormat="0" applyFill="0" applyBorder="0" applyAlignment="0" applyProtection="0"/>
    <xf numFmtId="216" fontId="91" fillId="0" borderId="0">
      <alignment vertical="center"/>
    </xf>
    <xf numFmtId="204" fontId="236" fillId="8" borderId="11" applyNumberFormat="0" applyAlignment="0" applyProtection="0">
      <alignment vertical="center"/>
    </xf>
    <xf numFmtId="0" fontId="236" fillId="8" borderId="11" applyNumberFormat="0" applyAlignment="0" applyProtection="0">
      <alignment vertical="center"/>
    </xf>
    <xf numFmtId="204" fontId="237" fillId="28" borderId="19" applyNumberFormat="0" applyAlignment="0" applyProtection="0">
      <alignment vertical="center"/>
    </xf>
    <xf numFmtId="0" fontId="237" fillId="28" borderId="19" applyNumberFormat="0" applyAlignment="0" applyProtection="0">
      <alignment vertical="center"/>
    </xf>
    <xf numFmtId="43" fontId="238" fillId="0" borderId="0" applyFont="0" applyFill="0" applyBorder="0" applyAlignment="0" applyProtection="0"/>
    <xf numFmtId="167" fontId="115" fillId="0" borderId="0" applyFont="0" applyFill="0" applyBorder="0" applyAlignment="0" applyProtection="0"/>
    <xf numFmtId="169" fontId="91" fillId="0" borderId="0" applyFont="0" applyFill="0" applyBorder="0" applyAlignment="0" applyProtection="0">
      <alignment vertical="center"/>
    </xf>
    <xf numFmtId="216" fontId="239" fillId="0" borderId="0"/>
    <xf numFmtId="204" fontId="240" fillId="11" borderId="0" applyNumberFormat="0" applyBorder="0" applyAlignment="0" applyProtection="0">
      <alignment vertical="center"/>
    </xf>
    <xf numFmtId="0" fontId="240" fillId="11" borderId="0" applyNumberFormat="0" applyBorder="0" applyAlignment="0" applyProtection="0">
      <alignment vertical="center"/>
    </xf>
    <xf numFmtId="216" fontId="152" fillId="0" borderId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38" fontId="181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52" fillId="0" borderId="0"/>
    <xf numFmtId="0" fontId="241" fillId="0" borderId="0"/>
    <xf numFmtId="204" fontId="242" fillId="12" borderId="0" applyNumberFormat="0" applyBorder="0" applyAlignment="0" applyProtection="0">
      <alignment vertical="center"/>
    </xf>
    <xf numFmtId="0" fontId="242" fillId="12" borderId="0" applyNumberFormat="0" applyBorder="0" applyAlignment="0" applyProtection="0">
      <alignment vertical="center"/>
    </xf>
    <xf numFmtId="0" fontId="243" fillId="0" borderId="0" applyNumberFormat="0" applyFill="0" applyBorder="0" applyAlignment="0" applyProtection="0">
      <alignment vertical="top"/>
      <protection locked="0"/>
    </xf>
    <xf numFmtId="204" fontId="244" fillId="0" borderId="23" applyNumberFormat="0" applyFill="0" applyAlignment="0" applyProtection="0">
      <alignment vertical="center"/>
    </xf>
    <xf numFmtId="0" fontId="244" fillId="0" borderId="23" applyNumberFormat="0" applyFill="0" applyAlignment="0" applyProtection="0">
      <alignment vertical="center"/>
    </xf>
    <xf numFmtId="204" fontId="245" fillId="0" borderId="24" applyNumberFormat="0" applyFill="0" applyAlignment="0" applyProtection="0">
      <alignment vertical="center"/>
    </xf>
    <xf numFmtId="0" fontId="245" fillId="0" borderId="24" applyNumberFormat="0" applyFill="0" applyAlignment="0" applyProtection="0">
      <alignment vertical="center"/>
    </xf>
    <xf numFmtId="204" fontId="246" fillId="0" borderId="25" applyNumberFormat="0" applyFill="0" applyAlignment="0" applyProtection="0">
      <alignment vertical="center"/>
    </xf>
    <xf numFmtId="0" fontId="246" fillId="0" borderId="25" applyNumberFormat="0" applyFill="0" applyAlignment="0" applyProtection="0">
      <alignment vertical="center"/>
    </xf>
    <xf numFmtId="204" fontId="246" fillId="0" borderId="0" applyNumberFormat="0" applyFill="0" applyBorder="0" applyAlignment="0" applyProtection="0">
      <alignment vertical="center"/>
    </xf>
    <xf numFmtId="0" fontId="246" fillId="0" borderId="0" applyNumberFormat="0" applyFill="0" applyBorder="0" applyAlignment="0" applyProtection="0">
      <alignment vertical="center"/>
    </xf>
    <xf numFmtId="204" fontId="247" fillId="28" borderId="11" applyNumberFormat="0" applyAlignment="0" applyProtection="0">
      <alignment vertical="center"/>
    </xf>
    <xf numFmtId="0" fontId="247" fillId="28" borderId="11" applyNumberFormat="0" applyAlignment="0" applyProtection="0">
      <alignment vertical="center"/>
    </xf>
    <xf numFmtId="204" fontId="248" fillId="0" borderId="0" applyNumberFormat="0" applyFill="0" applyBorder="0" applyAlignment="0" applyProtection="0">
      <alignment vertical="center"/>
    </xf>
    <xf numFmtId="0" fontId="248" fillId="0" borderId="0" applyNumberFormat="0" applyFill="0" applyBorder="0" applyAlignment="0" applyProtection="0">
      <alignment vertical="center"/>
    </xf>
    <xf numFmtId="204" fontId="249" fillId="0" borderId="0" applyNumberFormat="0" applyFill="0" applyBorder="0" applyAlignment="0" applyProtection="0">
      <alignment vertical="center"/>
    </xf>
    <xf numFmtId="0" fontId="249" fillId="0" borderId="0" applyNumberFormat="0" applyFill="0" applyBorder="0" applyAlignment="0" applyProtection="0">
      <alignment vertical="center"/>
    </xf>
    <xf numFmtId="216" fontId="250" fillId="0" borderId="0" applyNumberFormat="0" applyFill="0" applyBorder="0" applyAlignment="0" applyProtection="0">
      <alignment vertical="top"/>
      <protection locked="0"/>
    </xf>
    <xf numFmtId="204" fontId="251" fillId="0" borderId="22" applyNumberFormat="0" applyFill="0" applyAlignment="0" applyProtection="0">
      <alignment vertical="center"/>
    </xf>
    <xf numFmtId="0" fontId="251" fillId="0" borderId="22" applyNumberFormat="0" applyFill="0" applyAlignment="0" applyProtection="0">
      <alignment vertical="center"/>
    </xf>
    <xf numFmtId="0" fontId="26" fillId="0" borderId="0"/>
    <xf numFmtId="169" fontId="26" fillId="0" borderId="0" applyFont="0" applyFill="0" applyBorder="0" applyAlignment="0" applyProtection="0"/>
    <xf numFmtId="0" fontId="26" fillId="0" borderId="0"/>
    <xf numFmtId="169" fontId="26" fillId="0" borderId="0" applyFont="0" applyFill="0" applyBorder="0" applyAlignment="0" applyProtection="0"/>
    <xf numFmtId="0" fontId="26" fillId="0" borderId="0"/>
    <xf numFmtId="169" fontId="26" fillId="0" borderId="0" applyFont="0" applyFill="0" applyBorder="0" applyAlignment="0" applyProtection="0"/>
    <xf numFmtId="0" fontId="26" fillId="0" borderId="0"/>
    <xf numFmtId="169" fontId="26" fillId="0" borderId="0" applyFont="0" applyFill="0" applyBorder="0" applyAlignment="0" applyProtection="0"/>
    <xf numFmtId="0" fontId="26" fillId="0" borderId="0"/>
    <xf numFmtId="169" fontId="26" fillId="0" borderId="0" applyFont="0" applyFill="0" applyBorder="0" applyAlignment="0" applyProtection="0"/>
    <xf numFmtId="0" fontId="26" fillId="0" borderId="0"/>
    <xf numFmtId="169" fontId="26" fillId="0" borderId="0" applyFont="0" applyFill="0" applyBorder="0" applyAlignment="0" applyProtection="0"/>
    <xf numFmtId="0" fontId="26" fillId="0" borderId="0"/>
    <xf numFmtId="169" fontId="26" fillId="0" borderId="0" applyFont="0" applyFill="0" applyBorder="0" applyAlignment="0" applyProtection="0"/>
    <xf numFmtId="0" fontId="26" fillId="0" borderId="0"/>
    <xf numFmtId="169" fontId="26" fillId="0" borderId="0" applyFont="0" applyFill="0" applyBorder="0" applyAlignment="0" applyProtection="0"/>
    <xf numFmtId="0" fontId="26" fillId="0" borderId="0"/>
    <xf numFmtId="169" fontId="26" fillId="0" borderId="0" applyFont="0" applyFill="0" applyBorder="0" applyAlignment="0" applyProtection="0"/>
    <xf numFmtId="0" fontId="26" fillId="0" borderId="0"/>
    <xf numFmtId="169" fontId="26" fillId="0" borderId="0" applyFont="0" applyFill="0" applyBorder="0" applyAlignment="0" applyProtection="0"/>
    <xf numFmtId="0" fontId="26" fillId="0" borderId="0"/>
    <xf numFmtId="169" fontId="26" fillId="0" borderId="0" applyFont="0" applyFill="0" applyBorder="0" applyAlignment="0" applyProtection="0"/>
    <xf numFmtId="0" fontId="26" fillId="0" borderId="0"/>
    <xf numFmtId="169" fontId="26" fillId="0" borderId="0" applyFont="0" applyFill="0" applyBorder="0" applyAlignment="0" applyProtection="0"/>
    <xf numFmtId="0" fontId="26" fillId="0" borderId="0"/>
    <xf numFmtId="169" fontId="26" fillId="0" borderId="0" applyFont="0" applyFill="0" applyBorder="0" applyAlignment="0" applyProtection="0"/>
    <xf numFmtId="0" fontId="46" fillId="0" borderId="0"/>
    <xf numFmtId="0" fontId="57" fillId="25" borderId="11" applyNumberFormat="0" applyAlignment="0" applyProtection="0"/>
    <xf numFmtId="0" fontId="57" fillId="25" borderId="11" applyNumberFormat="0" applyAlignment="0" applyProtection="0"/>
    <xf numFmtId="169" fontId="53" fillId="0" borderId="0" applyFont="0" applyFill="0" applyBorder="0" applyAlignment="0" applyProtection="0"/>
    <xf numFmtId="169" fontId="26" fillId="0" borderId="0" applyFont="0" applyFill="0" applyBorder="0" applyAlignment="0" applyProtection="0"/>
    <xf numFmtId="4" fontId="114" fillId="24" borderId="75" applyNumberFormat="0" applyProtection="0">
      <alignment horizontal="right" vertical="center"/>
    </xf>
    <xf numFmtId="10" fontId="9" fillId="3" borderId="1" applyNumberFormat="0" applyBorder="0" applyAlignment="0" applyProtection="0"/>
    <xf numFmtId="0" fontId="65" fillId="14" borderId="11" applyNumberFormat="0" applyAlignment="0" applyProtection="0"/>
    <xf numFmtId="0" fontId="65" fillId="14" borderId="11" applyNumberFormat="0" applyAlignment="0" applyProtection="0"/>
    <xf numFmtId="0" fontId="71" fillId="28" borderId="11" applyNumberFormat="0" applyAlignment="0" applyProtection="0"/>
    <xf numFmtId="0" fontId="71" fillId="28" borderId="11" applyNumberFormat="0" applyAlignment="0" applyProtection="0"/>
    <xf numFmtId="169" fontId="45" fillId="0" borderId="0" applyFont="0" applyFill="0" applyBorder="0" applyAlignment="0" applyProtection="0"/>
    <xf numFmtId="0" fontId="65" fillId="8" borderId="11" applyNumberFormat="0" applyAlignment="0" applyProtection="0"/>
    <xf numFmtId="0" fontId="65" fillId="8" borderId="11" applyNumberFormat="0" applyAlignment="0" applyProtection="0"/>
    <xf numFmtId="0" fontId="25" fillId="0" borderId="1" applyFont="0" applyFill="0" applyBorder="0">
      <alignment horizontal="center" vertical="distributed" wrapText="1"/>
    </xf>
    <xf numFmtId="0" fontId="25" fillId="0" borderId="1" applyFont="0" applyFill="0" applyBorder="0">
      <alignment horizontal="centerContinuous" vertical="distributed" wrapText="1"/>
    </xf>
    <xf numFmtId="169" fontId="5" fillId="0" borderId="0" applyFont="0" applyFill="0" applyBorder="0" applyAlignment="0" applyProtection="0"/>
    <xf numFmtId="0" fontId="65" fillId="14" borderId="11" applyNumberFormat="0" applyAlignment="0" applyProtection="0"/>
    <xf numFmtId="0" fontId="65" fillId="14" borderId="11" applyNumberFormat="0" applyAlignment="0" applyProtection="0"/>
    <xf numFmtId="0" fontId="65" fillId="14" borderId="11" applyNumberFormat="0" applyAlignment="0" applyProtection="0"/>
    <xf numFmtId="10" fontId="9" fillId="3" borderId="1" applyNumberFormat="0" applyBorder="0" applyAlignment="0" applyProtection="0"/>
    <xf numFmtId="0" fontId="65" fillId="14" borderId="11" applyNumberFormat="0" applyAlignment="0" applyProtection="0"/>
    <xf numFmtId="0" fontId="65" fillId="14" borderId="11" applyNumberFormat="0" applyAlignment="0" applyProtection="0"/>
    <xf numFmtId="0" fontId="65" fillId="14" borderId="11" applyNumberFormat="0" applyAlignment="0" applyProtection="0"/>
    <xf numFmtId="0" fontId="65" fillId="14" borderId="11" applyNumberFormat="0" applyAlignment="0" applyProtection="0"/>
    <xf numFmtId="0" fontId="65" fillId="14" borderId="11" applyNumberFormat="0" applyAlignment="0" applyProtection="0"/>
    <xf numFmtId="0" fontId="65" fillId="14" borderId="11" applyNumberFormat="0" applyAlignment="0" applyProtection="0"/>
    <xf numFmtId="0" fontId="65" fillId="14" borderId="11" applyNumberFormat="0" applyAlignment="0" applyProtection="0"/>
    <xf numFmtId="0" fontId="65" fillId="14" borderId="11" applyNumberFormat="0" applyAlignment="0" applyProtection="0"/>
    <xf numFmtId="0" fontId="65" fillId="14" borderId="11" applyNumberFormat="0" applyAlignment="0" applyProtection="0"/>
    <xf numFmtId="0" fontId="65" fillId="14" borderId="11" applyNumberFormat="0" applyAlignment="0" applyProtection="0"/>
    <xf numFmtId="0" fontId="65" fillId="14" borderId="11" applyNumberFormat="0" applyAlignment="0" applyProtection="0"/>
    <xf numFmtId="0" fontId="65" fillId="14" borderId="11" applyNumberFormat="0" applyAlignment="0" applyProtection="0"/>
    <xf numFmtId="0" fontId="65" fillId="14" borderId="11" applyNumberFormat="0" applyAlignment="0" applyProtection="0"/>
    <xf numFmtId="0" fontId="65" fillId="14" borderId="11" applyNumberFormat="0" applyAlignment="0" applyProtection="0"/>
    <xf numFmtId="0" fontId="65" fillId="14" borderId="11" applyNumberFormat="0" applyAlignment="0" applyProtection="0"/>
    <xf numFmtId="0" fontId="65" fillId="14" borderId="11" applyNumberFormat="0" applyAlignment="0" applyProtection="0"/>
    <xf numFmtId="0" fontId="65" fillId="14" borderId="11" applyNumberFormat="0" applyAlignment="0" applyProtection="0"/>
    <xf numFmtId="0" fontId="65" fillId="14" borderId="11" applyNumberFormat="0" applyAlignment="0" applyProtection="0"/>
    <xf numFmtId="0" fontId="65" fillId="14" borderId="11" applyNumberFormat="0" applyAlignment="0" applyProtection="0"/>
    <xf numFmtId="0" fontId="65" fillId="14" borderId="11" applyNumberFormat="0" applyAlignment="0" applyProtection="0"/>
    <xf numFmtId="0" fontId="65" fillId="14" borderId="11" applyNumberFormat="0" applyAlignment="0" applyProtection="0"/>
    <xf numFmtId="169" fontId="5" fillId="0" borderId="0" applyFont="0" applyFill="0" applyBorder="0" applyAlignment="0" applyProtection="0"/>
    <xf numFmtId="0" fontId="65" fillId="14" borderId="11" applyNumberFormat="0" applyAlignment="0" applyProtection="0"/>
    <xf numFmtId="0" fontId="65" fillId="14" borderId="11" applyNumberFormat="0" applyAlignment="0" applyProtection="0"/>
    <xf numFmtId="0" fontId="65" fillId="14" borderId="11" applyNumberFormat="0" applyAlignment="0" applyProtection="0"/>
    <xf numFmtId="0" fontId="65" fillId="14" borderId="11" applyNumberFormat="0" applyAlignment="0" applyProtection="0"/>
    <xf numFmtId="0" fontId="65" fillId="14" borderId="11" applyNumberFormat="0" applyAlignment="0" applyProtection="0"/>
    <xf numFmtId="0" fontId="65" fillId="14" borderId="11" applyNumberFormat="0" applyAlignment="0" applyProtection="0"/>
    <xf numFmtId="0" fontId="65" fillId="14" borderId="11" applyNumberFormat="0" applyAlignment="0" applyProtection="0"/>
    <xf numFmtId="0" fontId="65" fillId="14" borderId="11" applyNumberFormat="0" applyAlignment="0" applyProtection="0"/>
    <xf numFmtId="0" fontId="65" fillId="14" borderId="11" applyNumberFormat="0" applyAlignment="0" applyProtection="0"/>
    <xf numFmtId="0" fontId="57" fillId="25" borderId="11" applyNumberFormat="0" applyAlignment="0" applyProtection="0"/>
    <xf numFmtId="0" fontId="5" fillId="0" borderId="0"/>
    <xf numFmtId="0" fontId="65" fillId="14" borderId="11" applyNumberFormat="0" applyAlignment="0" applyProtection="0"/>
    <xf numFmtId="0" fontId="5" fillId="0" borderId="0"/>
    <xf numFmtId="0" fontId="5" fillId="0" borderId="0"/>
    <xf numFmtId="0" fontId="5" fillId="0" borderId="0"/>
    <xf numFmtId="169" fontId="5" fillId="0" borderId="0" applyFont="0" applyFill="0" applyBorder="0" applyAlignment="0" applyProtection="0"/>
    <xf numFmtId="0" fontId="25" fillId="0" borderId="1" applyFont="0" applyFill="0" applyBorder="0">
      <alignment horizontal="center" vertical="justify" wrapText="1"/>
    </xf>
    <xf numFmtId="0" fontId="25" fillId="0" borderId="1" applyFont="0" applyFill="0" applyBorder="0">
      <alignment horizontal="centerContinuous" vertical="justify" wrapText="1"/>
    </xf>
    <xf numFmtId="10" fontId="111" fillId="3" borderId="1" applyNumberFormat="0" applyBorder="0" applyAlignment="0" applyProtection="0"/>
    <xf numFmtId="0" fontId="5" fillId="0" borderId="0"/>
    <xf numFmtId="0" fontId="141" fillId="25" borderId="11" applyNumberFormat="0" applyAlignment="0" applyProtection="0"/>
    <xf numFmtId="0" fontId="146" fillId="14" borderId="11" applyNumberFormat="0" applyAlignment="0" applyProtection="0"/>
    <xf numFmtId="0" fontId="5" fillId="0" borderId="0"/>
    <xf numFmtId="0" fontId="5" fillId="0" borderId="0"/>
    <xf numFmtId="0" fontId="57" fillId="25" borderId="11" applyNumberFormat="0" applyAlignment="0" applyProtection="0"/>
    <xf numFmtId="0" fontId="65" fillId="14" borderId="11" applyNumberFormat="0" applyAlignment="0" applyProtection="0"/>
    <xf numFmtId="0" fontId="5" fillId="0" borderId="0"/>
    <xf numFmtId="0" fontId="5" fillId="0" borderId="0"/>
    <xf numFmtId="0" fontId="57" fillId="25" borderId="11" applyNumberFormat="0" applyAlignment="0" applyProtection="0"/>
    <xf numFmtId="0" fontId="65" fillId="14" borderId="11" applyNumberFormat="0" applyAlignment="0" applyProtection="0"/>
    <xf numFmtId="169" fontId="5" fillId="0" borderId="0" applyFont="0" applyFill="0" applyBorder="0" applyAlignment="0" applyProtection="0"/>
    <xf numFmtId="0" fontId="5" fillId="0" borderId="0"/>
    <xf numFmtId="169" fontId="5" fillId="0" borderId="0" applyFont="0" applyFill="0" applyBorder="0" applyAlignment="0" applyProtection="0"/>
    <xf numFmtId="0" fontId="7" fillId="0" borderId="0"/>
    <xf numFmtId="4" fontId="7" fillId="0" borderId="0" applyFont="0" applyFill="0" applyBorder="0" applyAlignment="0" applyProtection="0"/>
    <xf numFmtId="173" fontId="8" fillId="0" borderId="0"/>
    <xf numFmtId="171" fontId="8" fillId="0" borderId="0"/>
    <xf numFmtId="170" fontId="8" fillId="0" borderId="0"/>
    <xf numFmtId="4" fontId="114" fillId="6" borderId="75" applyNumberFormat="0" applyProtection="0">
      <alignment horizontal="right" vertical="center"/>
    </xf>
    <xf numFmtId="172" fontId="11" fillId="0" borderId="0"/>
    <xf numFmtId="0" fontId="46" fillId="0" borderId="0"/>
    <xf numFmtId="0" fontId="39" fillId="0" borderId="0" applyNumberFormat="0" applyFill="0" applyBorder="0" applyAlignment="0" applyProtection="0">
      <alignment vertical="top"/>
      <protection locked="0"/>
    </xf>
    <xf numFmtId="0" fontId="40" fillId="0" borderId="0" applyNumberFormat="0" applyFill="0" applyBorder="0" applyAlignment="0" applyProtection="0">
      <alignment vertical="top"/>
      <protection locked="0"/>
    </xf>
    <xf numFmtId="205" fontId="101" fillId="0" borderId="0"/>
    <xf numFmtId="43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43" fontId="12" fillId="0" borderId="0" applyNumberFormat="0" applyFill="0" applyBorder="0" applyAlignment="0" applyProtection="0"/>
    <xf numFmtId="224" fontId="53" fillId="0" borderId="0" applyFill="0" applyBorder="0" applyAlignment="0" applyProtection="0"/>
    <xf numFmtId="169" fontId="5" fillId="0" borderId="0" applyFont="0" applyFill="0" applyBorder="0" applyAlignment="0" applyProtection="0"/>
    <xf numFmtId="225" fontId="53" fillId="0" borderId="0" applyFill="0" applyBorder="0" applyAlignment="0" applyProtection="0"/>
    <xf numFmtId="43" fontId="53" fillId="0" borderId="0" applyFont="0" applyFill="0" applyBorder="0" applyAlignment="0" applyProtection="0"/>
    <xf numFmtId="0" fontId="102" fillId="0" borderId="0"/>
    <xf numFmtId="0" fontId="12" fillId="0" borderId="0"/>
    <xf numFmtId="0" fontId="12" fillId="0" borderId="0"/>
    <xf numFmtId="0" fontId="5" fillId="0" borderId="0"/>
    <xf numFmtId="0" fontId="116" fillId="0" borderId="0"/>
    <xf numFmtId="0" fontId="53" fillId="0" borderId="0"/>
    <xf numFmtId="9" fontId="116" fillId="0" borderId="0" applyFont="0" applyFill="0" applyBorder="0" applyAlignment="0" applyProtection="0"/>
    <xf numFmtId="4" fontId="7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12" fillId="7" borderId="62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26" fillId="0" borderId="0"/>
    <xf numFmtId="43" fontId="26" fillId="0" borderId="0" applyFont="0" applyFill="0" applyBorder="0" applyAlignment="0" applyProtection="0"/>
    <xf numFmtId="0" fontId="26" fillId="0" borderId="0"/>
    <xf numFmtId="0" fontId="46" fillId="0" borderId="0"/>
    <xf numFmtId="43" fontId="53" fillId="0" borderId="0" applyFont="0" applyFill="0" applyBorder="0" applyAlignment="0" applyProtection="0"/>
    <xf numFmtId="4" fontId="114" fillId="3" borderId="121" applyNumberFormat="0" applyProtection="0">
      <alignment vertical="center"/>
    </xf>
    <xf numFmtId="0" fontId="12" fillId="0" borderId="0"/>
    <xf numFmtId="0" fontId="12" fillId="0" borderId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53" fillId="0" borderId="0" applyFont="0" applyFill="0" applyBorder="0" applyAlignment="0" applyProtection="0"/>
    <xf numFmtId="259" fontId="45" fillId="0" borderId="0"/>
    <xf numFmtId="260" fontId="45" fillId="0" borderId="0"/>
    <xf numFmtId="261" fontId="45" fillId="0" borderId="0"/>
    <xf numFmtId="43" fontId="26" fillId="0" borderId="0" applyFont="0" applyFill="0" applyBorder="0" applyAlignment="0" applyProtection="0"/>
    <xf numFmtId="0" fontId="65" fillId="14" borderId="11" applyNumberFormat="0" applyAlignment="0" applyProtection="0"/>
    <xf numFmtId="262" fontId="10" fillId="0" borderId="0"/>
    <xf numFmtId="263" fontId="45" fillId="0" borderId="0"/>
    <xf numFmtId="0" fontId="46" fillId="0" borderId="0"/>
    <xf numFmtId="0" fontId="26" fillId="0" borderId="0"/>
    <xf numFmtId="0" fontId="46" fillId="0" borderId="0"/>
    <xf numFmtId="0" fontId="12" fillId="7" borderId="18" applyNumberFormat="0" applyFont="0" applyAlignment="0" applyProtection="0"/>
    <xf numFmtId="10" fontId="26" fillId="0" borderId="0" applyFill="0" applyBorder="0" applyAlignment="0" applyProtection="0"/>
    <xf numFmtId="0" fontId="12" fillId="0" borderId="40" applyNumberFormat="0" applyFill="0" applyAlignment="0" applyProtection="0"/>
    <xf numFmtId="0" fontId="70" fillId="0" borderId="20" applyNumberFormat="0" applyFill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9" fontId="45" fillId="0" borderId="0" applyFont="0" applyFill="0" applyBorder="0" applyAlignment="0" applyProtection="0"/>
    <xf numFmtId="9" fontId="53" fillId="0" borderId="0" applyFont="0" applyFill="0" applyBorder="0" applyAlignment="0" applyProtection="0"/>
    <xf numFmtId="0" fontId="26" fillId="0" borderId="0"/>
    <xf numFmtId="0" fontId="46" fillId="0" borderId="0"/>
    <xf numFmtId="0" fontId="26" fillId="0" borderId="0"/>
    <xf numFmtId="180" fontId="101" fillId="0" borderId="0"/>
    <xf numFmtId="0" fontId="7" fillId="0" borderId="0"/>
    <xf numFmtId="4" fontId="7" fillId="0" borderId="0" applyFont="0" applyFill="0" applyBorder="0" applyAlignment="0" applyProtection="0"/>
    <xf numFmtId="0" fontId="26" fillId="0" borderId="0"/>
    <xf numFmtId="0" fontId="12" fillId="0" borderId="0"/>
    <xf numFmtId="0" fontId="119" fillId="56" borderId="0" applyNumberFormat="0" applyBorder="0" applyAlignment="0" applyProtection="0"/>
    <xf numFmtId="0" fontId="119" fillId="57" borderId="0" applyNumberFormat="0" applyBorder="0" applyAlignment="0" applyProtection="0"/>
    <xf numFmtId="0" fontId="119" fillId="58" borderId="0" applyNumberFormat="0" applyBorder="0" applyAlignment="0" applyProtection="0"/>
    <xf numFmtId="0" fontId="119" fillId="40" borderId="0" applyNumberFormat="0" applyBorder="0" applyAlignment="0" applyProtection="0"/>
    <xf numFmtId="0" fontId="119" fillId="36" borderId="0" applyNumberFormat="0" applyBorder="0" applyAlignment="0" applyProtection="0"/>
    <xf numFmtId="0" fontId="119" fillId="55" borderId="0" applyNumberFormat="0" applyBorder="0" applyAlignment="0" applyProtection="0"/>
    <xf numFmtId="0" fontId="119" fillId="59" borderId="0" applyNumberFormat="0" applyBorder="0" applyAlignment="0" applyProtection="0"/>
    <xf numFmtId="0" fontId="119" fillId="60" borderId="0" applyNumberFormat="0" applyBorder="0" applyAlignment="0" applyProtection="0"/>
    <xf numFmtId="0" fontId="119" fillId="61" borderId="0" applyNumberFormat="0" applyBorder="0" applyAlignment="0" applyProtection="0"/>
    <xf numFmtId="0" fontId="119" fillId="40" borderId="0" applyNumberFormat="0" applyBorder="0" applyAlignment="0" applyProtection="0"/>
    <xf numFmtId="0" fontId="119" fillId="59" borderId="0" applyNumberFormat="0" applyBorder="0" applyAlignment="0" applyProtection="0"/>
    <xf numFmtId="0" fontId="119" fillId="38" borderId="0" applyNumberFormat="0" applyBorder="0" applyAlignment="0" applyProtection="0"/>
    <xf numFmtId="0" fontId="253" fillId="62" borderId="0" applyNumberFormat="0" applyBorder="0" applyAlignment="0" applyProtection="0"/>
    <xf numFmtId="0" fontId="253" fillId="60" borderId="0" applyNumberFormat="0" applyBorder="0" applyAlignment="0" applyProtection="0"/>
    <xf numFmtId="0" fontId="253" fillId="61" borderId="0" applyNumberFormat="0" applyBorder="0" applyAlignment="0" applyProtection="0"/>
    <xf numFmtId="0" fontId="253" fillId="63" borderId="0" applyNumberFormat="0" applyBorder="0" applyAlignment="0" applyProtection="0"/>
    <xf numFmtId="0" fontId="253" fillId="64" borderId="0" applyNumberFormat="0" applyBorder="0" applyAlignment="0" applyProtection="0"/>
    <xf numFmtId="0" fontId="253" fillId="65" borderId="0" applyNumberFormat="0" applyBorder="0" applyAlignment="0" applyProtection="0"/>
    <xf numFmtId="0" fontId="12" fillId="0" borderId="0"/>
    <xf numFmtId="169" fontId="45" fillId="0" borderId="0" applyFont="0" applyFill="0" applyBorder="0" applyAlignment="0" applyProtection="0"/>
    <xf numFmtId="169" fontId="12" fillId="0" borderId="0" applyFont="0" applyFill="0" applyBorder="0" applyAlignment="0" applyProtection="0"/>
    <xf numFmtId="0" fontId="254" fillId="66" borderId="12" applyNumberFormat="0" applyAlignment="0" applyProtection="0"/>
    <xf numFmtId="0" fontId="255" fillId="0" borderId="21" applyNumberFormat="0" applyFill="0" applyAlignment="0" applyProtection="0"/>
    <xf numFmtId="0" fontId="256" fillId="57" borderId="0" applyNumberFormat="0" applyBorder="0" applyAlignment="0" applyProtection="0"/>
    <xf numFmtId="0" fontId="257" fillId="41" borderId="19" applyNumberFormat="0" applyAlignment="0" applyProtection="0"/>
    <xf numFmtId="0" fontId="258" fillId="41" borderId="11" applyNumberFormat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2" fillId="58" borderId="0" applyNumberFormat="0" applyBorder="0" applyAlignment="0" applyProtection="0"/>
    <xf numFmtId="0" fontId="252" fillId="55" borderId="11" applyNumberFormat="0" applyAlignment="0" applyProtection="0"/>
    <xf numFmtId="0" fontId="263" fillId="46" borderId="0" applyNumberFormat="0" applyBorder="0" applyAlignment="0" applyProtection="0"/>
    <xf numFmtId="0" fontId="264" fillId="0" borderId="22" applyNumberFormat="0" applyFill="0" applyAlignment="0" applyProtection="0"/>
    <xf numFmtId="0" fontId="253" fillId="67" borderId="0" applyNumberFormat="0" applyBorder="0" applyAlignment="0" applyProtection="0"/>
    <xf numFmtId="0" fontId="253" fillId="39" borderId="0" applyNumberFormat="0" applyBorder="0" applyAlignment="0" applyProtection="0"/>
    <xf numFmtId="0" fontId="253" fillId="68" borderId="0" applyNumberFormat="0" applyBorder="0" applyAlignment="0" applyProtection="0"/>
    <xf numFmtId="0" fontId="253" fillId="63" borderId="0" applyNumberFormat="0" applyBorder="0" applyAlignment="0" applyProtection="0"/>
    <xf numFmtId="0" fontId="253" fillId="64" borderId="0" applyNumberFormat="0" applyBorder="0" applyAlignment="0" applyProtection="0"/>
    <xf numFmtId="0" fontId="253" fillId="37" borderId="0" applyNumberFormat="0" applyBorder="0" applyAlignment="0" applyProtection="0"/>
    <xf numFmtId="0" fontId="26" fillId="43" borderId="18" applyNumberFormat="0" applyAlignment="0" applyProtection="0"/>
    <xf numFmtId="0" fontId="265" fillId="0" borderId="23" applyNumberFormat="0" applyFill="0" applyAlignment="0" applyProtection="0"/>
    <xf numFmtId="0" fontId="266" fillId="0" borderId="24" applyNumberFormat="0" applyFill="0" applyAlignment="0" applyProtection="0"/>
    <xf numFmtId="0" fontId="267" fillId="0" borderId="25" applyNumberFormat="0" applyFill="0" applyAlignment="0" applyProtection="0"/>
    <xf numFmtId="0" fontId="267" fillId="0" borderId="0" applyNumberFormat="0" applyFill="0" applyBorder="0" applyAlignment="0" applyProtection="0"/>
    <xf numFmtId="0" fontId="12" fillId="0" borderId="0"/>
    <xf numFmtId="0" fontId="12" fillId="0" borderId="0"/>
    <xf numFmtId="0" fontId="54" fillId="59" borderId="0" applyNumberFormat="0" applyBorder="0" applyAlignment="0" applyProtection="0"/>
    <xf numFmtId="0" fontId="54" fillId="60" borderId="0" applyNumberFormat="0" applyBorder="0" applyAlignment="0" applyProtection="0"/>
    <xf numFmtId="0" fontId="54" fillId="43" borderId="0" applyNumberFormat="0" applyBorder="0" applyAlignment="0" applyProtection="0"/>
    <xf numFmtId="0" fontId="54" fillId="55" borderId="0" applyNumberFormat="0" applyBorder="0" applyAlignment="0" applyProtection="0"/>
    <xf numFmtId="0" fontId="54" fillId="36" borderId="0" applyNumberFormat="0" applyBorder="0" applyAlignment="0" applyProtection="0"/>
    <xf numFmtId="0" fontId="54" fillId="43" borderId="0" applyNumberFormat="0" applyBorder="0" applyAlignment="0" applyProtection="0"/>
    <xf numFmtId="0" fontId="54" fillId="10" borderId="0" applyNumberFormat="0" applyBorder="0" applyAlignment="0" applyProtection="0"/>
    <xf numFmtId="0" fontId="54" fillId="11" borderId="0" applyNumberFormat="0" applyBorder="0" applyAlignment="0" applyProtection="0"/>
    <xf numFmtId="0" fontId="54" fillId="12" borderId="0" applyNumberFormat="0" applyBorder="0" applyAlignment="0" applyProtection="0"/>
    <xf numFmtId="0" fontId="54" fillId="13" borderId="0" applyNumberFormat="0" applyBorder="0" applyAlignment="0" applyProtection="0"/>
    <xf numFmtId="0" fontId="54" fillId="9" borderId="0" applyNumberFormat="0" applyBorder="0" applyAlignment="0" applyProtection="0"/>
    <xf numFmtId="0" fontId="54" fillId="8" borderId="0" applyNumberFormat="0" applyBorder="0" applyAlignment="0" applyProtection="0"/>
    <xf numFmtId="0" fontId="54" fillId="36" borderId="0" applyNumberFormat="0" applyBorder="0" applyAlignment="0" applyProtection="0"/>
    <xf numFmtId="0" fontId="54" fillId="60" borderId="0" applyNumberFormat="0" applyBorder="0" applyAlignment="0" applyProtection="0"/>
    <xf numFmtId="0" fontId="54" fillId="46" borderId="0" applyNumberFormat="0" applyBorder="0" applyAlignment="0" applyProtection="0"/>
    <xf numFmtId="0" fontId="54" fillId="57" borderId="0" applyNumberFormat="0" applyBorder="0" applyAlignment="0" applyProtection="0"/>
    <xf numFmtId="0" fontId="54" fillId="36" borderId="0" applyNumberFormat="0" applyBorder="0" applyAlignment="0" applyProtection="0"/>
    <xf numFmtId="0" fontId="54" fillId="43" borderId="0" applyNumberFormat="0" applyBorder="0" applyAlignment="0" applyProtection="0"/>
    <xf numFmtId="0" fontId="54" fillId="5" borderId="0" applyNumberFormat="0" applyBorder="0" applyAlignment="0" applyProtection="0"/>
    <xf numFmtId="0" fontId="54" fillId="6" borderId="0" applyNumberFormat="0" applyBorder="0" applyAlignment="0" applyProtection="0"/>
    <xf numFmtId="0" fontId="54" fillId="15" borderId="0" applyNumberFormat="0" applyBorder="0" applyAlignment="0" applyProtection="0"/>
    <xf numFmtId="0" fontId="54" fillId="13" borderId="0" applyNumberFormat="0" applyBorder="0" applyAlignment="0" applyProtection="0"/>
    <xf numFmtId="0" fontId="54" fillId="5" borderId="0" applyNumberFormat="0" applyBorder="0" applyAlignment="0" applyProtection="0"/>
    <xf numFmtId="0" fontId="54" fillId="16" borderId="0" applyNumberFormat="0" applyBorder="0" applyAlignment="0" applyProtection="0"/>
    <xf numFmtId="169" fontId="12" fillId="0" borderId="0" applyFont="0" applyFill="0" applyBorder="0" applyAlignment="0" applyProtection="0"/>
    <xf numFmtId="0" fontId="55" fillId="36" borderId="0" applyNumberFormat="0" applyBorder="0" applyAlignment="0" applyProtection="0"/>
    <xf numFmtId="0" fontId="55" fillId="37" borderId="0" applyNumberFormat="0" applyBorder="0" applyAlignment="0" applyProtection="0"/>
    <xf numFmtId="0" fontId="55" fillId="38" borderId="0" applyNumberFormat="0" applyBorder="0" applyAlignment="0" applyProtection="0"/>
    <xf numFmtId="0" fontId="55" fillId="57" borderId="0" applyNumberFormat="0" applyBorder="0" applyAlignment="0" applyProtection="0"/>
    <xf numFmtId="0" fontId="55" fillId="36" borderId="0" applyNumberFormat="0" applyBorder="0" applyAlignment="0" applyProtection="0"/>
    <xf numFmtId="0" fontId="55" fillId="60" borderId="0" applyNumberFormat="0" applyBorder="0" applyAlignment="0" applyProtection="0"/>
    <xf numFmtId="0" fontId="55" fillId="18" borderId="0" applyNumberFormat="0" applyBorder="0" applyAlignment="0" applyProtection="0"/>
    <xf numFmtId="0" fontId="55" fillId="6" borderId="0" applyNumberFormat="0" applyBorder="0" applyAlignment="0" applyProtection="0"/>
    <xf numFmtId="0" fontId="55" fillId="15" borderId="0" applyNumberFormat="0" applyBorder="0" applyAlignment="0" applyProtection="0"/>
    <xf numFmtId="0" fontId="55" fillId="19" borderId="0" applyNumberFormat="0" applyBorder="0" applyAlignment="0" applyProtection="0"/>
    <xf numFmtId="0" fontId="55" fillId="20" borderId="0" applyNumberFormat="0" applyBorder="0" applyAlignment="0" applyProtection="0"/>
    <xf numFmtId="0" fontId="55" fillId="21" borderId="0" applyNumberFormat="0" applyBorder="0" applyAlignment="0" applyProtection="0"/>
    <xf numFmtId="0" fontId="55" fillId="69" borderId="0" applyNumberFormat="0" applyBorder="0" applyAlignment="0" applyProtection="0"/>
    <xf numFmtId="0" fontId="55" fillId="37" borderId="0" applyNumberFormat="0" applyBorder="0" applyAlignment="0" applyProtection="0"/>
    <xf numFmtId="0" fontId="55" fillId="38" borderId="0" applyNumberFormat="0" applyBorder="0" applyAlignment="0" applyProtection="0"/>
    <xf numFmtId="0" fontId="55" fillId="70" borderId="0" applyNumberFormat="0" applyBorder="0" applyAlignment="0" applyProtection="0"/>
    <xf numFmtId="0" fontId="55" fillId="64" borderId="0" applyNumberFormat="0" applyBorder="0" applyAlignment="0" applyProtection="0"/>
    <xf numFmtId="0" fontId="55" fillId="39" borderId="0" applyNumberFormat="0" applyBorder="0" applyAlignment="0" applyProtection="0"/>
    <xf numFmtId="0" fontId="56" fillId="40" borderId="0" applyNumberFormat="0" applyBorder="0" applyAlignment="0" applyProtection="0"/>
    <xf numFmtId="0" fontId="57" fillId="71" borderId="11" applyNumberFormat="0" applyAlignment="0" applyProtection="0"/>
    <xf numFmtId="0" fontId="58" fillId="66" borderId="12" applyNumberFormat="0" applyAlignment="0" applyProtection="0"/>
    <xf numFmtId="224" fontId="53" fillId="0" borderId="0" applyFill="0" applyBorder="0" applyAlignment="0" applyProtection="0"/>
    <xf numFmtId="0" fontId="12" fillId="0" borderId="0"/>
    <xf numFmtId="224" fontId="53" fillId="0" borderId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2" fillId="0" borderId="0" applyNumberFormat="0" applyFill="0" applyBorder="0" applyAlignment="0" applyProtection="0"/>
    <xf numFmtId="43" fontId="12" fillId="0" borderId="0" applyNumberForma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0" fontId="65" fillId="14" borderId="11" applyNumberFormat="0" applyAlignment="0" applyProtection="0"/>
    <xf numFmtId="225" fontId="53" fillId="0" borderId="0" applyFill="0" applyBorder="0" applyAlignment="0" applyProtection="0"/>
    <xf numFmtId="43" fontId="12" fillId="0" borderId="0" applyFont="0" applyFill="0" applyBorder="0" applyAlignment="0" applyProtection="0"/>
    <xf numFmtId="169" fontId="53" fillId="0" borderId="0" applyFont="0" applyFill="0" applyBorder="0" applyAlignment="0" applyProtection="0"/>
    <xf numFmtId="0" fontId="78" fillId="0" borderId="0" applyNumberFormat="0" applyFont="0" applyFill="0" applyBorder="0" applyProtection="0">
      <alignment vertical="center"/>
    </xf>
    <xf numFmtId="206" fontId="45" fillId="0" borderId="0"/>
    <xf numFmtId="206" fontId="45" fillId="0" borderId="0"/>
    <xf numFmtId="172" fontId="8" fillId="0" borderId="0"/>
    <xf numFmtId="207" fontId="45" fillId="0" borderId="0"/>
    <xf numFmtId="193" fontId="8" fillId="0" borderId="0"/>
    <xf numFmtId="208" fontId="45" fillId="0" borderId="0"/>
    <xf numFmtId="0" fontId="93" fillId="0" borderId="0" applyNumberFormat="0" applyFill="0" applyBorder="0" applyAlignment="0" applyProtection="0"/>
    <xf numFmtId="0" fontId="61" fillId="36" borderId="0" applyNumberFormat="0" applyBorder="0" applyAlignment="0" applyProtection="0"/>
    <xf numFmtId="0" fontId="12" fillId="0" borderId="0"/>
    <xf numFmtId="0" fontId="65" fillId="46" borderId="11" applyNumberFormat="0" applyAlignment="0" applyProtection="0"/>
    <xf numFmtId="0" fontId="65" fillId="46" borderId="11" applyNumberFormat="0" applyAlignment="0" applyProtection="0"/>
    <xf numFmtId="0" fontId="65" fillId="46" borderId="11" applyNumberFormat="0" applyAlignment="0" applyProtection="0"/>
    <xf numFmtId="0" fontId="67" fillId="46" borderId="0" applyNumberFormat="0" applyBorder="0" applyAlignment="0" applyProtection="0"/>
    <xf numFmtId="0" fontId="206" fillId="0" borderId="0"/>
    <xf numFmtId="169" fontId="12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02" fillId="0" borderId="0"/>
    <xf numFmtId="0" fontId="102" fillId="0" borderId="0"/>
    <xf numFmtId="0" fontId="102" fillId="0" borderId="0"/>
    <xf numFmtId="0" fontId="12" fillId="0" borderId="0"/>
    <xf numFmtId="0" fontId="12" fillId="0" borderId="0"/>
    <xf numFmtId="0" fontId="120" fillId="0" borderId="0"/>
    <xf numFmtId="0" fontId="116" fillId="0" borderId="0"/>
    <xf numFmtId="0" fontId="120" fillId="0" borderId="0"/>
    <xf numFmtId="0" fontId="26" fillId="0" borderId="0"/>
    <xf numFmtId="0" fontId="26" fillId="0" borderId="0"/>
    <xf numFmtId="43" fontId="26" fillId="0" borderId="0" applyFont="0" applyFill="0" applyBorder="0" applyAlignment="0" applyProtection="0"/>
    <xf numFmtId="0" fontId="53" fillId="0" borderId="0"/>
    <xf numFmtId="0" fontId="12" fillId="7" borderId="18" applyNumberFormat="0" applyFont="0" applyAlignment="0" applyProtection="0"/>
    <xf numFmtId="0" fontId="12" fillId="7" borderId="18" applyNumberFormat="0" applyFont="0" applyAlignment="0" applyProtection="0"/>
    <xf numFmtId="0" fontId="53" fillId="43" borderId="18" applyNumberFormat="0" applyAlignment="0" applyProtection="0"/>
    <xf numFmtId="0" fontId="68" fillId="25" borderId="19" applyNumberFormat="0" applyAlignment="0" applyProtection="0"/>
    <xf numFmtId="0" fontId="68" fillId="71" borderId="19" applyNumberFormat="0" applyAlignment="0" applyProtection="0"/>
    <xf numFmtId="10" fontId="53" fillId="0" borderId="0" applyFill="0" applyBorder="0" applyAlignment="0" applyProtection="0"/>
    <xf numFmtId="9" fontId="102" fillId="0" borderId="0" applyFont="0" applyFill="0" applyBorder="0" applyAlignment="0" applyProtection="0"/>
    <xf numFmtId="9" fontId="53" fillId="0" borderId="0" applyFill="0" applyBorder="0" applyAlignment="0" applyProtection="0"/>
    <xf numFmtId="9" fontId="26" fillId="0" borderId="0" applyFont="0" applyFill="0" applyBorder="0" applyAlignment="0" applyProtection="0"/>
    <xf numFmtId="9" fontId="116" fillId="0" borderId="0" applyFont="0" applyFill="0" applyBorder="0" applyAlignment="0" applyProtection="0"/>
    <xf numFmtId="9" fontId="53" fillId="0" borderId="0" applyFont="0" applyFill="0" applyBorder="0" applyAlignment="0" applyProtection="0"/>
    <xf numFmtId="0" fontId="65" fillId="14" borderId="11" applyNumberFormat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0" fontId="12" fillId="0" borderId="40" applyNumberFormat="0" applyFill="0" applyAlignment="0" applyProtection="0"/>
    <xf numFmtId="0" fontId="70" fillId="0" borderId="20" applyNumberFormat="0" applyFill="0" applyAlignment="0" applyProtection="0"/>
    <xf numFmtId="0" fontId="12" fillId="0" borderId="0"/>
    <xf numFmtId="169" fontId="12" fillId="0" borderId="0" applyFont="0" applyFill="0" applyBorder="0" applyAlignment="0" applyProtection="0"/>
    <xf numFmtId="0" fontId="71" fillId="28" borderId="11" applyNumberFormat="0" applyAlignment="0" applyProtection="0"/>
    <xf numFmtId="0" fontId="66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5" fillId="14" borderId="11" applyNumberFormat="0" applyAlignment="0" applyProtection="0"/>
    <xf numFmtId="43" fontId="26" fillId="0" borderId="0" applyFont="0" applyFill="0" applyBorder="0" applyAlignment="0" applyProtection="0"/>
    <xf numFmtId="169" fontId="12" fillId="0" borderId="0" applyFont="0" applyFill="0" applyBorder="0" applyAlignment="0" applyProtection="0"/>
    <xf numFmtId="209" fontId="1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95" fillId="0" borderId="0" applyNumberFormat="0" applyFill="0" applyBorder="0" applyAlignment="0" applyProtection="0">
      <alignment vertical="top"/>
      <protection locked="0"/>
    </xf>
    <xf numFmtId="0" fontId="58" fillId="26" borderId="12" applyNumberFormat="0" applyAlignment="0" applyProtection="0"/>
    <xf numFmtId="0" fontId="73" fillId="0" borderId="21" applyNumberFormat="0" applyFill="0" applyAlignment="0" applyProtection="0"/>
    <xf numFmtId="0" fontId="61" fillId="12" borderId="0" applyNumberFormat="0" applyBorder="0" applyAlignment="0" applyProtection="0"/>
    <xf numFmtId="0" fontId="98" fillId="0" borderId="0" applyNumberFormat="0" applyFill="0" applyBorder="0" applyAlignment="0" applyProtection="0">
      <alignment vertical="top"/>
      <protection locked="0"/>
    </xf>
    <xf numFmtId="0" fontId="268" fillId="0" borderId="0"/>
    <xf numFmtId="0" fontId="12" fillId="0" borderId="0"/>
    <xf numFmtId="0" fontId="12" fillId="0" borderId="0"/>
    <xf numFmtId="0" fontId="26" fillId="0" borderId="0"/>
    <xf numFmtId="0" fontId="65" fillId="8" borderId="11" applyNumberFormat="0" applyAlignment="0" applyProtection="0"/>
    <xf numFmtId="0" fontId="74" fillId="14" borderId="0" applyNumberFormat="0" applyBorder="0" applyAlignment="0" applyProtection="0"/>
    <xf numFmtId="9" fontId="12" fillId="0" borderId="0" applyFont="0" applyFill="0" applyBorder="0" applyAlignment="0" applyProtection="0"/>
    <xf numFmtId="0" fontId="70" fillId="0" borderId="22" applyNumberFormat="0" applyFill="0" applyAlignment="0" applyProtection="0"/>
    <xf numFmtId="0" fontId="56" fillId="11" borderId="0" applyNumberFormat="0" applyBorder="0" applyAlignment="0" applyProtection="0"/>
    <xf numFmtId="0" fontId="55" fillId="29" borderId="0" applyNumberFormat="0" applyBorder="0" applyAlignment="0" applyProtection="0"/>
    <xf numFmtId="0" fontId="55" fillId="24" borderId="0" applyNumberFormat="0" applyBorder="0" applyAlignment="0" applyProtection="0"/>
    <xf numFmtId="0" fontId="55" fillId="30" borderId="0" applyNumberFormat="0" applyBorder="0" applyAlignment="0" applyProtection="0"/>
    <xf numFmtId="0" fontId="55" fillId="19" borderId="0" applyNumberFormat="0" applyBorder="0" applyAlignment="0" applyProtection="0"/>
    <xf numFmtId="0" fontId="55" fillId="20" borderId="0" applyNumberFormat="0" applyBorder="0" applyAlignment="0" applyProtection="0"/>
    <xf numFmtId="0" fontId="55" fillId="17" borderId="0" applyNumberFormat="0" applyBorder="0" applyAlignment="0" applyProtection="0"/>
    <xf numFmtId="0" fontId="68" fillId="28" borderId="19" applyNumberFormat="0" applyAlignment="0" applyProtection="0"/>
    <xf numFmtId="0" fontId="12" fillId="7" borderId="18" applyNumberFormat="0" applyFont="0" applyAlignment="0" applyProtection="0"/>
    <xf numFmtId="0" fontId="75" fillId="0" borderId="23" applyNumberFormat="0" applyFill="0" applyAlignment="0" applyProtection="0"/>
    <xf numFmtId="0" fontId="76" fillId="0" borderId="24" applyNumberFormat="0" applyFill="0" applyAlignment="0" applyProtection="0"/>
    <xf numFmtId="0" fontId="77" fillId="0" borderId="25" applyNumberFormat="0" applyFill="0" applyAlignment="0" applyProtection="0"/>
    <xf numFmtId="0" fontId="12" fillId="0" borderId="0"/>
    <xf numFmtId="0" fontId="77" fillId="0" borderId="0" applyNumberFormat="0" applyFill="0" applyBorder="0" applyAlignment="0" applyProtection="0"/>
    <xf numFmtId="0" fontId="12" fillId="0" borderId="0"/>
    <xf numFmtId="0" fontId="12" fillId="0" borderId="0"/>
    <xf numFmtId="0" fontId="7" fillId="0" borderId="0"/>
    <xf numFmtId="4" fontId="7" fillId="0" borderId="0" applyFont="0" applyFill="0" applyBorder="0" applyAlignment="0" applyProtection="0"/>
    <xf numFmtId="173" fontId="8" fillId="0" borderId="0"/>
    <xf numFmtId="4" fontId="7" fillId="0" borderId="0" applyFont="0" applyFill="0" applyBorder="0" applyAlignment="0" applyProtection="0"/>
    <xf numFmtId="4" fontId="7" fillId="0" borderId="0" applyFont="0" applyFill="0" applyBorder="0" applyAlignment="0" applyProtection="0"/>
    <xf numFmtId="0" fontId="7" fillId="0" borderId="0"/>
    <xf numFmtId="4" fontId="7" fillId="0" borderId="0" applyFont="0" applyFill="0" applyBorder="0" applyAlignment="0" applyProtection="0"/>
    <xf numFmtId="0" fontId="7" fillId="0" borderId="0"/>
    <xf numFmtId="4" fontId="7" fillId="0" borderId="0" applyFont="0" applyFill="0" applyBorder="0" applyAlignment="0" applyProtection="0"/>
    <xf numFmtId="0" fontId="7" fillId="0" borderId="0"/>
    <xf numFmtId="4" fontId="7" fillId="0" borderId="0" applyFont="0" applyFill="0" applyBorder="0" applyAlignment="0" applyProtection="0"/>
    <xf numFmtId="0" fontId="7" fillId="0" borderId="0"/>
    <xf numFmtId="4" fontId="7" fillId="0" borderId="0" applyFont="0" applyFill="0" applyBorder="0" applyAlignment="0" applyProtection="0"/>
    <xf numFmtId="0" fontId="7" fillId="0" borderId="0"/>
    <xf numFmtId="4" fontId="7" fillId="0" borderId="0" applyFont="0" applyFill="0" applyBorder="0" applyAlignment="0" applyProtection="0"/>
    <xf numFmtId="0" fontId="7" fillId="0" borderId="0"/>
    <xf numFmtId="4" fontId="7" fillId="0" borderId="0" applyFont="0" applyFill="0" applyBorder="0" applyAlignment="0" applyProtection="0"/>
    <xf numFmtId="0" fontId="7" fillId="0" borderId="0"/>
    <xf numFmtId="4" fontId="7" fillId="0" borderId="0" applyFont="0" applyFill="0" applyBorder="0" applyAlignment="0" applyProtection="0"/>
    <xf numFmtId="0" fontId="7" fillId="0" borderId="0"/>
    <xf numFmtId="4" fontId="7" fillId="0" borderId="0" applyFont="0" applyFill="0" applyBorder="0" applyAlignment="0" applyProtection="0"/>
    <xf numFmtId="0" fontId="7" fillId="0" borderId="0"/>
    <xf numFmtId="4" fontId="7" fillId="0" borderId="0" applyFont="0" applyFill="0" applyBorder="0" applyAlignment="0" applyProtection="0"/>
    <xf numFmtId="0" fontId="7" fillId="0" borderId="0"/>
    <xf numFmtId="4" fontId="7" fillId="0" borderId="0" applyFont="0" applyFill="0" applyBorder="0" applyAlignment="0" applyProtection="0"/>
    <xf numFmtId="0" fontId="7" fillId="0" borderId="0"/>
    <xf numFmtId="4" fontId="7" fillId="0" borderId="0" applyFont="0" applyFill="0" applyBorder="0" applyAlignment="0" applyProtection="0"/>
    <xf numFmtId="0" fontId="7" fillId="0" borderId="0"/>
    <xf numFmtId="4" fontId="7" fillId="0" borderId="0" applyFont="0" applyFill="0" applyBorder="0" applyAlignment="0" applyProtection="0"/>
    <xf numFmtId="0" fontId="7" fillId="0" borderId="0"/>
    <xf numFmtId="4" fontId="7" fillId="0" borderId="0" applyFont="0" applyFill="0" applyBorder="0" applyAlignment="0" applyProtection="0"/>
    <xf numFmtId="0" fontId="7" fillId="0" borderId="0"/>
    <xf numFmtId="4" fontId="7" fillId="0" borderId="0" applyFont="0" applyFill="0" applyBorder="0" applyAlignment="0" applyProtection="0"/>
    <xf numFmtId="0" fontId="7" fillId="0" borderId="0"/>
    <xf numFmtId="4" fontId="7" fillId="0" borderId="0" applyFont="0" applyFill="0" applyBorder="0" applyAlignment="0" applyProtection="0"/>
    <xf numFmtId="0" fontId="7" fillId="0" borderId="0"/>
    <xf numFmtId="4" fontId="7" fillId="0" borderId="0" applyFont="0" applyFill="0" applyBorder="0" applyAlignment="0" applyProtection="0"/>
    <xf numFmtId="0" fontId="7" fillId="0" borderId="0"/>
    <xf numFmtId="4" fontId="7" fillId="0" borderId="0" applyFont="0" applyFill="0" applyBorder="0" applyAlignment="0" applyProtection="0"/>
    <xf numFmtId="0" fontId="7" fillId="0" borderId="0"/>
    <xf numFmtId="4" fontId="7" fillId="0" borderId="0" applyFont="0" applyFill="0" applyBorder="0" applyAlignment="0" applyProtection="0"/>
    <xf numFmtId="0" fontId="7" fillId="0" borderId="0"/>
    <xf numFmtId="4" fontId="7" fillId="0" borderId="0" applyFont="0" applyFill="0" applyBorder="0" applyAlignment="0" applyProtection="0"/>
    <xf numFmtId="0" fontId="7" fillId="0" borderId="0"/>
    <xf numFmtId="4" fontId="7" fillId="0" borderId="0" applyFont="0" applyFill="0" applyBorder="0" applyAlignment="0" applyProtection="0"/>
    <xf numFmtId="0" fontId="7" fillId="0" borderId="0"/>
    <xf numFmtId="4" fontId="7" fillId="0" borderId="0" applyFont="0" applyFill="0" applyBorder="0" applyAlignment="0" applyProtection="0"/>
    <xf numFmtId="0" fontId="7" fillId="0" borderId="0"/>
    <xf numFmtId="4" fontId="7" fillId="0" borderId="0" applyFont="0" applyFill="0" applyBorder="0" applyAlignment="0" applyProtection="0"/>
    <xf numFmtId="0" fontId="7" fillId="0" borderId="0"/>
    <xf numFmtId="4" fontId="7" fillId="0" borderId="0" applyFont="0" applyFill="0" applyBorder="0" applyAlignment="0" applyProtection="0"/>
    <xf numFmtId="0" fontId="7" fillId="0" borderId="0"/>
    <xf numFmtId="0" fontId="7" fillId="0" borderId="0"/>
    <xf numFmtId="4" fontId="7" fillId="0" borderId="0" applyFont="0" applyFill="0" applyBorder="0" applyAlignment="0" applyProtection="0"/>
    <xf numFmtId="0" fontId="7" fillId="0" borderId="0"/>
    <xf numFmtId="4" fontId="7" fillId="0" borderId="0" applyFont="0" applyFill="0" applyBorder="0" applyAlignment="0" applyProtection="0"/>
    <xf numFmtId="0" fontId="7" fillId="0" borderId="0"/>
    <xf numFmtId="4" fontId="7" fillId="0" borderId="0" applyFont="0" applyFill="0" applyBorder="0" applyAlignment="0" applyProtection="0"/>
    <xf numFmtId="0" fontId="7" fillId="0" borderId="0"/>
    <xf numFmtId="4" fontId="7" fillId="0" borderId="0" applyFont="0" applyFill="0" applyBorder="0" applyAlignment="0" applyProtection="0"/>
    <xf numFmtId="0" fontId="7" fillId="0" borderId="0"/>
    <xf numFmtId="4" fontId="7" fillId="0" borderId="0" applyFont="0" applyFill="0" applyBorder="0" applyAlignment="0" applyProtection="0"/>
    <xf numFmtId="0" fontId="7" fillId="0" borderId="0"/>
    <xf numFmtId="4" fontId="7" fillId="0" borderId="0" applyFont="0" applyFill="0" applyBorder="0" applyAlignment="0" applyProtection="0"/>
    <xf numFmtId="0" fontId="7" fillId="0" borderId="0"/>
    <xf numFmtId="4" fontId="7" fillId="0" borderId="0" applyFont="0" applyFill="0" applyBorder="0" applyAlignment="0" applyProtection="0"/>
    <xf numFmtId="0" fontId="7" fillId="0" borderId="0"/>
    <xf numFmtId="4" fontId="7" fillId="0" borderId="0" applyFont="0" applyFill="0" applyBorder="0" applyAlignment="0" applyProtection="0"/>
    <xf numFmtId="0" fontId="7" fillId="0" borderId="0"/>
    <xf numFmtId="4" fontId="7" fillId="0" borderId="0" applyFont="0" applyFill="0" applyBorder="0" applyAlignment="0" applyProtection="0"/>
    <xf numFmtId="0" fontId="7" fillId="0" borderId="0"/>
    <xf numFmtId="4" fontId="7" fillId="0" borderId="0" applyFont="0" applyFill="0" applyBorder="0" applyAlignment="0" applyProtection="0"/>
    <xf numFmtId="0" fontId="7" fillId="0" borderId="0"/>
    <xf numFmtId="4" fontId="7" fillId="0" borderId="0" applyFont="0" applyFill="0" applyBorder="0" applyAlignment="0" applyProtection="0"/>
    <xf numFmtId="0" fontId="7" fillId="0" borderId="0"/>
    <xf numFmtId="4" fontId="7" fillId="0" borderId="0" applyFont="0" applyFill="0" applyBorder="0" applyAlignment="0" applyProtection="0"/>
    <xf numFmtId="0" fontId="7" fillId="0" borderId="0"/>
    <xf numFmtId="4" fontId="7" fillId="0" borderId="0" applyFont="0" applyFill="0" applyBorder="0" applyAlignment="0" applyProtection="0"/>
    <xf numFmtId="0" fontId="7" fillId="0" borderId="0"/>
    <xf numFmtId="4" fontId="7" fillId="0" borderId="0" applyFont="0" applyFill="0" applyBorder="0" applyAlignment="0" applyProtection="0"/>
    <xf numFmtId="0" fontId="7" fillId="0" borderId="0"/>
    <xf numFmtId="4" fontId="7" fillId="0" borderId="0" applyFont="0" applyFill="0" applyBorder="0" applyAlignment="0" applyProtection="0"/>
    <xf numFmtId="0" fontId="7" fillId="0" borderId="0"/>
    <xf numFmtId="4" fontId="7" fillId="0" borderId="0" applyFont="0" applyFill="0" applyBorder="0" applyAlignment="0" applyProtection="0"/>
    <xf numFmtId="0" fontId="7" fillId="0" borderId="0"/>
    <xf numFmtId="4" fontId="7" fillId="0" borderId="0" applyFont="0" applyFill="0" applyBorder="0" applyAlignment="0" applyProtection="0"/>
    <xf numFmtId="0" fontId="7" fillId="0" borderId="0"/>
    <xf numFmtId="4" fontId="7" fillId="0" borderId="0" applyFont="0" applyFill="0" applyBorder="0" applyAlignment="0" applyProtection="0"/>
    <xf numFmtId="0" fontId="7" fillId="0" borderId="0"/>
    <xf numFmtId="4" fontId="7" fillId="0" borderId="0" applyFont="0" applyFill="0" applyBorder="0" applyAlignment="0" applyProtection="0"/>
    <xf numFmtId="0" fontId="7" fillId="0" borderId="0"/>
    <xf numFmtId="4" fontId="7" fillId="0" borderId="0" applyFont="0" applyFill="0" applyBorder="0" applyAlignment="0" applyProtection="0"/>
    <xf numFmtId="0" fontId="7" fillId="0" borderId="0"/>
    <xf numFmtId="4" fontId="7" fillId="0" borderId="0" applyFont="0" applyFill="0" applyBorder="0" applyAlignment="0" applyProtection="0"/>
    <xf numFmtId="0" fontId="7" fillId="0" borderId="0"/>
    <xf numFmtId="4" fontId="7" fillId="0" borderId="0" applyFont="0" applyFill="0" applyBorder="0" applyAlignment="0" applyProtection="0"/>
    <xf numFmtId="0" fontId="7" fillId="0" borderId="0"/>
    <xf numFmtId="4" fontId="7" fillId="0" borderId="0" applyFont="0" applyFill="0" applyBorder="0" applyAlignment="0" applyProtection="0"/>
    <xf numFmtId="0" fontId="7" fillId="0" borderId="0"/>
    <xf numFmtId="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" fontId="7" fillId="0" borderId="0" applyFont="0" applyFill="0" applyBorder="0" applyAlignment="0" applyProtection="0"/>
    <xf numFmtId="4" fontId="7" fillId="0" borderId="0" applyFont="0" applyFill="0" applyBorder="0" applyAlignment="0" applyProtection="0"/>
    <xf numFmtId="4" fontId="7" fillId="0" borderId="0" applyFont="0" applyFill="0" applyBorder="0" applyAlignment="0" applyProtection="0"/>
    <xf numFmtId="0" fontId="7" fillId="0" borderId="0"/>
    <xf numFmtId="4" fontId="7" fillId="0" borderId="0" applyFont="0" applyFill="0" applyBorder="0" applyAlignment="0" applyProtection="0"/>
    <xf numFmtId="0" fontId="7" fillId="0" borderId="0"/>
    <xf numFmtId="4" fontId="7" fillId="0" borderId="0" applyFont="0" applyFill="0" applyBorder="0" applyAlignment="0" applyProtection="0"/>
    <xf numFmtId="0" fontId="7" fillId="0" borderId="0"/>
    <xf numFmtId="4" fontId="7" fillId="0" borderId="0" applyFont="0" applyFill="0" applyBorder="0" applyAlignment="0" applyProtection="0"/>
    <xf numFmtId="0" fontId="7" fillId="0" borderId="0"/>
    <xf numFmtId="4" fontId="7" fillId="0" borderId="0" applyFont="0" applyFill="0" applyBorder="0" applyAlignment="0" applyProtection="0"/>
    <xf numFmtId="0" fontId="7" fillId="0" borderId="0"/>
    <xf numFmtId="4" fontId="7" fillId="0" borderId="0" applyFont="0" applyFill="0" applyBorder="0" applyAlignment="0" applyProtection="0"/>
    <xf numFmtId="0" fontId="7" fillId="0" borderId="0"/>
    <xf numFmtId="4" fontId="7" fillId="0" borderId="0" applyFont="0" applyFill="0" applyBorder="0" applyAlignment="0" applyProtection="0"/>
    <xf numFmtId="0" fontId="7" fillId="0" borderId="0"/>
    <xf numFmtId="4" fontId="7" fillId="0" borderId="0" applyFont="0" applyFill="0" applyBorder="0" applyAlignment="0" applyProtection="0"/>
    <xf numFmtId="0" fontId="7" fillId="0" borderId="0"/>
    <xf numFmtId="4" fontId="7" fillId="0" borderId="0" applyFont="0" applyFill="0" applyBorder="0" applyAlignment="0" applyProtection="0"/>
    <xf numFmtId="0" fontId="7" fillId="0" borderId="0"/>
    <xf numFmtId="4" fontId="7" fillId="0" borderId="0" applyFont="0" applyFill="0" applyBorder="0" applyAlignment="0" applyProtection="0"/>
    <xf numFmtId="0" fontId="7" fillId="0" borderId="0"/>
    <xf numFmtId="4" fontId="7" fillId="0" borderId="0" applyFont="0" applyFill="0" applyBorder="0" applyAlignment="0" applyProtection="0"/>
    <xf numFmtId="0" fontId="7" fillId="0" borderId="0"/>
    <xf numFmtId="0" fontId="65" fillId="14" borderId="11" applyNumberFormat="0" applyAlignment="0" applyProtection="0"/>
    <xf numFmtId="169" fontId="12" fillId="0" borderId="0" applyFont="0" applyFill="0" applyBorder="0" applyAlignment="0" applyProtection="0"/>
    <xf numFmtId="0" fontId="65" fillId="14" borderId="11" applyNumberFormat="0" applyAlignment="0" applyProtection="0"/>
    <xf numFmtId="0" fontId="65" fillId="14" borderId="11" applyNumberFormat="0" applyAlignment="0" applyProtection="0"/>
    <xf numFmtId="169" fontId="12" fillId="0" borderId="0" applyFont="0" applyFill="0" applyBorder="0" applyAlignment="0" applyProtection="0"/>
    <xf numFmtId="0" fontId="65" fillId="14" borderId="11" applyNumberFormat="0" applyAlignment="0" applyProtection="0"/>
    <xf numFmtId="0" fontId="65" fillId="14" borderId="11" applyNumberFormat="0" applyAlignment="0" applyProtection="0"/>
    <xf numFmtId="0" fontId="12" fillId="0" borderId="0"/>
    <xf numFmtId="169" fontId="12" fillId="0" borderId="0" applyFont="0" applyFill="0" applyBorder="0" applyAlignment="0" applyProtection="0"/>
    <xf numFmtId="0" fontId="65" fillId="14" borderId="11" applyNumberFormat="0" applyAlignment="0" applyProtection="0"/>
    <xf numFmtId="0" fontId="12" fillId="0" borderId="0"/>
    <xf numFmtId="169" fontId="12" fillId="0" borderId="0" applyFont="0" applyFill="0" applyBorder="0" applyAlignment="0" applyProtection="0"/>
    <xf numFmtId="0" fontId="12" fillId="0" borderId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0" fontId="12" fillId="0" borderId="0"/>
    <xf numFmtId="0" fontId="65" fillId="14" borderId="11" applyNumberFormat="0" applyAlignment="0" applyProtection="0"/>
    <xf numFmtId="0" fontId="65" fillId="14" borderId="11" applyNumberFormat="0" applyAlignment="0" applyProtection="0"/>
    <xf numFmtId="169" fontId="12" fillId="0" borderId="0" applyFont="0" applyFill="0" applyBorder="0" applyAlignment="0" applyProtection="0"/>
    <xf numFmtId="0" fontId="65" fillId="14" borderId="11" applyNumberFormat="0" applyAlignment="0" applyProtection="0"/>
    <xf numFmtId="16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205" fontId="269" fillId="0" borderId="0"/>
    <xf numFmtId="0" fontId="65" fillId="14" borderId="11" applyNumberFormat="0" applyAlignment="0" applyProtection="0"/>
    <xf numFmtId="0" fontId="258" fillId="41" borderId="11" applyNumberFormat="0" applyAlignment="0" applyProtection="0"/>
    <xf numFmtId="205" fontId="269" fillId="0" borderId="0"/>
    <xf numFmtId="43" fontId="45" fillId="0" borderId="0" applyFont="0" applyFill="0" applyBorder="0" applyAlignment="0" applyProtection="0"/>
    <xf numFmtId="4" fontId="220" fillId="51" borderId="36" applyNumberFormat="0" applyProtection="0">
      <alignment horizontal="right" vertical="center"/>
    </xf>
    <xf numFmtId="4" fontId="114" fillId="3" borderId="36" applyNumberFormat="0" applyProtection="0">
      <alignment horizontal="left" vertical="center" indent="1"/>
    </xf>
    <xf numFmtId="43" fontId="45" fillId="0" borderId="0" applyFont="0" applyFill="0" applyBorder="0" applyAlignment="0" applyProtection="0"/>
    <xf numFmtId="4" fontId="114" fillId="15" borderId="36" applyNumberFormat="0" applyProtection="0">
      <alignment horizontal="right" vertical="center"/>
    </xf>
    <xf numFmtId="4" fontId="114" fillId="49" borderId="36" applyNumberFormat="0" applyProtection="0">
      <alignment horizontal="right" vertical="center"/>
    </xf>
    <xf numFmtId="4" fontId="114" fillId="49" borderId="36" applyNumberFormat="0" applyProtection="0">
      <alignment horizontal="right" vertical="center"/>
    </xf>
    <xf numFmtId="4" fontId="114" fillId="30" borderId="36" applyNumberFormat="0" applyProtection="0">
      <alignment horizontal="right" vertical="center"/>
    </xf>
    <xf numFmtId="4" fontId="114" fillId="16" borderId="36" applyNumberFormat="0" applyProtection="0">
      <alignment horizontal="right" vertical="center"/>
    </xf>
    <xf numFmtId="43" fontId="102" fillId="0" borderId="0" applyFont="0" applyFill="0" applyBorder="0" applyAlignment="0" applyProtection="0"/>
    <xf numFmtId="9" fontId="45" fillId="0" borderId="0" applyFont="0" applyFill="0" applyBorder="0" applyAlignment="0" applyProtection="0"/>
    <xf numFmtId="10" fontId="9" fillId="3" borderId="1" applyNumberFormat="0" applyBorder="0" applyAlignment="0" applyProtection="0"/>
    <xf numFmtId="0" fontId="81" fillId="0" borderId="7">
      <alignment horizontal="left" vertical="center"/>
    </xf>
    <xf numFmtId="10" fontId="111" fillId="3" borderId="1" applyNumberFormat="0" applyBorder="0" applyAlignment="0" applyProtection="0"/>
    <xf numFmtId="0" fontId="65" fillId="14" borderId="11" applyNumberFormat="0" applyAlignment="0" applyProtection="0"/>
    <xf numFmtId="0" fontId="70" fillId="0" borderId="22" applyNumberFormat="0" applyFill="0" applyAlignment="0" applyProtection="0"/>
    <xf numFmtId="0" fontId="102" fillId="0" borderId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0" fontId="54" fillId="7" borderId="18" applyNumberFormat="0" applyFont="0" applyAlignment="0" applyProtection="0"/>
    <xf numFmtId="9" fontId="102" fillId="0" borderId="0" applyFont="0" applyFill="0" applyBorder="0" applyAlignment="0" applyProtection="0"/>
    <xf numFmtId="0" fontId="54" fillId="7" borderId="18" applyNumberFormat="0" applyFont="0" applyAlignment="0" applyProtection="0"/>
    <xf numFmtId="9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71" fillId="25" borderId="11" applyNumberFormat="0" applyAlignment="0" applyProtection="0"/>
    <xf numFmtId="43" fontId="45" fillId="0" borderId="0" applyFont="0" applyFill="0" applyBorder="0" applyAlignment="0" applyProtection="0"/>
    <xf numFmtId="0" fontId="7" fillId="0" borderId="0"/>
    <xf numFmtId="4" fontId="7" fillId="0" borderId="0" applyFont="0" applyFill="0" applyBorder="0" applyAlignment="0" applyProtection="0"/>
    <xf numFmtId="173" fontId="8" fillId="0" borderId="0"/>
    <xf numFmtId="173" fontId="45" fillId="0" borderId="0"/>
    <xf numFmtId="171" fontId="8" fillId="0" borderId="0"/>
    <xf numFmtId="205" fontId="269" fillId="0" borderId="0"/>
    <xf numFmtId="0" fontId="5" fillId="0" borderId="0"/>
    <xf numFmtId="169" fontId="5" fillId="0" borderId="0" applyFont="0" applyFill="0" applyBorder="0" applyAlignment="0" applyProtection="0"/>
    <xf numFmtId="0" fontId="54" fillId="7" borderId="18" applyNumberFormat="0" applyFont="0" applyAlignment="0" applyProtection="0"/>
    <xf numFmtId="205" fontId="269" fillId="0" borderId="0"/>
    <xf numFmtId="171" fontId="45" fillId="0" borderId="0"/>
    <xf numFmtId="170" fontId="8" fillId="0" borderId="0"/>
    <xf numFmtId="170" fontId="45" fillId="0" borderId="0"/>
    <xf numFmtId="0" fontId="21" fillId="0" borderId="0" applyNumberFormat="0" applyFill="0" applyBorder="0" applyAlignment="0" applyProtection="0"/>
    <xf numFmtId="38" fontId="9" fillId="2" borderId="0" applyNumberFormat="0" applyBorder="0" applyAlignment="0" applyProtection="0"/>
    <xf numFmtId="10" fontId="9" fillId="3" borderId="1" applyNumberFormat="0" applyBorder="0" applyAlignment="0" applyProtection="0"/>
    <xf numFmtId="37" fontId="10" fillId="0" borderId="0"/>
    <xf numFmtId="172" fontId="11" fillId="0" borderId="0"/>
    <xf numFmtId="0" fontId="46" fillId="0" borderId="0"/>
    <xf numFmtId="0" fontId="39" fillId="0" borderId="0" applyNumberFormat="0" applyFill="0" applyBorder="0" applyAlignment="0" applyProtection="0">
      <alignment vertical="top"/>
      <protection locked="0"/>
    </xf>
    <xf numFmtId="0" fontId="40" fillId="0" borderId="0" applyNumberFormat="0" applyFill="0" applyBorder="0" applyAlignment="0" applyProtection="0">
      <alignment vertical="top"/>
      <protection locked="0"/>
    </xf>
    <xf numFmtId="205" fontId="101" fillId="0" borderId="0"/>
    <xf numFmtId="43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169" fontId="5" fillId="0" borderId="0" applyFont="0" applyFill="0" applyBorder="0" applyAlignment="0" applyProtection="0"/>
    <xf numFmtId="0" fontId="5" fillId="0" borderId="0"/>
    <xf numFmtId="0" fontId="68" fillId="25" borderId="19" applyNumberFormat="0" applyAlignment="0" applyProtection="0"/>
    <xf numFmtId="0" fontId="65" fillId="14" borderId="11" applyNumberFormat="0" applyAlignment="0" applyProtection="0"/>
    <xf numFmtId="0" fontId="65" fillId="14" borderId="11" applyNumberFormat="0" applyAlignment="0" applyProtection="0"/>
    <xf numFmtId="0" fontId="65" fillId="14" borderId="11" applyNumberFormat="0" applyAlignment="0" applyProtection="0"/>
    <xf numFmtId="0" fontId="65" fillId="14" borderId="11" applyNumberFormat="0" applyAlignment="0" applyProtection="0"/>
    <xf numFmtId="0" fontId="12" fillId="7" borderId="18" applyNumberFormat="0" applyFont="0" applyAlignment="0" applyProtection="0"/>
    <xf numFmtId="0" fontId="70" fillId="0" borderId="39" applyNumberFormat="0" applyFill="0" applyAlignment="0" applyProtection="0"/>
    <xf numFmtId="0" fontId="70" fillId="0" borderId="39" applyNumberFormat="0" applyFill="0" applyAlignment="0" applyProtection="0"/>
    <xf numFmtId="0" fontId="70" fillId="0" borderId="39" applyNumberFormat="0" applyFill="0" applyAlignment="0" applyProtection="0"/>
    <xf numFmtId="0" fontId="70" fillId="0" borderId="39" applyNumberFormat="0" applyFill="0" applyAlignment="0" applyProtection="0"/>
    <xf numFmtId="169" fontId="5" fillId="0" borderId="0" applyFont="0" applyFill="0" applyBorder="0" applyAlignment="0" applyProtection="0"/>
    <xf numFmtId="4" fontId="114" fillId="16" borderId="36" applyNumberFormat="0" applyProtection="0">
      <alignment horizontal="right" vertical="center"/>
    </xf>
    <xf numFmtId="4" fontId="114" fillId="24" borderId="36" applyNumberFormat="0" applyProtection="0">
      <alignment horizontal="right" vertical="center"/>
    </xf>
    <xf numFmtId="4" fontId="114" fillId="6" borderId="36" applyNumberFormat="0" applyProtection="0">
      <alignment horizontal="right" vertical="center"/>
    </xf>
    <xf numFmtId="4" fontId="114" fillId="11" borderId="36" applyNumberFormat="0" applyProtection="0">
      <alignment horizontal="right" vertical="center"/>
    </xf>
    <xf numFmtId="0" fontId="215" fillId="32" borderId="36" applyNumberFormat="0" applyProtection="0">
      <alignment horizontal="left" vertical="top" indent="1"/>
    </xf>
    <xf numFmtId="4" fontId="216" fillId="32" borderId="36" applyNumberFormat="0" applyProtection="0">
      <alignment vertical="center"/>
    </xf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0" fontId="9" fillId="3" borderId="1" applyNumberFormat="0" applyBorder="0" applyAlignment="0" applyProtection="0"/>
    <xf numFmtId="0" fontId="65" fillId="8" borderId="11" applyNumberFormat="0" applyAlignment="0" applyProtection="0"/>
    <xf numFmtId="0" fontId="65" fillId="8" borderId="11" applyNumberFormat="0" applyAlignment="0" applyProtection="0"/>
    <xf numFmtId="218" fontId="125" fillId="0" borderId="27">
      <alignment horizontal="left"/>
    </xf>
    <xf numFmtId="0" fontId="124" fillId="1" borderId="27">
      <alignment horizontal="left"/>
    </xf>
    <xf numFmtId="0" fontId="214" fillId="1" borderId="7" applyNumberFormat="0" applyFont="0" applyAlignment="0">
      <alignment horizontal="center"/>
    </xf>
    <xf numFmtId="0" fontId="5" fillId="0" borderId="0"/>
    <xf numFmtId="0" fontId="5" fillId="0" borderId="0"/>
    <xf numFmtId="0" fontId="5" fillId="0" borderId="0"/>
    <xf numFmtId="9" fontId="4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7" borderId="18" applyNumberFormat="0" applyFont="0" applyAlignment="0" applyProtection="0"/>
    <xf numFmtId="0" fontId="12" fillId="7" borderId="18" applyNumberFormat="0" applyFont="0" applyAlignment="0" applyProtection="0"/>
    <xf numFmtId="0" fontId="68" fillId="25" borderId="19" applyNumberFormat="0" applyAlignment="0" applyProtection="0"/>
    <xf numFmtId="0" fontId="68" fillId="25" borderId="19" applyNumberFormat="0" applyAlignment="0" applyProtection="0"/>
    <xf numFmtId="0" fontId="68" fillId="25" borderId="19" applyNumberFormat="0" applyAlignment="0" applyProtection="0"/>
    <xf numFmtId="0" fontId="71" fillId="25" borderId="11" applyNumberFormat="0" applyAlignment="0" applyProtection="0"/>
    <xf numFmtId="0" fontId="65" fillId="8" borderId="11" applyNumberFormat="0" applyAlignment="0" applyProtection="0"/>
    <xf numFmtId="0" fontId="113" fillId="7" borderId="18" applyNumberFormat="0" applyFont="0" applyAlignment="0" applyProtection="0"/>
    <xf numFmtId="0" fontId="65" fillId="14" borderId="11" applyNumberFormat="0" applyAlignment="0" applyProtection="0"/>
    <xf numFmtId="0" fontId="70" fillId="0" borderId="20" applyNumberFormat="0" applyFill="0" applyAlignment="0" applyProtection="0"/>
    <xf numFmtId="0" fontId="70" fillId="0" borderId="20" applyNumberFormat="0" applyFill="0" applyAlignment="0" applyProtection="0"/>
    <xf numFmtId="0" fontId="70" fillId="0" borderId="20" applyNumberFormat="0" applyFill="0" applyAlignment="0" applyProtection="0"/>
    <xf numFmtId="0" fontId="140" fillId="25" borderId="19" applyNumberFormat="0" applyAlignment="0" applyProtection="0"/>
    <xf numFmtId="10" fontId="9" fillId="3" borderId="1" applyNumberFormat="0" applyBorder="0" applyAlignment="0" applyProtection="0"/>
    <xf numFmtId="0" fontId="148" fillId="0" borderId="20" applyNumberFormat="0" applyFill="0" applyAlignment="0" applyProtection="0"/>
    <xf numFmtId="3" fontId="133" fillId="32" borderId="1">
      <alignment horizontal="left" vertical="top" wrapText="1"/>
      <protection locked="0"/>
    </xf>
    <xf numFmtId="0" fontId="53" fillId="7" borderId="18" applyNumberFormat="0" applyFont="0" applyAlignment="0" applyProtection="0"/>
    <xf numFmtId="0" fontId="65" fillId="14" borderId="11" applyNumberFormat="0" applyAlignment="0" applyProtection="0"/>
    <xf numFmtId="0" fontId="65" fillId="14" borderId="11" applyNumberFormat="0" applyAlignment="0" applyProtection="0"/>
    <xf numFmtId="4" fontId="114" fillId="17" borderId="36" applyNumberFormat="0" applyProtection="0">
      <alignment horizontal="right" vertical="center"/>
    </xf>
    <xf numFmtId="0" fontId="54" fillId="7" borderId="18" applyNumberFormat="0" applyFont="0" applyAlignment="0" applyProtection="0"/>
    <xf numFmtId="0" fontId="54" fillId="7" borderId="18" applyNumberFormat="0" applyFont="0" applyAlignment="0" applyProtection="0"/>
    <xf numFmtId="0" fontId="113" fillId="7" borderId="18" applyNumberFormat="0" applyFont="0" applyAlignment="0" applyProtection="0"/>
    <xf numFmtId="243" fontId="157" fillId="0" borderId="31" applyFont="0" applyFill="0" applyBorder="0" applyAlignment="0" applyProtection="0"/>
    <xf numFmtId="10" fontId="9" fillId="3" borderId="1" applyNumberFormat="0" applyBorder="0" applyAlignment="0" applyProtection="0"/>
    <xf numFmtId="0" fontId="65" fillId="14" borderId="11" applyNumberFormat="0" applyAlignment="0" applyProtection="0"/>
    <xf numFmtId="0" fontId="264" fillId="0" borderId="22" applyNumberFormat="0" applyFill="0" applyAlignment="0" applyProtection="0"/>
    <xf numFmtId="0" fontId="53" fillId="43" borderId="18" applyNumberFormat="0" applyAlignment="0" applyProtection="0"/>
    <xf numFmtId="0" fontId="12" fillId="7" borderId="18" applyNumberFormat="0" applyFont="0" applyAlignment="0" applyProtection="0"/>
    <xf numFmtId="43" fontId="45" fillId="0" borderId="0" applyFont="0" applyFill="0" applyBorder="0" applyAlignment="0" applyProtection="0"/>
    <xf numFmtId="0" fontId="65" fillId="14" borderId="11" applyNumberFormat="0" applyAlignment="0" applyProtection="0"/>
    <xf numFmtId="0" fontId="65" fillId="14" borderId="11" applyNumberFormat="0" applyAlignment="0" applyProtection="0"/>
    <xf numFmtId="0" fontId="65" fillId="14" borderId="11" applyNumberFormat="0" applyAlignment="0" applyProtection="0"/>
    <xf numFmtId="0" fontId="70" fillId="0" borderId="39" applyNumberFormat="0" applyFill="0" applyAlignment="0" applyProtection="0"/>
    <xf numFmtId="0" fontId="70" fillId="0" borderId="39" applyNumberFormat="0" applyFill="0" applyAlignment="0" applyProtection="0"/>
    <xf numFmtId="0" fontId="70" fillId="0" borderId="39" applyNumberFormat="0" applyFill="0" applyAlignment="0" applyProtection="0"/>
    <xf numFmtId="0" fontId="70" fillId="0" borderId="39" applyNumberFormat="0" applyFill="0" applyAlignment="0" applyProtection="0"/>
    <xf numFmtId="205" fontId="269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" fontId="218" fillId="3" borderId="36" applyNumberFormat="0" applyProtection="0">
      <alignment vertical="center"/>
    </xf>
    <xf numFmtId="4" fontId="114" fillId="3" borderId="36" applyNumberFormat="0" applyProtection="0">
      <alignment vertical="center"/>
    </xf>
    <xf numFmtId="4" fontId="114" fillId="15" borderId="36" applyNumberFormat="0" applyProtection="0">
      <alignment horizontal="right" vertical="center"/>
    </xf>
    <xf numFmtId="43" fontId="5" fillId="0" borderId="0" applyFont="0" applyFill="0" applyBorder="0" applyAlignment="0" applyProtection="0"/>
    <xf numFmtId="4" fontId="114" fillId="30" borderId="36" applyNumberFormat="0" applyProtection="0">
      <alignment horizontal="right" vertical="center"/>
    </xf>
    <xf numFmtId="169" fontId="5" fillId="0" borderId="0" applyFont="0" applyFill="0" applyBorder="0" applyAlignment="0" applyProtection="0"/>
    <xf numFmtId="4" fontId="114" fillId="17" borderId="36" applyNumberFormat="0" applyProtection="0">
      <alignment horizontal="right" vertical="center"/>
    </xf>
    <xf numFmtId="4" fontId="114" fillId="24" borderId="36" applyNumberFormat="0" applyProtection="0">
      <alignment horizontal="right" vertical="center"/>
    </xf>
    <xf numFmtId="4" fontId="114" fillId="6" borderId="36" applyNumberFormat="0" applyProtection="0">
      <alignment horizontal="right" vertical="center"/>
    </xf>
    <xf numFmtId="4" fontId="114" fillId="11" borderId="36" applyNumberFormat="0" applyProtection="0">
      <alignment horizontal="right" vertical="center"/>
    </xf>
    <xf numFmtId="4" fontId="215" fillId="14" borderId="36" applyNumberFormat="0" applyProtection="0">
      <alignment vertical="center"/>
    </xf>
    <xf numFmtId="169" fontId="5" fillId="0" borderId="0" applyFont="0" applyFill="0" applyBorder="0" applyAlignment="0" applyProtection="0"/>
    <xf numFmtId="164" fontId="177" fillId="0" borderId="30" applyAlignment="0" applyProtection="0"/>
    <xf numFmtId="0" fontId="71" fillId="25" borderId="11" applyNumberFormat="0" applyAlignment="0" applyProtection="0"/>
    <xf numFmtId="3" fontId="122" fillId="0" borderId="1"/>
    <xf numFmtId="10" fontId="9" fillId="3" borderId="1" applyNumberFormat="0" applyBorder="0" applyAlignment="0" applyProtection="0"/>
    <xf numFmtId="3" fontId="122" fillId="0" borderId="1"/>
    <xf numFmtId="205" fontId="269" fillId="0" borderId="0"/>
    <xf numFmtId="0" fontId="57" fillId="25" borderId="11" applyNumberFormat="0" applyAlignment="0" applyProtection="0"/>
    <xf numFmtId="0" fontId="57" fillId="25" borderId="11" applyNumberFormat="0" applyAlignment="0" applyProtection="0"/>
    <xf numFmtId="0" fontId="65" fillId="14" borderId="11" applyNumberFormat="0" applyAlignment="0" applyProtection="0"/>
    <xf numFmtId="0" fontId="71" fillId="28" borderId="11" applyNumberFormat="0" applyAlignment="0" applyProtection="0"/>
    <xf numFmtId="0" fontId="71" fillId="28" borderId="11" applyNumberFormat="0" applyAlignment="0" applyProtection="0"/>
    <xf numFmtId="0" fontId="65" fillId="8" borderId="11" applyNumberFormat="0" applyAlignment="0" applyProtection="0"/>
    <xf numFmtId="0" fontId="65" fillId="8" borderId="11" applyNumberFormat="0" applyAlignment="0" applyProtection="0"/>
    <xf numFmtId="0" fontId="25" fillId="0" borderId="1" applyFont="0" applyFill="0" applyBorder="0">
      <alignment horizontal="center" vertical="distributed" wrapText="1"/>
    </xf>
    <xf numFmtId="0" fontId="25" fillId="0" borderId="1" applyFont="0" applyFill="0" applyBorder="0">
      <alignment horizontal="centerContinuous" vertical="distributed" wrapText="1"/>
    </xf>
    <xf numFmtId="0" fontId="65" fillId="14" borderId="11" applyNumberFormat="0" applyAlignment="0" applyProtection="0"/>
    <xf numFmtId="0" fontId="65" fillId="14" borderId="11" applyNumberFormat="0" applyAlignment="0" applyProtection="0"/>
    <xf numFmtId="0" fontId="65" fillId="14" borderId="11" applyNumberFormat="0" applyAlignment="0" applyProtection="0"/>
    <xf numFmtId="0" fontId="65" fillId="14" borderId="11" applyNumberFormat="0" applyAlignment="0" applyProtection="0"/>
    <xf numFmtId="0" fontId="65" fillId="14" borderId="11" applyNumberFormat="0" applyAlignment="0" applyProtection="0"/>
    <xf numFmtId="0" fontId="65" fillId="14" borderId="11" applyNumberFormat="0" applyAlignment="0" applyProtection="0"/>
    <xf numFmtId="0" fontId="5" fillId="0" borderId="0"/>
    <xf numFmtId="0" fontId="57" fillId="25" borderId="11" applyNumberFormat="0" applyAlignment="0" applyProtection="0"/>
    <xf numFmtId="0" fontId="5" fillId="0" borderId="0"/>
    <xf numFmtId="0" fontId="141" fillId="25" borderId="11" applyNumberFormat="0" applyAlignment="0" applyProtection="0"/>
    <xf numFmtId="0" fontId="146" fillId="14" borderId="11" applyNumberFormat="0" applyAlignment="0" applyProtection="0"/>
    <xf numFmtId="0" fontId="57" fillId="25" borderId="11" applyNumberFormat="0" applyAlignment="0" applyProtection="0"/>
    <xf numFmtId="0" fontId="65" fillId="14" borderId="11" applyNumberFormat="0" applyAlignment="0" applyProtection="0"/>
    <xf numFmtId="0" fontId="12" fillId="7" borderId="18" applyNumberFormat="0" applyFont="0" applyAlignment="0" applyProtection="0"/>
    <xf numFmtId="0" fontId="70" fillId="0" borderId="20" applyNumberFormat="0" applyFill="0" applyAlignment="0" applyProtection="0"/>
    <xf numFmtId="43" fontId="45" fillId="0" borderId="0" applyFont="0" applyFill="0" applyBorder="0" applyAlignment="0" applyProtection="0"/>
    <xf numFmtId="0" fontId="57" fillId="71" borderId="11" applyNumberFormat="0" applyAlignment="0" applyProtection="0"/>
    <xf numFmtId="0" fontId="65" fillId="46" borderId="11" applyNumberFormat="0" applyAlignment="0" applyProtection="0"/>
    <xf numFmtId="0" fontId="65" fillId="8" borderId="11" applyNumberFormat="0" applyAlignment="0" applyProtection="0"/>
    <xf numFmtId="0" fontId="5" fillId="0" borderId="0"/>
    <xf numFmtId="9" fontId="45" fillId="0" borderId="0" applyFont="0" applyFill="0" applyBorder="0" applyAlignment="0" applyProtection="0"/>
    <xf numFmtId="0" fontId="71" fillId="25" borderId="11" applyNumberFormat="0" applyAlignment="0" applyProtection="0"/>
    <xf numFmtId="0" fontId="71" fillId="25" borderId="11" applyNumberFormat="0" applyAlignment="0" applyProtection="0"/>
    <xf numFmtId="0" fontId="54" fillId="7" borderId="18" applyNumberFormat="0" applyFont="0" applyAlignment="0" applyProtection="0"/>
    <xf numFmtId="0" fontId="113" fillId="7" borderId="18" applyNumberFormat="0" applyFont="0" applyAlignment="0" applyProtection="0"/>
    <xf numFmtId="0" fontId="68" fillId="25" borderId="19" applyNumberFormat="0" applyAlignment="0" applyProtection="0"/>
    <xf numFmtId="0" fontId="68" fillId="25" borderId="19" applyNumberFormat="0" applyAlignment="0" applyProtection="0"/>
    <xf numFmtId="0" fontId="68" fillId="25" borderId="19" applyNumberFormat="0" applyAlignment="0" applyProtection="0"/>
    <xf numFmtId="0" fontId="68" fillId="25" borderId="19" applyNumberFormat="0" applyAlignment="0" applyProtection="0"/>
    <xf numFmtId="0" fontId="68" fillId="28" borderId="19" applyNumberFormat="0" applyAlignment="0" applyProtection="0"/>
    <xf numFmtId="0" fontId="68" fillId="28" borderId="19" applyNumberFormat="0" applyAlignment="0" applyProtection="0"/>
    <xf numFmtId="0" fontId="68" fillId="25" borderId="19" applyNumberFormat="0" applyAlignment="0" applyProtection="0"/>
    <xf numFmtId="10" fontId="9" fillId="3" borderId="1" applyNumberFormat="0" applyBorder="0" applyAlignment="0" applyProtection="0"/>
    <xf numFmtId="0" fontId="65" fillId="14" borderId="11" applyNumberFormat="0" applyAlignment="0" applyProtection="0"/>
    <xf numFmtId="0" fontId="65" fillId="14" borderId="11" applyNumberFormat="0" applyAlignment="0" applyProtection="0"/>
    <xf numFmtId="0" fontId="65" fillId="14" borderId="11" applyNumberFormat="0" applyAlignment="0" applyProtection="0"/>
    <xf numFmtId="0" fontId="65" fillId="14" borderId="11" applyNumberFormat="0" applyAlignment="0" applyProtection="0"/>
    <xf numFmtId="0" fontId="65" fillId="14" borderId="11" applyNumberFormat="0" applyAlignment="0" applyProtection="0"/>
    <xf numFmtId="0" fontId="65" fillId="14" borderId="11" applyNumberFormat="0" applyAlignment="0" applyProtection="0"/>
    <xf numFmtId="0" fontId="65" fillId="14" borderId="11" applyNumberFormat="0" applyAlignment="0" applyProtection="0"/>
    <xf numFmtId="0" fontId="65" fillId="14" borderId="11" applyNumberFormat="0" applyAlignment="0" applyProtection="0"/>
    <xf numFmtId="0" fontId="65" fillId="14" borderId="11" applyNumberFormat="0" applyAlignment="0" applyProtection="0"/>
    <xf numFmtId="0" fontId="65" fillId="14" borderId="11" applyNumberFormat="0" applyAlignment="0" applyProtection="0"/>
    <xf numFmtId="0" fontId="70" fillId="0" borderId="22" applyNumberFormat="0" applyFill="0" applyAlignment="0" applyProtection="0"/>
    <xf numFmtId="0" fontId="70" fillId="0" borderId="22" applyNumberFormat="0" applyFill="0" applyAlignment="0" applyProtection="0"/>
    <xf numFmtId="0" fontId="257" fillId="41" borderId="19" applyNumberFormat="0" applyAlignment="0" applyProtection="0"/>
    <xf numFmtId="0" fontId="252" fillId="55" borderId="11" applyNumberFormat="0" applyAlignment="0" applyProtection="0"/>
    <xf numFmtId="0" fontId="65" fillId="46" borderId="11" applyNumberFormat="0" applyAlignment="0" applyProtection="0"/>
    <xf numFmtId="0" fontId="65" fillId="46" borderId="11" applyNumberFormat="0" applyAlignment="0" applyProtection="0"/>
    <xf numFmtId="0" fontId="12" fillId="7" borderId="18" applyNumberFormat="0" applyFont="0" applyAlignment="0" applyProtection="0"/>
    <xf numFmtId="0" fontId="68" fillId="71" borderId="19" applyNumberFormat="0" applyAlignment="0" applyProtection="0"/>
    <xf numFmtId="0" fontId="71" fillId="28" borderId="11" applyNumberFormat="0" applyAlignment="0" applyProtection="0"/>
    <xf numFmtId="0" fontId="68" fillId="28" borderId="19" applyNumberFormat="0" applyAlignment="0" applyProtection="0"/>
    <xf numFmtId="204" fontId="169" fillId="7" borderId="18" applyNumberFormat="0" applyFont="0" applyAlignment="0" applyProtection="0">
      <alignment vertical="center"/>
    </xf>
    <xf numFmtId="0" fontId="169" fillId="7" borderId="18" applyNumberFormat="0" applyFont="0" applyAlignment="0" applyProtection="0">
      <alignment vertical="center"/>
    </xf>
    <xf numFmtId="0" fontId="68" fillId="25" borderId="19" applyNumberFormat="0" applyAlignment="0" applyProtection="0"/>
    <xf numFmtId="0" fontId="57" fillId="25" borderId="11" applyNumberFormat="0" applyAlignment="0" applyProtection="0"/>
    <xf numFmtId="0" fontId="65" fillId="14" borderId="11" applyNumberFormat="0" applyAlignment="0" applyProtection="0"/>
    <xf numFmtId="0" fontId="70" fillId="0" borderId="20" applyNumberFormat="0" applyFill="0" applyAlignment="0" applyProtection="0"/>
    <xf numFmtId="0" fontId="12" fillId="7" borderId="18" applyNumberFormat="0" applyFont="0" applyAlignment="0" applyProtection="0"/>
    <xf numFmtId="0" fontId="65" fillId="14" borderId="11" applyNumberFormat="0" applyAlignment="0" applyProtection="0"/>
    <xf numFmtId="204" fontId="236" fillId="8" borderId="11" applyNumberFormat="0" applyAlignment="0" applyProtection="0">
      <alignment vertical="center"/>
    </xf>
    <xf numFmtId="0" fontId="236" fillId="8" borderId="11" applyNumberFormat="0" applyAlignment="0" applyProtection="0">
      <alignment vertical="center"/>
    </xf>
    <xf numFmtId="204" fontId="237" fillId="28" borderId="19" applyNumberFormat="0" applyAlignment="0" applyProtection="0">
      <alignment vertical="center"/>
    </xf>
    <xf numFmtId="0" fontId="237" fillId="28" borderId="19" applyNumberFormat="0" applyAlignment="0" applyProtection="0">
      <alignment vertical="center"/>
    </xf>
    <xf numFmtId="10" fontId="9" fillId="3" borderId="1" applyNumberFormat="0" applyBorder="0" applyAlignment="0" applyProtection="0"/>
    <xf numFmtId="0" fontId="65" fillId="14" borderId="11" applyNumberFormat="0" applyAlignment="0" applyProtection="0"/>
    <xf numFmtId="0" fontId="65" fillId="14" borderId="11" applyNumberFormat="0" applyAlignment="0" applyProtection="0"/>
    <xf numFmtId="0" fontId="65" fillId="14" borderId="11" applyNumberFormat="0" applyAlignment="0" applyProtection="0"/>
    <xf numFmtId="0" fontId="65" fillId="14" borderId="11" applyNumberFormat="0" applyAlignment="0" applyProtection="0"/>
    <xf numFmtId="0" fontId="65" fillId="14" borderId="11" applyNumberFormat="0" applyAlignment="0" applyProtection="0"/>
    <xf numFmtId="0" fontId="65" fillId="14" borderId="11" applyNumberFormat="0" applyAlignment="0" applyProtection="0"/>
    <xf numFmtId="0" fontId="68" fillId="25" borderId="19" applyNumberFormat="0" applyAlignment="0" applyProtection="0"/>
    <xf numFmtId="0" fontId="70" fillId="0" borderId="20" applyNumberFormat="0" applyFill="0" applyAlignment="0" applyProtection="0"/>
    <xf numFmtId="0" fontId="65" fillId="14" borderId="11" applyNumberFormat="0" applyAlignment="0" applyProtection="0"/>
    <xf numFmtId="204" fontId="247" fillId="28" borderId="11" applyNumberFormat="0" applyAlignment="0" applyProtection="0">
      <alignment vertical="center"/>
    </xf>
    <xf numFmtId="0" fontId="247" fillId="28" borderId="11" applyNumberFormat="0" applyAlignment="0" applyProtection="0">
      <alignment vertical="center"/>
    </xf>
    <xf numFmtId="205" fontId="269" fillId="0" borderId="0"/>
    <xf numFmtId="204" fontId="251" fillId="0" borderId="22" applyNumberFormat="0" applyFill="0" applyAlignment="0" applyProtection="0">
      <alignment vertical="center"/>
    </xf>
    <xf numFmtId="0" fontId="251" fillId="0" borderId="22" applyNumberFormat="0" applyFill="0" applyAlignment="0" applyProtection="0">
      <alignment vertical="center"/>
    </xf>
    <xf numFmtId="0" fontId="25" fillId="0" borderId="1" applyFont="0" applyFill="0" applyBorder="0">
      <alignment horizontal="center" vertical="justify" wrapText="1"/>
    </xf>
    <xf numFmtId="0" fontId="25" fillId="0" borderId="1" applyFont="0" applyFill="0" applyBorder="0">
      <alignment horizontal="centerContinuous" vertical="justify" wrapText="1"/>
    </xf>
    <xf numFmtId="0" fontId="114" fillId="34" borderId="36" applyNumberFormat="0" applyProtection="0">
      <alignment horizontal="left" vertical="top" indent="1"/>
    </xf>
    <xf numFmtId="0" fontId="57" fillId="25" borderId="11" applyNumberFormat="0" applyAlignment="0" applyProtection="0"/>
    <xf numFmtId="0" fontId="114" fillId="34" borderId="36" applyNumberFormat="0" applyProtection="0">
      <alignment horizontal="left" vertical="top" indent="1"/>
    </xf>
    <xf numFmtId="0" fontId="65" fillId="14" borderId="11" applyNumberFormat="0" applyAlignment="0" applyProtection="0"/>
    <xf numFmtId="4" fontId="114" fillId="53" borderId="36" applyNumberFormat="0" applyProtection="0">
      <alignment horizontal="left" vertical="center" indent="1"/>
    </xf>
    <xf numFmtId="4" fontId="114" fillId="53" borderId="36" applyNumberFormat="0" applyProtection="0">
      <alignment horizontal="left" vertical="center" indent="1"/>
    </xf>
    <xf numFmtId="4" fontId="218" fillId="51" borderId="36" applyNumberFormat="0" applyProtection="0">
      <alignment horizontal="right" vertical="center"/>
    </xf>
    <xf numFmtId="4" fontId="114" fillId="51" borderId="36" applyNumberFormat="0" applyProtection="0">
      <alignment horizontal="right" vertical="center"/>
    </xf>
    <xf numFmtId="4" fontId="114" fillId="51" borderId="36" applyNumberFormat="0" applyProtection="0">
      <alignment horizontal="right" vertical="center"/>
    </xf>
    <xf numFmtId="0" fontId="114" fillId="3" borderId="36" applyNumberFormat="0" applyProtection="0">
      <alignment horizontal="left" vertical="top" indent="1"/>
    </xf>
    <xf numFmtId="0" fontId="114" fillId="3" borderId="36" applyNumberFormat="0" applyProtection="0">
      <alignment horizontal="left" vertical="top" indent="1"/>
    </xf>
    <xf numFmtId="4" fontId="114" fillId="3" borderId="36" applyNumberFormat="0" applyProtection="0">
      <alignment horizontal="left" vertical="center" indent="1"/>
    </xf>
    <xf numFmtId="4" fontId="114" fillId="3" borderId="36" applyNumberFormat="0" applyProtection="0">
      <alignment vertical="center"/>
    </xf>
    <xf numFmtId="4" fontId="114" fillId="21" borderId="36" applyNumberFormat="0" applyProtection="0">
      <alignment horizontal="right" vertical="center"/>
    </xf>
    <xf numFmtId="169" fontId="5" fillId="0" borderId="0" applyFont="0" applyFill="0" applyBorder="0" applyAlignment="0" applyProtection="0"/>
    <xf numFmtId="0" fontId="68" fillId="25" borderId="19" applyNumberFormat="0" applyAlignment="0" applyProtection="0"/>
    <xf numFmtId="16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9" fontId="5" fillId="0" borderId="0" applyFont="0" applyFill="0" applyBorder="0" applyAlignment="0" applyProtection="0"/>
    <xf numFmtId="0" fontId="5" fillId="0" borderId="0"/>
    <xf numFmtId="169" fontId="5" fillId="0" borderId="0" applyFont="0" applyFill="0" applyBorder="0" applyAlignment="0" applyProtection="0"/>
    <xf numFmtId="0" fontId="71" fillId="25" borderId="11" applyNumberFormat="0" applyAlignment="0" applyProtection="0"/>
    <xf numFmtId="9" fontId="45" fillId="0" borderId="0" applyFont="0" applyFill="0" applyBorder="0" applyAlignment="0" applyProtection="0"/>
    <xf numFmtId="169" fontId="5" fillId="0" borderId="0" applyFont="0" applyFill="0" applyBorder="0" applyAlignment="0" applyProtection="0"/>
    <xf numFmtId="0" fontId="5" fillId="0" borderId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33" borderId="36" applyNumberFormat="0" applyProtection="0">
      <alignment horizontal="left" vertical="top" indent="1"/>
    </xf>
    <xf numFmtId="0" fontId="12" fillId="35" borderId="36" applyNumberFormat="0" applyProtection="0">
      <alignment horizontal="left" vertical="top" indent="1"/>
    </xf>
    <xf numFmtId="0" fontId="65" fillId="14" borderId="11" applyNumberFormat="0" applyAlignment="0" applyProtection="0"/>
    <xf numFmtId="0" fontId="68" fillId="25" borderId="19" applyNumberFormat="0" applyAlignment="0" applyProtection="0"/>
    <xf numFmtId="0" fontId="65" fillId="14" borderId="11" applyNumberFormat="0" applyAlignment="0" applyProtection="0"/>
    <xf numFmtId="0" fontId="12" fillId="34" borderId="36" applyNumberFormat="0" applyProtection="0">
      <alignment horizontal="left" vertical="top" indent="1"/>
    </xf>
    <xf numFmtId="4" fontId="215" fillId="32" borderId="36" applyNumberFormat="0" applyProtection="0">
      <alignment horizontal="left" vertical="center" indent="1"/>
    </xf>
    <xf numFmtId="0" fontId="12" fillId="33" borderId="36" applyNumberFormat="0" applyProtection="0">
      <alignment horizontal="left" vertical="center" indent="1"/>
    </xf>
    <xf numFmtId="43" fontId="45" fillId="0" borderId="0" applyFont="0" applyFill="0" applyBorder="0" applyAlignment="0" applyProtection="0"/>
    <xf numFmtId="4" fontId="114" fillId="53" borderId="36" applyNumberFormat="0" applyProtection="0">
      <alignment horizontal="right" vertical="center"/>
    </xf>
    <xf numFmtId="0" fontId="12" fillId="52" borderId="36" applyNumberFormat="0" applyProtection="0">
      <alignment horizontal="left" vertical="center" indent="1"/>
    </xf>
    <xf numFmtId="0" fontId="12" fillId="34" borderId="36" applyNumberFormat="0" applyProtection="0">
      <alignment horizontal="left" vertical="center" indent="1"/>
    </xf>
    <xf numFmtId="4" fontId="114" fillId="53" borderId="36" applyNumberFormat="0" applyProtection="0">
      <alignment horizontal="right" vertical="center"/>
    </xf>
    <xf numFmtId="0" fontId="12" fillId="35" borderId="36" applyNumberFormat="0" applyProtection="0">
      <alignment horizontal="left" vertical="center" indent="1"/>
    </xf>
    <xf numFmtId="0" fontId="12" fillId="52" borderId="36" applyNumberFormat="0" applyProtection="0">
      <alignment horizontal="left" vertical="top" indent="1"/>
    </xf>
    <xf numFmtId="9" fontId="7" fillId="0" borderId="0" applyFont="0" applyFill="0" applyBorder="0" applyAlignment="0" applyProtection="0"/>
    <xf numFmtId="0" fontId="65" fillId="14" borderId="11" applyNumberFormat="0" applyAlignment="0" applyProtection="0"/>
    <xf numFmtId="4" fontId="114" fillId="21" borderId="36" applyNumberFormat="0" applyProtection="0">
      <alignment horizontal="right" vertical="center"/>
    </xf>
    <xf numFmtId="0" fontId="26" fillId="43" borderId="18" applyNumberFormat="0" applyAlignment="0" applyProtection="0"/>
    <xf numFmtId="0" fontId="71" fillId="25" borderId="11" applyNumberFormat="0" applyAlignment="0" applyProtection="0"/>
    <xf numFmtId="0" fontId="71" fillId="25" borderId="11" applyNumberFormat="0" applyAlignment="0" applyProtection="0"/>
    <xf numFmtId="0" fontId="71" fillId="28" borderId="11" applyNumberFormat="0" applyAlignment="0" applyProtection="0"/>
    <xf numFmtId="0" fontId="71" fillId="28" borderId="11" applyNumberFormat="0" applyAlignment="0" applyProtection="0"/>
    <xf numFmtId="0" fontId="65" fillId="14" borderId="11" applyNumberFormat="0" applyAlignment="0" applyProtection="0"/>
    <xf numFmtId="0" fontId="65" fillId="14" borderId="11" applyNumberFormat="0" applyAlignment="0" applyProtection="0"/>
    <xf numFmtId="0" fontId="65" fillId="14" borderId="11" applyNumberFormat="0" applyAlignment="0" applyProtection="0"/>
    <xf numFmtId="0" fontId="65" fillId="14" borderId="11" applyNumberFormat="0" applyAlignment="0" applyProtection="0"/>
    <xf numFmtId="0" fontId="65" fillId="14" borderId="11" applyNumberFormat="0" applyAlignment="0" applyProtection="0"/>
    <xf numFmtId="0" fontId="65" fillId="14" borderId="11" applyNumberFormat="0" applyAlignment="0" applyProtection="0"/>
    <xf numFmtId="0" fontId="65" fillId="14" borderId="11" applyNumberFormat="0" applyAlignment="0" applyProtection="0"/>
    <xf numFmtId="0" fontId="65" fillId="14" borderId="11" applyNumberFormat="0" applyAlignment="0" applyProtection="0"/>
    <xf numFmtId="0" fontId="65" fillId="14" borderId="11" applyNumberFormat="0" applyAlignment="0" applyProtection="0"/>
    <xf numFmtId="9" fontId="114" fillId="0" borderId="0" applyFont="0" applyFill="0" applyBorder="0" applyAlignment="0" applyProtection="0">
      <alignment vertical="top"/>
    </xf>
    <xf numFmtId="0" fontId="46" fillId="0" borderId="0"/>
    <xf numFmtId="169" fontId="53" fillId="0" borderId="0" applyFont="0" applyFill="0" applyBorder="0" applyAlignment="0" applyProtection="0"/>
    <xf numFmtId="0" fontId="68" fillId="25" borderId="45" applyNumberFormat="0" applyAlignment="0" applyProtection="0"/>
    <xf numFmtId="0" fontId="12" fillId="7" borderId="44" applyNumberFormat="0" applyFont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0" fontId="53" fillId="7" borderId="44" applyNumberFormat="0" applyFont="0" applyAlignment="0" applyProtection="0"/>
    <xf numFmtId="0" fontId="140" fillId="25" borderId="45" applyNumberFormat="0" applyAlignment="0" applyProtection="0"/>
    <xf numFmtId="0" fontId="57" fillId="25" borderId="43" applyNumberFormat="0" applyAlignment="0" applyProtection="0"/>
    <xf numFmtId="0" fontId="57" fillId="25" borderId="43" applyNumberFormat="0" applyAlignment="0" applyProtection="0"/>
    <xf numFmtId="169" fontId="53" fillId="0" borderId="0" applyFont="0" applyFill="0" applyBorder="0" applyAlignment="0" applyProtection="0"/>
    <xf numFmtId="0" fontId="46" fillId="0" borderId="0"/>
    <xf numFmtId="0" fontId="46" fillId="0" borderId="0"/>
    <xf numFmtId="0" fontId="65" fillId="14" borderId="43" applyNumberFormat="0" applyAlignment="0" applyProtection="0"/>
    <xf numFmtId="0" fontId="65" fillId="14" borderId="43" applyNumberFormat="0" applyAlignment="0" applyProtection="0"/>
    <xf numFmtId="0" fontId="65" fillId="14" borderId="43" applyNumberFormat="0" applyAlignment="0" applyProtection="0"/>
    <xf numFmtId="0" fontId="46" fillId="0" borderId="0"/>
    <xf numFmtId="0" fontId="65" fillId="14" borderId="43" applyNumberFormat="0" applyAlignment="0" applyProtection="0"/>
    <xf numFmtId="0" fontId="70" fillId="0" borderId="47" applyNumberFormat="0" applyFill="0" applyAlignment="0" applyProtection="0"/>
    <xf numFmtId="0" fontId="68" fillId="25" borderId="45" applyNumberFormat="0" applyAlignment="0" applyProtection="0"/>
    <xf numFmtId="0" fontId="68" fillId="25" borderId="45" applyNumberFormat="0" applyAlignment="0" applyProtection="0"/>
    <xf numFmtId="9" fontId="53" fillId="0" borderId="0" applyFont="0" applyFill="0" applyBorder="0" applyAlignment="0" applyProtection="0"/>
    <xf numFmtId="0" fontId="65" fillId="14" borderId="43" applyNumberFormat="0" applyAlignment="0" applyProtection="0"/>
    <xf numFmtId="0" fontId="71" fillId="28" borderId="43" applyNumberFormat="0" applyAlignment="0" applyProtection="0"/>
    <xf numFmtId="0" fontId="71" fillId="28" borderId="43" applyNumberFormat="0" applyAlignment="0" applyProtection="0"/>
    <xf numFmtId="0" fontId="65" fillId="8" borderId="43" applyNumberFormat="0" applyAlignment="0" applyProtection="0"/>
    <xf numFmtId="0" fontId="65" fillId="8" borderId="43" applyNumberFormat="0" applyAlignment="0" applyProtection="0"/>
    <xf numFmtId="9" fontId="53" fillId="0" borderId="0" applyFont="0" applyFill="0" applyBorder="0" applyAlignment="0" applyProtection="0"/>
    <xf numFmtId="0" fontId="46" fillId="0" borderId="0"/>
    <xf numFmtId="0" fontId="68" fillId="28" borderId="45" applyNumberFormat="0" applyAlignment="0" applyProtection="0"/>
    <xf numFmtId="9" fontId="53" fillId="0" borderId="0" applyFont="0" applyFill="0" applyBorder="0" applyAlignment="0" applyProtection="0"/>
    <xf numFmtId="0" fontId="70" fillId="0" borderId="47" applyNumberFormat="0" applyFill="0" applyAlignment="0" applyProtection="0"/>
    <xf numFmtId="169" fontId="5" fillId="0" borderId="0" applyFont="0" applyFill="0" applyBorder="0" applyAlignment="0" applyProtection="0"/>
    <xf numFmtId="0" fontId="65" fillId="14" borderId="43" applyNumberFormat="0" applyAlignment="0" applyProtection="0"/>
    <xf numFmtId="0" fontId="65" fillId="14" borderId="43" applyNumberFormat="0" applyAlignment="0" applyProtection="0"/>
    <xf numFmtId="0" fontId="65" fillId="14" borderId="43" applyNumberFormat="0" applyAlignment="0" applyProtection="0"/>
    <xf numFmtId="169" fontId="53" fillId="0" borderId="0" applyFont="0" applyFill="0" applyBorder="0" applyAlignment="0" applyProtection="0"/>
    <xf numFmtId="0" fontId="68" fillId="25" borderId="45" applyNumberFormat="0" applyAlignment="0" applyProtection="0"/>
    <xf numFmtId="0" fontId="65" fillId="14" borderId="43" applyNumberFormat="0" applyAlignment="0" applyProtection="0"/>
    <xf numFmtId="9" fontId="53" fillId="0" borderId="0" applyFont="0" applyFill="0" applyBorder="0" applyAlignment="0" applyProtection="0"/>
    <xf numFmtId="0" fontId="12" fillId="7" borderId="44" applyNumberFormat="0" applyFont="0" applyAlignment="0" applyProtection="0"/>
    <xf numFmtId="0" fontId="46" fillId="0" borderId="0"/>
    <xf numFmtId="0" fontId="65" fillId="14" borderId="43" applyNumberFormat="0" applyAlignment="0" applyProtection="0"/>
    <xf numFmtId="0" fontId="65" fillId="14" borderId="43" applyNumberFormat="0" applyAlignment="0" applyProtection="0"/>
    <xf numFmtId="0" fontId="65" fillId="14" borderId="43" applyNumberFormat="0" applyAlignment="0" applyProtection="0"/>
    <xf numFmtId="0" fontId="65" fillId="14" borderId="43" applyNumberFormat="0" applyAlignment="0" applyProtection="0"/>
    <xf numFmtId="0" fontId="65" fillId="14" borderId="43" applyNumberFormat="0" applyAlignment="0" applyProtection="0"/>
    <xf numFmtId="0" fontId="65" fillId="14" borderId="43" applyNumberFormat="0" applyAlignment="0" applyProtection="0"/>
    <xf numFmtId="0" fontId="65" fillId="14" borderId="43" applyNumberFormat="0" applyAlignment="0" applyProtection="0"/>
    <xf numFmtId="0" fontId="65" fillId="14" borderId="43" applyNumberFormat="0" applyAlignment="0" applyProtection="0"/>
    <xf numFmtId="0" fontId="65" fillId="14" borderId="43" applyNumberFormat="0" applyAlignment="0" applyProtection="0"/>
    <xf numFmtId="0" fontId="65" fillId="14" borderId="43" applyNumberFormat="0" applyAlignment="0" applyProtection="0"/>
    <xf numFmtId="0" fontId="65" fillId="14" borderId="43" applyNumberFormat="0" applyAlignment="0" applyProtection="0"/>
    <xf numFmtId="0" fontId="65" fillId="14" borderId="43" applyNumberFormat="0" applyAlignment="0" applyProtection="0"/>
    <xf numFmtId="0" fontId="65" fillId="14" borderId="43" applyNumberFormat="0" applyAlignment="0" applyProtection="0"/>
    <xf numFmtId="0" fontId="65" fillId="14" borderId="43" applyNumberFormat="0" applyAlignment="0" applyProtection="0"/>
    <xf numFmtId="0" fontId="65" fillId="14" borderId="43" applyNumberFormat="0" applyAlignment="0" applyProtection="0"/>
    <xf numFmtId="0" fontId="65" fillId="14" borderId="43" applyNumberFormat="0" applyAlignment="0" applyProtection="0"/>
    <xf numFmtId="0" fontId="65" fillId="14" borderId="43" applyNumberFormat="0" applyAlignment="0" applyProtection="0"/>
    <xf numFmtId="0" fontId="65" fillId="14" borderId="43" applyNumberFormat="0" applyAlignment="0" applyProtection="0"/>
    <xf numFmtId="0" fontId="65" fillId="14" borderId="43" applyNumberFormat="0" applyAlignment="0" applyProtection="0"/>
    <xf numFmtId="0" fontId="65" fillId="14" borderId="43" applyNumberFormat="0" applyAlignment="0" applyProtection="0"/>
    <xf numFmtId="0" fontId="65" fillId="14" borderId="43" applyNumberFormat="0" applyAlignment="0" applyProtection="0"/>
    <xf numFmtId="169" fontId="53" fillId="0" borderId="0" applyFont="0" applyFill="0" applyBorder="0" applyAlignment="0" applyProtection="0"/>
    <xf numFmtId="169" fontId="5" fillId="0" borderId="0" applyFont="0" applyFill="0" applyBorder="0" applyAlignment="0" applyProtection="0"/>
    <xf numFmtId="0" fontId="65" fillId="14" borderId="43" applyNumberFormat="0" applyAlignment="0" applyProtection="0"/>
    <xf numFmtId="0" fontId="65" fillId="14" borderId="43" applyNumberFormat="0" applyAlignment="0" applyProtection="0"/>
    <xf numFmtId="0" fontId="65" fillId="14" borderId="43" applyNumberFormat="0" applyAlignment="0" applyProtection="0"/>
    <xf numFmtId="0" fontId="65" fillId="14" borderId="43" applyNumberFormat="0" applyAlignment="0" applyProtection="0"/>
    <xf numFmtId="0" fontId="65" fillId="14" borderId="43" applyNumberFormat="0" applyAlignment="0" applyProtection="0"/>
    <xf numFmtId="0" fontId="65" fillId="14" borderId="43" applyNumberFormat="0" applyAlignment="0" applyProtection="0"/>
    <xf numFmtId="0" fontId="65" fillId="14" borderId="43" applyNumberFormat="0" applyAlignment="0" applyProtection="0"/>
    <xf numFmtId="0" fontId="65" fillId="14" borderId="43" applyNumberFormat="0" applyAlignment="0" applyProtection="0"/>
    <xf numFmtId="0" fontId="65" fillId="14" borderId="43" applyNumberFormat="0" applyAlignment="0" applyProtection="0"/>
    <xf numFmtId="0" fontId="70" fillId="0" borderId="46" applyNumberFormat="0" applyFill="0" applyAlignment="0" applyProtection="0"/>
    <xf numFmtId="0" fontId="70" fillId="0" borderId="46" applyNumberFormat="0" applyFill="0" applyAlignment="0" applyProtection="0"/>
    <xf numFmtId="0" fontId="57" fillId="25" borderId="43" applyNumberFormat="0" applyAlignment="0" applyProtection="0"/>
    <xf numFmtId="169" fontId="53" fillId="0" borderId="0" applyFont="0" applyFill="0" applyBorder="0" applyAlignment="0" applyProtection="0"/>
    <xf numFmtId="0" fontId="12" fillId="7" borderId="44" applyNumberFormat="0" applyFont="0" applyAlignment="0" applyProtection="0"/>
    <xf numFmtId="0" fontId="68" fillId="28" borderId="45" applyNumberFormat="0" applyAlignment="0" applyProtection="0"/>
    <xf numFmtId="0" fontId="5" fillId="0" borderId="0"/>
    <xf numFmtId="0" fontId="65" fillId="14" borderId="43" applyNumberFormat="0" applyAlignment="0" applyProtection="0"/>
    <xf numFmtId="0" fontId="70" fillId="0" borderId="46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46" fillId="0" borderId="0"/>
    <xf numFmtId="0" fontId="12" fillId="7" borderId="44" applyNumberFormat="0" applyFont="0" applyAlignment="0" applyProtection="0"/>
    <xf numFmtId="0" fontId="46" fillId="0" borderId="0"/>
    <xf numFmtId="0" fontId="148" fillId="0" borderId="46" applyNumberFormat="0" applyFill="0" applyAlignment="0" applyProtection="0"/>
    <xf numFmtId="0" fontId="65" fillId="14" borderId="43" applyNumberFormat="0" applyAlignment="0" applyProtection="0"/>
    <xf numFmtId="169" fontId="5" fillId="0" borderId="0" applyFont="0" applyFill="0" applyBorder="0" applyAlignment="0" applyProtection="0"/>
    <xf numFmtId="0" fontId="65" fillId="14" borderId="43" applyNumberFormat="0" applyAlignment="0" applyProtection="0"/>
    <xf numFmtId="169" fontId="53" fillId="0" borderId="0" applyFont="0" applyFill="0" applyBorder="0" applyAlignment="0" applyProtection="0"/>
    <xf numFmtId="0" fontId="5" fillId="0" borderId="0"/>
    <xf numFmtId="169" fontId="53" fillId="0" borderId="0" applyFont="0" applyFill="0" applyBorder="0" applyAlignment="0" applyProtection="0"/>
    <xf numFmtId="0" fontId="46" fillId="0" borderId="0"/>
    <xf numFmtId="0" fontId="141" fillId="25" borderId="43" applyNumberFormat="0" applyAlignment="0" applyProtection="0"/>
    <xf numFmtId="0" fontId="146" fillId="14" borderId="43" applyNumberFormat="0" applyAlignment="0" applyProtection="0"/>
    <xf numFmtId="0" fontId="65" fillId="14" borderId="43" applyNumberFormat="0" applyAlignment="0" applyProtection="0"/>
    <xf numFmtId="0" fontId="5" fillId="0" borderId="0"/>
    <xf numFmtId="0" fontId="5" fillId="0" borderId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0" fontId="65" fillId="14" borderId="43" applyNumberFormat="0" applyAlignment="0" applyProtection="0"/>
    <xf numFmtId="0" fontId="57" fillId="25" borderId="43" applyNumberFormat="0" applyAlignment="0" applyProtection="0"/>
    <xf numFmtId="0" fontId="65" fillId="14" borderId="43" applyNumberFormat="0" applyAlignment="0" applyProtection="0"/>
    <xf numFmtId="9" fontId="53" fillId="0" borderId="0" applyFont="0" applyFill="0" applyBorder="0" applyAlignment="0" applyProtection="0"/>
    <xf numFmtId="0" fontId="12" fillId="7" borderId="44" applyNumberFormat="0" applyFont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0" fontId="5" fillId="0" borderId="0"/>
    <xf numFmtId="0" fontId="65" fillId="14" borderId="43" applyNumberFormat="0" applyAlignment="0" applyProtection="0"/>
    <xf numFmtId="0" fontId="5" fillId="0" borderId="0"/>
    <xf numFmtId="0" fontId="68" fillId="25" borderId="45" applyNumberFormat="0" applyAlignment="0" applyProtection="0"/>
    <xf numFmtId="0" fontId="46" fillId="0" borderId="0"/>
    <xf numFmtId="0" fontId="57" fillId="25" borderId="43" applyNumberFormat="0" applyAlignment="0" applyProtection="0"/>
    <xf numFmtId="0" fontId="65" fillId="14" borderId="43" applyNumberFormat="0" applyAlignment="0" applyProtection="0"/>
    <xf numFmtId="0" fontId="65" fillId="14" borderId="43" applyNumberFormat="0" applyAlignment="0" applyProtection="0"/>
    <xf numFmtId="0" fontId="70" fillId="0" borderId="46" applyNumberFormat="0" applyFill="0" applyAlignment="0" applyProtection="0"/>
    <xf numFmtId="169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0" fontId="46" fillId="0" borderId="0"/>
    <xf numFmtId="169" fontId="5" fillId="0" borderId="0" applyFont="0" applyFill="0" applyBorder="0" applyAlignment="0" applyProtection="0"/>
    <xf numFmtId="169" fontId="53" fillId="0" borderId="0" applyFont="0" applyFill="0" applyBorder="0" applyAlignment="0" applyProtection="0"/>
    <xf numFmtId="0" fontId="5" fillId="0" borderId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9" fontId="53" fillId="0" borderId="0" applyFont="0" applyFill="0" applyBorder="0" applyAlignment="0" applyProtection="0"/>
    <xf numFmtId="0" fontId="5" fillId="0" borderId="0"/>
    <xf numFmtId="0" fontId="12" fillId="7" borderId="44" applyNumberFormat="0" applyFont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0" fontId="70" fillId="0" borderId="46" applyNumberFormat="0" applyFill="0" applyAlignment="0" applyProtection="0"/>
    <xf numFmtId="16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5" fillId="14" borderId="43" applyNumberFormat="0" applyAlignment="0" applyProtection="0"/>
    <xf numFmtId="0" fontId="26" fillId="0" borderId="0"/>
    <xf numFmtId="0" fontId="26" fillId="0" borderId="0"/>
    <xf numFmtId="0" fontId="78" fillId="0" borderId="0"/>
    <xf numFmtId="43" fontId="153" fillId="0" borderId="0" applyFont="0" applyFill="0" applyBorder="0" applyAlignment="0" applyProtection="0"/>
    <xf numFmtId="0" fontId="102" fillId="0" borderId="0"/>
    <xf numFmtId="43" fontId="102" fillId="0" borderId="0" applyFont="0" applyFill="0" applyBorder="0" applyAlignment="0" applyProtection="0"/>
    <xf numFmtId="0" fontId="154" fillId="0" borderId="0"/>
    <xf numFmtId="169" fontId="155" fillId="0" borderId="0" applyFont="0" applyFill="0" applyBorder="0" applyAlignment="0" applyProtection="0"/>
    <xf numFmtId="0" fontId="156" fillId="0" borderId="0"/>
    <xf numFmtId="0" fontId="46" fillId="0" borderId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46" fillId="0" borderId="0"/>
    <xf numFmtId="0" fontId="78" fillId="0" borderId="0"/>
    <xf numFmtId="0" fontId="156" fillId="0" borderId="0"/>
    <xf numFmtId="0" fontId="156" fillId="0" borderId="0"/>
    <xf numFmtId="0" fontId="46" fillId="0" borderId="0"/>
    <xf numFmtId="169" fontId="154" fillId="0" borderId="0" applyFont="0" applyFill="0" applyBorder="0" applyAlignment="0" applyProtection="0"/>
    <xf numFmtId="0" fontId="154" fillId="0" borderId="0"/>
    <xf numFmtId="169" fontId="154" fillId="0" borderId="0" applyFont="0" applyFill="0" applyBorder="0" applyAlignment="0" applyProtection="0"/>
    <xf numFmtId="0" fontId="26" fillId="0" borderId="0"/>
    <xf numFmtId="0" fontId="5" fillId="0" borderId="0"/>
    <xf numFmtId="169" fontId="5" fillId="0" borderId="0" applyFont="0" applyFill="0" applyBorder="0" applyAlignment="0" applyProtection="0"/>
    <xf numFmtId="43" fontId="270" fillId="0" borderId="0" applyFont="0" applyFill="0" applyBorder="0" applyAlignment="0" applyProtection="0"/>
    <xf numFmtId="0" fontId="12" fillId="0" borderId="0"/>
    <xf numFmtId="16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9" fontId="5" fillId="0" borderId="0" applyFont="0" applyFill="0" applyBorder="0" applyAlignment="0" applyProtection="0"/>
    <xf numFmtId="0" fontId="5" fillId="0" borderId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0" fontId="5" fillId="0" borderId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6" fillId="0" borderId="0"/>
    <xf numFmtId="0" fontId="26" fillId="0" borderId="0"/>
    <xf numFmtId="0" fontId="78" fillId="0" borderId="0"/>
    <xf numFmtId="0" fontId="26" fillId="0" borderId="0"/>
    <xf numFmtId="0" fontId="5" fillId="0" borderId="0"/>
    <xf numFmtId="169" fontId="5" fillId="0" borderId="0" applyFont="0" applyFill="0" applyBorder="0" applyAlignment="0" applyProtection="0"/>
    <xf numFmtId="16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12" fillId="0" borderId="0"/>
    <xf numFmtId="16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7" fillId="0" borderId="0"/>
    <xf numFmtId="4" fontId="7" fillId="0" borderId="0" applyFont="0" applyFill="0" applyBorder="0" applyAlignment="0" applyProtection="0"/>
    <xf numFmtId="4" fontId="7" fillId="0" borderId="0" applyFont="0" applyFill="0" applyBorder="0" applyAlignment="0" applyProtection="0"/>
    <xf numFmtId="0" fontId="7" fillId="0" borderId="0"/>
    <xf numFmtId="0" fontId="12" fillId="0" borderId="0"/>
    <xf numFmtId="170" fontId="8" fillId="0" borderId="0"/>
    <xf numFmtId="9" fontId="12" fillId="0" borderId="0" applyFont="0" applyFill="0" applyBorder="0" applyAlignment="0" applyProtection="0"/>
    <xf numFmtId="173" fontId="8" fillId="0" borderId="0"/>
    <xf numFmtId="169" fontId="1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3" fillId="0" borderId="0" applyFont="0" applyFill="0" applyBorder="0" applyAlignment="0" applyProtection="0"/>
    <xf numFmtId="169" fontId="26" fillId="0" borderId="0" applyFont="0" applyFill="0" applyBorder="0" applyAlignment="0" applyProtection="0"/>
    <xf numFmtId="0" fontId="46" fillId="0" borderId="0"/>
    <xf numFmtId="0" fontId="54" fillId="5" borderId="0" applyNumberFormat="0" applyBorder="0" applyAlignment="0" applyProtection="0"/>
    <xf numFmtId="0" fontId="12" fillId="7" borderId="44" applyNumberFormat="0" applyFont="0" applyAlignment="0" applyProtection="0"/>
    <xf numFmtId="0" fontId="54" fillId="8" borderId="0" applyNumberFormat="0" applyBorder="0" applyAlignment="0" applyProtection="0"/>
    <xf numFmtId="0" fontId="25" fillId="0" borderId="71" applyFont="0" applyFill="0" applyBorder="0">
      <alignment horizontal="center" vertical="justify" wrapText="1"/>
    </xf>
    <xf numFmtId="4" fontId="7" fillId="0" borderId="0" applyFont="0" applyFill="0" applyBorder="0" applyAlignment="0" applyProtection="0"/>
    <xf numFmtId="0" fontId="7" fillId="0" borderId="0"/>
    <xf numFmtId="0" fontId="54" fillId="9" borderId="0" applyNumberFormat="0" applyBorder="0" applyAlignment="0" applyProtection="0"/>
    <xf numFmtId="0" fontId="54" fillId="11" borderId="0" applyNumberFormat="0" applyBorder="0" applyAlignment="0" applyProtection="0"/>
    <xf numFmtId="0" fontId="54" fillId="9" borderId="0" applyNumberFormat="0" applyBorder="0" applyAlignment="0" applyProtection="0"/>
    <xf numFmtId="0" fontId="54" fillId="7" borderId="0" applyNumberFormat="0" applyBorder="0" applyAlignment="0" applyProtection="0"/>
    <xf numFmtId="0" fontId="55" fillId="9" borderId="0" applyNumberFormat="0" applyBorder="0" applyAlignment="0" applyProtection="0"/>
    <xf numFmtId="0" fontId="55" fillId="17" borderId="0" applyNumberFormat="0" applyBorder="0" applyAlignment="0" applyProtection="0"/>
    <xf numFmtId="0" fontId="55" fillId="16" borderId="0" applyNumberFormat="0" applyBorder="0" applyAlignment="0" applyProtection="0"/>
    <xf numFmtId="0" fontId="55" fillId="11" borderId="0" applyNumberFormat="0" applyBorder="0" applyAlignment="0" applyProtection="0"/>
    <xf numFmtId="0" fontId="55" fillId="9" borderId="0" applyNumberFormat="0" applyBorder="0" applyAlignment="0" applyProtection="0"/>
    <xf numFmtId="0" fontId="55" fillId="22" borderId="0" applyNumberFormat="0" applyBorder="0" applyAlignment="0" applyProtection="0"/>
    <xf numFmtId="0" fontId="55" fillId="17" borderId="0" applyNumberFormat="0" applyBorder="0" applyAlignment="0" applyProtection="0"/>
    <xf numFmtId="0" fontId="55" fillId="16" borderId="0" applyNumberFormat="0" applyBorder="0" applyAlignment="0" applyProtection="0"/>
    <xf numFmtId="0" fontId="68" fillId="25" borderId="120" applyNumberFormat="0" applyAlignment="0" applyProtection="0"/>
    <xf numFmtId="0" fontId="55" fillId="24" borderId="0" applyNumberFormat="0" applyBorder="0" applyAlignment="0" applyProtection="0"/>
    <xf numFmtId="0" fontId="56" fillId="13" borderId="0" applyNumberFormat="0" applyBorder="0" applyAlignment="0" applyProtection="0"/>
    <xf numFmtId="0" fontId="57" fillId="25" borderId="43" applyNumberFormat="0" applyAlignment="0" applyProtection="0"/>
    <xf numFmtId="10" fontId="111" fillId="3" borderId="71" applyNumberFormat="0" applyBorder="0" applyAlignment="0" applyProtection="0"/>
    <xf numFmtId="169" fontId="53" fillId="0" borderId="0" applyFont="0" applyFill="0" applyBorder="0" applyAlignment="0" applyProtection="0"/>
    <xf numFmtId="0" fontId="7" fillId="0" borderId="0"/>
    <xf numFmtId="0" fontId="78" fillId="0" borderId="0" applyNumberFormat="0" applyFont="0" applyFill="0" applyBorder="0" applyProtection="0">
      <alignment vertical="center"/>
    </xf>
    <xf numFmtId="4" fontId="7" fillId="0" borderId="0" applyFont="0" applyFill="0" applyBorder="0" applyAlignment="0" applyProtection="0"/>
    <xf numFmtId="4" fontId="7" fillId="0" borderId="0" applyFont="0" applyFill="0" applyBorder="0" applyAlignment="0" applyProtection="0"/>
    <xf numFmtId="172" fontId="45" fillId="0" borderId="0"/>
    <xf numFmtId="193" fontId="45" fillId="0" borderId="0"/>
    <xf numFmtId="4" fontId="7" fillId="0" borderId="0" applyFont="0" applyFill="0" applyBorder="0" applyAlignment="0" applyProtection="0"/>
    <xf numFmtId="0" fontId="113" fillId="7" borderId="118" applyNumberFormat="0" applyFont="0" applyAlignment="0" applyProtection="0"/>
    <xf numFmtId="0" fontId="61" fillId="9" borderId="0" applyNumberFormat="0" applyBorder="0" applyAlignment="0" applyProtection="0"/>
    <xf numFmtId="0" fontId="62" fillId="0" borderId="14" applyNumberFormat="0" applyFill="0" applyAlignment="0" applyProtection="0"/>
    <xf numFmtId="0" fontId="63" fillId="0" borderId="15" applyNumberFormat="0" applyFill="0" applyAlignment="0" applyProtection="0"/>
    <xf numFmtId="0" fontId="64" fillId="0" borderId="16" applyNumberFormat="0" applyFill="0" applyAlignment="0" applyProtection="0"/>
    <xf numFmtId="0" fontId="65" fillId="14" borderId="43" applyNumberFormat="0" applyAlignment="0" applyProtection="0"/>
    <xf numFmtId="0" fontId="66" fillId="0" borderId="17" applyNumberFormat="0" applyFill="0" applyAlignment="0" applyProtection="0"/>
    <xf numFmtId="0" fontId="67" fillId="14" borderId="0" applyNumberFormat="0" applyBorder="0" applyAlignment="0" applyProtection="0"/>
    <xf numFmtId="192" fontId="45" fillId="0" borderId="0"/>
    <xf numFmtId="0" fontId="7" fillId="0" borderId="0"/>
    <xf numFmtId="0" fontId="78" fillId="0" borderId="0"/>
    <xf numFmtId="0" fontId="78" fillId="0" borderId="0"/>
    <xf numFmtId="0" fontId="12" fillId="7" borderId="18" applyNumberFormat="0" applyFont="0" applyAlignment="0" applyProtection="0"/>
    <xf numFmtId="171" fontId="8" fillId="0" borderId="0"/>
    <xf numFmtId="9" fontId="53" fillId="0" borderId="0" applyFont="0" applyFill="0" applyBorder="0" applyAlignment="0" applyProtection="0"/>
    <xf numFmtId="0" fontId="78" fillId="0" borderId="0"/>
    <xf numFmtId="0" fontId="253" fillId="64" borderId="0" applyNumberFormat="0" applyBorder="0" applyAlignment="0" applyProtection="0"/>
    <xf numFmtId="0" fontId="263" fillId="46" borderId="0" applyNumberFormat="0" applyBorder="0" applyAlignment="0" applyProtection="0"/>
    <xf numFmtId="43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11" fillId="41" borderId="0" applyNumberFormat="0" applyBorder="0" applyAlignment="0" applyProtection="0"/>
    <xf numFmtId="260" fontId="45" fillId="0" borderId="0"/>
    <xf numFmtId="0" fontId="70" fillId="0" borderId="20" applyNumberFormat="0" applyFill="0" applyAlignment="0" applyProtection="0"/>
    <xf numFmtId="0" fontId="253" fillId="65" borderId="0" applyNumberFormat="0" applyBorder="0" applyAlignment="0" applyProtection="0"/>
    <xf numFmtId="0" fontId="253" fillId="60" borderId="0" applyNumberFormat="0" applyBorder="0" applyAlignment="0" applyProtection="0"/>
    <xf numFmtId="0" fontId="253" fillId="62" borderId="0" applyNumberFormat="0" applyBorder="0" applyAlignment="0" applyProtection="0"/>
    <xf numFmtId="4" fontId="184" fillId="0" borderId="0" applyFont="0" applyFill="0" applyBorder="0" applyAlignment="0" applyProtection="0"/>
    <xf numFmtId="0" fontId="184" fillId="0" borderId="0"/>
    <xf numFmtId="0" fontId="12" fillId="0" borderId="0"/>
    <xf numFmtId="4" fontId="7" fillId="0" borderId="0" applyFont="0" applyFill="0" applyBorder="0" applyAlignment="0" applyProtection="0"/>
    <xf numFmtId="169" fontId="110" fillId="0" borderId="0" applyFont="0" applyFill="0" applyBorder="0" applyAlignment="0" applyProtection="0"/>
    <xf numFmtId="0" fontId="119" fillId="40" borderId="0" applyNumberFormat="0" applyBorder="0" applyAlignment="0" applyProtection="0"/>
    <xf numFmtId="0" fontId="119" fillId="61" borderId="0" applyNumberFormat="0" applyBorder="0" applyAlignment="0" applyProtection="0"/>
    <xf numFmtId="0" fontId="119" fillId="60" borderId="0" applyNumberFormat="0" applyBorder="0" applyAlignment="0" applyProtection="0"/>
    <xf numFmtId="0" fontId="119" fillId="55" borderId="0" applyNumberFormat="0" applyBorder="0" applyAlignment="0" applyProtection="0"/>
    <xf numFmtId="0" fontId="119" fillId="36" borderId="0" applyNumberFormat="0" applyBorder="0" applyAlignment="0" applyProtection="0"/>
    <xf numFmtId="0" fontId="119" fillId="40" borderId="0" applyNumberFormat="0" applyBorder="0" applyAlignment="0" applyProtection="0"/>
    <xf numFmtId="0" fontId="7" fillId="0" borderId="0"/>
    <xf numFmtId="0" fontId="12" fillId="0" borderId="0"/>
    <xf numFmtId="0" fontId="129" fillId="0" borderId="0">
      <alignment vertical="center"/>
    </xf>
    <xf numFmtId="0" fontId="7" fillId="0" borderId="0"/>
    <xf numFmtId="0" fontId="12" fillId="0" borderId="0"/>
    <xf numFmtId="4" fontId="7" fillId="0" borderId="0" applyFont="0" applyFill="0" applyBorder="0" applyAlignment="0" applyProtection="0"/>
    <xf numFmtId="0" fontId="7" fillId="0" borderId="0"/>
    <xf numFmtId="0" fontId="46" fillId="0" borderId="0"/>
    <xf numFmtId="9" fontId="26" fillId="0" borderId="0" applyFont="0" applyFill="0" applyBorder="0" applyAlignment="0" applyProtection="0"/>
    <xf numFmtId="0" fontId="119" fillId="58" borderId="0" applyNumberFormat="0" applyBorder="0" applyAlignment="0" applyProtection="0"/>
    <xf numFmtId="4" fontId="7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5" fillId="0" borderId="0" applyFont="0" applyFill="0" applyBorder="0" applyAlignment="0" applyProtection="0"/>
    <xf numFmtId="0" fontId="12" fillId="0" borderId="0"/>
    <xf numFmtId="0" fontId="12" fillId="0" borderId="0"/>
    <xf numFmtId="0" fontId="154" fillId="0" borderId="0"/>
    <xf numFmtId="0" fontId="119" fillId="59" borderId="0" applyNumberFormat="0" applyBorder="0" applyAlignment="0" applyProtection="0"/>
    <xf numFmtId="0" fontId="46" fillId="0" borderId="0"/>
    <xf numFmtId="0" fontId="26" fillId="0" borderId="0"/>
    <xf numFmtId="0" fontId="253" fillId="63" borderId="0" applyNumberFormat="0" applyBorder="0" applyAlignment="0" applyProtection="0"/>
    <xf numFmtId="0" fontId="252" fillId="55" borderId="43" applyNumberFormat="0" applyAlignment="0" applyProtection="0"/>
    <xf numFmtId="0" fontId="267" fillId="0" borderId="25" applyNumberFormat="0" applyFill="0" applyAlignment="0" applyProtection="0"/>
    <xf numFmtId="0" fontId="256" fillId="57" borderId="0" applyNumberFormat="0" applyBorder="0" applyAlignment="0" applyProtection="0"/>
    <xf numFmtId="0" fontId="12" fillId="0" borderId="0"/>
    <xf numFmtId="0" fontId="253" fillId="37" borderId="0" applyNumberFormat="0" applyBorder="0" applyAlignment="0" applyProtection="0"/>
    <xf numFmtId="0" fontId="265" fillId="0" borderId="23" applyNumberFormat="0" applyFill="0" applyAlignment="0" applyProtection="0"/>
    <xf numFmtId="0" fontId="26" fillId="0" borderId="0"/>
    <xf numFmtId="0" fontId="264" fillId="0" borderId="22" applyNumberFormat="0" applyFill="0" applyAlignment="0" applyProtection="0"/>
    <xf numFmtId="4" fontId="7" fillId="0" borderId="0" applyFont="0" applyFill="0" applyBorder="0" applyAlignment="0" applyProtection="0"/>
    <xf numFmtId="0" fontId="26" fillId="43" borderId="18" applyNumberFormat="0" applyAlignment="0" applyProtection="0"/>
    <xf numFmtId="0" fontId="267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0" fontId="257" fillId="41" borderId="19" applyNumberFormat="0" applyAlignment="0" applyProtection="0"/>
    <xf numFmtId="0" fontId="266" fillId="0" borderId="24" applyNumberFormat="0" applyFill="0" applyAlignment="0" applyProtection="0"/>
    <xf numFmtId="4" fontId="7" fillId="0" borderId="0" applyFont="0" applyFill="0" applyBorder="0" applyAlignment="0" applyProtection="0"/>
    <xf numFmtId="0" fontId="254" fillId="66" borderId="12" applyNumberFormat="0" applyAlignment="0" applyProtection="0"/>
    <xf numFmtId="0" fontId="255" fillId="0" borderId="21" applyNumberFormat="0" applyFill="0" applyAlignment="0" applyProtection="0"/>
    <xf numFmtId="0" fontId="26" fillId="0" borderId="0"/>
    <xf numFmtId="169" fontId="45" fillId="0" borderId="0" applyFont="0" applyFill="0" applyBorder="0" applyAlignment="0" applyProtection="0"/>
    <xf numFmtId="0" fontId="261" fillId="0" borderId="0" applyNumberFormat="0" applyFill="0" applyBorder="0" applyAlignment="0" applyProtection="0"/>
    <xf numFmtId="169" fontId="5" fillId="0" borderId="0" applyFont="0" applyFill="0" applyBorder="0" applyAlignment="0" applyProtection="0"/>
    <xf numFmtId="0" fontId="262" fillId="58" borderId="0" applyNumberFormat="0" applyBorder="0" applyAlignment="0" applyProtection="0"/>
    <xf numFmtId="0" fontId="7" fillId="0" borderId="0"/>
    <xf numFmtId="43" fontId="26" fillId="0" borderId="0" applyFont="0" applyFill="0" applyBorder="0" applyAlignment="0" applyProtection="0"/>
    <xf numFmtId="0" fontId="7" fillId="0" borderId="0"/>
    <xf numFmtId="0" fontId="259" fillId="0" borderId="0" applyNumberFormat="0" applyFill="0" applyBorder="0" applyAlignment="0" applyProtection="0"/>
    <xf numFmtId="0" fontId="253" fillId="64" borderId="0" applyNumberFormat="0" applyBorder="0" applyAlignment="0" applyProtection="0"/>
    <xf numFmtId="0" fontId="5" fillId="0" borderId="0"/>
    <xf numFmtId="0" fontId="260" fillId="0" borderId="0" applyNumberForma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7" fillId="0" borderId="0"/>
    <xf numFmtId="169" fontId="5" fillId="0" borderId="0" applyFont="0" applyFill="0" applyBorder="0" applyAlignment="0" applyProtection="0"/>
    <xf numFmtId="4" fontId="7" fillId="0" borderId="0" applyFont="0" applyFill="0" applyBorder="0" applyAlignment="0" applyProtection="0"/>
    <xf numFmtId="0" fontId="5" fillId="0" borderId="0"/>
    <xf numFmtId="0" fontId="12" fillId="0" borderId="0"/>
    <xf numFmtId="169" fontId="12" fillId="0" borderId="0" applyFont="0" applyFill="0" applyBorder="0" applyAlignment="0" applyProtection="0"/>
    <xf numFmtId="4" fontId="7" fillId="0" borderId="0" applyFont="0" applyFill="0" applyBorder="0" applyAlignment="0" applyProtection="0"/>
    <xf numFmtId="4" fontId="7" fillId="0" borderId="0" applyFont="0" applyFill="0" applyBorder="0" applyAlignment="0" applyProtection="0"/>
    <xf numFmtId="0" fontId="253" fillId="67" borderId="0" applyNumberFormat="0" applyBorder="0" applyAlignment="0" applyProtection="0"/>
    <xf numFmtId="0" fontId="253" fillId="68" borderId="0" applyNumberFormat="0" applyBorder="0" applyAlignment="0" applyProtection="0"/>
    <xf numFmtId="0" fontId="253" fillId="39" borderId="0" applyNumberFormat="0" applyBorder="0" applyAlignment="0" applyProtection="0"/>
    <xf numFmtId="0" fontId="12" fillId="0" borderId="0"/>
    <xf numFmtId="263" fontId="45" fillId="0" borderId="0"/>
    <xf numFmtId="262" fontId="10" fillId="0" borderId="0"/>
    <xf numFmtId="0" fontId="111" fillId="43" borderId="0" applyNumberFormat="0" applyBorder="0" applyAlignment="0" applyProtection="0"/>
    <xf numFmtId="261" fontId="45" fillId="0" borderId="0"/>
    <xf numFmtId="259" fontId="45" fillId="0" borderId="0"/>
    <xf numFmtId="0" fontId="119" fillId="38" borderId="0" applyNumberFormat="0" applyBorder="0" applyAlignment="0" applyProtection="0"/>
    <xf numFmtId="0" fontId="119" fillId="59" borderId="0" applyNumberFormat="0" applyBorder="0" applyAlignment="0" applyProtection="0"/>
    <xf numFmtId="0" fontId="119" fillId="57" borderId="0" applyNumberFormat="0" applyBorder="0" applyAlignment="0" applyProtection="0"/>
    <xf numFmtId="0" fontId="119" fillId="56" borderId="0" applyNumberFormat="0" applyBorder="0" applyAlignment="0" applyProtection="0"/>
    <xf numFmtId="0" fontId="52" fillId="0" borderId="0"/>
    <xf numFmtId="0" fontId="5" fillId="0" borderId="0"/>
    <xf numFmtId="0" fontId="156" fillId="0" borderId="0"/>
    <xf numFmtId="0" fontId="110" fillId="0" borderId="0"/>
    <xf numFmtId="0" fontId="5" fillId="0" borderId="0"/>
    <xf numFmtId="0" fontId="5" fillId="0" borderId="0"/>
    <xf numFmtId="16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258" fillId="41" borderId="43" applyNumberFormat="0" applyAlignment="0" applyProtection="0"/>
    <xf numFmtId="0" fontId="253" fillId="63" borderId="0" applyNumberFormat="0" applyBorder="0" applyAlignment="0" applyProtection="0"/>
    <xf numFmtId="0" fontId="5" fillId="0" borderId="0"/>
    <xf numFmtId="0" fontId="5" fillId="0" borderId="0"/>
    <xf numFmtId="4" fontId="7" fillId="0" borderId="0" applyFont="0" applyFill="0" applyBorder="0" applyAlignment="0" applyProtection="0"/>
    <xf numFmtId="4" fontId="7" fillId="0" borderId="0" applyFont="0" applyFill="0" applyBorder="0" applyAlignment="0" applyProtection="0"/>
    <xf numFmtId="0" fontId="12" fillId="0" borderId="40" applyNumberFormat="0" applyFill="0" applyAlignment="0" applyProtection="0"/>
    <xf numFmtId="9" fontId="12" fillId="0" borderId="0" applyFont="0" applyFill="0" applyBorder="0" applyAlignment="0" applyProtection="0"/>
    <xf numFmtId="0" fontId="5" fillId="0" borderId="0"/>
    <xf numFmtId="0" fontId="5" fillId="0" borderId="0"/>
    <xf numFmtId="169" fontId="12" fillId="0" borderId="0" applyFont="0" applyFill="0" applyBorder="0" applyAlignment="0" applyProtection="0"/>
    <xf numFmtId="0" fontId="253" fillId="61" borderId="0" applyNumberFormat="0" applyBorder="0" applyAlignment="0" applyProtection="0"/>
    <xf numFmtId="169" fontId="5" fillId="0" borderId="0" applyFont="0" applyFill="0" applyBorder="0" applyAlignment="0" applyProtection="0"/>
    <xf numFmtId="0" fontId="5" fillId="0" borderId="0"/>
    <xf numFmtId="169" fontId="5" fillId="0" borderId="0" applyFont="0" applyFill="0" applyBorder="0" applyAlignment="0" applyProtection="0"/>
    <xf numFmtId="0" fontId="7" fillId="0" borderId="0"/>
    <xf numFmtId="169" fontId="5" fillId="0" borderId="0" applyFont="0" applyFill="0" applyBorder="0" applyAlignment="0" applyProtection="0"/>
    <xf numFmtId="0" fontId="5" fillId="0" borderId="0"/>
    <xf numFmtId="0" fontId="46" fillId="0" borderId="0"/>
    <xf numFmtId="0" fontId="7" fillId="0" borderId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0" fontId="26" fillId="0" borderId="0" applyFill="0" applyBorder="0" applyAlignment="0" applyProtection="0"/>
    <xf numFmtId="0" fontId="5" fillId="0" borderId="0"/>
    <xf numFmtId="169" fontId="5" fillId="0" borderId="0" applyFont="0" applyFill="0" applyBorder="0" applyAlignment="0" applyProtection="0"/>
    <xf numFmtId="4" fontId="7" fillId="0" borderId="0" applyFont="0" applyFill="0" applyBorder="0" applyAlignment="0" applyProtection="0"/>
    <xf numFmtId="4" fontId="7" fillId="0" borderId="0" applyFont="0" applyFill="0" applyBorder="0" applyAlignment="0" applyProtection="0"/>
    <xf numFmtId="0" fontId="7" fillId="0" borderId="0"/>
    <xf numFmtId="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4" fontId="7" fillId="0" borderId="0" applyFont="0" applyFill="0" applyBorder="0" applyAlignment="0" applyProtection="0"/>
    <xf numFmtId="4" fontId="7" fillId="0" borderId="0" applyFont="0" applyFill="0" applyBorder="0" applyAlignment="0" applyProtection="0"/>
    <xf numFmtId="0" fontId="7" fillId="0" borderId="0"/>
    <xf numFmtId="0" fontId="65" fillId="14" borderId="43" applyNumberFormat="0" applyAlignment="0" applyProtection="0"/>
    <xf numFmtId="169" fontId="53" fillId="0" borderId="0" applyFont="0" applyFill="0" applyBorder="0" applyAlignment="0" applyProtection="0"/>
    <xf numFmtId="0" fontId="65" fillId="14" borderId="43" applyNumberFormat="0" applyAlignment="0" applyProtection="0"/>
    <xf numFmtId="9" fontId="53" fillId="0" borderId="0" applyFont="0" applyFill="0" applyBorder="0" applyAlignment="0" applyProtection="0"/>
    <xf numFmtId="0" fontId="46" fillId="0" borderId="0"/>
    <xf numFmtId="0" fontId="46" fillId="0" borderId="0"/>
    <xf numFmtId="0" fontId="65" fillId="14" borderId="43" applyNumberFormat="0" applyAlignment="0" applyProtection="0"/>
    <xf numFmtId="0" fontId="65" fillId="14" borderId="43" applyNumberFormat="0" applyAlignment="0" applyProtection="0"/>
    <xf numFmtId="9" fontId="53" fillId="0" borderId="0" applyFont="0" applyFill="0" applyBorder="0" applyAlignment="0" applyProtection="0"/>
    <xf numFmtId="0" fontId="12" fillId="7" borderId="44" applyNumberFormat="0" applyFont="0" applyAlignment="0" applyProtection="0"/>
    <xf numFmtId="0" fontId="68" fillId="25" borderId="45" applyNumberFormat="0" applyAlignment="0" applyProtection="0"/>
    <xf numFmtId="169" fontId="53" fillId="0" borderId="0" applyFont="0" applyFill="0" applyBorder="0" applyAlignment="0" applyProtection="0"/>
    <xf numFmtId="0" fontId="70" fillId="0" borderId="46" applyNumberFormat="0" applyFill="0" applyAlignment="0" applyProtection="0"/>
    <xf numFmtId="9" fontId="53" fillId="0" borderId="0" applyFont="0" applyFill="0" applyBorder="0" applyAlignment="0" applyProtection="0"/>
    <xf numFmtId="0" fontId="264" fillId="0" borderId="47" applyNumberFormat="0" applyFill="0" applyAlignment="0" applyProtection="0"/>
    <xf numFmtId="0" fontId="26" fillId="43" borderId="44" applyNumberFormat="0" applyAlignment="0" applyProtection="0"/>
    <xf numFmtId="0" fontId="257" fillId="41" borderId="45" applyNumberFormat="0" applyAlignment="0" applyProtection="0"/>
    <xf numFmtId="169" fontId="53" fillId="0" borderId="0" applyFont="0" applyFill="0" applyBorder="0" applyAlignment="0" applyProtection="0"/>
    <xf numFmtId="0" fontId="46" fillId="0" borderId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0" fontId="26" fillId="0" borderId="0"/>
    <xf numFmtId="0" fontId="114" fillId="0" borderId="0">
      <alignment vertical="top"/>
    </xf>
    <xf numFmtId="0" fontId="70" fillId="0" borderId="59" applyNumberFormat="0" applyFill="0" applyAlignment="0" applyProtection="0"/>
    <xf numFmtId="0" fontId="68" fillId="25" borderId="56" applyNumberFormat="0" applyAlignment="0" applyProtection="0"/>
    <xf numFmtId="0" fontId="65" fillId="14" borderId="61" applyNumberFormat="0" applyAlignment="0" applyProtection="0"/>
    <xf numFmtId="0" fontId="65" fillId="14" borderId="61" applyNumberFormat="0" applyAlignment="0" applyProtection="0"/>
    <xf numFmtId="0" fontId="65" fillId="14" borderId="61" applyNumberFormat="0" applyAlignment="0" applyProtection="0"/>
    <xf numFmtId="0" fontId="65" fillId="14" borderId="61" applyNumberFormat="0" applyAlignment="0" applyProtection="0"/>
    <xf numFmtId="0" fontId="65" fillId="14" borderId="61" applyNumberFormat="0" applyAlignment="0" applyProtection="0"/>
    <xf numFmtId="10" fontId="9" fillId="3" borderId="48" applyNumberFormat="0" applyBorder="0" applyAlignment="0" applyProtection="0"/>
    <xf numFmtId="0" fontId="237" fillId="28" borderId="74" applyNumberFormat="0" applyAlignment="0" applyProtection="0">
      <alignment vertical="center"/>
    </xf>
    <xf numFmtId="204" fontId="237" fillId="28" borderId="74" applyNumberFormat="0" applyAlignment="0" applyProtection="0">
      <alignment vertical="center"/>
    </xf>
    <xf numFmtId="0" fontId="236" fillId="8" borderId="70" applyNumberFormat="0" applyAlignment="0" applyProtection="0">
      <alignment vertical="center"/>
    </xf>
    <xf numFmtId="204" fontId="236" fillId="8" borderId="70" applyNumberFormat="0" applyAlignment="0" applyProtection="0">
      <alignment vertical="center"/>
    </xf>
    <xf numFmtId="0" fontId="12" fillId="7" borderId="72" applyNumberFormat="0" applyFont="0" applyAlignment="0" applyProtection="0"/>
    <xf numFmtId="0" fontId="70" fillId="0" borderId="77" applyNumberFormat="0" applyFill="0" applyAlignment="0" applyProtection="0"/>
    <xf numFmtId="204" fontId="169" fillId="7" borderId="72" applyNumberFormat="0" applyFont="0" applyAlignment="0" applyProtection="0">
      <alignment vertical="center"/>
    </xf>
    <xf numFmtId="0" fontId="71" fillId="28" borderId="61" applyNumberFormat="0" applyAlignment="0" applyProtection="0"/>
    <xf numFmtId="0" fontId="68" fillId="71" borderId="56" applyNumberFormat="0" applyAlignment="0" applyProtection="0"/>
    <xf numFmtId="0" fontId="12" fillId="7" borderId="62" applyNumberFormat="0" applyFont="0" applyAlignment="0" applyProtection="0"/>
    <xf numFmtId="0" fontId="65" fillId="46" borderId="61" applyNumberFormat="0" applyAlignment="0" applyProtection="0"/>
    <xf numFmtId="0" fontId="65" fillId="46" borderId="61" applyNumberFormat="0" applyAlignment="0" applyProtection="0"/>
    <xf numFmtId="0" fontId="252" fillId="55" borderId="61" applyNumberFormat="0" applyAlignment="0" applyProtection="0"/>
    <xf numFmtId="0" fontId="257" fillId="41" borderId="56" applyNumberFormat="0" applyAlignment="0" applyProtection="0"/>
    <xf numFmtId="0" fontId="70" fillId="0" borderId="78" applyNumberFormat="0" applyFill="0" applyAlignment="0" applyProtection="0"/>
    <xf numFmtId="0" fontId="65" fillId="14" borderId="61" applyNumberFormat="0" applyAlignment="0" applyProtection="0"/>
    <xf numFmtId="0" fontId="65" fillId="14" borderId="61" applyNumberFormat="0" applyAlignment="0" applyProtection="0"/>
    <xf numFmtId="0" fontId="65" fillId="14" borderId="61" applyNumberFormat="0" applyAlignment="0" applyProtection="0"/>
    <xf numFmtId="0" fontId="65" fillId="14" borderId="61" applyNumberFormat="0" applyAlignment="0" applyProtection="0"/>
    <xf numFmtId="0" fontId="65" fillId="14" borderId="61" applyNumberFormat="0" applyAlignment="0" applyProtection="0"/>
    <xf numFmtId="0" fontId="65" fillId="14" borderId="61" applyNumberFormat="0" applyAlignment="0" applyProtection="0"/>
    <xf numFmtId="10" fontId="9" fillId="3" borderId="48" applyNumberFormat="0" applyBorder="0" applyAlignment="0" applyProtection="0"/>
    <xf numFmtId="0" fontId="68" fillId="25" borderId="56" applyNumberFormat="0" applyAlignment="0" applyProtection="0"/>
    <xf numFmtId="0" fontId="68" fillId="28" borderId="56" applyNumberFormat="0" applyAlignment="0" applyProtection="0"/>
    <xf numFmtId="0" fontId="68" fillId="25" borderId="56" applyNumberFormat="0" applyAlignment="0" applyProtection="0"/>
    <xf numFmtId="0" fontId="68" fillId="25" borderId="56" applyNumberFormat="0" applyAlignment="0" applyProtection="0"/>
    <xf numFmtId="0" fontId="71" fillId="25" borderId="61" applyNumberFormat="0" applyAlignment="0" applyProtection="0"/>
    <xf numFmtId="0" fontId="71" fillId="25" borderId="61" applyNumberFormat="0" applyAlignment="0" applyProtection="0"/>
    <xf numFmtId="0" fontId="65" fillId="8" borderId="61" applyNumberFormat="0" applyAlignment="0" applyProtection="0"/>
    <xf numFmtId="0" fontId="65" fillId="46" borderId="61" applyNumberFormat="0" applyAlignment="0" applyProtection="0"/>
    <xf numFmtId="0" fontId="57" fillId="71" borderId="61" applyNumberFormat="0" applyAlignment="0" applyProtection="0"/>
    <xf numFmtId="0" fontId="12" fillId="7" borderId="62" applyNumberFormat="0" applyFont="0" applyAlignment="0" applyProtection="0"/>
    <xf numFmtId="0" fontId="65" fillId="14" borderId="61" applyNumberFormat="0" applyAlignment="0" applyProtection="0"/>
    <xf numFmtId="0" fontId="57" fillId="25" borderId="61" applyNumberFormat="0" applyAlignment="0" applyProtection="0"/>
    <xf numFmtId="0" fontId="65" fillId="14" borderId="61" applyNumberFormat="0" applyAlignment="0" applyProtection="0"/>
    <xf numFmtId="0" fontId="65" fillId="14" borderId="61" applyNumberFormat="0" applyAlignment="0" applyProtection="0"/>
    <xf numFmtId="0" fontId="65" fillId="14" borderId="61" applyNumberFormat="0" applyAlignment="0" applyProtection="0"/>
    <xf numFmtId="0" fontId="65" fillId="14" borderId="61" applyNumberFormat="0" applyAlignment="0" applyProtection="0"/>
    <xf numFmtId="0" fontId="71" fillId="28" borderId="61" applyNumberFormat="0" applyAlignment="0" applyProtection="0"/>
    <xf numFmtId="0" fontId="71" fillId="28" borderId="61" applyNumberFormat="0" applyAlignment="0" applyProtection="0"/>
    <xf numFmtId="0" fontId="65" fillId="14" borderId="61" applyNumberFormat="0" applyAlignment="0" applyProtection="0"/>
    <xf numFmtId="0" fontId="57" fillId="25" borderId="61" applyNumberFormat="0" applyAlignment="0" applyProtection="0"/>
    <xf numFmtId="3" fontId="122" fillId="0" borderId="66"/>
    <xf numFmtId="4" fontId="215" fillId="14" borderId="75" applyNumberFormat="0" applyProtection="0">
      <alignment vertical="center"/>
    </xf>
    <xf numFmtId="4" fontId="114" fillId="11" borderId="75" applyNumberFormat="0" applyProtection="0">
      <alignment horizontal="right" vertical="center"/>
    </xf>
    <xf numFmtId="4" fontId="114" fillId="6" borderId="75" applyNumberFormat="0" applyProtection="0">
      <alignment horizontal="right" vertical="center"/>
    </xf>
    <xf numFmtId="4" fontId="114" fillId="24" borderId="75" applyNumberFormat="0" applyProtection="0">
      <alignment horizontal="right" vertical="center"/>
    </xf>
    <xf numFmtId="4" fontId="114" fillId="17" borderId="75" applyNumberFormat="0" applyProtection="0">
      <alignment horizontal="right" vertical="center"/>
    </xf>
    <xf numFmtId="0" fontId="70" fillId="0" borderId="148" applyNumberFormat="0" applyFill="0" applyAlignment="0" applyProtection="0"/>
    <xf numFmtId="4" fontId="114" fillId="30" borderId="75" applyNumberFormat="0" applyProtection="0">
      <alignment horizontal="right" vertical="center"/>
    </xf>
    <xf numFmtId="4" fontId="114" fillId="15" borderId="75" applyNumberFormat="0" applyProtection="0">
      <alignment horizontal="right" vertical="center"/>
    </xf>
    <xf numFmtId="4" fontId="114" fillId="3" borderId="75" applyNumberFormat="0" applyProtection="0">
      <alignment vertical="center"/>
    </xf>
    <xf numFmtId="4" fontId="218" fillId="3" borderId="75" applyNumberFormat="0" applyProtection="0">
      <alignment vertical="center"/>
    </xf>
    <xf numFmtId="0" fontId="25" fillId="0" borderId="105" applyFont="0" applyFill="0" applyBorder="0">
      <alignment horizontal="centerContinuous" vertical="justify" wrapText="1"/>
    </xf>
    <xf numFmtId="0" fontId="12" fillId="7" borderId="130" applyNumberFormat="0" applyFont="0" applyAlignment="0" applyProtection="0"/>
    <xf numFmtId="0" fontId="70" fillId="0" borderId="76" applyNumberFormat="0" applyFill="0" applyAlignment="0" applyProtection="0"/>
    <xf numFmtId="0" fontId="113" fillId="7" borderId="62" applyNumberFormat="0" applyFont="0" applyAlignment="0" applyProtection="0"/>
    <xf numFmtId="3" fontId="133" fillId="32" borderId="48">
      <alignment horizontal="left" vertical="top" wrapText="1"/>
      <protection locked="0"/>
    </xf>
    <xf numFmtId="0" fontId="65" fillId="14" borderId="61" applyNumberFormat="0" applyAlignment="0" applyProtection="0"/>
    <xf numFmtId="0" fontId="12" fillId="7" borderId="72" applyNumberFormat="0" applyFont="0" applyAlignment="0" applyProtection="0"/>
    <xf numFmtId="0" fontId="65" fillId="14" borderId="104" applyNumberFormat="0" applyAlignment="0" applyProtection="0"/>
    <xf numFmtId="0" fontId="146" fillId="14" borderId="116" applyNumberFormat="0" applyAlignment="0" applyProtection="0"/>
    <xf numFmtId="0" fontId="214" fillId="1" borderId="49" applyNumberFormat="0" applyFont="0" applyAlignment="0">
      <alignment horizontal="center"/>
    </xf>
    <xf numFmtId="0" fontId="124" fillId="1" borderId="68">
      <alignment horizontal="left"/>
    </xf>
    <xf numFmtId="0" fontId="57" fillId="25" borderId="81" applyNumberFormat="0" applyAlignment="0" applyProtection="0"/>
    <xf numFmtId="0" fontId="57" fillId="25" borderId="116" applyNumberFormat="0" applyAlignment="0" applyProtection="0"/>
    <xf numFmtId="4" fontId="216" fillId="32" borderId="75" applyNumberFormat="0" applyProtection="0">
      <alignment vertical="center"/>
    </xf>
    <xf numFmtId="4" fontId="114" fillId="11" borderId="75" applyNumberFormat="0" applyProtection="0">
      <alignment horizontal="right" vertical="center"/>
    </xf>
    <xf numFmtId="0" fontId="70" fillId="0" borderId="76" applyNumberFormat="0" applyFill="0" applyAlignment="0" applyProtection="0"/>
    <xf numFmtId="0" fontId="70" fillId="0" borderId="76" applyNumberFormat="0" applyFill="0" applyAlignment="0" applyProtection="0"/>
    <xf numFmtId="0" fontId="70" fillId="0" borderId="76" applyNumberFormat="0" applyFill="0" applyAlignment="0" applyProtection="0"/>
    <xf numFmtId="0" fontId="12" fillId="7" borderId="62" applyNumberFormat="0" applyFont="0" applyAlignment="0" applyProtection="0"/>
    <xf numFmtId="0" fontId="65" fillId="14" borderId="61" applyNumberFormat="0" applyAlignment="0" applyProtection="0"/>
    <xf numFmtId="0" fontId="65" fillId="14" borderId="61" applyNumberFormat="0" applyAlignment="0" applyProtection="0"/>
    <xf numFmtId="204" fontId="236" fillId="8" borderId="81" applyNumberFormat="0" applyAlignment="0" applyProtection="0">
      <alignment vertical="center"/>
    </xf>
    <xf numFmtId="0" fontId="70" fillId="0" borderId="122" applyNumberFormat="0" applyFill="0" applyAlignment="0" applyProtection="0"/>
    <xf numFmtId="0" fontId="258" fillId="41" borderId="104" applyNumberFormat="0" applyAlignment="0" applyProtection="0"/>
    <xf numFmtId="0" fontId="54" fillId="7" borderId="62" applyNumberFormat="0" applyFont="0" applyAlignment="0" applyProtection="0"/>
    <xf numFmtId="0" fontId="65" fillId="14" borderId="104" applyNumberFormat="0" applyAlignment="0" applyProtection="0"/>
    <xf numFmtId="0" fontId="236" fillId="8" borderId="116" applyNumberFormat="0" applyAlignment="0" applyProtection="0">
      <alignment vertical="center"/>
    </xf>
    <xf numFmtId="0" fontId="71" fillId="25" borderId="61" applyNumberFormat="0" applyAlignment="0" applyProtection="0"/>
    <xf numFmtId="0" fontId="70" fillId="0" borderId="60" applyNumberFormat="0" applyFill="0" applyAlignment="0" applyProtection="0"/>
    <xf numFmtId="0" fontId="65" fillId="14" borderId="61" applyNumberFormat="0" applyAlignment="0" applyProtection="0"/>
    <xf numFmtId="10" fontId="111" fillId="3" borderId="48" applyNumberFormat="0" applyBorder="0" applyAlignment="0" applyProtection="0"/>
    <xf numFmtId="0" fontId="81" fillId="0" borderId="49">
      <alignment horizontal="left" vertical="center"/>
    </xf>
    <xf numFmtId="10" fontId="9" fillId="3" borderId="66" applyNumberFormat="0" applyBorder="0" applyAlignment="0" applyProtection="0"/>
    <xf numFmtId="0" fontId="71" fillId="25" borderId="116" applyNumberFormat="0" applyAlignment="0" applyProtection="0"/>
    <xf numFmtId="4" fontId="114" fillId="16" borderId="75" applyNumberFormat="0" applyProtection="0">
      <alignment horizontal="right" vertical="center"/>
    </xf>
    <xf numFmtId="4" fontId="114" fillId="30" borderId="75" applyNumberFormat="0" applyProtection="0">
      <alignment horizontal="right" vertical="center"/>
    </xf>
    <xf numFmtId="4" fontId="114" fillId="3" borderId="75" applyNumberFormat="0" applyProtection="0">
      <alignment horizontal="left" vertical="center" indent="1"/>
    </xf>
    <xf numFmtId="0" fontId="65" fillId="14" borderId="104" applyNumberFormat="0" applyAlignment="0" applyProtection="0"/>
    <xf numFmtId="0" fontId="258" fillId="41" borderId="61" applyNumberFormat="0" applyAlignment="0" applyProtection="0"/>
    <xf numFmtId="0" fontId="65" fillId="14" borderId="61" applyNumberFormat="0" applyAlignment="0" applyProtection="0"/>
    <xf numFmtId="0" fontId="54" fillId="7" borderId="118" applyNumberFormat="0" applyFont="0" applyAlignment="0" applyProtection="0"/>
    <xf numFmtId="0" fontId="65" fillId="14" borderId="70" applyNumberFormat="0" applyAlignment="0" applyProtection="0"/>
    <xf numFmtId="0" fontId="65" fillId="14" borderId="70" applyNumberFormat="0" applyAlignment="0" applyProtection="0"/>
    <xf numFmtId="0" fontId="65" fillId="14" borderId="70" applyNumberFormat="0" applyAlignment="0" applyProtection="0"/>
    <xf numFmtId="0" fontId="65" fillId="14" borderId="70" applyNumberFormat="0" applyAlignment="0" applyProtection="0"/>
    <xf numFmtId="0" fontId="68" fillId="25" borderId="96" applyNumberFormat="0" applyAlignment="0" applyProtection="0"/>
    <xf numFmtId="0" fontId="68" fillId="25" borderId="108" applyNumberFormat="0" applyAlignment="0" applyProtection="0"/>
    <xf numFmtId="0" fontId="114" fillId="3" borderId="133" applyNumberFormat="0" applyProtection="0">
      <alignment horizontal="left" vertical="top" indent="1"/>
    </xf>
    <xf numFmtId="0" fontId="70" fillId="0" borderId="122" applyNumberFormat="0" applyFill="0" applyAlignment="0" applyProtection="0"/>
    <xf numFmtId="0" fontId="70" fillId="0" borderId="122" applyNumberFormat="0" applyFill="0" applyAlignment="0" applyProtection="0"/>
    <xf numFmtId="0" fontId="81" fillId="0" borderId="125">
      <alignment horizontal="left" vertical="center"/>
    </xf>
    <xf numFmtId="0" fontId="68" fillId="25" borderId="144" applyNumberFormat="0" applyAlignment="0" applyProtection="0"/>
    <xf numFmtId="4" fontId="114" fillId="11" borderId="97" applyNumberFormat="0" applyProtection="0">
      <alignment horizontal="right" vertical="center"/>
    </xf>
    <xf numFmtId="4" fontId="114" fillId="6" borderId="97" applyNumberFormat="0" applyProtection="0">
      <alignment horizontal="right" vertical="center"/>
    </xf>
    <xf numFmtId="4" fontId="114" fillId="24" borderId="97" applyNumberFormat="0" applyProtection="0">
      <alignment horizontal="right" vertical="center"/>
    </xf>
    <xf numFmtId="0" fontId="70" fillId="0" borderId="122" applyNumberFormat="0" applyFill="0" applyAlignment="0" applyProtection="0"/>
    <xf numFmtId="4" fontId="114" fillId="49" borderId="97" applyNumberFormat="0" applyProtection="0">
      <alignment horizontal="right" vertical="center"/>
    </xf>
    <xf numFmtId="4" fontId="114" fillId="15" borderId="97" applyNumberFormat="0" applyProtection="0">
      <alignment horizontal="right" vertical="center"/>
    </xf>
    <xf numFmtId="4" fontId="114" fillId="53" borderId="97" applyNumberFormat="0" applyProtection="0">
      <alignment horizontal="right" vertical="center"/>
    </xf>
    <xf numFmtId="0" fontId="65" fillId="14" borderId="116" applyNumberFormat="0" applyAlignment="0" applyProtection="0"/>
    <xf numFmtId="0" fontId="12" fillId="52" borderId="97" applyNumberFormat="0" applyProtection="0">
      <alignment horizontal="left" vertical="center" indent="1"/>
    </xf>
    <xf numFmtId="0" fontId="12" fillId="34" borderId="97" applyNumberFormat="0" applyProtection="0">
      <alignment horizontal="left" vertical="center" indent="1"/>
    </xf>
    <xf numFmtId="0" fontId="65" fillId="14" borderId="116" applyNumberFormat="0" applyAlignment="0" applyProtection="0"/>
    <xf numFmtId="0" fontId="65" fillId="14" borderId="140" applyNumberFormat="0" applyAlignment="0" applyProtection="0"/>
    <xf numFmtId="4" fontId="114" fillId="6" borderId="145" applyNumberFormat="0" applyProtection="0">
      <alignment horizontal="right" vertical="center"/>
    </xf>
    <xf numFmtId="0" fontId="65" fillId="14" borderId="92" applyNumberFormat="0" applyAlignment="0" applyProtection="0"/>
    <xf numFmtId="0" fontId="237" fillId="28" borderId="108" applyNumberFormat="0" applyAlignment="0" applyProtection="0">
      <alignment vertical="center"/>
    </xf>
    <xf numFmtId="0" fontId="65" fillId="14" borderId="116" applyNumberFormat="0" applyAlignment="0" applyProtection="0"/>
    <xf numFmtId="0" fontId="65" fillId="14" borderId="104" applyNumberFormat="0" applyAlignment="0" applyProtection="0"/>
    <xf numFmtId="0" fontId="65" fillId="14" borderId="128" applyNumberFormat="0" applyAlignment="0" applyProtection="0"/>
    <xf numFmtId="0" fontId="169" fillId="7" borderId="106" applyNumberFormat="0" applyFont="0" applyAlignment="0" applyProtection="0">
      <alignment vertical="center"/>
    </xf>
    <xf numFmtId="0" fontId="114" fillId="3" borderId="145" applyNumberFormat="0" applyProtection="0">
      <alignment horizontal="left" vertical="top" indent="1"/>
    </xf>
    <xf numFmtId="0" fontId="68" fillId="28" borderId="96" applyNumberFormat="0" applyAlignment="0" applyProtection="0"/>
    <xf numFmtId="0" fontId="68" fillId="71" borderId="96" applyNumberFormat="0" applyAlignment="0" applyProtection="0"/>
    <xf numFmtId="0" fontId="71" fillId="28" borderId="92" applyNumberFormat="0" applyAlignment="0" applyProtection="0"/>
    <xf numFmtId="0" fontId="70" fillId="0" borderId="85" applyNumberFormat="0" applyFill="0" applyAlignment="0" applyProtection="0"/>
    <xf numFmtId="0" fontId="71" fillId="25" borderId="116" applyNumberFormat="0" applyAlignment="0" applyProtection="0"/>
    <xf numFmtId="0" fontId="70" fillId="0" borderId="110" applyNumberFormat="0" applyFill="0" applyAlignment="0" applyProtection="0"/>
    <xf numFmtId="0" fontId="12" fillId="7" borderId="94" applyNumberFormat="0" applyFont="0" applyAlignment="0" applyProtection="0"/>
    <xf numFmtId="0" fontId="65" fillId="14" borderId="104" applyNumberFormat="0" applyAlignment="0" applyProtection="0"/>
    <xf numFmtId="0" fontId="65" fillId="14" borderId="92" applyNumberFormat="0" applyAlignment="0" applyProtection="0"/>
    <xf numFmtId="204" fontId="237" fillId="28" borderId="108" applyNumberFormat="0" applyAlignment="0" applyProtection="0">
      <alignment vertical="center"/>
    </xf>
    <xf numFmtId="0" fontId="12" fillId="7" borderId="72" applyNumberFormat="0" applyFont="0" applyAlignment="0" applyProtection="0"/>
    <xf numFmtId="4" fontId="114" fillId="16" borderId="109" applyNumberFormat="0" applyProtection="0">
      <alignment horizontal="right" vertical="center"/>
    </xf>
    <xf numFmtId="0" fontId="12" fillId="7" borderId="72" applyNumberFormat="0" applyFont="0" applyAlignment="0" applyProtection="0"/>
    <xf numFmtId="0" fontId="141" fillId="25" borderId="104" applyNumberFormat="0" applyAlignment="0" applyProtection="0"/>
    <xf numFmtId="0" fontId="65" fillId="14" borderId="92" applyNumberFormat="0" applyAlignment="0" applyProtection="0"/>
    <xf numFmtId="0" fontId="12" fillId="34" borderId="133" applyNumberFormat="0" applyProtection="0">
      <alignment horizontal="left" vertical="top" indent="1"/>
    </xf>
    <xf numFmtId="0" fontId="65" fillId="14" borderId="92" applyNumberFormat="0" applyAlignment="0" applyProtection="0"/>
    <xf numFmtId="0" fontId="53" fillId="7" borderId="106" applyNumberFormat="0" applyFont="0" applyAlignment="0" applyProtection="0"/>
    <xf numFmtId="4" fontId="114" fillId="49" borderId="109" applyNumberFormat="0" applyProtection="0">
      <alignment horizontal="right" vertical="center"/>
    </xf>
    <xf numFmtId="0" fontId="247" fillId="28" borderId="81" applyNumberFormat="0" applyAlignment="0" applyProtection="0">
      <alignment vertical="center"/>
    </xf>
    <xf numFmtId="0" fontId="65" fillId="46" borderId="70" applyNumberFormat="0" applyAlignment="0" applyProtection="0"/>
    <xf numFmtId="0" fontId="65" fillId="46" borderId="70" applyNumberFormat="0" applyAlignment="0" applyProtection="0"/>
    <xf numFmtId="0" fontId="65" fillId="46" borderId="70" applyNumberFormat="0" applyAlignment="0" applyProtection="0"/>
    <xf numFmtId="0" fontId="65" fillId="46" borderId="140" applyNumberFormat="0" applyAlignment="0" applyProtection="0"/>
    <xf numFmtId="4" fontId="114" fillId="51" borderId="97" applyNumberFormat="0" applyProtection="0">
      <alignment horizontal="right" vertical="center"/>
    </xf>
    <xf numFmtId="0" fontId="215" fillId="32" borderId="133" applyNumberFormat="0" applyProtection="0">
      <alignment horizontal="left" vertical="top" indent="1"/>
    </xf>
    <xf numFmtId="0" fontId="65" fillId="14" borderId="70" applyNumberFormat="0" applyAlignment="0" applyProtection="0"/>
    <xf numFmtId="0" fontId="65" fillId="14" borderId="116" applyNumberFormat="0" applyAlignment="0" applyProtection="0"/>
    <xf numFmtId="0" fontId="70" fillId="0" borderId="112" applyNumberFormat="0" applyFill="0" applyAlignment="0" applyProtection="0"/>
    <xf numFmtId="243" fontId="157" fillId="0" borderId="107" applyFont="0" applyFill="0" applyBorder="0" applyAlignment="0" applyProtection="0"/>
    <xf numFmtId="0" fontId="264" fillId="0" borderId="100" applyNumberFormat="0" applyFill="0" applyAlignment="0" applyProtection="0"/>
    <xf numFmtId="4" fontId="114" fillId="6" borderId="145" applyNumberFormat="0" applyProtection="0">
      <alignment horizontal="right" vertical="center"/>
    </xf>
    <xf numFmtId="4" fontId="114" fillId="53" borderId="109" applyNumberFormat="0" applyProtection="0">
      <alignment horizontal="right" vertical="center"/>
    </xf>
    <xf numFmtId="0" fontId="65" fillId="14" borderId="140" applyNumberFormat="0" applyAlignment="0" applyProtection="0"/>
    <xf numFmtId="4" fontId="114" fillId="6" borderId="109" applyNumberFormat="0" applyProtection="0">
      <alignment horizontal="right" vertical="center"/>
    </xf>
    <xf numFmtId="0" fontId="113" fillId="7" borderId="106" applyNumberFormat="0" applyFont="0" applyAlignment="0" applyProtection="0"/>
    <xf numFmtId="0" fontId="54" fillId="7" borderId="82" applyNumberFormat="0" applyFont="0" applyAlignment="0" applyProtection="0"/>
    <xf numFmtId="0" fontId="70" fillId="0" borderId="98" applyNumberFormat="0" applyFill="0" applyAlignment="0" applyProtection="0"/>
    <xf numFmtId="0" fontId="68" fillId="25" borderId="96" applyNumberFormat="0" applyAlignment="0" applyProtection="0"/>
    <xf numFmtId="0" fontId="57" fillId="25" borderId="81" applyNumberFormat="0" applyAlignment="0" applyProtection="0"/>
    <xf numFmtId="0" fontId="71" fillId="25" borderId="81" applyNumberFormat="0" applyAlignment="0" applyProtection="0"/>
    <xf numFmtId="0" fontId="65" fillId="14" borderId="81" applyNumberFormat="0" applyAlignment="0" applyProtection="0"/>
    <xf numFmtId="0" fontId="54" fillId="7" borderId="94" applyNumberFormat="0" applyFont="0" applyAlignment="0" applyProtection="0"/>
    <xf numFmtId="0" fontId="65" fillId="14" borderId="92" applyNumberFormat="0" applyAlignment="0" applyProtection="0"/>
    <xf numFmtId="4" fontId="114" fillId="17" borderId="109" applyNumberFormat="0" applyProtection="0">
      <alignment horizontal="right" vertical="center"/>
    </xf>
    <xf numFmtId="4" fontId="114" fillId="11" borderId="109" applyNumberFormat="0" applyProtection="0">
      <alignment horizontal="right" vertical="center"/>
    </xf>
    <xf numFmtId="0" fontId="264" fillId="0" borderId="78" applyNumberFormat="0" applyFill="0" applyAlignment="0" applyProtection="0"/>
    <xf numFmtId="0" fontId="252" fillId="55" borderId="70" applyNumberFormat="0" applyAlignment="0" applyProtection="0"/>
    <xf numFmtId="0" fontId="12" fillId="7" borderId="118" applyNumberFormat="0" applyFont="0" applyAlignment="0" applyProtection="0"/>
    <xf numFmtId="0" fontId="258" fillId="41" borderId="70" applyNumberFormat="0" applyAlignment="0" applyProtection="0"/>
    <xf numFmtId="0" fontId="257" fillId="41" borderId="74" applyNumberFormat="0" applyAlignment="0" applyProtection="0"/>
    <xf numFmtId="164" fontId="177" fillId="0" borderId="51" applyAlignment="0" applyProtection="0"/>
    <xf numFmtId="0" fontId="68" fillId="71" borderId="96" applyNumberFormat="0" applyAlignment="0" applyProtection="0"/>
    <xf numFmtId="0" fontId="65" fillId="14" borderId="92" applyNumberFormat="0" applyAlignment="0" applyProtection="0"/>
    <xf numFmtId="0" fontId="68" fillId="25" borderId="132" applyNumberFormat="0" applyAlignment="0" applyProtection="0"/>
    <xf numFmtId="0" fontId="53" fillId="43" borderId="142" applyNumberFormat="0" applyAlignment="0" applyProtection="0"/>
    <xf numFmtId="0" fontId="68" fillId="28" borderId="120" applyNumberFormat="0" applyAlignment="0" applyProtection="0"/>
    <xf numFmtId="0" fontId="113" fillId="7" borderId="106" applyNumberFormat="0" applyFont="0" applyAlignment="0" applyProtection="0"/>
    <xf numFmtId="0" fontId="12" fillId="35" borderId="145" applyNumberFormat="0" applyProtection="0">
      <alignment horizontal="left" vertical="top" indent="1"/>
    </xf>
    <xf numFmtId="0" fontId="65" fillId="8" borderId="140" applyNumberFormat="0" applyAlignment="0" applyProtection="0"/>
    <xf numFmtId="0" fontId="12" fillId="7" borderId="94" applyNumberFormat="0" applyFont="0" applyAlignment="0" applyProtection="0"/>
    <xf numFmtId="0" fontId="148" fillId="0" borderId="99" applyNumberFormat="0" applyFill="0" applyAlignment="0" applyProtection="0"/>
    <xf numFmtId="0" fontId="54" fillId="7" borderId="82" applyNumberFormat="0" applyFont="0" applyAlignment="0" applyProtection="0"/>
    <xf numFmtId="4" fontId="114" fillId="16" borderId="145" applyNumberFormat="0" applyProtection="0">
      <alignment horizontal="right" vertical="center"/>
    </xf>
    <xf numFmtId="0" fontId="71" fillId="25" borderId="52" applyNumberFormat="0" applyAlignment="0" applyProtection="0"/>
    <xf numFmtId="0" fontId="71" fillId="25" borderId="52" applyNumberFormat="0" applyAlignment="0" applyProtection="0"/>
    <xf numFmtId="0" fontId="71" fillId="25" borderId="52" applyNumberFormat="0" applyAlignment="0" applyProtection="0"/>
    <xf numFmtId="0" fontId="71" fillId="25" borderId="52" applyNumberFormat="0" applyAlignment="0" applyProtection="0"/>
    <xf numFmtId="0" fontId="71" fillId="28" borderId="52" applyNumberFormat="0" applyAlignment="0" applyProtection="0"/>
    <xf numFmtId="0" fontId="71" fillId="28" borderId="52" applyNumberFormat="0" applyAlignment="0" applyProtection="0"/>
    <xf numFmtId="0" fontId="71" fillId="25" borderId="52" applyNumberFormat="0" applyAlignment="0" applyProtection="0"/>
    <xf numFmtId="0" fontId="71" fillId="25" borderId="52" applyNumberFormat="0" applyAlignment="0" applyProtection="0"/>
    <xf numFmtId="0" fontId="71" fillId="25" borderId="52" applyNumberFormat="0" applyAlignment="0" applyProtection="0"/>
    <xf numFmtId="0" fontId="71" fillId="25" borderId="52" applyNumberFormat="0" applyAlignment="0" applyProtection="0"/>
    <xf numFmtId="3" fontId="122" fillId="0" borderId="53"/>
    <xf numFmtId="0" fontId="68" fillId="71" borderId="120" applyNumberFormat="0" applyAlignment="0" applyProtection="0"/>
    <xf numFmtId="0" fontId="65" fillId="14" borderId="70" applyNumberFormat="0" applyAlignment="0" applyProtection="0"/>
    <xf numFmtId="0" fontId="65" fillId="14" borderId="104" applyNumberFormat="0" applyAlignment="0" applyProtection="0"/>
    <xf numFmtId="204" fontId="251" fillId="0" borderId="85" applyNumberFormat="0" applyFill="0" applyAlignment="0" applyProtection="0">
      <alignment vertical="center"/>
    </xf>
    <xf numFmtId="0" fontId="68" fillId="28" borderId="108" applyNumberFormat="0" applyAlignment="0" applyProtection="0"/>
    <xf numFmtId="0" fontId="65" fillId="14" borderId="140" applyNumberFormat="0" applyAlignment="0" applyProtection="0"/>
    <xf numFmtId="0" fontId="65" fillId="14" borderId="104" applyNumberFormat="0" applyAlignment="0" applyProtection="0"/>
    <xf numFmtId="4" fontId="114" fillId="17" borderId="145" applyNumberFormat="0" applyProtection="0">
      <alignment horizontal="right" vertical="center"/>
    </xf>
    <xf numFmtId="0" fontId="65" fillId="14" borderId="92" applyNumberFormat="0" applyAlignment="0" applyProtection="0"/>
    <xf numFmtId="0" fontId="25" fillId="0" borderId="117" applyFont="0" applyFill="0" applyBorder="0">
      <alignment horizontal="centerContinuous" vertical="justify" wrapText="1"/>
    </xf>
    <xf numFmtId="0" fontId="70" fillId="0" borderId="110" applyNumberFormat="0" applyFill="0" applyAlignment="0" applyProtection="0"/>
    <xf numFmtId="4" fontId="114" fillId="16" borderId="121" applyNumberFormat="0" applyProtection="0">
      <alignment horizontal="right" vertical="center"/>
    </xf>
    <xf numFmtId="0" fontId="65" fillId="8" borderId="81" applyNumberFormat="0" applyAlignment="0" applyProtection="0"/>
    <xf numFmtId="0" fontId="65" fillId="14" borderId="116" applyNumberFormat="0" applyAlignment="0" applyProtection="0"/>
    <xf numFmtId="4" fontId="114" fillId="6" borderId="133" applyNumberFormat="0" applyProtection="0">
      <alignment horizontal="right" vertical="center"/>
    </xf>
    <xf numFmtId="0" fontId="57" fillId="25" borderId="70" applyNumberFormat="0" applyAlignment="0" applyProtection="0"/>
    <xf numFmtId="0" fontId="65" fillId="14" borderId="70" applyNumberFormat="0" applyAlignment="0" applyProtection="0"/>
    <xf numFmtId="0" fontId="146" fillId="14" borderId="70" applyNumberFormat="0" applyAlignment="0" applyProtection="0"/>
    <xf numFmtId="0" fontId="65" fillId="14" borderId="70" applyNumberFormat="0" applyAlignment="0" applyProtection="0"/>
    <xf numFmtId="0" fontId="57" fillId="25" borderId="70" applyNumberFormat="0" applyAlignment="0" applyProtection="0"/>
    <xf numFmtId="0" fontId="65" fillId="14" borderId="70" applyNumberFormat="0" applyAlignment="0" applyProtection="0"/>
    <xf numFmtId="0" fontId="65" fillId="14" borderId="70" applyNumberFormat="0" applyAlignment="0" applyProtection="0"/>
    <xf numFmtId="0" fontId="65" fillId="14" borderId="70" applyNumberFormat="0" applyAlignment="0" applyProtection="0"/>
    <xf numFmtId="0" fontId="65" fillId="14" borderId="70" applyNumberFormat="0" applyAlignment="0" applyProtection="0"/>
    <xf numFmtId="0" fontId="65" fillId="14" borderId="70" applyNumberFormat="0" applyAlignment="0" applyProtection="0"/>
    <xf numFmtId="0" fontId="65" fillId="14" borderId="70" applyNumberFormat="0" applyAlignment="0" applyProtection="0"/>
    <xf numFmtId="0" fontId="65" fillId="14" borderId="70" applyNumberFormat="0" applyAlignment="0" applyProtection="0"/>
    <xf numFmtId="0" fontId="65" fillId="14" borderId="70" applyNumberFormat="0" applyAlignment="0" applyProtection="0"/>
    <xf numFmtId="0" fontId="65" fillId="14" borderId="70" applyNumberFormat="0" applyAlignment="0" applyProtection="0"/>
    <xf numFmtId="0" fontId="65" fillId="14" borderId="70" applyNumberFormat="0" applyAlignment="0" applyProtection="0"/>
    <xf numFmtId="0" fontId="65" fillId="14" borderId="70" applyNumberFormat="0" applyAlignment="0" applyProtection="0"/>
    <xf numFmtId="0" fontId="65" fillId="14" borderId="70" applyNumberFormat="0" applyAlignment="0" applyProtection="0"/>
    <xf numFmtId="0" fontId="65" fillId="14" borderId="70" applyNumberFormat="0" applyAlignment="0" applyProtection="0"/>
    <xf numFmtId="0" fontId="65" fillId="14" borderId="70" applyNumberFormat="0" applyAlignment="0" applyProtection="0"/>
    <xf numFmtId="0" fontId="65" fillId="14" borderId="70" applyNumberFormat="0" applyAlignment="0" applyProtection="0"/>
    <xf numFmtId="0" fontId="65" fillId="14" borderId="70" applyNumberFormat="0" applyAlignment="0" applyProtection="0"/>
    <xf numFmtId="10" fontId="9" fillId="3" borderId="66" applyNumberFormat="0" applyBorder="0" applyAlignment="0" applyProtection="0"/>
    <xf numFmtId="0" fontId="65" fillId="14" borderId="70" applyNumberFormat="0" applyAlignment="0" applyProtection="0"/>
    <xf numFmtId="0" fontId="65" fillId="14" borderId="70" applyNumberFormat="0" applyAlignment="0" applyProtection="0"/>
    <xf numFmtId="0" fontId="65" fillId="14" borderId="70" applyNumberFormat="0" applyAlignment="0" applyProtection="0"/>
    <xf numFmtId="0" fontId="25" fillId="0" borderId="66" applyFont="0" applyFill="0" applyBorder="0">
      <alignment horizontal="center" vertical="distributed" wrapText="1"/>
    </xf>
    <xf numFmtId="0" fontId="65" fillId="8" borderId="70" applyNumberFormat="0" applyAlignment="0" applyProtection="0"/>
    <xf numFmtId="0" fontId="65" fillId="8" borderId="70" applyNumberFormat="0" applyAlignment="0" applyProtection="0"/>
    <xf numFmtId="0" fontId="140" fillId="25" borderId="108" applyNumberFormat="0" applyAlignment="0" applyProtection="0"/>
    <xf numFmtId="0" fontId="57" fillId="25" borderId="70" applyNumberFormat="0" applyAlignment="0" applyProtection="0"/>
    <xf numFmtId="0" fontId="57" fillId="25" borderId="70" applyNumberFormat="0" applyAlignment="0" applyProtection="0"/>
    <xf numFmtId="0" fontId="65" fillId="14" borderId="104" applyNumberFormat="0" applyAlignment="0" applyProtection="0"/>
    <xf numFmtId="0" fontId="65" fillId="14" borderId="116" applyNumberFormat="0" applyAlignment="0" applyProtection="0"/>
    <xf numFmtId="0" fontId="247" fillId="28" borderId="61" applyNumberFormat="0" applyAlignment="0" applyProtection="0">
      <alignment vertical="center"/>
    </xf>
    <xf numFmtId="0" fontId="65" fillId="14" borderId="116" applyNumberFormat="0" applyAlignment="0" applyProtection="0"/>
    <xf numFmtId="0" fontId="65" fillId="14" borderId="140" applyNumberFormat="0" applyAlignment="0" applyProtection="0"/>
    <xf numFmtId="0" fontId="68" fillId="25" borderId="132" applyNumberFormat="0" applyAlignment="0" applyProtection="0"/>
    <xf numFmtId="0" fontId="12" fillId="7" borderId="62" applyNumberFormat="0" applyFont="0" applyAlignment="0" applyProtection="0"/>
    <xf numFmtId="0" fontId="65" fillId="14" borderId="61" applyNumberFormat="0" applyAlignment="0" applyProtection="0"/>
    <xf numFmtId="0" fontId="12" fillId="34" borderId="109" applyNumberFormat="0" applyProtection="0">
      <alignment horizontal="left" vertical="top" indent="1"/>
    </xf>
    <xf numFmtId="4" fontId="114" fillId="49" borderId="145" applyNumberFormat="0" applyProtection="0">
      <alignment horizontal="right" vertical="center"/>
    </xf>
    <xf numFmtId="10" fontId="111" fillId="3" borderId="88" applyNumberFormat="0" applyBorder="0" applyAlignment="0" applyProtection="0"/>
    <xf numFmtId="0" fontId="169" fillId="7" borderId="62" applyNumberFormat="0" applyFont="0" applyAlignment="0" applyProtection="0">
      <alignment vertical="center"/>
    </xf>
    <xf numFmtId="204" fontId="169" fillId="7" borderId="62" applyNumberFormat="0" applyFont="0" applyAlignment="0" applyProtection="0">
      <alignment vertical="center"/>
    </xf>
    <xf numFmtId="4" fontId="114" fillId="15" borderId="121" applyNumberFormat="0" applyProtection="0">
      <alignment horizontal="right" vertical="center"/>
    </xf>
    <xf numFmtId="0" fontId="65" fillId="14" borderId="140" applyNumberFormat="0" applyAlignment="0" applyProtection="0"/>
    <xf numFmtId="0" fontId="65" fillId="14" borderId="104" applyNumberFormat="0" applyAlignment="0" applyProtection="0"/>
    <xf numFmtId="0" fontId="53" fillId="43" borderId="106" applyNumberFormat="0" applyAlignment="0" applyProtection="0"/>
    <xf numFmtId="0" fontId="70" fillId="0" borderId="76" applyNumberFormat="0" applyFill="0" applyAlignment="0" applyProtection="0"/>
    <xf numFmtId="0" fontId="65" fillId="46" borderId="104" applyNumberFormat="0" applyAlignment="0" applyProtection="0"/>
    <xf numFmtId="0" fontId="68" fillId="25" borderId="144" applyNumberFormat="0" applyAlignment="0" applyProtection="0"/>
    <xf numFmtId="4" fontId="114" fillId="51" borderId="75" applyNumberFormat="0" applyProtection="0">
      <alignment horizontal="right" vertical="center"/>
    </xf>
    <xf numFmtId="0" fontId="114" fillId="3" borderId="75" applyNumberFormat="0" applyProtection="0">
      <alignment horizontal="left" vertical="top" indent="1"/>
    </xf>
    <xf numFmtId="4" fontId="114" fillId="3" borderId="75" applyNumberFormat="0" applyProtection="0">
      <alignment horizontal="left" vertical="center" indent="1"/>
    </xf>
    <xf numFmtId="4" fontId="114" fillId="3" borderId="75" applyNumberFormat="0" applyProtection="0">
      <alignment vertical="center"/>
    </xf>
    <xf numFmtId="4" fontId="114" fillId="30" borderId="75" applyNumberFormat="0" applyProtection="0">
      <alignment horizontal="right" vertical="center"/>
    </xf>
    <xf numFmtId="4" fontId="114" fillId="21" borderId="75" applyNumberFormat="0" applyProtection="0">
      <alignment horizontal="right" vertical="center"/>
    </xf>
    <xf numFmtId="0" fontId="57" fillId="25" borderId="128" applyNumberFormat="0" applyAlignment="0" applyProtection="0"/>
    <xf numFmtId="0" fontId="65" fillId="14" borderId="128" applyNumberFormat="0" applyAlignment="0" applyProtection="0"/>
    <xf numFmtId="4" fontId="220" fillId="51" borderId="121" applyNumberFormat="0" applyProtection="0">
      <alignment horizontal="right" vertical="center"/>
    </xf>
    <xf numFmtId="0" fontId="68" fillId="25" borderId="74" applyNumberFormat="0" applyAlignment="0" applyProtection="0"/>
    <xf numFmtId="0" fontId="68" fillId="28" borderId="74" applyNumberFormat="0" applyAlignment="0" applyProtection="0"/>
    <xf numFmtId="0" fontId="68" fillId="25" borderId="74" applyNumberFormat="0" applyAlignment="0" applyProtection="0"/>
    <xf numFmtId="0" fontId="68" fillId="25" borderId="74" applyNumberFormat="0" applyAlignment="0" applyProtection="0"/>
    <xf numFmtId="4" fontId="114" fillId="24" borderId="121" applyNumberFormat="0" applyProtection="0">
      <alignment horizontal="right" vertical="center"/>
    </xf>
    <xf numFmtId="0" fontId="113" fillId="7" borderId="72" applyNumberFormat="0" applyFont="0" applyAlignment="0" applyProtection="0"/>
    <xf numFmtId="0" fontId="54" fillId="7" borderId="72" applyNumberFormat="0" applyFont="0" applyAlignment="0" applyProtection="0"/>
    <xf numFmtId="0" fontId="25" fillId="0" borderId="93" applyFont="0" applyFill="0" applyBorder="0">
      <alignment horizontal="center" vertical="distributed" wrapText="1"/>
    </xf>
    <xf numFmtId="0" fontId="65" fillId="14" borderId="104" applyNumberFormat="0" applyAlignment="0" applyProtection="0"/>
    <xf numFmtId="0" fontId="68" fillId="28" borderId="108" applyNumberFormat="0" applyAlignment="0" applyProtection="0"/>
    <xf numFmtId="0" fontId="65" fillId="14" borderId="104" applyNumberFormat="0" applyAlignment="0" applyProtection="0"/>
    <xf numFmtId="4" fontId="114" fillId="3" borderId="145" applyNumberFormat="0" applyProtection="0">
      <alignment vertical="center"/>
    </xf>
    <xf numFmtId="218" fontId="125" fillId="0" borderId="114">
      <alignment horizontal="left"/>
    </xf>
    <xf numFmtId="0" fontId="114" fillId="3" borderId="121" applyNumberFormat="0" applyProtection="0">
      <alignment horizontal="left" vertical="top" indent="1"/>
    </xf>
    <xf numFmtId="4" fontId="114" fillId="3" borderId="121" applyNumberFormat="0" applyProtection="0">
      <alignment vertical="center"/>
    </xf>
    <xf numFmtId="4" fontId="114" fillId="24" borderId="145" applyNumberFormat="0" applyProtection="0">
      <alignment horizontal="right" vertical="center"/>
    </xf>
    <xf numFmtId="0" fontId="65" fillId="14" borderId="128" applyNumberFormat="0" applyAlignment="0" applyProtection="0"/>
    <xf numFmtId="0" fontId="65" fillId="14" borderId="92" applyNumberFormat="0" applyAlignment="0" applyProtection="0"/>
    <xf numFmtId="0" fontId="12" fillId="7" borderId="106" applyNumberFormat="0" applyFont="0" applyAlignment="0" applyProtection="0"/>
    <xf numFmtId="0" fontId="65" fillId="46" borderId="92" applyNumberFormat="0" applyAlignment="0" applyProtection="0"/>
    <xf numFmtId="0" fontId="65" fillId="46" borderId="92" applyNumberFormat="0" applyAlignment="0" applyProtection="0"/>
    <xf numFmtId="0" fontId="257" fillId="41" borderId="96" applyNumberFormat="0" applyAlignment="0" applyProtection="0"/>
    <xf numFmtId="0" fontId="65" fillId="14" borderId="92" applyNumberFormat="0" applyAlignment="0" applyProtection="0"/>
    <xf numFmtId="0" fontId="65" fillId="14" borderId="92" applyNumberFormat="0" applyAlignment="0" applyProtection="0"/>
    <xf numFmtId="0" fontId="65" fillId="14" borderId="92" applyNumberFormat="0" applyAlignment="0" applyProtection="0"/>
    <xf numFmtId="0" fontId="65" fillId="14" borderId="92" applyNumberFormat="0" applyAlignment="0" applyProtection="0"/>
    <xf numFmtId="0" fontId="70" fillId="0" borderId="110" applyNumberFormat="0" applyFill="0" applyAlignment="0" applyProtection="0"/>
    <xf numFmtId="0" fontId="70" fillId="0" borderId="110" applyNumberFormat="0" applyFill="0" applyAlignment="0" applyProtection="0"/>
    <xf numFmtId="0" fontId="65" fillId="14" borderId="92" applyNumberFormat="0" applyAlignment="0" applyProtection="0"/>
    <xf numFmtId="0" fontId="65" fillId="14" borderId="92" applyNumberFormat="0" applyAlignment="0" applyProtection="0"/>
    <xf numFmtId="0" fontId="71" fillId="25" borderId="92" applyNumberFormat="0" applyAlignment="0" applyProtection="0"/>
    <xf numFmtId="0" fontId="54" fillId="7" borderId="142" applyNumberFormat="0" applyFont="0" applyAlignment="0" applyProtection="0"/>
    <xf numFmtId="0" fontId="65" fillId="14" borderId="140" applyNumberFormat="0" applyAlignment="0" applyProtection="0"/>
    <xf numFmtId="0" fontId="114" fillId="3" borderId="145" applyNumberFormat="0" applyProtection="0">
      <alignment horizontal="left" vertical="top" indent="1"/>
    </xf>
    <xf numFmtId="0" fontId="57" fillId="25" borderId="116" applyNumberFormat="0" applyAlignment="0" applyProtection="0"/>
    <xf numFmtId="0" fontId="65" fillId="14" borderId="128" applyNumberFormat="0" applyAlignment="0" applyProtection="0"/>
    <xf numFmtId="204" fontId="236" fillId="8" borderId="128" applyNumberFormat="0" applyAlignment="0" applyProtection="0">
      <alignment vertical="center"/>
    </xf>
    <xf numFmtId="0" fontId="68" fillId="25" borderId="108" applyNumberFormat="0" applyAlignment="0" applyProtection="0"/>
    <xf numFmtId="0" fontId="12" fillId="7" borderId="118" applyNumberFormat="0" applyFont="0" applyAlignment="0" applyProtection="0"/>
    <xf numFmtId="0" fontId="68" fillId="28" borderId="132" applyNumberFormat="0" applyAlignment="0" applyProtection="0"/>
    <xf numFmtId="0" fontId="57" fillId="71" borderId="104" applyNumberFormat="0" applyAlignment="0" applyProtection="0"/>
    <xf numFmtId="10" fontId="9" fillId="3" borderId="117" applyNumberFormat="0" applyBorder="0" applyAlignment="0" applyProtection="0"/>
    <xf numFmtId="4" fontId="216" fillId="32" borderId="133" applyNumberFormat="0" applyProtection="0">
      <alignment vertical="center"/>
    </xf>
    <xf numFmtId="0" fontId="70" fillId="0" borderId="122" applyNumberFormat="0" applyFill="0" applyAlignment="0" applyProtection="0"/>
    <xf numFmtId="0" fontId="114" fillId="3" borderId="145" applyNumberFormat="0" applyProtection="0">
      <alignment horizontal="left" vertical="top" indent="1"/>
    </xf>
    <xf numFmtId="0" fontId="71" fillId="25" borderId="92" applyNumberFormat="0" applyAlignment="0" applyProtection="0"/>
    <xf numFmtId="0" fontId="71" fillId="25" borderId="92" applyNumberFormat="0" applyAlignment="0" applyProtection="0"/>
    <xf numFmtId="0" fontId="71" fillId="25" borderId="92" applyNumberFormat="0" applyAlignment="0" applyProtection="0"/>
    <xf numFmtId="0" fontId="71" fillId="28" borderId="92" applyNumberFormat="0" applyAlignment="0" applyProtection="0"/>
    <xf numFmtId="0" fontId="71" fillId="25" borderId="92" applyNumberFormat="0" applyAlignment="0" applyProtection="0"/>
    <xf numFmtId="0" fontId="141" fillId="25" borderId="104" applyNumberFormat="0" applyAlignment="0" applyProtection="0"/>
    <xf numFmtId="0" fontId="25" fillId="0" borderId="93" applyFont="0" applyFill="0" applyBorder="0">
      <alignment horizontal="centerContinuous" vertical="justify" wrapText="1"/>
    </xf>
    <xf numFmtId="0" fontId="65" fillId="14" borderId="104" applyNumberFormat="0" applyAlignment="0" applyProtection="0"/>
    <xf numFmtId="0" fontId="65" fillId="14" borderId="104" applyNumberFormat="0" applyAlignment="0" applyProtection="0"/>
    <xf numFmtId="0" fontId="81" fillId="0" borderId="49">
      <alignment horizontal="left" vertical="center"/>
    </xf>
    <xf numFmtId="0" fontId="65" fillId="14" borderId="140" applyNumberFormat="0" applyAlignment="0" applyProtection="0"/>
    <xf numFmtId="0" fontId="65" fillId="14" borderId="128" applyNumberFormat="0" applyAlignment="0" applyProtection="0"/>
    <xf numFmtId="0" fontId="65" fillId="14" borderId="140" applyNumberFormat="0" applyAlignment="0" applyProtection="0"/>
    <xf numFmtId="0" fontId="68" fillId="25" borderId="132" applyNumberFormat="0" applyAlignment="0" applyProtection="0"/>
    <xf numFmtId="4" fontId="216" fillId="32" borderId="133" applyNumberFormat="0" applyProtection="0">
      <alignment vertical="center"/>
    </xf>
    <xf numFmtId="0" fontId="70" fillId="0" borderId="110" applyNumberFormat="0" applyFill="0" applyAlignment="0" applyProtection="0"/>
    <xf numFmtId="0" fontId="70" fillId="0" borderId="110" applyNumberFormat="0" applyFill="0" applyAlignment="0" applyProtection="0"/>
    <xf numFmtId="10" fontId="9" fillId="3" borderId="129" applyNumberFormat="0" applyBorder="0" applyAlignment="0" applyProtection="0"/>
    <xf numFmtId="0" fontId="70" fillId="0" borderId="146" applyNumberFormat="0" applyFill="0" applyAlignment="0" applyProtection="0"/>
    <xf numFmtId="4" fontId="114" fillId="53" borderId="145" applyNumberFormat="0" applyProtection="0">
      <alignment horizontal="left" vertical="center" indent="1"/>
    </xf>
    <xf numFmtId="4" fontId="114" fillId="15" borderId="109" applyNumberFormat="0" applyProtection="0">
      <alignment horizontal="right" vertical="center"/>
    </xf>
    <xf numFmtId="0" fontId="68" fillId="25" borderId="108" applyNumberFormat="0" applyAlignment="0" applyProtection="0"/>
    <xf numFmtId="0" fontId="68" fillId="25" borderId="108" applyNumberFormat="0" applyAlignment="0" applyProtection="0"/>
    <xf numFmtId="3" fontId="122" fillId="0" borderId="129"/>
    <xf numFmtId="0" fontId="54" fillId="7" borderId="106" applyNumberFormat="0" applyFont="0" applyAlignment="0" applyProtection="0"/>
    <xf numFmtId="204" fontId="247" fillId="28" borderId="140" applyNumberFormat="0" applyAlignment="0" applyProtection="0">
      <alignment vertical="center"/>
    </xf>
    <xf numFmtId="0" fontId="57" fillId="25" borderId="128" applyNumberFormat="0" applyAlignment="0" applyProtection="0"/>
    <xf numFmtId="0" fontId="12" fillId="7" borderId="130" applyNumberFormat="0" applyFont="0" applyAlignment="0" applyProtection="0"/>
    <xf numFmtId="204" fontId="169" fillId="7" borderId="130" applyNumberFormat="0" applyFont="0" applyAlignment="0" applyProtection="0">
      <alignment vertical="center"/>
    </xf>
    <xf numFmtId="0" fontId="65" fillId="14" borderId="116" applyNumberFormat="0" applyAlignment="0" applyProtection="0"/>
    <xf numFmtId="0" fontId="113" fillId="7" borderId="118" applyNumberFormat="0" applyFont="0" applyAlignment="0" applyProtection="0"/>
    <xf numFmtId="218" fontId="125" fillId="0" borderId="126">
      <alignment horizontal="left"/>
    </xf>
    <xf numFmtId="0" fontId="65" fillId="8" borderId="116" applyNumberFormat="0" applyAlignment="0" applyProtection="0"/>
    <xf numFmtId="4" fontId="114" fillId="6" borderId="133" applyNumberFormat="0" applyProtection="0">
      <alignment horizontal="right" vertical="center"/>
    </xf>
    <xf numFmtId="4" fontId="114" fillId="16" borderId="133" applyNumberFormat="0" applyProtection="0">
      <alignment horizontal="right" vertical="center"/>
    </xf>
    <xf numFmtId="0" fontId="53" fillId="43" borderId="130" applyNumberFormat="0" applyAlignment="0" applyProtection="0"/>
    <xf numFmtId="0" fontId="57" fillId="71" borderId="128" applyNumberFormat="0" applyAlignment="0" applyProtection="0"/>
    <xf numFmtId="10" fontId="9" fillId="3" borderId="53" applyNumberFormat="0" applyBorder="0" applyAlignment="0" applyProtection="0"/>
    <xf numFmtId="10" fontId="9" fillId="3" borderId="53" applyNumberFormat="0" applyBorder="0" applyAlignment="0" applyProtection="0"/>
    <xf numFmtId="0" fontId="65" fillId="14" borderId="128" applyNumberFormat="0" applyAlignment="0" applyProtection="0"/>
    <xf numFmtId="0" fontId="65" fillId="8" borderId="52" applyNumberFormat="0" applyAlignment="0" applyProtection="0"/>
    <xf numFmtId="0" fontId="65" fillId="8" borderId="52" applyNumberFormat="0" applyAlignment="0" applyProtection="0"/>
    <xf numFmtId="0" fontId="65" fillId="8" borderId="52" applyNumberFormat="0" applyAlignment="0" applyProtection="0"/>
    <xf numFmtId="0" fontId="65" fillId="8" borderId="92" applyNumberFormat="0" applyAlignment="0" applyProtection="0"/>
    <xf numFmtId="0" fontId="65" fillId="8" borderId="92" applyNumberFormat="0" applyAlignment="0" applyProtection="0"/>
    <xf numFmtId="10" fontId="9" fillId="3" borderId="105" applyNumberFormat="0" applyBorder="0" applyAlignment="0" applyProtection="0"/>
    <xf numFmtId="0" fontId="65" fillId="8" borderId="70" applyNumberFormat="0" applyAlignment="0" applyProtection="0"/>
    <xf numFmtId="0" fontId="65" fillId="8" borderId="70" applyNumberFormat="0" applyAlignment="0" applyProtection="0"/>
    <xf numFmtId="10" fontId="9" fillId="3" borderId="71" applyNumberFormat="0" applyBorder="0" applyAlignment="0" applyProtection="0"/>
    <xf numFmtId="10" fontId="9" fillId="3" borderId="71" applyNumberFormat="0" applyBorder="0" applyAlignment="0" applyProtection="0"/>
    <xf numFmtId="0" fontId="124" fillId="1" borderId="138">
      <alignment horizontal="left"/>
    </xf>
    <xf numFmtId="0" fontId="251" fillId="0" borderId="148" applyNumberFormat="0" applyFill="0" applyAlignment="0" applyProtection="0">
      <alignment vertical="center"/>
    </xf>
    <xf numFmtId="0" fontId="70" fillId="0" borderId="146" applyNumberFormat="0" applyFill="0" applyAlignment="0" applyProtection="0"/>
    <xf numFmtId="4" fontId="114" fillId="53" borderId="121" applyNumberFormat="0" applyProtection="0">
      <alignment horizontal="right" vertical="center"/>
    </xf>
    <xf numFmtId="0" fontId="114" fillId="34" borderId="121" applyNumberFormat="0" applyProtection="0">
      <alignment horizontal="left" vertical="top" indent="1"/>
    </xf>
    <xf numFmtId="0" fontId="71" fillId="28" borderId="128" applyNumberFormat="0" applyAlignment="0" applyProtection="0"/>
    <xf numFmtId="0" fontId="65" fillId="14" borderId="128" applyNumberFormat="0" applyAlignment="0" applyProtection="0"/>
    <xf numFmtId="10" fontId="9" fillId="3" borderId="129" applyNumberFormat="0" applyBorder="0" applyAlignment="0" applyProtection="0"/>
    <xf numFmtId="0" fontId="57" fillId="25" borderId="116" applyNumberFormat="0" applyAlignment="0" applyProtection="0"/>
    <xf numFmtId="0" fontId="65" fillId="14" borderId="116" applyNumberFormat="0" applyAlignment="0" applyProtection="0"/>
    <xf numFmtId="10" fontId="9" fillId="3" borderId="105" applyNumberFormat="0" applyBorder="0" applyAlignment="0" applyProtection="0"/>
    <xf numFmtId="10" fontId="9" fillId="3" borderId="105" applyNumberFormat="0" applyBorder="0" applyAlignment="0" applyProtection="0"/>
    <xf numFmtId="0" fontId="65" fillId="14" borderId="116" applyNumberFormat="0" applyAlignment="0" applyProtection="0"/>
    <xf numFmtId="0" fontId="65" fillId="14" borderId="116" applyNumberFormat="0" applyAlignment="0" applyProtection="0"/>
    <xf numFmtId="0" fontId="65" fillId="14" borderId="116" applyNumberFormat="0" applyAlignment="0" applyProtection="0"/>
    <xf numFmtId="0" fontId="141" fillId="25" borderId="116" applyNumberFormat="0" applyAlignment="0" applyProtection="0"/>
    <xf numFmtId="0" fontId="146" fillId="14" borderId="116" applyNumberFormat="0" applyAlignment="0" applyProtection="0"/>
    <xf numFmtId="0" fontId="81" fillId="0" borderId="67">
      <alignment horizontal="left" vertical="center"/>
    </xf>
    <xf numFmtId="0" fontId="65" fillId="14" borderId="116" applyNumberFormat="0" applyAlignment="0" applyProtection="0"/>
    <xf numFmtId="0" fontId="65" fillId="14" borderId="128" applyNumberFormat="0" applyAlignment="0" applyProtection="0"/>
    <xf numFmtId="0" fontId="258" fillId="41" borderId="116" applyNumberFormat="0" applyAlignment="0" applyProtection="0"/>
    <xf numFmtId="0" fontId="236" fillId="8" borderId="128" applyNumberFormat="0" applyAlignment="0" applyProtection="0">
      <alignment vertical="center"/>
    </xf>
    <xf numFmtId="0" fontId="252" fillId="55" borderId="116" applyNumberFormat="0" applyAlignment="0" applyProtection="0"/>
    <xf numFmtId="4" fontId="114" fillId="15" borderId="133" applyNumberFormat="0" applyProtection="0">
      <alignment horizontal="right" vertical="center"/>
    </xf>
    <xf numFmtId="0" fontId="65" fillId="14" borderId="128" applyNumberFormat="0" applyAlignment="0" applyProtection="0"/>
    <xf numFmtId="0" fontId="71" fillId="25" borderId="128" applyNumberFormat="0" applyAlignment="0" applyProtection="0"/>
    <xf numFmtId="0" fontId="65" fillId="14" borderId="128" applyNumberFormat="0" applyAlignment="0" applyProtection="0"/>
    <xf numFmtId="4" fontId="114" fillId="3" borderId="121" applyNumberFormat="0" applyProtection="0">
      <alignment horizontal="left" vertical="center" indent="1"/>
    </xf>
    <xf numFmtId="4" fontId="216" fillId="32" borderId="121" applyNumberFormat="0" applyProtection="0">
      <alignment vertical="center"/>
    </xf>
    <xf numFmtId="0" fontId="68" fillId="25" borderId="120" applyNumberFormat="0" applyAlignment="0" applyProtection="0"/>
    <xf numFmtId="4" fontId="114" fillId="11" borderId="121" applyNumberFormat="0" applyProtection="0">
      <alignment horizontal="right" vertical="center"/>
    </xf>
    <xf numFmtId="0" fontId="25" fillId="0" borderId="93" applyFont="0" applyFill="0" applyBorder="0">
      <alignment horizontal="center" vertical="justify" wrapText="1"/>
    </xf>
    <xf numFmtId="4" fontId="114" fillId="17" borderId="133" applyNumberFormat="0" applyProtection="0">
      <alignment horizontal="right" vertical="center"/>
    </xf>
    <xf numFmtId="0" fontId="65" fillId="14" borderId="128" applyNumberFormat="0" applyAlignment="0" applyProtection="0"/>
    <xf numFmtId="0" fontId="65" fillId="14" borderId="128" applyNumberFormat="0" applyAlignment="0" applyProtection="0"/>
    <xf numFmtId="4" fontId="216" fillId="32" borderId="145" applyNumberFormat="0" applyProtection="0">
      <alignment vertical="center"/>
    </xf>
    <xf numFmtId="4" fontId="114" fillId="17" borderId="133" applyNumberFormat="0" applyProtection="0">
      <alignment horizontal="right" vertical="center"/>
    </xf>
    <xf numFmtId="0" fontId="68" fillId="25" borderId="96" applyNumberFormat="0" applyAlignment="0" applyProtection="0"/>
    <xf numFmtId="0" fontId="68" fillId="28" borderId="96" applyNumberFormat="0" applyAlignment="0" applyProtection="0"/>
    <xf numFmtId="0" fontId="68" fillId="25" borderId="96" applyNumberFormat="0" applyAlignment="0" applyProtection="0"/>
    <xf numFmtId="0" fontId="65" fillId="46" borderId="140" applyNumberFormat="0" applyAlignment="0" applyProtection="0"/>
    <xf numFmtId="4" fontId="114" fillId="17" borderId="97" applyNumberFormat="0" applyProtection="0">
      <alignment horizontal="right" vertical="center"/>
    </xf>
    <xf numFmtId="4" fontId="114" fillId="3" borderId="97" applyNumberFormat="0" applyProtection="0">
      <alignment vertical="center"/>
    </xf>
    <xf numFmtId="0" fontId="70" fillId="0" borderId="85" applyNumberFormat="0" applyFill="0" applyAlignment="0" applyProtection="0"/>
    <xf numFmtId="0" fontId="70" fillId="0" borderId="98" applyNumberFormat="0" applyFill="0" applyAlignment="0" applyProtection="0"/>
    <xf numFmtId="0" fontId="70" fillId="0" borderId="98" applyNumberFormat="0" applyFill="0" applyAlignment="0" applyProtection="0"/>
    <xf numFmtId="0" fontId="70" fillId="0" borderId="98" applyNumberFormat="0" applyFill="0" applyAlignment="0" applyProtection="0"/>
    <xf numFmtId="0" fontId="71" fillId="25" borderId="128" applyNumberFormat="0" applyAlignment="0" applyProtection="0"/>
    <xf numFmtId="0" fontId="70" fillId="0" borderId="122" applyNumberFormat="0" applyFill="0" applyAlignment="0" applyProtection="0"/>
    <xf numFmtId="0" fontId="68" fillId="25" borderId="120" applyNumberFormat="0" applyAlignment="0" applyProtection="0"/>
    <xf numFmtId="4" fontId="215" fillId="14" borderId="133" applyNumberFormat="0" applyProtection="0">
      <alignment vertical="center"/>
    </xf>
    <xf numFmtId="0" fontId="12" fillId="7" borderId="142" applyNumberFormat="0" applyFont="0" applyAlignment="0" applyProtection="0"/>
    <xf numFmtId="0" fontId="114" fillId="34" borderId="145" applyNumberFormat="0" applyProtection="0">
      <alignment horizontal="left" vertical="top" indent="1"/>
    </xf>
    <xf numFmtId="0" fontId="65" fillId="14" borderId="116" applyNumberFormat="0" applyAlignment="0" applyProtection="0"/>
    <xf numFmtId="0" fontId="65" fillId="14" borderId="81" applyNumberFormat="0" applyAlignment="0" applyProtection="0"/>
    <xf numFmtId="4" fontId="114" fillId="3" borderId="121" applyNumberFormat="0" applyProtection="0">
      <alignment horizontal="left" vertical="center" indent="1"/>
    </xf>
    <xf numFmtId="0" fontId="12" fillId="7" borderId="82" applyNumberFormat="0" applyFont="0" applyAlignment="0" applyProtection="0"/>
    <xf numFmtId="0" fontId="26" fillId="43" borderId="130" applyNumberFormat="0" applyAlignment="0" applyProtection="0"/>
    <xf numFmtId="0" fontId="65" fillId="14" borderId="128" applyNumberFormat="0" applyAlignment="0" applyProtection="0"/>
    <xf numFmtId="0" fontId="71" fillId="28" borderId="128" applyNumberFormat="0" applyAlignment="0" applyProtection="0"/>
    <xf numFmtId="0" fontId="65" fillId="14" borderId="116" applyNumberFormat="0" applyAlignment="0" applyProtection="0"/>
    <xf numFmtId="0" fontId="57" fillId="25" borderId="116" applyNumberFormat="0" applyAlignment="0" applyProtection="0"/>
    <xf numFmtId="0" fontId="25" fillId="0" borderId="88" applyFont="0" applyFill="0" applyBorder="0">
      <alignment horizontal="centerContinuous" vertical="distributed" wrapText="1"/>
    </xf>
    <xf numFmtId="0" fontId="68" fillId="28" borderId="120" applyNumberFormat="0" applyAlignment="0" applyProtection="0"/>
    <xf numFmtId="0" fontId="65" fillId="14" borderId="92" applyNumberFormat="0" applyAlignment="0" applyProtection="0"/>
    <xf numFmtId="0" fontId="65" fillId="14" borderId="92" applyNumberFormat="0" applyAlignment="0" applyProtection="0"/>
    <xf numFmtId="10" fontId="9" fillId="3" borderId="88" applyNumberFormat="0" applyBorder="0" applyAlignment="0" applyProtection="0"/>
    <xf numFmtId="0" fontId="65" fillId="14" borderId="92" applyNumberFormat="0" applyAlignment="0" applyProtection="0"/>
    <xf numFmtId="0" fontId="65" fillId="14" borderId="92" applyNumberFormat="0" applyAlignment="0" applyProtection="0"/>
    <xf numFmtId="0" fontId="65" fillId="14" borderId="92" applyNumberFormat="0" applyAlignment="0" applyProtection="0"/>
    <xf numFmtId="0" fontId="65" fillId="14" borderId="92" applyNumberFormat="0" applyAlignment="0" applyProtection="0"/>
    <xf numFmtId="0" fontId="65" fillId="14" borderId="92" applyNumberFormat="0" applyAlignment="0" applyProtection="0"/>
    <xf numFmtId="0" fontId="65" fillId="14" borderId="92" applyNumberFormat="0" applyAlignment="0" applyProtection="0"/>
    <xf numFmtId="0" fontId="57" fillId="25" borderId="92" applyNumberFormat="0" applyAlignment="0" applyProtection="0"/>
    <xf numFmtId="0" fontId="65" fillId="14" borderId="116" applyNumberFormat="0" applyAlignment="0" applyProtection="0"/>
    <xf numFmtId="4" fontId="114" fillId="49" borderId="121" applyNumberFormat="0" applyProtection="0">
      <alignment horizontal="right" vertical="center"/>
    </xf>
    <xf numFmtId="4" fontId="215" fillId="14" borderId="121" applyNumberFormat="0" applyProtection="0">
      <alignment vertical="center"/>
    </xf>
    <xf numFmtId="3" fontId="122" fillId="0" borderId="117"/>
    <xf numFmtId="0" fontId="54" fillId="7" borderId="106" applyNumberFormat="0" applyFont="0" applyAlignment="0" applyProtection="0"/>
    <xf numFmtId="0" fontId="71" fillId="25" borderId="104" applyNumberFormat="0" applyAlignment="0" applyProtection="0"/>
    <xf numFmtId="0" fontId="71" fillId="25" borderId="70" applyNumberFormat="0" applyAlignment="0" applyProtection="0"/>
    <xf numFmtId="0" fontId="71" fillId="25" borderId="70" applyNumberFormat="0" applyAlignment="0" applyProtection="0"/>
    <xf numFmtId="0" fontId="71" fillId="25" borderId="70" applyNumberFormat="0" applyAlignment="0" applyProtection="0"/>
    <xf numFmtId="0" fontId="65" fillId="14" borderId="104" applyNumberFormat="0" applyAlignment="0" applyProtection="0"/>
    <xf numFmtId="3" fontId="122" fillId="0" borderId="105"/>
    <xf numFmtId="0" fontId="12" fillId="7" borderId="106" applyNumberFormat="0" applyFont="0" applyAlignment="0" applyProtection="0"/>
    <xf numFmtId="4" fontId="114" fillId="16" borderId="109" applyNumberFormat="0" applyProtection="0">
      <alignment horizontal="right" vertical="center"/>
    </xf>
    <xf numFmtId="0" fontId="68" fillId="25" borderId="144" applyNumberFormat="0" applyAlignment="0" applyProtection="0"/>
    <xf numFmtId="0" fontId="70" fillId="0" borderId="146" applyNumberFormat="0" applyFill="0" applyAlignment="0" applyProtection="0"/>
    <xf numFmtId="0" fontId="65" fillId="14" borderId="128" applyNumberFormat="0" applyAlignment="0" applyProtection="0"/>
    <xf numFmtId="0" fontId="65" fillId="14" borderId="92" applyNumberFormat="0" applyAlignment="0" applyProtection="0"/>
    <xf numFmtId="4" fontId="218" fillId="3" borderId="121" applyNumberFormat="0" applyProtection="0">
      <alignment vertical="center"/>
    </xf>
    <xf numFmtId="0" fontId="12" fillId="7" borderId="106" applyNumberFormat="0" applyFont="0" applyAlignment="0" applyProtection="0"/>
    <xf numFmtId="0" fontId="71" fillId="25" borderId="116" applyNumberFormat="0" applyAlignment="0" applyProtection="0"/>
    <xf numFmtId="4" fontId="114" fillId="6" borderId="145" applyNumberFormat="0" applyProtection="0">
      <alignment horizontal="right" vertical="center"/>
    </xf>
    <xf numFmtId="0" fontId="70" fillId="0" borderId="136" applyNumberFormat="0" applyFill="0" applyAlignment="0" applyProtection="0"/>
    <xf numFmtId="0" fontId="68" fillId="71" borderId="132" applyNumberFormat="0" applyAlignment="0" applyProtection="0"/>
    <xf numFmtId="0" fontId="25" fillId="0" borderId="117" applyFont="0" applyFill="0" applyBorder="0">
      <alignment horizontal="center" vertical="justify" wrapText="1"/>
    </xf>
    <xf numFmtId="0" fontId="65" fillId="46" borderId="92" applyNumberFormat="0" applyAlignment="0" applyProtection="0"/>
    <xf numFmtId="0" fontId="70" fillId="0" borderId="122" applyNumberFormat="0" applyFill="0" applyAlignment="0" applyProtection="0"/>
    <xf numFmtId="4" fontId="114" fillId="11" borderId="121" applyNumberFormat="0" applyProtection="0">
      <alignment horizontal="right" vertical="center"/>
    </xf>
    <xf numFmtId="0" fontId="70" fillId="0" borderId="123" applyNumberFormat="0" applyFill="0" applyAlignment="0" applyProtection="0"/>
    <xf numFmtId="0" fontId="57" fillId="25" borderId="104" applyNumberFormat="0" applyAlignment="0" applyProtection="0"/>
    <xf numFmtId="4" fontId="114" fillId="53" borderId="133" applyNumberFormat="0" applyProtection="0">
      <alignment horizontal="right" vertical="center"/>
    </xf>
    <xf numFmtId="0" fontId="53" fillId="43" borderId="94" applyNumberFormat="0" applyAlignment="0" applyProtection="0"/>
    <xf numFmtId="0" fontId="113" fillId="7" borderId="106" applyNumberFormat="0" applyFont="0" applyAlignment="0" applyProtection="0"/>
    <xf numFmtId="0" fontId="65" fillId="14" borderId="104" applyNumberFormat="0" applyAlignment="0" applyProtection="0"/>
    <xf numFmtId="0" fontId="65" fillId="14" borderId="128" applyNumberFormat="0" applyAlignment="0" applyProtection="0"/>
    <xf numFmtId="0" fontId="57" fillId="71" borderId="104" applyNumberFormat="0" applyAlignment="0" applyProtection="0"/>
    <xf numFmtId="0" fontId="70" fillId="0" borderId="110" applyNumberFormat="0" applyFill="0" applyAlignment="0" applyProtection="0"/>
    <xf numFmtId="4" fontId="114" fillId="16" borderId="109" applyNumberFormat="0" applyProtection="0">
      <alignment horizontal="right" vertical="center"/>
    </xf>
    <xf numFmtId="0" fontId="71" fillId="28" borderId="104" applyNumberFormat="0" applyAlignment="0" applyProtection="0"/>
    <xf numFmtId="0" fontId="71" fillId="28" borderId="128" applyNumberFormat="0" applyAlignment="0" applyProtection="0"/>
    <xf numFmtId="0" fontId="114" fillId="34" borderId="109" applyNumberFormat="0" applyProtection="0">
      <alignment horizontal="left" vertical="top" indent="1"/>
    </xf>
    <xf numFmtId="0" fontId="65" fillId="14" borderId="128" applyNumberFormat="0" applyAlignment="0" applyProtection="0"/>
    <xf numFmtId="4" fontId="114" fillId="11" borderId="109" applyNumberFormat="0" applyProtection="0">
      <alignment horizontal="right" vertical="center"/>
    </xf>
    <xf numFmtId="4" fontId="114" fillId="16" borderId="133" applyNumberFormat="0" applyProtection="0">
      <alignment horizontal="right" vertical="center"/>
    </xf>
    <xf numFmtId="4" fontId="216" fillId="32" borderId="109" applyNumberFormat="0" applyProtection="0">
      <alignment vertical="center"/>
    </xf>
    <xf numFmtId="0" fontId="70" fillId="0" borderId="134" applyNumberFormat="0" applyFill="0" applyAlignment="0" applyProtection="0"/>
    <xf numFmtId="3" fontId="133" fillId="32" borderId="117">
      <alignment horizontal="left" vertical="top" wrapText="1"/>
      <protection locked="0"/>
    </xf>
    <xf numFmtId="4" fontId="220" fillId="51" borderId="133" applyNumberFormat="0" applyProtection="0">
      <alignment horizontal="right" vertical="center"/>
    </xf>
    <xf numFmtId="4" fontId="218" fillId="3" borderId="133" applyNumberFormat="0" applyProtection="0">
      <alignment vertical="center"/>
    </xf>
    <xf numFmtId="0" fontId="114" fillId="34" borderId="133" applyNumberFormat="0" applyProtection="0">
      <alignment horizontal="left" vertical="top" indent="1"/>
    </xf>
    <xf numFmtId="10" fontId="9" fillId="3" borderId="117" applyNumberFormat="0" applyBorder="0" applyAlignment="0" applyProtection="0"/>
    <xf numFmtId="0" fontId="65" fillId="14" borderId="92" applyNumberFormat="0" applyAlignment="0" applyProtection="0"/>
    <xf numFmtId="0" fontId="65" fillId="14" borderId="92" applyNumberFormat="0" applyAlignment="0" applyProtection="0"/>
    <xf numFmtId="0" fontId="65" fillId="14" borderId="81" applyNumberFormat="0" applyAlignment="0" applyProtection="0"/>
    <xf numFmtId="0" fontId="65" fillId="14" borderId="81" applyNumberFormat="0" applyAlignment="0" applyProtection="0"/>
    <xf numFmtId="0" fontId="65" fillId="14" borderId="81" applyNumberFormat="0" applyAlignment="0" applyProtection="0"/>
    <xf numFmtId="0" fontId="12" fillId="7" borderId="82" applyNumberFormat="0" applyFont="0" applyAlignment="0" applyProtection="0"/>
    <xf numFmtId="4" fontId="114" fillId="16" borderId="97" applyNumberFormat="0" applyProtection="0">
      <alignment horizontal="right" vertical="center"/>
    </xf>
    <xf numFmtId="4" fontId="114" fillId="6" borderId="97" applyNumberFormat="0" applyProtection="0">
      <alignment horizontal="right" vertical="center"/>
    </xf>
    <xf numFmtId="0" fontId="65" fillId="8" borderId="81" applyNumberFormat="0" applyAlignment="0" applyProtection="0"/>
    <xf numFmtId="0" fontId="124" fillId="1" borderId="90">
      <alignment horizontal="left"/>
    </xf>
    <xf numFmtId="0" fontId="214" fillId="1" borderId="86" applyNumberFormat="0" applyFont="0" applyAlignment="0">
      <alignment horizontal="center"/>
    </xf>
    <xf numFmtId="0" fontId="140" fillId="25" borderId="96" applyNumberFormat="0" applyAlignment="0" applyProtection="0"/>
    <xf numFmtId="4" fontId="114" fillId="17" borderId="97" applyNumberFormat="0" applyProtection="0">
      <alignment horizontal="right" vertical="center"/>
    </xf>
    <xf numFmtId="0" fontId="70" fillId="0" borderId="98" applyNumberFormat="0" applyFill="0" applyAlignment="0" applyProtection="0"/>
    <xf numFmtId="0" fontId="70" fillId="0" borderId="98" applyNumberFormat="0" applyFill="0" applyAlignment="0" applyProtection="0"/>
    <xf numFmtId="0" fontId="70" fillId="0" borderId="98" applyNumberFormat="0" applyFill="0" applyAlignment="0" applyProtection="0"/>
    <xf numFmtId="4" fontId="218" fillId="3" borderId="97" applyNumberFormat="0" applyProtection="0">
      <alignment vertical="center"/>
    </xf>
    <xf numFmtId="4" fontId="114" fillId="3" borderId="97" applyNumberFormat="0" applyProtection="0">
      <alignment vertical="center"/>
    </xf>
    <xf numFmtId="4" fontId="114" fillId="15" borderId="97" applyNumberFormat="0" applyProtection="0">
      <alignment horizontal="right" vertical="center"/>
    </xf>
    <xf numFmtId="4" fontId="114" fillId="6" borderId="97" applyNumberFormat="0" applyProtection="0">
      <alignment horizontal="right" vertical="center"/>
    </xf>
    <xf numFmtId="0" fontId="68" fillId="25" borderId="83" applyNumberFormat="0" applyAlignment="0" applyProtection="0"/>
    <xf numFmtId="0" fontId="65" fillId="14" borderId="81" applyNumberFormat="0" applyAlignment="0" applyProtection="0"/>
    <xf numFmtId="0" fontId="70" fillId="0" borderId="100" applyNumberFormat="0" applyFill="0" applyAlignment="0" applyProtection="0"/>
    <xf numFmtId="0" fontId="70" fillId="0" borderId="100" applyNumberFormat="0" applyFill="0" applyAlignment="0" applyProtection="0"/>
    <xf numFmtId="0" fontId="257" fillId="41" borderId="83" applyNumberFormat="0" applyAlignment="0" applyProtection="0"/>
    <xf numFmtId="0" fontId="252" fillId="55" borderId="81" applyNumberFormat="0" applyAlignment="0" applyProtection="0"/>
    <xf numFmtId="0" fontId="65" fillId="46" borderId="81" applyNumberFormat="0" applyAlignment="0" applyProtection="0"/>
    <xf numFmtId="0" fontId="65" fillId="46" borderId="81" applyNumberFormat="0" applyAlignment="0" applyProtection="0"/>
    <xf numFmtId="0" fontId="65" fillId="14" borderId="81" applyNumberFormat="0" applyAlignment="0" applyProtection="0"/>
    <xf numFmtId="0" fontId="236" fillId="8" borderId="92" applyNumberFormat="0" applyAlignment="0" applyProtection="0">
      <alignment vertical="center"/>
    </xf>
    <xf numFmtId="0" fontId="65" fillId="14" borderId="81" applyNumberFormat="0" applyAlignment="0" applyProtection="0"/>
    <xf numFmtId="0" fontId="68" fillId="25" borderId="83" applyNumberFormat="0" applyAlignment="0" applyProtection="0"/>
    <xf numFmtId="0" fontId="65" fillId="14" borderId="81" applyNumberFormat="0" applyAlignment="0" applyProtection="0"/>
    <xf numFmtId="0" fontId="247" fillId="28" borderId="92" applyNumberFormat="0" applyAlignment="0" applyProtection="0">
      <alignment vertical="center"/>
    </xf>
    <xf numFmtId="0" fontId="71" fillId="25" borderId="104" applyNumberFormat="0" applyAlignment="0" applyProtection="0"/>
    <xf numFmtId="4" fontId="114" fillId="3" borderId="97" applyNumberFormat="0" applyProtection="0">
      <alignment horizontal="left" vertical="center" indent="1"/>
    </xf>
    <xf numFmtId="0" fontId="237" fillId="28" borderId="83" applyNumberFormat="0" applyAlignment="0" applyProtection="0">
      <alignment vertical="center"/>
    </xf>
    <xf numFmtId="0" fontId="70" fillId="0" borderId="134" applyNumberFormat="0" applyFill="0" applyAlignment="0" applyProtection="0"/>
    <xf numFmtId="204" fontId="236" fillId="8" borderId="104" applyNumberFormat="0" applyAlignment="0" applyProtection="0">
      <alignment vertical="center"/>
    </xf>
    <xf numFmtId="0" fontId="65" fillId="14" borderId="92" applyNumberFormat="0" applyAlignment="0" applyProtection="0"/>
    <xf numFmtId="0" fontId="68" fillId="28" borderId="108" applyNumberFormat="0" applyAlignment="0" applyProtection="0"/>
    <xf numFmtId="0" fontId="70" fillId="0" borderId="111" applyNumberFormat="0" applyFill="0" applyAlignment="0" applyProtection="0"/>
    <xf numFmtId="0" fontId="65" fillId="46" borderId="104" applyNumberFormat="0" applyAlignment="0" applyProtection="0"/>
    <xf numFmtId="0" fontId="113" fillId="7" borderId="106" applyNumberFormat="0" applyFont="0" applyAlignment="0" applyProtection="0"/>
    <xf numFmtId="0" fontId="65" fillId="14" borderId="128" applyNumberFormat="0" applyAlignment="0" applyProtection="0"/>
    <xf numFmtId="0" fontId="54" fillId="7" borderId="130" applyNumberFormat="0" applyFont="0" applyAlignment="0" applyProtection="0"/>
    <xf numFmtId="0" fontId="70" fillId="0" borderId="110" applyNumberFormat="0" applyFill="0" applyAlignment="0" applyProtection="0"/>
    <xf numFmtId="0" fontId="65" fillId="14" borderId="128" applyNumberFormat="0" applyAlignment="0" applyProtection="0"/>
    <xf numFmtId="4" fontId="114" fillId="17" borderId="133" applyNumberFormat="0" applyProtection="0">
      <alignment horizontal="right" vertical="center"/>
    </xf>
    <xf numFmtId="4" fontId="114" fillId="49" borderId="121" applyNumberFormat="0" applyProtection="0">
      <alignment horizontal="right" vertical="center"/>
    </xf>
    <xf numFmtId="204" fontId="251" fillId="0" borderId="124" applyNumberFormat="0" applyFill="0" applyAlignment="0" applyProtection="0">
      <alignment vertical="center"/>
    </xf>
    <xf numFmtId="0" fontId="264" fillId="0" borderId="112" applyNumberFormat="0" applyFill="0" applyAlignment="0" applyProtection="0"/>
    <xf numFmtId="164" fontId="177" fillId="0" borderId="139" applyAlignment="0" applyProtection="0"/>
    <xf numFmtId="0" fontId="70" fillId="0" borderId="147" applyNumberFormat="0" applyFill="0" applyAlignment="0" applyProtection="0"/>
    <xf numFmtId="0" fontId="65" fillId="14" borderId="104" applyNumberFormat="0" applyAlignment="0" applyProtection="0"/>
    <xf numFmtId="0" fontId="65" fillId="14" borderId="128" applyNumberFormat="0" applyAlignment="0" applyProtection="0"/>
    <xf numFmtId="0" fontId="257" fillId="41" borderId="120" applyNumberFormat="0" applyAlignment="0" applyProtection="0"/>
    <xf numFmtId="0" fontId="65" fillId="8" borderId="104" applyNumberFormat="0" applyAlignment="0" applyProtection="0"/>
    <xf numFmtId="0" fontId="65" fillId="46" borderId="104" applyNumberFormat="0" applyAlignment="0" applyProtection="0"/>
    <xf numFmtId="4" fontId="114" fillId="30" borderId="145" applyNumberFormat="0" applyProtection="0">
      <alignment horizontal="right" vertical="center"/>
    </xf>
    <xf numFmtId="0" fontId="71" fillId="25" borderId="116" applyNumberFormat="0" applyAlignment="0" applyProtection="0"/>
    <xf numFmtId="0" fontId="70" fillId="0" borderId="110" applyNumberFormat="0" applyFill="0" applyAlignment="0" applyProtection="0"/>
    <xf numFmtId="0" fontId="113" fillId="7" borderId="94" applyNumberFormat="0" applyFont="0" applyAlignment="0" applyProtection="0"/>
    <xf numFmtId="10" fontId="9" fillId="3" borderId="93" applyNumberFormat="0" applyBorder="0" applyAlignment="0" applyProtection="0"/>
    <xf numFmtId="4" fontId="114" fillId="30" borderId="109" applyNumberFormat="0" applyProtection="0">
      <alignment horizontal="right" vertical="center"/>
    </xf>
    <xf numFmtId="0" fontId="54" fillId="7" borderId="54" applyNumberFormat="0" applyFont="0" applyAlignment="0" applyProtection="0"/>
    <xf numFmtId="0" fontId="54" fillId="7" borderId="54" applyNumberFormat="0" applyFont="0" applyAlignment="0" applyProtection="0"/>
    <xf numFmtId="0" fontId="54" fillId="7" borderId="54" applyNumberFormat="0" applyFont="0" applyAlignment="0" applyProtection="0"/>
    <xf numFmtId="0" fontId="54" fillId="7" borderId="54" applyNumberFormat="0" applyFont="0" applyAlignment="0" applyProtection="0"/>
    <xf numFmtId="0" fontId="113" fillId="7" borderId="54" applyNumberFormat="0" applyFont="0" applyAlignment="0" applyProtection="0"/>
    <xf numFmtId="0" fontId="113" fillId="7" borderId="54" applyNumberFormat="0" applyFont="0" applyAlignment="0" applyProtection="0"/>
    <xf numFmtId="0" fontId="113" fillId="7" borderId="54" applyNumberFormat="0" applyFont="0" applyAlignment="0" applyProtection="0"/>
    <xf numFmtId="0" fontId="54" fillId="7" borderId="54" applyNumberFormat="0" applyFont="0" applyAlignment="0" applyProtection="0"/>
    <xf numFmtId="0" fontId="54" fillId="7" borderId="54" applyNumberFormat="0" applyFont="0" applyAlignment="0" applyProtection="0"/>
    <xf numFmtId="243" fontId="157" fillId="0" borderId="55" applyFont="0" applyFill="0" applyBorder="0" applyAlignment="0" applyProtection="0"/>
    <xf numFmtId="0" fontId="68" fillId="25" borderId="120" applyNumberFormat="0" applyAlignment="0" applyProtection="0"/>
    <xf numFmtId="4" fontId="114" fillId="21" borderId="121" applyNumberFormat="0" applyProtection="0">
      <alignment horizontal="right" vertical="center"/>
    </xf>
    <xf numFmtId="0" fontId="68" fillId="25" borderId="56" applyNumberFormat="0" applyAlignment="0" applyProtection="0"/>
    <xf numFmtId="0" fontId="68" fillId="25" borderId="56" applyNumberFormat="0" applyAlignment="0" applyProtection="0"/>
    <xf numFmtId="0" fontId="68" fillId="25" borderId="56" applyNumberFormat="0" applyAlignment="0" applyProtection="0"/>
    <xf numFmtId="0" fontId="68" fillId="25" borderId="56" applyNumberFormat="0" applyAlignment="0" applyProtection="0"/>
    <xf numFmtId="0" fontId="68" fillId="28" borderId="56" applyNumberFormat="0" applyAlignment="0" applyProtection="0"/>
    <xf numFmtId="0" fontId="68" fillId="28" borderId="56" applyNumberFormat="0" applyAlignment="0" applyProtection="0"/>
    <xf numFmtId="0" fontId="68" fillId="25" borderId="56" applyNumberFormat="0" applyAlignment="0" applyProtection="0"/>
    <xf numFmtId="0" fontId="68" fillId="25" borderId="56" applyNumberFormat="0" applyAlignment="0" applyProtection="0"/>
    <xf numFmtId="0" fontId="68" fillId="25" borderId="56" applyNumberFormat="0" applyAlignment="0" applyProtection="0"/>
    <xf numFmtId="0" fontId="68" fillId="25" borderId="56" applyNumberFormat="0" applyAlignment="0" applyProtection="0"/>
    <xf numFmtId="0" fontId="65" fillId="46" borderId="104" applyNumberFormat="0" applyAlignment="0" applyProtection="0"/>
    <xf numFmtId="0" fontId="65" fillId="14" borderId="116" applyNumberFormat="0" applyAlignment="0" applyProtection="0"/>
    <xf numFmtId="0" fontId="65" fillId="14" borderId="104" applyNumberFormat="0" applyAlignment="0" applyProtection="0"/>
    <xf numFmtId="10" fontId="9" fillId="3" borderId="105" applyNumberFormat="0" applyBorder="0" applyAlignment="0" applyProtection="0"/>
    <xf numFmtId="0" fontId="65" fillId="14" borderId="128" applyNumberFormat="0" applyAlignment="0" applyProtection="0"/>
    <xf numFmtId="0" fontId="65" fillId="14" borderId="104" applyNumberFormat="0" applyAlignment="0" applyProtection="0"/>
    <xf numFmtId="0" fontId="70" fillId="0" borderId="134" applyNumberFormat="0" applyFill="0" applyAlignment="0" applyProtection="0"/>
    <xf numFmtId="0" fontId="65" fillId="14" borderId="116" applyNumberFormat="0" applyAlignment="0" applyProtection="0"/>
    <xf numFmtId="0" fontId="71" fillId="25" borderId="140" applyNumberFormat="0" applyAlignment="0" applyProtection="0"/>
    <xf numFmtId="10" fontId="9" fillId="3" borderId="129" applyNumberFormat="0" applyBorder="0" applyAlignment="0" applyProtection="0"/>
    <xf numFmtId="0" fontId="215" fillId="32" borderId="97" applyNumberFormat="0" applyProtection="0">
      <alignment horizontal="left" vertical="top" indent="1"/>
    </xf>
    <xf numFmtId="0" fontId="215" fillId="32" borderId="145" applyNumberFormat="0" applyProtection="0">
      <alignment horizontal="left" vertical="top" indent="1"/>
    </xf>
    <xf numFmtId="0" fontId="70" fillId="0" borderId="135" applyNumberFormat="0" applyFill="0" applyAlignment="0" applyProtection="0"/>
    <xf numFmtId="0" fontId="68" fillId="25" borderId="132" applyNumberFormat="0" applyAlignment="0" applyProtection="0"/>
    <xf numFmtId="0" fontId="57" fillId="25" borderId="140" applyNumberFormat="0" applyAlignment="0" applyProtection="0"/>
    <xf numFmtId="0" fontId="70" fillId="0" borderId="98" applyNumberFormat="0" applyFill="0" applyAlignment="0" applyProtection="0"/>
    <xf numFmtId="0" fontId="70" fillId="0" borderId="98" applyNumberFormat="0" applyFill="0" applyAlignment="0" applyProtection="0"/>
    <xf numFmtId="0" fontId="65" fillId="14" borderId="116" applyNumberFormat="0" applyAlignment="0" applyProtection="0"/>
    <xf numFmtId="0" fontId="81" fillId="0" borderId="101">
      <alignment horizontal="left" vertical="center"/>
    </xf>
    <xf numFmtId="0" fontId="54" fillId="7" borderId="130" applyNumberFormat="0" applyFont="0" applyAlignment="0" applyProtection="0"/>
    <xf numFmtId="0" fontId="169" fillId="7" borderId="82" applyNumberFormat="0" applyFont="0" applyAlignment="0" applyProtection="0">
      <alignment vertical="center"/>
    </xf>
    <xf numFmtId="0" fontId="70" fillId="0" borderId="123" applyNumberFormat="0" applyFill="0" applyAlignment="0" applyProtection="0"/>
    <xf numFmtId="4" fontId="215" fillId="14" borderId="57" applyNumberFormat="0" applyProtection="0">
      <alignment vertical="center"/>
    </xf>
    <xf numFmtId="4" fontId="216" fillId="32" borderId="57" applyNumberFormat="0" applyProtection="0">
      <alignment vertical="center"/>
    </xf>
    <xf numFmtId="4" fontId="215" fillId="32" borderId="57" applyNumberFormat="0" applyProtection="0">
      <alignment horizontal="left" vertical="center" indent="1"/>
    </xf>
    <xf numFmtId="0" fontId="215" fillId="32" borderId="57" applyNumberFormat="0" applyProtection="0">
      <alignment horizontal="left" vertical="top" indent="1"/>
    </xf>
    <xf numFmtId="4" fontId="114" fillId="11" borderId="57" applyNumberFormat="0" applyProtection="0">
      <alignment horizontal="right" vertical="center"/>
    </xf>
    <xf numFmtId="4" fontId="114" fillId="11" borderId="57" applyNumberFormat="0" applyProtection="0">
      <alignment horizontal="right" vertical="center"/>
    </xf>
    <xf numFmtId="4" fontId="114" fillId="6" borderId="57" applyNumberFormat="0" applyProtection="0">
      <alignment horizontal="right" vertical="center"/>
    </xf>
    <xf numFmtId="4" fontId="114" fillId="6" borderId="57" applyNumberFormat="0" applyProtection="0">
      <alignment horizontal="right" vertical="center"/>
    </xf>
    <xf numFmtId="4" fontId="114" fillId="24" borderId="57" applyNumberFormat="0" applyProtection="0">
      <alignment horizontal="right" vertical="center"/>
    </xf>
    <xf numFmtId="4" fontId="114" fillId="24" borderId="57" applyNumberFormat="0" applyProtection="0">
      <alignment horizontal="right" vertical="center"/>
    </xf>
    <xf numFmtId="4" fontId="114" fillId="16" borderId="57" applyNumberFormat="0" applyProtection="0">
      <alignment horizontal="right" vertical="center"/>
    </xf>
    <xf numFmtId="4" fontId="114" fillId="16" borderId="57" applyNumberFormat="0" applyProtection="0">
      <alignment horizontal="right" vertical="center"/>
    </xf>
    <xf numFmtId="4" fontId="114" fillId="21" borderId="57" applyNumberFormat="0" applyProtection="0">
      <alignment horizontal="right" vertical="center"/>
    </xf>
    <xf numFmtId="4" fontId="114" fillId="21" borderId="57" applyNumberFormat="0" applyProtection="0">
      <alignment horizontal="right" vertical="center"/>
    </xf>
    <xf numFmtId="4" fontId="114" fillId="17" borderId="57" applyNumberFormat="0" applyProtection="0">
      <alignment horizontal="right" vertical="center"/>
    </xf>
    <xf numFmtId="4" fontId="114" fillId="17" borderId="57" applyNumberFormat="0" applyProtection="0">
      <alignment horizontal="right" vertical="center"/>
    </xf>
    <xf numFmtId="4" fontId="114" fillId="30" borderId="57" applyNumberFormat="0" applyProtection="0">
      <alignment horizontal="right" vertical="center"/>
    </xf>
    <xf numFmtId="4" fontId="114" fillId="30" borderId="57" applyNumberFormat="0" applyProtection="0">
      <alignment horizontal="right" vertical="center"/>
    </xf>
    <xf numFmtId="4" fontId="114" fillId="49" borderId="57" applyNumberFormat="0" applyProtection="0">
      <alignment horizontal="right" vertical="center"/>
    </xf>
    <xf numFmtId="4" fontId="114" fillId="49" borderId="57" applyNumberFormat="0" applyProtection="0">
      <alignment horizontal="right" vertical="center"/>
    </xf>
    <xf numFmtId="4" fontId="114" fillId="15" borderId="57" applyNumberFormat="0" applyProtection="0">
      <alignment horizontal="right" vertical="center"/>
    </xf>
    <xf numFmtId="4" fontId="114" fillId="15" borderId="57" applyNumberFormat="0" applyProtection="0">
      <alignment horizontal="right" vertical="center"/>
    </xf>
    <xf numFmtId="0" fontId="68" fillId="71" borderId="132" applyNumberFormat="0" applyAlignment="0" applyProtection="0"/>
    <xf numFmtId="0" fontId="68" fillId="28" borderId="83" applyNumberFormat="0" applyAlignment="0" applyProtection="0"/>
    <xf numFmtId="4" fontId="114" fillId="53" borderId="57" applyNumberFormat="0" applyProtection="0">
      <alignment horizontal="right" vertical="center"/>
    </xf>
    <xf numFmtId="4" fontId="114" fillId="53" borderId="57" applyNumberFormat="0" applyProtection="0">
      <alignment horizontal="right" vertical="center"/>
    </xf>
    <xf numFmtId="0" fontId="12" fillId="52" borderId="57" applyNumberFormat="0" applyProtection="0">
      <alignment horizontal="left" vertical="center" indent="1"/>
    </xf>
    <xf numFmtId="0" fontId="12" fillId="52" borderId="57" applyNumberFormat="0" applyProtection="0">
      <alignment horizontal="left" vertical="top" indent="1"/>
    </xf>
    <xf numFmtId="0" fontId="12" fillId="34" borderId="57" applyNumberFormat="0" applyProtection="0">
      <alignment horizontal="left" vertical="center" indent="1"/>
    </xf>
    <xf numFmtId="0" fontId="12" fillId="34" borderId="57" applyNumberFormat="0" applyProtection="0">
      <alignment horizontal="left" vertical="top" indent="1"/>
    </xf>
    <xf numFmtId="0" fontId="12" fillId="35" borderId="57" applyNumberFormat="0" applyProtection="0">
      <alignment horizontal="left" vertical="center" indent="1"/>
    </xf>
    <xf numFmtId="0" fontId="12" fillId="35" borderId="57" applyNumberFormat="0" applyProtection="0">
      <alignment horizontal="left" vertical="top" indent="1"/>
    </xf>
    <xf numFmtId="0" fontId="12" fillId="33" borderId="57" applyNumberFormat="0" applyProtection="0">
      <alignment horizontal="left" vertical="center" indent="1"/>
    </xf>
    <xf numFmtId="0" fontId="12" fillId="33" borderId="57" applyNumberFormat="0" applyProtection="0">
      <alignment horizontal="left" vertical="top" indent="1"/>
    </xf>
    <xf numFmtId="4" fontId="114" fillId="3" borderId="57" applyNumberFormat="0" applyProtection="0">
      <alignment vertical="center"/>
    </xf>
    <xf numFmtId="4" fontId="114" fillId="3" borderId="57" applyNumberFormat="0" applyProtection="0">
      <alignment vertical="center"/>
    </xf>
    <xf numFmtId="4" fontId="218" fillId="3" borderId="57" applyNumberFormat="0" applyProtection="0">
      <alignment vertical="center"/>
    </xf>
    <xf numFmtId="4" fontId="114" fillId="3" borderId="57" applyNumberFormat="0" applyProtection="0">
      <alignment horizontal="left" vertical="center" indent="1"/>
    </xf>
    <xf numFmtId="4" fontId="114" fillId="3" borderId="57" applyNumberFormat="0" applyProtection="0">
      <alignment horizontal="left" vertical="center" indent="1"/>
    </xf>
    <xf numFmtId="0" fontId="114" fillId="3" borderId="57" applyNumberFormat="0" applyProtection="0">
      <alignment horizontal="left" vertical="top" indent="1"/>
    </xf>
    <xf numFmtId="0" fontId="114" fillId="3" borderId="57" applyNumberFormat="0" applyProtection="0">
      <alignment horizontal="left" vertical="top" indent="1"/>
    </xf>
    <xf numFmtId="4" fontId="114" fillId="51" borderId="57" applyNumberFormat="0" applyProtection="0">
      <alignment horizontal="right" vertical="center"/>
    </xf>
    <xf numFmtId="4" fontId="114" fillId="51" borderId="57" applyNumberFormat="0" applyProtection="0">
      <alignment horizontal="right" vertical="center"/>
    </xf>
    <xf numFmtId="4" fontId="218" fillId="51" borderId="57" applyNumberFormat="0" applyProtection="0">
      <alignment horizontal="right" vertical="center"/>
    </xf>
    <xf numFmtId="4" fontId="114" fillId="53" borderId="57" applyNumberFormat="0" applyProtection="0">
      <alignment horizontal="left" vertical="center" indent="1"/>
    </xf>
    <xf numFmtId="4" fontId="114" fillId="53" borderId="57" applyNumberFormat="0" applyProtection="0">
      <alignment horizontal="left" vertical="center" indent="1"/>
    </xf>
    <xf numFmtId="0" fontId="114" fillId="34" borderId="57" applyNumberFormat="0" applyProtection="0">
      <alignment horizontal="left" vertical="top" indent="1"/>
    </xf>
    <xf numFmtId="0" fontId="114" fillId="34" borderId="57" applyNumberFormat="0" applyProtection="0">
      <alignment horizontal="left" vertical="top" indent="1"/>
    </xf>
    <xf numFmtId="4" fontId="220" fillId="51" borderId="57" applyNumberFormat="0" applyProtection="0">
      <alignment horizontal="right" vertical="center"/>
    </xf>
    <xf numFmtId="0" fontId="65" fillId="14" borderId="140" applyNumberFormat="0" applyAlignment="0" applyProtection="0"/>
    <xf numFmtId="0" fontId="214" fillId="1" borderId="49" applyNumberFormat="0" applyFont="0" applyAlignment="0">
      <alignment horizontal="center"/>
    </xf>
    <xf numFmtId="0" fontId="70" fillId="0" borderId="148" applyNumberFormat="0" applyFill="0" applyAlignment="0" applyProtection="0"/>
    <xf numFmtId="3" fontId="133" fillId="32" borderId="48">
      <alignment horizontal="left" vertical="top" wrapText="1"/>
      <protection locked="0"/>
    </xf>
    <xf numFmtId="0" fontId="65" fillId="14" borderId="104" applyNumberFormat="0" applyAlignment="0" applyProtection="0"/>
    <xf numFmtId="0" fontId="71" fillId="25" borderId="128" applyNumberFormat="0" applyAlignment="0" applyProtection="0"/>
    <xf numFmtId="0" fontId="70" fillId="0" borderId="146" applyNumberFormat="0" applyFill="0" applyAlignment="0" applyProtection="0"/>
    <xf numFmtId="0" fontId="25" fillId="0" borderId="88" applyFont="0" applyFill="0" applyBorder="0">
      <alignment horizontal="center" vertical="justify" wrapText="1"/>
    </xf>
    <xf numFmtId="0" fontId="68" fillId="25" borderId="144" applyNumberFormat="0" applyAlignment="0" applyProtection="0"/>
    <xf numFmtId="0" fontId="54" fillId="7" borderId="130" applyNumberFormat="0" applyFont="0" applyAlignment="0" applyProtection="0"/>
    <xf numFmtId="0" fontId="71" fillId="28" borderId="128" applyNumberFormat="0" applyAlignment="0" applyProtection="0"/>
    <xf numFmtId="0" fontId="65" fillId="14" borderId="128" applyNumberFormat="0" applyAlignment="0" applyProtection="0"/>
    <xf numFmtId="10" fontId="9" fillId="3" borderId="93" applyNumberFormat="0" applyBorder="0" applyAlignment="0" applyProtection="0"/>
    <xf numFmtId="4" fontId="114" fillId="49" borderId="109" applyNumberFormat="0" applyProtection="0">
      <alignment horizontal="right" vertical="center"/>
    </xf>
    <xf numFmtId="0" fontId="124" fillId="1" borderId="102">
      <alignment horizontal="left"/>
    </xf>
    <xf numFmtId="0" fontId="70" fillId="0" borderId="146" applyNumberFormat="0" applyFill="0" applyAlignment="0" applyProtection="0"/>
    <xf numFmtId="0" fontId="257" fillId="41" borderId="96" applyNumberFormat="0" applyAlignment="0" applyProtection="0"/>
    <xf numFmtId="0" fontId="70" fillId="0" borderId="134" applyNumberFormat="0" applyFill="0" applyAlignment="0" applyProtection="0"/>
    <xf numFmtId="3" fontId="122" fillId="0" borderId="88"/>
    <xf numFmtId="0" fontId="70" fillId="0" borderId="111" applyNumberFormat="0" applyFill="0" applyAlignment="0" applyProtection="0"/>
    <xf numFmtId="0" fontId="65" fillId="14" borderId="92" applyNumberFormat="0" applyAlignment="0" applyProtection="0"/>
    <xf numFmtId="0" fontId="258" fillId="41" borderId="92" applyNumberFormat="0" applyAlignment="0" applyProtection="0"/>
    <xf numFmtId="0" fontId="68" fillId="25" borderId="120" applyNumberFormat="0" applyAlignment="0" applyProtection="0"/>
    <xf numFmtId="4" fontId="114" fillId="49" borderId="121" applyNumberFormat="0" applyProtection="0">
      <alignment horizontal="right" vertical="center"/>
    </xf>
    <xf numFmtId="0" fontId="65" fillId="14" borderId="116" applyNumberFormat="0" applyAlignment="0" applyProtection="0"/>
    <xf numFmtId="0" fontId="57" fillId="71" borderId="92" applyNumberFormat="0" applyAlignment="0" applyProtection="0"/>
    <xf numFmtId="0" fontId="65" fillId="14" borderId="104" applyNumberFormat="0" applyAlignment="0" applyProtection="0"/>
    <xf numFmtId="0" fontId="68" fillId="25" borderId="96" applyNumberFormat="0" applyAlignment="0" applyProtection="0"/>
    <xf numFmtId="0" fontId="70" fillId="0" borderId="99" applyNumberFormat="0" applyFill="0" applyAlignment="0" applyProtection="0"/>
    <xf numFmtId="0" fontId="65" fillId="14" borderId="128" applyNumberFormat="0" applyAlignment="0" applyProtection="0"/>
    <xf numFmtId="0" fontId="70" fillId="0" borderId="58" applyNumberFormat="0" applyFill="0" applyAlignment="0" applyProtection="0"/>
    <xf numFmtId="0" fontId="70" fillId="0" borderId="58" applyNumberFormat="0" applyFill="0" applyAlignment="0" applyProtection="0"/>
    <xf numFmtId="0" fontId="70" fillId="0" borderId="58" applyNumberFormat="0" applyFill="0" applyAlignment="0" applyProtection="0"/>
    <xf numFmtId="0" fontId="70" fillId="0" borderId="58" applyNumberFormat="0" applyFill="0" applyAlignment="0" applyProtection="0"/>
    <xf numFmtId="0" fontId="70" fillId="0" borderId="47" applyNumberFormat="0" applyFill="0" applyAlignment="0" applyProtection="0"/>
    <xf numFmtId="0" fontId="70" fillId="0" borderId="47" applyNumberFormat="0" applyFill="0" applyAlignment="0" applyProtection="0"/>
    <xf numFmtId="0" fontId="70" fillId="0" borderId="58" applyNumberFormat="0" applyFill="0" applyAlignment="0" applyProtection="0"/>
    <xf numFmtId="0" fontId="70" fillId="0" borderId="58" applyNumberFormat="0" applyFill="0" applyAlignment="0" applyProtection="0"/>
    <xf numFmtId="0" fontId="70" fillId="0" borderId="58" applyNumberFormat="0" applyFill="0" applyAlignment="0" applyProtection="0"/>
    <xf numFmtId="0" fontId="70" fillId="0" borderId="58" applyNumberFormat="0" applyFill="0" applyAlignment="0" applyProtection="0"/>
    <xf numFmtId="0" fontId="65" fillId="14" borderId="104" applyNumberFormat="0" applyAlignment="0" applyProtection="0"/>
    <xf numFmtId="4" fontId="114" fillId="16" borderId="145" applyNumberFormat="0" applyProtection="0">
      <alignment horizontal="right" vertical="center"/>
    </xf>
    <xf numFmtId="0" fontId="54" fillId="7" borderId="106" applyNumberFormat="0" applyFont="0" applyAlignment="0" applyProtection="0"/>
    <xf numFmtId="0" fontId="54" fillId="7" borderId="106" applyNumberFormat="0" applyFont="0" applyAlignment="0" applyProtection="0"/>
    <xf numFmtId="0" fontId="65" fillId="14" borderId="128" applyNumberFormat="0" applyAlignment="0" applyProtection="0"/>
    <xf numFmtId="0" fontId="68" fillId="25" borderId="132" applyNumberFormat="0" applyAlignment="0" applyProtection="0"/>
    <xf numFmtId="0" fontId="25" fillId="0" borderId="93" applyFont="0" applyFill="0" applyBorder="0">
      <alignment horizontal="center" vertical="justify" wrapText="1"/>
    </xf>
    <xf numFmtId="0" fontId="65" fillId="14" borderId="92" applyNumberFormat="0" applyAlignment="0" applyProtection="0"/>
    <xf numFmtId="0" fontId="65" fillId="14" borderId="92" applyNumberFormat="0" applyAlignment="0" applyProtection="0"/>
    <xf numFmtId="4" fontId="220" fillId="51" borderId="97" applyNumberFormat="0" applyProtection="0">
      <alignment horizontal="right" vertical="center"/>
    </xf>
    <xf numFmtId="0" fontId="65" fillId="8" borderId="128" applyNumberFormat="0" applyAlignment="0" applyProtection="0"/>
    <xf numFmtId="0" fontId="54" fillId="7" borderId="82" applyNumberFormat="0" applyFont="0" applyAlignment="0" applyProtection="0"/>
    <xf numFmtId="0" fontId="71" fillId="25" borderId="104" applyNumberFormat="0" applyAlignment="0" applyProtection="0"/>
    <xf numFmtId="4" fontId="114" fillId="15" borderId="145" applyNumberFormat="0" applyProtection="0">
      <alignment horizontal="right" vertical="center"/>
    </xf>
    <xf numFmtId="204" fontId="169" fillId="7" borderId="44" applyNumberFormat="0" applyFont="0" applyAlignment="0" applyProtection="0">
      <alignment vertical="center"/>
    </xf>
    <xf numFmtId="0" fontId="169" fillId="7" borderId="44" applyNumberFormat="0" applyFont="0" applyAlignment="0" applyProtection="0">
      <alignment vertical="center"/>
    </xf>
    <xf numFmtId="0" fontId="70" fillId="0" borderId="98" applyNumberFormat="0" applyFill="0" applyAlignment="0" applyProtection="0"/>
    <xf numFmtId="0" fontId="70" fillId="0" borderId="98" applyNumberFormat="0" applyFill="0" applyAlignment="0" applyProtection="0"/>
    <xf numFmtId="10" fontId="9" fillId="3" borderId="88" applyNumberFormat="0" applyBorder="0" applyAlignment="0" applyProtection="0"/>
    <xf numFmtId="4" fontId="114" fillId="11" borderId="133" applyNumberFormat="0" applyProtection="0">
      <alignment horizontal="right" vertical="center"/>
    </xf>
    <xf numFmtId="0" fontId="68" fillId="25" borderId="96" applyNumberFormat="0" applyAlignment="0" applyProtection="0"/>
    <xf numFmtId="0" fontId="65" fillId="8" borderId="81" applyNumberFormat="0" applyAlignment="0" applyProtection="0"/>
    <xf numFmtId="0" fontId="70" fillId="0" borderId="99" applyNumberFormat="0" applyFill="0" applyAlignment="0" applyProtection="0"/>
    <xf numFmtId="10" fontId="9" fillId="3" borderId="71" applyNumberFormat="0" applyBorder="0" applyAlignment="0" applyProtection="0"/>
    <xf numFmtId="0" fontId="65" fillId="14" borderId="81" applyNumberFormat="0" applyAlignment="0" applyProtection="0"/>
    <xf numFmtId="0" fontId="54" fillId="7" borderId="82" applyNumberFormat="0" applyFont="0" applyAlignment="0" applyProtection="0"/>
    <xf numFmtId="0" fontId="65" fillId="14" borderId="81" applyNumberFormat="0" applyAlignment="0" applyProtection="0"/>
    <xf numFmtId="4" fontId="114" fillId="11" borderId="97" applyNumberFormat="0" applyProtection="0">
      <alignment horizontal="right" vertical="center"/>
    </xf>
    <xf numFmtId="0" fontId="71" fillId="28" borderId="81" applyNumberFormat="0" applyAlignment="0" applyProtection="0"/>
    <xf numFmtId="0" fontId="65" fillId="14" borderId="81" applyNumberFormat="0" applyAlignment="0" applyProtection="0"/>
    <xf numFmtId="0" fontId="71" fillId="28" borderId="81" applyNumberFormat="0" applyAlignment="0" applyProtection="0"/>
    <xf numFmtId="0" fontId="68" fillId="28" borderId="83" applyNumberFormat="0" applyAlignment="0" applyProtection="0"/>
    <xf numFmtId="0" fontId="65" fillId="14" borderId="92" applyNumberFormat="0" applyAlignment="0" applyProtection="0"/>
    <xf numFmtId="0" fontId="68" fillId="25" borderId="108" applyNumberFormat="0" applyAlignment="0" applyProtection="0"/>
    <xf numFmtId="4" fontId="114" fillId="30" borderId="133" applyNumberFormat="0" applyProtection="0">
      <alignment horizontal="right" vertical="center"/>
    </xf>
    <xf numFmtId="0" fontId="65" fillId="8" borderId="116" applyNumberFormat="0" applyAlignment="0" applyProtection="0"/>
    <xf numFmtId="0" fontId="70" fillId="0" borderId="134" applyNumberFormat="0" applyFill="0" applyAlignment="0" applyProtection="0"/>
    <xf numFmtId="0" fontId="65" fillId="14" borderId="92" applyNumberFormat="0" applyAlignment="0" applyProtection="0"/>
    <xf numFmtId="0" fontId="65" fillId="8" borderId="92" applyNumberFormat="0" applyAlignment="0" applyProtection="0"/>
    <xf numFmtId="0" fontId="65" fillId="14" borderId="92" applyNumberFormat="0" applyAlignment="0" applyProtection="0"/>
    <xf numFmtId="164" fontId="177" fillId="0" borderId="91" applyAlignment="0" applyProtection="0"/>
    <xf numFmtId="4" fontId="114" fillId="30" borderId="109" applyNumberFormat="0" applyProtection="0">
      <alignment horizontal="right" vertical="center"/>
    </xf>
    <xf numFmtId="4" fontId="114" fillId="16" borderId="133" applyNumberFormat="0" applyProtection="0">
      <alignment horizontal="right" vertical="center"/>
    </xf>
    <xf numFmtId="0" fontId="68" fillId="28" borderId="45" applyNumberFormat="0" applyAlignment="0" applyProtection="0"/>
    <xf numFmtId="0" fontId="68" fillId="25" borderId="45" applyNumberFormat="0" applyAlignment="0" applyProtection="0"/>
    <xf numFmtId="0" fontId="71" fillId="28" borderId="43" applyNumberFormat="0" applyAlignment="0" applyProtection="0"/>
    <xf numFmtId="0" fontId="57" fillId="25" borderId="43" applyNumberFormat="0" applyAlignment="0" applyProtection="0"/>
    <xf numFmtId="0" fontId="68" fillId="25" borderId="96" applyNumberFormat="0" applyAlignment="0" applyProtection="0"/>
    <xf numFmtId="10" fontId="9" fillId="3" borderId="117" applyNumberFormat="0" applyBorder="0" applyAlignment="0" applyProtection="0"/>
    <xf numFmtId="0" fontId="70" fillId="0" borderId="146" applyNumberFormat="0" applyFill="0" applyAlignment="0" applyProtection="0"/>
    <xf numFmtId="10" fontId="111" fillId="3" borderId="117" applyNumberFormat="0" applyBorder="0" applyAlignment="0" applyProtection="0"/>
    <xf numFmtId="4" fontId="114" fillId="53" borderId="145" applyNumberFormat="0" applyProtection="0">
      <alignment horizontal="left" vertical="center" indent="1"/>
    </xf>
    <xf numFmtId="0" fontId="25" fillId="0" borderId="129" applyFont="0" applyFill="0" applyBorder="0">
      <alignment horizontal="centerContinuous" vertical="justify" wrapText="1"/>
    </xf>
    <xf numFmtId="0" fontId="81" fillId="0" borderId="137">
      <alignment horizontal="left" vertical="center"/>
    </xf>
    <xf numFmtId="0" fontId="65" fillId="14" borderId="116" applyNumberFormat="0" applyAlignment="0" applyProtection="0"/>
    <xf numFmtId="0" fontId="12" fillId="7" borderId="106" applyNumberFormat="0" applyFont="0" applyAlignment="0" applyProtection="0"/>
    <xf numFmtId="0" fontId="12" fillId="7" borderId="118" applyNumberFormat="0" applyFont="0" applyAlignment="0" applyProtection="0"/>
    <xf numFmtId="10" fontId="9" fillId="3" borderId="93" applyNumberFormat="0" applyBorder="0" applyAlignment="0" applyProtection="0"/>
    <xf numFmtId="0" fontId="65" fillId="14" borderId="104" applyNumberFormat="0" applyAlignment="0" applyProtection="0"/>
    <xf numFmtId="0" fontId="12" fillId="7" borderId="118" applyNumberFormat="0" applyFont="0" applyAlignment="0" applyProtection="0"/>
    <xf numFmtId="0" fontId="65" fillId="14" borderId="140" applyNumberFormat="0" applyAlignment="0" applyProtection="0"/>
    <xf numFmtId="4" fontId="114" fillId="30" borderId="97" applyNumberFormat="0" applyProtection="0">
      <alignment horizontal="right" vertical="center"/>
    </xf>
    <xf numFmtId="4" fontId="114" fillId="30" borderId="97" applyNumberFormat="0" applyProtection="0">
      <alignment horizontal="right" vertical="center"/>
    </xf>
    <xf numFmtId="4" fontId="114" fillId="53" borderId="97" applyNumberFormat="0" applyProtection="0">
      <alignment horizontal="left" vertical="center" indent="1"/>
    </xf>
    <xf numFmtId="0" fontId="71" fillId="25" borderId="140" applyNumberFormat="0" applyAlignment="0" applyProtection="0"/>
    <xf numFmtId="4" fontId="114" fillId="11" borderId="145" applyNumberFormat="0" applyProtection="0">
      <alignment horizontal="right" vertical="center"/>
    </xf>
    <xf numFmtId="0" fontId="65" fillId="14" borderId="116" applyNumberFormat="0" applyAlignment="0" applyProtection="0"/>
    <xf numFmtId="0" fontId="65" fillId="8" borderId="43" applyNumberFormat="0" applyAlignment="0" applyProtection="0"/>
    <xf numFmtId="0" fontId="65" fillId="14" borderId="43" applyNumberFormat="0" applyAlignment="0" applyProtection="0"/>
    <xf numFmtId="0" fontId="70" fillId="0" borderId="47" applyNumberFormat="0" applyFill="0" applyAlignment="0" applyProtection="0"/>
    <xf numFmtId="0" fontId="70" fillId="0" borderId="46" applyNumberFormat="0" applyFill="0" applyAlignment="0" applyProtection="0"/>
    <xf numFmtId="0" fontId="65" fillId="14" borderId="92" applyNumberFormat="0" applyAlignment="0" applyProtection="0"/>
    <xf numFmtId="0" fontId="215" fillId="32" borderId="109" applyNumberFormat="0" applyProtection="0">
      <alignment horizontal="left" vertical="top" indent="1"/>
    </xf>
    <xf numFmtId="0" fontId="65" fillId="14" borderId="92" applyNumberFormat="0" applyAlignment="0" applyProtection="0"/>
    <xf numFmtId="218" fontId="125" fillId="0" borderId="90">
      <alignment horizontal="left"/>
    </xf>
    <xf numFmtId="10" fontId="9" fillId="3" borderId="71" applyNumberFormat="0" applyBorder="0" applyAlignment="0" applyProtection="0"/>
    <xf numFmtId="0" fontId="25" fillId="0" borderId="71" applyFont="0" applyFill="0" applyBorder="0">
      <alignment horizontal="centerContinuous" vertical="justify" wrapText="1"/>
    </xf>
    <xf numFmtId="0" fontId="12" fillId="7" borderId="44" applyNumberFormat="0" applyFont="0" applyAlignment="0" applyProtection="0"/>
    <xf numFmtId="0" fontId="12" fillId="7" borderId="44" applyNumberFormat="0" applyFont="0" applyAlignment="0" applyProtection="0"/>
    <xf numFmtId="0" fontId="71" fillId="25" borderId="104" applyNumberFormat="0" applyAlignment="0" applyProtection="0"/>
    <xf numFmtId="0" fontId="12" fillId="7" borderId="106" applyNumberFormat="0" applyFont="0" applyAlignment="0" applyProtection="0"/>
    <xf numFmtId="10" fontId="9" fillId="3" borderId="117" applyNumberFormat="0" applyBorder="0" applyAlignment="0" applyProtection="0"/>
    <xf numFmtId="0" fontId="70" fillId="0" borderId="111" applyNumberFormat="0" applyFill="0" applyAlignment="0" applyProtection="0"/>
    <xf numFmtId="204" fontId="236" fillId="8" borderId="43" applyNumberFormat="0" applyAlignment="0" applyProtection="0">
      <alignment vertical="center"/>
    </xf>
    <xf numFmtId="0" fontId="236" fillId="8" borderId="43" applyNumberFormat="0" applyAlignment="0" applyProtection="0">
      <alignment vertical="center"/>
    </xf>
    <xf numFmtId="204" fontId="237" fillId="28" borderId="45" applyNumberFormat="0" applyAlignment="0" applyProtection="0">
      <alignment vertical="center"/>
    </xf>
    <xf numFmtId="0" fontId="237" fillId="28" borderId="45" applyNumberFormat="0" applyAlignment="0" applyProtection="0">
      <alignment vertical="center"/>
    </xf>
    <xf numFmtId="0" fontId="68" fillId="25" borderId="108" applyNumberFormat="0" applyAlignment="0" applyProtection="0"/>
    <xf numFmtId="0" fontId="68" fillId="25" borderId="108" applyNumberFormat="0" applyAlignment="0" applyProtection="0"/>
    <xf numFmtId="0" fontId="68" fillId="25" borderId="108" applyNumberFormat="0" applyAlignment="0" applyProtection="0"/>
    <xf numFmtId="0" fontId="264" fillId="0" borderId="100" applyNumberFormat="0" applyFill="0" applyAlignment="0" applyProtection="0"/>
    <xf numFmtId="0" fontId="65" fillId="14" borderId="128" applyNumberFormat="0" applyAlignment="0" applyProtection="0"/>
    <xf numFmtId="10" fontId="9" fillId="3" borderId="93" applyNumberFormat="0" applyBorder="0" applyAlignment="0" applyProtection="0"/>
    <xf numFmtId="0" fontId="65" fillId="14" borderId="128" applyNumberFormat="0" applyAlignment="0" applyProtection="0"/>
    <xf numFmtId="0" fontId="70" fillId="0" borderId="134" applyNumberFormat="0" applyFill="0" applyAlignment="0" applyProtection="0"/>
    <xf numFmtId="0" fontId="25" fillId="0" borderId="117" applyFont="0" applyFill="0" applyBorder="0">
      <alignment horizontal="centerContinuous" vertical="distributed" wrapText="1"/>
    </xf>
    <xf numFmtId="0" fontId="57" fillId="71" borderId="116" applyNumberFormat="0" applyAlignment="0" applyProtection="0"/>
    <xf numFmtId="0" fontId="65" fillId="14" borderId="128" applyNumberFormat="0" applyAlignment="0" applyProtection="0"/>
    <xf numFmtId="0" fontId="68" fillId="25" borderId="120" applyNumberFormat="0" applyAlignment="0" applyProtection="0"/>
    <xf numFmtId="10" fontId="9" fillId="3" borderId="105" applyNumberFormat="0" applyBorder="0" applyAlignment="0" applyProtection="0"/>
    <xf numFmtId="0" fontId="214" fillId="1" borderId="101" applyNumberFormat="0" applyFont="0" applyAlignment="0">
      <alignment horizontal="center"/>
    </xf>
    <xf numFmtId="0" fontId="65" fillId="14" borderId="104" applyNumberFormat="0" applyAlignment="0" applyProtection="0"/>
    <xf numFmtId="4" fontId="114" fillId="51" borderId="121" applyNumberFormat="0" applyProtection="0">
      <alignment horizontal="right" vertical="center"/>
    </xf>
    <xf numFmtId="204" fontId="247" fillId="28" borderId="43" applyNumberFormat="0" applyAlignment="0" applyProtection="0">
      <alignment vertical="center"/>
    </xf>
    <xf numFmtId="0" fontId="247" fillId="28" borderId="43" applyNumberFormat="0" applyAlignment="0" applyProtection="0">
      <alignment vertical="center"/>
    </xf>
    <xf numFmtId="0" fontId="65" fillId="14" borderId="128" applyNumberFormat="0" applyAlignment="0" applyProtection="0"/>
    <xf numFmtId="0" fontId="65" fillId="14" borderId="116" applyNumberFormat="0" applyAlignment="0" applyProtection="0"/>
    <xf numFmtId="0" fontId="54" fillId="7" borderId="94" applyNumberFormat="0" applyFont="0" applyAlignment="0" applyProtection="0"/>
    <xf numFmtId="204" fontId="251" fillId="0" borderId="47" applyNumberFormat="0" applyFill="0" applyAlignment="0" applyProtection="0">
      <alignment vertical="center"/>
    </xf>
    <xf numFmtId="0" fontId="251" fillId="0" borderId="47" applyNumberFormat="0" applyFill="0" applyAlignment="0" applyProtection="0">
      <alignment vertical="center"/>
    </xf>
    <xf numFmtId="0" fontId="71" fillId="28" borderId="92" applyNumberFormat="0" applyAlignment="0" applyProtection="0"/>
    <xf numFmtId="10" fontId="9" fillId="3" borderId="93" applyNumberFormat="0" applyBorder="0" applyAlignment="0" applyProtection="0"/>
    <xf numFmtId="0" fontId="65" fillId="8" borderId="104" applyNumberFormat="0" applyAlignment="0" applyProtection="0"/>
    <xf numFmtId="0" fontId="65" fillId="8" borderId="92" applyNumberFormat="0" applyAlignment="0" applyProtection="0"/>
    <xf numFmtId="0" fontId="65" fillId="14" borderId="92" applyNumberFormat="0" applyAlignment="0" applyProtection="0"/>
    <xf numFmtId="0" fontId="65" fillId="14" borderId="128" applyNumberFormat="0" applyAlignment="0" applyProtection="0"/>
    <xf numFmtId="0" fontId="65" fillId="14" borderId="92" applyNumberFormat="0" applyAlignment="0" applyProtection="0"/>
    <xf numFmtId="0" fontId="65" fillId="14" borderId="116" applyNumberFormat="0" applyAlignment="0" applyProtection="0"/>
    <xf numFmtId="0" fontId="65" fillId="14" borderId="92" applyNumberFormat="0" applyAlignment="0" applyProtection="0"/>
    <xf numFmtId="0" fontId="65" fillId="14" borderId="92" applyNumberFormat="0" applyAlignment="0" applyProtection="0"/>
    <xf numFmtId="0" fontId="65" fillId="14" borderId="92" applyNumberFormat="0" applyAlignment="0" applyProtection="0"/>
    <xf numFmtId="0" fontId="65" fillId="14" borderId="92" applyNumberFormat="0" applyAlignment="0" applyProtection="0"/>
    <xf numFmtId="0" fontId="65" fillId="14" borderId="116" applyNumberFormat="0" applyAlignment="0" applyProtection="0"/>
    <xf numFmtId="0" fontId="65" fillId="14" borderId="92" applyNumberFormat="0" applyAlignment="0" applyProtection="0"/>
    <xf numFmtId="0" fontId="57" fillId="25" borderId="104" applyNumberFormat="0" applyAlignment="0" applyProtection="0"/>
    <xf numFmtId="0" fontId="65" fillId="14" borderId="92" applyNumberFormat="0" applyAlignment="0" applyProtection="0"/>
    <xf numFmtId="0" fontId="57" fillId="25" borderId="104" applyNumberFormat="0" applyAlignment="0" applyProtection="0"/>
    <xf numFmtId="0" fontId="65" fillId="14" borderId="92" applyNumberFormat="0" applyAlignment="0" applyProtection="0"/>
    <xf numFmtId="0" fontId="65" fillId="14" borderId="116" applyNumberFormat="0" applyAlignment="0" applyProtection="0"/>
    <xf numFmtId="4" fontId="218" fillId="51" borderId="121" applyNumberFormat="0" applyProtection="0">
      <alignment horizontal="right" vertical="center"/>
    </xf>
    <xf numFmtId="0" fontId="57" fillId="25" borderId="52" applyNumberFormat="0" applyAlignment="0" applyProtection="0"/>
    <xf numFmtId="0" fontId="57" fillId="25" borderId="52" applyNumberFormat="0" applyAlignment="0" applyProtection="0"/>
    <xf numFmtId="0" fontId="146" fillId="14" borderId="92" applyNumberFormat="0" applyAlignment="0" applyProtection="0"/>
    <xf numFmtId="0" fontId="12" fillId="35" borderId="121" applyNumberFormat="0" applyProtection="0">
      <alignment horizontal="left" vertical="center" indent="1"/>
    </xf>
    <xf numFmtId="0" fontId="70" fillId="0" borderId="112" applyNumberFormat="0" applyFill="0" applyAlignment="0" applyProtection="0"/>
    <xf numFmtId="0" fontId="65" fillId="14" borderId="52" applyNumberFormat="0" applyAlignment="0" applyProtection="0"/>
    <xf numFmtId="10" fontId="9" fillId="3" borderId="48" applyNumberFormat="0" applyBorder="0" applyAlignment="0" applyProtection="0"/>
    <xf numFmtId="0" fontId="65" fillId="14" borderId="52" applyNumberFormat="0" applyAlignment="0" applyProtection="0"/>
    <xf numFmtId="0" fontId="65" fillId="14" borderId="52" applyNumberFormat="0" applyAlignment="0" applyProtection="0"/>
    <xf numFmtId="0" fontId="71" fillId="28" borderId="52" applyNumberFormat="0" applyAlignment="0" applyProtection="0"/>
    <xf numFmtId="0" fontId="71" fillId="28" borderId="52" applyNumberFormat="0" applyAlignment="0" applyProtection="0"/>
    <xf numFmtId="0" fontId="65" fillId="8" borderId="52" applyNumberFormat="0" applyAlignment="0" applyProtection="0"/>
    <xf numFmtId="0" fontId="65" fillId="8" borderId="52" applyNumberFormat="0" applyAlignment="0" applyProtection="0"/>
    <xf numFmtId="0" fontId="25" fillId="0" borderId="48" applyFont="0" applyFill="0" applyBorder="0">
      <alignment horizontal="center" vertical="distributed" wrapText="1"/>
    </xf>
    <xf numFmtId="0" fontId="25" fillId="0" borderId="48" applyFont="0" applyFill="0" applyBorder="0">
      <alignment horizontal="centerContinuous" vertical="distributed" wrapText="1"/>
    </xf>
    <xf numFmtId="0" fontId="247" fillId="28" borderId="116" applyNumberFormat="0" applyAlignment="0" applyProtection="0">
      <alignment vertical="center"/>
    </xf>
    <xf numFmtId="0" fontId="65" fillId="14" borderId="52" applyNumberFormat="0" applyAlignment="0" applyProtection="0"/>
    <xf numFmtId="0" fontId="65" fillId="14" borderId="52" applyNumberFormat="0" applyAlignment="0" applyProtection="0"/>
    <xf numFmtId="0" fontId="65" fillId="14" borderId="52" applyNumberFormat="0" applyAlignment="0" applyProtection="0"/>
    <xf numFmtId="10" fontId="9" fillId="3" borderId="48" applyNumberFormat="0" applyBorder="0" applyAlignment="0" applyProtection="0"/>
    <xf numFmtId="0" fontId="65" fillId="14" borderId="52" applyNumberFormat="0" applyAlignment="0" applyProtection="0"/>
    <xf numFmtId="0" fontId="65" fillId="14" borderId="52" applyNumberFormat="0" applyAlignment="0" applyProtection="0"/>
    <xf numFmtId="0" fontId="65" fillId="14" borderId="52" applyNumberFormat="0" applyAlignment="0" applyProtection="0"/>
    <xf numFmtId="0" fontId="65" fillId="14" borderId="52" applyNumberFormat="0" applyAlignment="0" applyProtection="0"/>
    <xf numFmtId="0" fontId="65" fillId="14" borderId="52" applyNumberFormat="0" applyAlignment="0" applyProtection="0"/>
    <xf numFmtId="0" fontId="65" fillId="14" borderId="52" applyNumberFormat="0" applyAlignment="0" applyProtection="0"/>
    <xf numFmtId="0" fontId="65" fillId="14" borderId="52" applyNumberFormat="0" applyAlignment="0" applyProtection="0"/>
    <xf numFmtId="0" fontId="65" fillId="14" borderId="52" applyNumberFormat="0" applyAlignment="0" applyProtection="0"/>
    <xf numFmtId="0" fontId="65" fillId="14" borderId="52" applyNumberFormat="0" applyAlignment="0" applyProtection="0"/>
    <xf numFmtId="0" fontId="65" fillId="14" borderId="52" applyNumberFormat="0" applyAlignment="0" applyProtection="0"/>
    <xf numFmtId="0" fontId="65" fillId="14" borderId="52" applyNumberFormat="0" applyAlignment="0" applyProtection="0"/>
    <xf numFmtId="0" fontId="65" fillId="14" borderId="52" applyNumberFormat="0" applyAlignment="0" applyProtection="0"/>
    <xf numFmtId="0" fontId="65" fillId="14" borderId="52" applyNumberFormat="0" applyAlignment="0" applyProtection="0"/>
    <xf numFmtId="0" fontId="65" fillId="14" borderId="52" applyNumberFormat="0" applyAlignment="0" applyProtection="0"/>
    <xf numFmtId="0" fontId="65" fillId="14" borderId="52" applyNumberFormat="0" applyAlignment="0" applyProtection="0"/>
    <xf numFmtId="0" fontId="65" fillId="14" borderId="52" applyNumberFormat="0" applyAlignment="0" applyProtection="0"/>
    <xf numFmtId="0" fontId="65" fillId="14" borderId="52" applyNumberFormat="0" applyAlignment="0" applyProtection="0"/>
    <xf numFmtId="0" fontId="65" fillId="14" borderId="52" applyNumberFormat="0" applyAlignment="0" applyProtection="0"/>
    <xf numFmtId="0" fontId="65" fillId="14" borderId="52" applyNumberFormat="0" applyAlignment="0" applyProtection="0"/>
    <xf numFmtId="0" fontId="65" fillId="14" borderId="52" applyNumberFormat="0" applyAlignment="0" applyProtection="0"/>
    <xf numFmtId="0" fontId="65" fillId="14" borderId="52" applyNumberFormat="0" applyAlignment="0" applyProtection="0"/>
    <xf numFmtId="0" fontId="65" fillId="14" borderId="52" applyNumberFormat="0" applyAlignment="0" applyProtection="0"/>
    <xf numFmtId="0" fontId="65" fillId="14" borderId="52" applyNumberFormat="0" applyAlignment="0" applyProtection="0"/>
    <xf numFmtId="0" fontId="65" fillId="14" borderId="52" applyNumberFormat="0" applyAlignment="0" applyProtection="0"/>
    <xf numFmtId="0" fontId="65" fillId="14" borderId="52" applyNumberFormat="0" applyAlignment="0" applyProtection="0"/>
    <xf numFmtId="0" fontId="65" fillId="14" borderId="52" applyNumberFormat="0" applyAlignment="0" applyProtection="0"/>
    <xf numFmtId="0" fontId="65" fillId="14" borderId="52" applyNumberFormat="0" applyAlignment="0" applyProtection="0"/>
    <xf numFmtId="0" fontId="65" fillId="14" borderId="52" applyNumberFormat="0" applyAlignment="0" applyProtection="0"/>
    <xf numFmtId="0" fontId="65" fillId="14" borderId="52" applyNumberFormat="0" applyAlignment="0" applyProtection="0"/>
    <xf numFmtId="0" fontId="65" fillId="14" borderId="52" applyNumberFormat="0" applyAlignment="0" applyProtection="0"/>
    <xf numFmtId="0" fontId="57" fillId="25" borderId="52" applyNumberFormat="0" applyAlignment="0" applyProtection="0"/>
    <xf numFmtId="0" fontId="65" fillId="14" borderId="52" applyNumberFormat="0" applyAlignment="0" applyProtection="0"/>
    <xf numFmtId="0" fontId="65" fillId="14" borderId="70" applyNumberFormat="0" applyAlignment="0" applyProtection="0"/>
    <xf numFmtId="0" fontId="25" fillId="0" borderId="48" applyFont="0" applyFill="0" applyBorder="0">
      <alignment horizontal="center" vertical="justify" wrapText="1"/>
    </xf>
    <xf numFmtId="0" fontId="25" fillId="0" borderId="48" applyFont="0" applyFill="0" applyBorder="0">
      <alignment horizontal="centerContinuous" vertical="justify" wrapText="1"/>
    </xf>
    <xf numFmtId="10" fontId="111" fillId="3" borderId="48" applyNumberFormat="0" applyBorder="0" applyAlignment="0" applyProtection="0"/>
    <xf numFmtId="0" fontId="114" fillId="3" borderId="109" applyNumberFormat="0" applyProtection="0">
      <alignment horizontal="left" vertical="top" indent="1"/>
    </xf>
    <xf numFmtId="0" fontId="141" fillId="25" borderId="52" applyNumberFormat="0" applyAlignment="0" applyProtection="0"/>
    <xf numFmtId="0" fontId="146" fillId="14" borderId="52" applyNumberFormat="0" applyAlignment="0" applyProtection="0"/>
    <xf numFmtId="10" fontId="9" fillId="3" borderId="93" applyNumberFormat="0" applyBorder="0" applyAlignment="0" applyProtection="0"/>
    <xf numFmtId="0" fontId="57" fillId="25" borderId="52" applyNumberFormat="0" applyAlignment="0" applyProtection="0"/>
    <xf numFmtId="0" fontId="65" fillId="14" borderId="52" applyNumberFormat="0" applyAlignment="0" applyProtection="0"/>
    <xf numFmtId="0" fontId="65" fillId="14" borderId="128" applyNumberFormat="0" applyAlignment="0" applyProtection="0"/>
    <xf numFmtId="3" fontId="122" fillId="0" borderId="93"/>
    <xf numFmtId="0" fontId="57" fillId="25" borderId="52" applyNumberFormat="0" applyAlignment="0" applyProtection="0"/>
    <xf numFmtId="0" fontId="65" fillId="14" borderId="52" applyNumberFormat="0" applyAlignment="0" applyProtection="0"/>
    <xf numFmtId="218" fontId="125" fillId="0" borderId="87">
      <alignment horizontal="left"/>
    </xf>
    <xf numFmtId="4" fontId="114" fillId="49" borderId="97" applyNumberFormat="0" applyProtection="0">
      <alignment horizontal="right" vertical="center"/>
    </xf>
    <xf numFmtId="0" fontId="70" fillId="0" borderId="110" applyNumberFormat="0" applyFill="0" applyAlignment="0" applyProtection="0"/>
    <xf numFmtId="0" fontId="65" fillId="46" borderId="116" applyNumberFormat="0" applyAlignment="0" applyProtection="0"/>
    <xf numFmtId="4" fontId="216" fillId="32" borderId="109" applyNumberFormat="0" applyProtection="0">
      <alignment vertical="center"/>
    </xf>
    <xf numFmtId="0" fontId="12" fillId="34" borderId="121" applyNumberFormat="0" applyProtection="0">
      <alignment horizontal="left" vertical="center" indent="1"/>
    </xf>
    <xf numFmtId="0" fontId="71" fillId="25" borderId="92" applyNumberFormat="0" applyAlignment="0" applyProtection="0"/>
    <xf numFmtId="0" fontId="68" fillId="71" borderId="108" applyNumberFormat="0" applyAlignment="0" applyProtection="0"/>
    <xf numFmtId="0" fontId="114" fillId="3" borderId="75" applyNumberFormat="0" applyProtection="0">
      <alignment horizontal="left" vertical="top" indent="1"/>
    </xf>
    <xf numFmtId="0" fontId="65" fillId="14" borderId="92" applyNumberFormat="0" applyAlignment="0" applyProtection="0"/>
    <xf numFmtId="0" fontId="81" fillId="0" borderId="86">
      <alignment horizontal="left" vertical="center"/>
    </xf>
    <xf numFmtId="0" fontId="70" fillId="0" borderId="98" applyNumberFormat="0" applyFill="0" applyAlignment="0" applyProtection="0"/>
    <xf numFmtId="0" fontId="65" fillId="14" borderId="140" applyNumberFormat="0" applyAlignment="0" applyProtection="0"/>
    <xf numFmtId="0" fontId="12" fillId="33" borderId="133" applyNumberFormat="0" applyProtection="0">
      <alignment horizontal="left" vertical="top" indent="1"/>
    </xf>
    <xf numFmtId="0" fontId="12" fillId="52" borderId="97" applyNumberFormat="0" applyProtection="0">
      <alignment horizontal="left" vertical="top" indent="1"/>
    </xf>
    <xf numFmtId="0" fontId="71" fillId="28" borderId="70" applyNumberFormat="0" applyAlignment="0" applyProtection="0"/>
    <xf numFmtId="0" fontId="71" fillId="25" borderId="128" applyNumberFormat="0" applyAlignment="0" applyProtection="0"/>
    <xf numFmtId="0" fontId="12" fillId="52" borderId="109" applyNumberFormat="0" applyProtection="0">
      <alignment horizontal="left" vertical="top" indent="1"/>
    </xf>
    <xf numFmtId="0" fontId="146" fillId="14" borderId="92" applyNumberFormat="0" applyAlignment="0" applyProtection="0"/>
    <xf numFmtId="4" fontId="114" fillId="53" borderId="109" applyNumberFormat="0" applyProtection="0">
      <alignment horizontal="left" vertical="center" indent="1"/>
    </xf>
    <xf numFmtId="0" fontId="65" fillId="8" borderId="81" applyNumberFormat="0" applyAlignment="0" applyProtection="0"/>
    <xf numFmtId="0" fontId="65" fillId="8" borderId="116" applyNumberFormat="0" applyAlignment="0" applyProtection="0"/>
    <xf numFmtId="4" fontId="215" fillId="14" borderId="145" applyNumberFormat="0" applyProtection="0">
      <alignment vertical="center"/>
    </xf>
    <xf numFmtId="0" fontId="113" fillId="7" borderId="94" applyNumberFormat="0" applyFont="0" applyAlignment="0" applyProtection="0"/>
    <xf numFmtId="0" fontId="53" fillId="43" borderId="94" applyNumberFormat="0" applyAlignment="0" applyProtection="0"/>
    <xf numFmtId="0" fontId="65" fillId="14" borderId="92" applyNumberFormat="0" applyAlignment="0" applyProtection="0"/>
    <xf numFmtId="0" fontId="68" fillId="25" borderId="132" applyNumberFormat="0" applyAlignment="0" applyProtection="0"/>
    <xf numFmtId="3" fontId="122" fillId="0" borderId="71"/>
    <xf numFmtId="0" fontId="65" fillId="14" borderId="104" applyNumberFormat="0" applyAlignment="0" applyProtection="0"/>
    <xf numFmtId="0" fontId="252" fillId="55" borderId="104" applyNumberFormat="0" applyAlignment="0" applyProtection="0"/>
    <xf numFmtId="0" fontId="68" fillId="25" borderId="96" applyNumberFormat="0" applyAlignment="0" applyProtection="0"/>
    <xf numFmtId="0" fontId="65" fillId="14" borderId="81" applyNumberFormat="0" applyAlignment="0" applyProtection="0"/>
    <xf numFmtId="0" fontId="65" fillId="14" borderId="52" applyNumberFormat="0" applyAlignment="0" applyProtection="0"/>
    <xf numFmtId="4" fontId="114" fillId="11" borderId="97" applyNumberFormat="0" applyProtection="0">
      <alignment horizontal="right" vertical="center"/>
    </xf>
    <xf numFmtId="0" fontId="12" fillId="7" borderId="54" applyNumberFormat="0" applyFont="0" applyAlignment="0" applyProtection="0"/>
    <xf numFmtId="10" fontId="9" fillId="3" borderId="129" applyNumberFormat="0" applyBorder="0" applyAlignment="0" applyProtection="0"/>
    <xf numFmtId="0" fontId="70" fillId="0" borderId="98" applyNumberFormat="0" applyFill="0" applyAlignment="0" applyProtection="0"/>
    <xf numFmtId="0" fontId="70" fillId="0" borderId="59" applyNumberFormat="0" applyFill="0" applyAlignment="0" applyProtection="0"/>
    <xf numFmtId="4" fontId="114" fillId="16" borderId="121" applyNumberFormat="0" applyProtection="0">
      <alignment horizontal="right" vertical="center"/>
    </xf>
    <xf numFmtId="0" fontId="65" fillId="14" borderId="128" applyNumberFormat="0" applyAlignment="0" applyProtection="0"/>
    <xf numFmtId="0" fontId="65" fillId="14" borderId="140" applyNumberFormat="0" applyAlignment="0" applyProtection="0"/>
    <xf numFmtId="204" fontId="247" fillId="28" borderId="81" applyNumberFormat="0" applyAlignment="0" applyProtection="0">
      <alignment vertical="center"/>
    </xf>
    <xf numFmtId="0" fontId="68" fillId="71" borderId="83" applyNumberFormat="0" applyAlignment="0" applyProtection="0"/>
    <xf numFmtId="4" fontId="114" fillId="3" borderId="75" applyNumberFormat="0" applyProtection="0">
      <alignment vertical="center"/>
    </xf>
    <xf numFmtId="0" fontId="65" fillId="14" borderId="116" applyNumberFormat="0" applyAlignment="0" applyProtection="0"/>
    <xf numFmtId="0" fontId="65" fillId="14" borderId="61" applyNumberFormat="0" applyAlignment="0" applyProtection="0"/>
    <xf numFmtId="10" fontId="9" fillId="3" borderId="48" applyNumberFormat="0" applyBorder="0" applyAlignment="0" applyProtection="0"/>
    <xf numFmtId="0" fontId="65" fillId="14" borderId="61" applyNumberFormat="0" applyAlignment="0" applyProtection="0"/>
    <xf numFmtId="0" fontId="70" fillId="0" borderId="77" applyNumberFormat="0" applyFill="0" applyAlignment="0" applyProtection="0"/>
    <xf numFmtId="0" fontId="68" fillId="25" borderId="74" applyNumberFormat="0" applyAlignment="0" applyProtection="0"/>
    <xf numFmtId="0" fontId="65" fillId="14" borderId="116" applyNumberFormat="0" applyAlignment="0" applyProtection="0"/>
    <xf numFmtId="0" fontId="65" fillId="14" borderId="70" applyNumberFormat="0" applyAlignment="0" applyProtection="0"/>
    <xf numFmtId="0" fontId="65" fillId="14" borderId="70" applyNumberFormat="0" applyAlignment="0" applyProtection="0"/>
    <xf numFmtId="0" fontId="25" fillId="0" borderId="105" applyFont="0" applyFill="0" applyBorder="0">
      <alignment horizontal="center" vertical="justify" wrapText="1"/>
    </xf>
    <xf numFmtId="0" fontId="65" fillId="8" borderId="70" applyNumberFormat="0" applyAlignment="0" applyProtection="0"/>
    <xf numFmtId="4" fontId="114" fillId="17" borderId="145" applyNumberFormat="0" applyProtection="0">
      <alignment horizontal="right" vertical="center"/>
    </xf>
    <xf numFmtId="0" fontId="65" fillId="14" borderId="70" applyNumberFormat="0" applyAlignment="0" applyProtection="0"/>
    <xf numFmtId="164" fontId="177" fillId="0" borderId="80" applyAlignment="0" applyProtection="0"/>
    <xf numFmtId="0" fontId="54" fillId="7" borderId="118" applyNumberFormat="0" applyFont="0" applyAlignment="0" applyProtection="0"/>
    <xf numFmtId="4" fontId="114" fillId="17" borderId="121" applyNumberFormat="0" applyProtection="0">
      <alignment horizontal="right" vertical="center"/>
    </xf>
    <xf numFmtId="0" fontId="257" fillId="41" borderId="56" applyNumberFormat="0" applyAlignment="0" applyProtection="0"/>
    <xf numFmtId="0" fontId="258" fillId="41" borderId="52" applyNumberFormat="0" applyAlignment="0" applyProtection="0"/>
    <xf numFmtId="0" fontId="252" fillId="55" borderId="52" applyNumberFormat="0" applyAlignment="0" applyProtection="0"/>
    <xf numFmtId="0" fontId="65" fillId="14" borderId="92" applyNumberFormat="0" applyAlignment="0" applyProtection="0"/>
    <xf numFmtId="0" fontId="264" fillId="0" borderId="60" applyNumberFormat="0" applyFill="0" applyAlignment="0" applyProtection="0"/>
    <xf numFmtId="0" fontId="65" fillId="14" borderId="116" applyNumberFormat="0" applyAlignment="0" applyProtection="0"/>
    <xf numFmtId="0" fontId="65" fillId="14" borderId="81" applyNumberFormat="0" applyAlignment="0" applyProtection="0"/>
    <xf numFmtId="10" fontId="9" fillId="3" borderId="71" applyNumberFormat="0" applyBorder="0" applyAlignment="0" applyProtection="0"/>
    <xf numFmtId="0" fontId="65" fillId="14" borderId="92" applyNumberFormat="0" applyAlignment="0" applyProtection="0"/>
    <xf numFmtId="0" fontId="26" fillId="43" borderId="54" applyNumberFormat="0" applyAlignment="0" applyProtection="0"/>
    <xf numFmtId="3" fontId="122" fillId="0" borderId="71"/>
    <xf numFmtId="0" fontId="57" fillId="25" borderId="70" applyNumberFormat="0" applyAlignment="0" applyProtection="0"/>
    <xf numFmtId="0" fontId="65" fillId="14" borderId="61" applyNumberFormat="0" applyAlignment="0" applyProtection="0"/>
    <xf numFmtId="0" fontId="68" fillId="25" borderId="56" applyNumberFormat="0" applyAlignment="0" applyProtection="0"/>
    <xf numFmtId="0" fontId="146" fillId="14" borderId="61" applyNumberFormat="0" applyAlignment="0" applyProtection="0"/>
    <xf numFmtId="0" fontId="25" fillId="0" borderId="48" applyFont="0" applyFill="0" applyBorder="0">
      <alignment horizontal="centerContinuous" vertical="distributed" wrapText="1"/>
    </xf>
    <xf numFmtId="3" fontId="122" fillId="0" borderId="48"/>
    <xf numFmtId="0" fontId="70" fillId="0" borderId="76" applyNumberFormat="0" applyFill="0" applyAlignment="0" applyProtection="0"/>
    <xf numFmtId="0" fontId="264" fillId="0" borderId="60" applyNumberFormat="0" applyFill="0" applyAlignment="0" applyProtection="0"/>
    <xf numFmtId="4" fontId="114" fillId="17" borderId="75" applyNumberFormat="0" applyProtection="0">
      <alignment horizontal="right" vertical="center"/>
    </xf>
    <xf numFmtId="0" fontId="140" fillId="25" borderId="74" applyNumberFormat="0" applyAlignment="0" applyProtection="0"/>
    <xf numFmtId="0" fontId="71" fillId="25" borderId="61" applyNumberFormat="0" applyAlignment="0" applyProtection="0"/>
    <xf numFmtId="0" fontId="65" fillId="8" borderId="61" applyNumberFormat="0" applyAlignment="0" applyProtection="0"/>
    <xf numFmtId="4" fontId="114" fillId="24" borderId="75" applyNumberFormat="0" applyProtection="0">
      <alignment horizontal="right" vertical="center"/>
    </xf>
    <xf numFmtId="0" fontId="68" fillId="25" borderId="56" applyNumberFormat="0" applyAlignment="0" applyProtection="0"/>
    <xf numFmtId="0" fontId="65" fillId="14" borderId="116" applyNumberFormat="0" applyAlignment="0" applyProtection="0"/>
    <xf numFmtId="0" fontId="54" fillId="7" borderId="62" applyNumberFormat="0" applyFont="0" applyAlignment="0" applyProtection="0"/>
    <xf numFmtId="4" fontId="114" fillId="49" borderId="75" applyNumberFormat="0" applyProtection="0">
      <alignment horizontal="right" vertical="center"/>
    </xf>
    <xf numFmtId="243" fontId="157" fillId="0" borderId="119" applyFont="0" applyFill="0" applyBorder="0" applyAlignment="0" applyProtection="0"/>
    <xf numFmtId="0" fontId="54" fillId="7" borderId="94" applyNumberFormat="0" applyFont="0" applyAlignment="0" applyProtection="0"/>
    <xf numFmtId="0" fontId="70" fillId="0" borderId="146" applyNumberFormat="0" applyFill="0" applyAlignment="0" applyProtection="0"/>
    <xf numFmtId="0" fontId="70" fillId="0" borderId="135" applyNumberFormat="0" applyFill="0" applyAlignment="0" applyProtection="0"/>
    <xf numFmtId="0" fontId="65" fillId="46" borderId="116" applyNumberFormat="0" applyAlignment="0" applyProtection="0"/>
    <xf numFmtId="204" fontId="251" fillId="0" borderId="148" applyNumberFormat="0" applyFill="0" applyAlignment="0" applyProtection="0">
      <alignment vertical="center"/>
    </xf>
    <xf numFmtId="10" fontId="9" fillId="3" borderId="71" applyNumberFormat="0" applyBorder="0" applyAlignment="0" applyProtection="0"/>
    <xf numFmtId="4" fontId="114" fillId="21" borderId="133" applyNumberFormat="0" applyProtection="0">
      <alignment horizontal="right" vertical="center"/>
    </xf>
    <xf numFmtId="0" fontId="70" fillId="0" borderId="124" applyNumberFormat="0" applyFill="0" applyAlignment="0" applyProtection="0"/>
    <xf numFmtId="0" fontId="70" fillId="0" borderId="146" applyNumberFormat="0" applyFill="0" applyAlignment="0" applyProtection="0"/>
    <xf numFmtId="0" fontId="53" fillId="7" borderId="94" applyNumberFormat="0" applyFont="0" applyAlignment="0" applyProtection="0"/>
    <xf numFmtId="0" fontId="12" fillId="33" borderId="121" applyNumberFormat="0" applyProtection="0">
      <alignment horizontal="left" vertical="center" indent="1"/>
    </xf>
    <xf numFmtId="0" fontId="57" fillId="71" borderId="52" applyNumberFormat="0" applyAlignment="0" applyProtection="0"/>
    <xf numFmtId="4" fontId="114" fillId="3" borderId="109" applyNumberFormat="0" applyProtection="0">
      <alignment horizontal="left" vertical="center" indent="1"/>
    </xf>
    <xf numFmtId="0" fontId="71" fillId="25" borderId="70" applyNumberFormat="0" applyAlignment="0" applyProtection="0"/>
    <xf numFmtId="0" fontId="65" fillId="14" borderId="92" applyNumberFormat="0" applyAlignment="0" applyProtection="0"/>
    <xf numFmtId="4" fontId="218" fillId="51" borderId="145" applyNumberFormat="0" applyProtection="0">
      <alignment horizontal="right" vertical="center"/>
    </xf>
    <xf numFmtId="0" fontId="71" fillId="25" borderId="116" applyNumberFormat="0" applyAlignment="0" applyProtection="0"/>
    <xf numFmtId="0" fontId="68" fillId="28" borderId="120" applyNumberFormat="0" applyAlignment="0" applyProtection="0"/>
    <xf numFmtId="0" fontId="65" fillId="14" borderId="52" applyNumberFormat="0" applyAlignment="0" applyProtection="0"/>
    <xf numFmtId="0" fontId="65" fillId="14" borderId="116" applyNumberFormat="0" applyAlignment="0" applyProtection="0"/>
    <xf numFmtId="4" fontId="218" fillId="51" borderId="75" applyNumberFormat="0" applyProtection="0">
      <alignment horizontal="right" vertical="center"/>
    </xf>
    <xf numFmtId="4" fontId="114" fillId="17" borderId="75" applyNumberFormat="0" applyProtection="0">
      <alignment horizontal="right" vertical="center"/>
    </xf>
    <xf numFmtId="0" fontId="57" fillId="25" borderId="92" applyNumberFormat="0" applyAlignment="0" applyProtection="0"/>
    <xf numFmtId="4" fontId="114" fillId="53" borderId="145" applyNumberFormat="0" applyProtection="0">
      <alignment horizontal="left" vertical="center" indent="1"/>
    </xf>
    <xf numFmtId="0" fontId="70" fillId="0" borderId="147" applyNumberFormat="0" applyFill="0" applyAlignment="0" applyProtection="0"/>
    <xf numFmtId="0" fontId="71" fillId="25" borderId="92" applyNumberFormat="0" applyAlignment="0" applyProtection="0"/>
    <xf numFmtId="0" fontId="65" fillId="14" borderId="104" applyNumberFormat="0" applyAlignment="0" applyProtection="0"/>
    <xf numFmtId="0" fontId="65" fillId="46" borderId="52" applyNumberFormat="0" applyAlignment="0" applyProtection="0"/>
    <xf numFmtId="0" fontId="65" fillId="46" borderId="52" applyNumberFormat="0" applyAlignment="0" applyProtection="0"/>
    <xf numFmtId="0" fontId="65" fillId="46" borderId="52" applyNumberFormat="0" applyAlignment="0" applyProtection="0"/>
    <xf numFmtId="0" fontId="68" fillId="25" borderId="132" applyNumberFormat="0" applyAlignment="0" applyProtection="0"/>
    <xf numFmtId="0" fontId="54" fillId="7" borderId="82" applyNumberFormat="0" applyFont="0" applyAlignment="0" applyProtection="0"/>
    <xf numFmtId="0" fontId="65" fillId="14" borderId="81" applyNumberFormat="0" applyAlignment="0" applyProtection="0"/>
    <xf numFmtId="0" fontId="71" fillId="25" borderId="81" applyNumberFormat="0" applyAlignment="0" applyProtection="0"/>
    <xf numFmtId="0" fontId="65" fillId="14" borderId="104" applyNumberFormat="0" applyAlignment="0" applyProtection="0"/>
    <xf numFmtId="0" fontId="12" fillId="7" borderId="54" applyNumberFormat="0" applyFont="0" applyAlignment="0" applyProtection="0"/>
    <xf numFmtId="0" fontId="12" fillId="7" borderId="54" applyNumberFormat="0" applyFont="0" applyAlignment="0" applyProtection="0"/>
    <xf numFmtId="0" fontId="53" fillId="43" borderId="54" applyNumberFormat="0" applyAlignment="0" applyProtection="0"/>
    <xf numFmtId="0" fontId="68" fillId="25" borderId="56" applyNumberFormat="0" applyAlignment="0" applyProtection="0"/>
    <xf numFmtId="0" fontId="68" fillId="71" borderId="56" applyNumberFormat="0" applyAlignment="0" applyProtection="0"/>
    <xf numFmtId="0" fontId="81" fillId="0" borderId="101">
      <alignment horizontal="left" vertical="center"/>
    </xf>
    <xf numFmtId="0" fontId="65" fillId="14" borderId="52" applyNumberFormat="0" applyAlignment="0" applyProtection="0"/>
    <xf numFmtId="0" fontId="214" fillId="1" borderId="89" applyNumberFormat="0" applyFont="0" applyAlignment="0">
      <alignment horizontal="center"/>
    </xf>
    <xf numFmtId="0" fontId="70" fillId="0" borderId="59" applyNumberFormat="0" applyFill="0" applyAlignment="0" applyProtection="0"/>
    <xf numFmtId="0" fontId="71" fillId="28" borderId="52" applyNumberFormat="0" applyAlignment="0" applyProtection="0"/>
    <xf numFmtId="0" fontId="65" fillId="14" borderId="52" applyNumberFormat="0" applyAlignment="0" applyProtection="0"/>
    <xf numFmtId="0" fontId="65" fillId="14" borderId="116" applyNumberFormat="0" applyAlignment="0" applyProtection="0"/>
    <xf numFmtId="10" fontId="9" fillId="3" borderId="93" applyNumberFormat="0" applyBorder="0" applyAlignment="0" applyProtection="0"/>
    <xf numFmtId="0" fontId="65" fillId="14" borderId="140" applyNumberFormat="0" applyAlignment="0" applyProtection="0"/>
    <xf numFmtId="0" fontId="12" fillId="52" borderId="145" applyNumberFormat="0" applyProtection="0">
      <alignment horizontal="left" vertical="center" indent="1"/>
    </xf>
    <xf numFmtId="0" fontId="57" fillId="25" borderId="128" applyNumberFormat="0" applyAlignment="0" applyProtection="0"/>
    <xf numFmtId="4" fontId="220" fillId="51" borderId="97" applyNumberFormat="0" applyProtection="0">
      <alignment horizontal="right" vertical="center"/>
    </xf>
    <xf numFmtId="0" fontId="65" fillId="8" borderId="52" applyNumberFormat="0" applyAlignment="0" applyProtection="0"/>
    <xf numFmtId="0" fontId="70" fillId="0" borderId="60" applyNumberFormat="0" applyFill="0" applyAlignment="0" applyProtection="0"/>
    <xf numFmtId="0" fontId="12" fillId="7" borderId="94" applyNumberFormat="0" applyFont="0" applyAlignment="0" applyProtection="0"/>
    <xf numFmtId="0" fontId="68" fillId="25" borderId="132" applyNumberFormat="0" applyAlignment="0" applyProtection="0"/>
    <xf numFmtId="0" fontId="65" fillId="14" borderId="116" applyNumberFormat="0" applyAlignment="0" applyProtection="0"/>
    <xf numFmtId="4" fontId="114" fillId="24" borderId="121" applyNumberFormat="0" applyProtection="0">
      <alignment horizontal="right" vertical="center"/>
    </xf>
    <xf numFmtId="0" fontId="70" fillId="0" borderId="99" applyNumberFormat="0" applyFill="0" applyAlignment="0" applyProtection="0"/>
    <xf numFmtId="0" fontId="68" fillId="25" borderId="83" applyNumberFormat="0" applyAlignment="0" applyProtection="0"/>
    <xf numFmtId="0" fontId="68" fillId="28" borderId="56" applyNumberFormat="0" applyAlignment="0" applyProtection="0"/>
    <xf numFmtId="0" fontId="12" fillId="7" borderId="54" applyNumberFormat="0" applyFont="0" applyAlignment="0" applyProtection="0"/>
    <xf numFmtId="4" fontId="114" fillId="51" borderId="97" applyNumberFormat="0" applyProtection="0">
      <alignment horizontal="right" vertical="center"/>
    </xf>
    <xf numFmtId="0" fontId="26" fillId="43" borderId="118" applyNumberFormat="0" applyAlignment="0" applyProtection="0"/>
    <xf numFmtId="0" fontId="57" fillId="25" borderId="81" applyNumberFormat="0" applyAlignment="0" applyProtection="0"/>
    <xf numFmtId="0" fontId="65" fillId="14" borderId="81" applyNumberFormat="0" applyAlignment="0" applyProtection="0"/>
    <xf numFmtId="0" fontId="65" fillId="14" borderId="81" applyNumberFormat="0" applyAlignment="0" applyProtection="0"/>
    <xf numFmtId="0" fontId="12" fillId="52" borderId="75" applyNumberFormat="0" applyProtection="0">
      <alignment horizontal="left" vertical="center" indent="1"/>
    </xf>
    <xf numFmtId="0" fontId="70" fillId="0" borderId="147" applyNumberFormat="0" applyFill="0" applyAlignment="0" applyProtection="0"/>
    <xf numFmtId="0" fontId="113" fillId="7" borderId="82" applyNumberFormat="0" applyFont="0" applyAlignment="0" applyProtection="0"/>
    <xf numFmtId="0" fontId="70" fillId="0" borderId="76" applyNumberFormat="0" applyFill="0" applyAlignment="0" applyProtection="0"/>
    <xf numFmtId="0" fontId="68" fillId="28" borderId="83" applyNumberFormat="0" applyAlignment="0" applyProtection="0"/>
    <xf numFmtId="0" fontId="65" fillId="14" borderId="81" applyNumberFormat="0" applyAlignment="0" applyProtection="0"/>
    <xf numFmtId="0" fontId="65" fillId="8" borderId="104" applyNumberFormat="0" applyAlignment="0" applyProtection="0"/>
    <xf numFmtId="0" fontId="65" fillId="14" borderId="81" applyNumberFormat="0" applyAlignment="0" applyProtection="0"/>
    <xf numFmtId="0" fontId="251" fillId="0" borderId="100" applyNumberFormat="0" applyFill="0" applyAlignment="0" applyProtection="0">
      <alignment vertical="center"/>
    </xf>
    <xf numFmtId="0" fontId="65" fillId="8" borderId="128" applyNumberFormat="0" applyAlignment="0" applyProtection="0"/>
    <xf numFmtId="4" fontId="114" fillId="53" borderId="97" applyNumberFormat="0" applyProtection="0">
      <alignment horizontal="left" vertical="center" indent="1"/>
    </xf>
    <xf numFmtId="0" fontId="68" fillId="25" borderId="132" applyNumberFormat="0" applyAlignment="0" applyProtection="0"/>
    <xf numFmtId="0" fontId="114" fillId="3" borderId="97" applyNumberFormat="0" applyProtection="0">
      <alignment horizontal="left" vertical="top" indent="1"/>
    </xf>
    <xf numFmtId="4" fontId="114" fillId="21" borderId="97" applyNumberFormat="0" applyProtection="0">
      <alignment horizontal="right" vertical="center"/>
    </xf>
    <xf numFmtId="10" fontId="9" fillId="3" borderId="105" applyNumberFormat="0" applyBorder="0" applyAlignment="0" applyProtection="0"/>
    <xf numFmtId="0" fontId="65" fillId="14" borderId="116" applyNumberFormat="0" applyAlignment="0" applyProtection="0"/>
    <xf numFmtId="0" fontId="53" fillId="7" borderId="130" applyNumberFormat="0" applyFont="0" applyAlignment="0" applyProtection="0"/>
    <xf numFmtId="0" fontId="65" fillId="14" borderId="128" applyNumberFormat="0" applyAlignment="0" applyProtection="0"/>
    <xf numFmtId="0" fontId="65" fillId="14" borderId="92" applyNumberFormat="0" applyAlignment="0" applyProtection="0"/>
    <xf numFmtId="0" fontId="65" fillId="14" borderId="104" applyNumberFormat="0" applyAlignment="0" applyProtection="0"/>
    <xf numFmtId="0" fontId="71" fillId="25" borderId="92" applyNumberFormat="0" applyAlignment="0" applyProtection="0"/>
    <xf numFmtId="10" fontId="9" fillId="3" borderId="93" applyNumberFormat="0" applyBorder="0" applyAlignment="0" applyProtection="0"/>
    <xf numFmtId="0" fontId="65" fillId="14" borderId="104" applyNumberFormat="0" applyAlignment="0" applyProtection="0"/>
    <xf numFmtId="0" fontId="113" fillId="7" borderId="94" applyNumberFormat="0" applyFont="0" applyAlignment="0" applyProtection="0"/>
    <xf numFmtId="0" fontId="12" fillId="33" borderId="75" applyNumberFormat="0" applyProtection="0">
      <alignment horizontal="left" vertical="center" indent="1"/>
    </xf>
    <xf numFmtId="0" fontId="12" fillId="7" borderId="106" applyNumberFormat="0" applyFont="0" applyAlignment="0" applyProtection="0"/>
    <xf numFmtId="0" fontId="12" fillId="35" borderId="75" applyNumberFormat="0" applyProtection="0">
      <alignment horizontal="left" vertical="center" indent="1"/>
    </xf>
    <xf numFmtId="243" fontId="157" fillId="0" borderId="143" applyFont="0" applyFill="0" applyBorder="0" applyAlignment="0" applyProtection="0"/>
    <xf numFmtId="0" fontId="12" fillId="34" borderId="75" applyNumberFormat="0" applyProtection="0">
      <alignment horizontal="left" vertical="center" indent="1"/>
    </xf>
    <xf numFmtId="0" fontId="257" fillId="41" borderId="120" applyNumberFormat="0" applyAlignment="0" applyProtection="0"/>
    <xf numFmtId="0" fontId="70" fillId="0" borderId="110" applyNumberFormat="0" applyFill="0" applyAlignment="0" applyProtection="0"/>
    <xf numFmtId="4" fontId="114" fillId="53" borderId="75" applyNumberFormat="0" applyProtection="0">
      <alignment horizontal="right" vertical="center"/>
    </xf>
    <xf numFmtId="4" fontId="114" fillId="3" borderId="109" applyNumberFormat="0" applyProtection="0">
      <alignment horizontal="left" vertical="center" indent="1"/>
    </xf>
    <xf numFmtId="0" fontId="12" fillId="52" borderId="109" applyNumberFormat="0" applyProtection="0">
      <alignment horizontal="left" vertical="center" indent="1"/>
    </xf>
    <xf numFmtId="4" fontId="114" fillId="24" borderId="109" applyNumberFormat="0" applyProtection="0">
      <alignment horizontal="right" vertical="center"/>
    </xf>
    <xf numFmtId="4" fontId="114" fillId="15" borderId="75" applyNumberFormat="0" applyProtection="0">
      <alignment horizontal="right" vertical="center"/>
    </xf>
    <xf numFmtId="4" fontId="114" fillId="16" borderId="75" applyNumberFormat="0" applyProtection="0">
      <alignment horizontal="right" vertical="center"/>
    </xf>
    <xf numFmtId="4" fontId="114" fillId="24" borderId="75" applyNumberFormat="0" applyProtection="0">
      <alignment horizontal="right" vertical="center"/>
    </xf>
    <xf numFmtId="4" fontId="114" fillId="6" borderId="75" applyNumberFormat="0" applyProtection="0">
      <alignment horizontal="right" vertical="center"/>
    </xf>
    <xf numFmtId="0" fontId="12" fillId="7" borderId="130" applyNumberFormat="0" applyFont="0" applyAlignment="0" applyProtection="0"/>
    <xf numFmtId="4" fontId="114" fillId="11" borderId="75" applyNumberFormat="0" applyProtection="0">
      <alignment horizontal="right" vertical="center"/>
    </xf>
    <xf numFmtId="4" fontId="215" fillId="32" borderId="75" applyNumberFormat="0" applyProtection="0">
      <alignment horizontal="left" vertical="center" indent="1"/>
    </xf>
    <xf numFmtId="4" fontId="215" fillId="14" borderId="75" applyNumberFormat="0" applyProtection="0">
      <alignment vertical="center"/>
    </xf>
    <xf numFmtId="4" fontId="218" fillId="3" borderId="145" applyNumberFormat="0" applyProtection="0">
      <alignment vertical="center"/>
    </xf>
    <xf numFmtId="4" fontId="114" fillId="30" borderId="121" applyNumberFormat="0" applyProtection="0">
      <alignment horizontal="right" vertical="center"/>
    </xf>
    <xf numFmtId="0" fontId="114" fillId="34" borderId="109" applyNumberFormat="0" applyProtection="0">
      <alignment horizontal="left" vertical="top" indent="1"/>
    </xf>
    <xf numFmtId="0" fontId="114" fillId="3" borderId="109" applyNumberFormat="0" applyProtection="0">
      <alignment horizontal="left" vertical="top" indent="1"/>
    </xf>
    <xf numFmtId="4" fontId="114" fillId="3" borderId="109" applyNumberFormat="0" applyProtection="0">
      <alignment vertical="center"/>
    </xf>
    <xf numFmtId="0" fontId="68" fillId="25" borderId="108" applyNumberFormat="0" applyAlignment="0" applyProtection="0"/>
    <xf numFmtId="0" fontId="71" fillId="28" borderId="92" applyNumberFormat="0" applyAlignment="0" applyProtection="0"/>
    <xf numFmtId="0" fontId="65" fillId="14" borderId="92" applyNumberFormat="0" applyAlignment="0" applyProtection="0"/>
    <xf numFmtId="0" fontId="68" fillId="28" borderId="96" applyNumberFormat="0" applyAlignment="0" applyProtection="0"/>
    <xf numFmtId="4" fontId="114" fillId="24" borderId="109" applyNumberFormat="0" applyProtection="0">
      <alignment horizontal="right" vertical="center"/>
    </xf>
    <xf numFmtId="3" fontId="133" fillId="32" borderId="88">
      <alignment horizontal="left" vertical="top" wrapText="1"/>
      <protection locked="0"/>
    </xf>
    <xf numFmtId="4" fontId="114" fillId="16" borderId="121" applyNumberFormat="0" applyProtection="0">
      <alignment horizontal="right" vertical="center"/>
    </xf>
    <xf numFmtId="0" fontId="68" fillId="25" borderId="132" applyNumberFormat="0" applyAlignment="0" applyProtection="0"/>
    <xf numFmtId="0" fontId="68" fillId="25" borderId="74" applyNumberFormat="0" applyAlignment="0" applyProtection="0"/>
    <xf numFmtId="0" fontId="57" fillId="25" borderId="128" applyNumberFormat="0" applyAlignment="0" applyProtection="0"/>
    <xf numFmtId="0" fontId="68" fillId="25" borderId="74" applyNumberFormat="0" applyAlignment="0" applyProtection="0"/>
    <xf numFmtId="0" fontId="65" fillId="14" borderId="104" applyNumberFormat="0" applyAlignment="0" applyProtection="0"/>
    <xf numFmtId="243" fontId="157" fillId="0" borderId="73" applyFont="0" applyFill="0" applyBorder="0" applyAlignment="0" applyProtection="0"/>
    <xf numFmtId="0" fontId="113" fillId="7" borderId="72" applyNumberFormat="0" applyFont="0" applyAlignment="0" applyProtection="0"/>
    <xf numFmtId="0" fontId="68" fillId="25" borderId="120" applyNumberFormat="0" applyAlignment="0" applyProtection="0"/>
    <xf numFmtId="0" fontId="25" fillId="0" borderId="93" applyFont="0" applyFill="0" applyBorder="0">
      <alignment horizontal="centerContinuous" vertical="distributed" wrapText="1"/>
    </xf>
    <xf numFmtId="4" fontId="114" fillId="6" borderId="121" applyNumberFormat="0" applyProtection="0">
      <alignment horizontal="right" vertical="center"/>
    </xf>
    <xf numFmtId="4" fontId="114" fillId="53" borderId="121" applyNumberFormat="0" applyProtection="0">
      <alignment horizontal="left" vertical="center" indent="1"/>
    </xf>
    <xf numFmtId="0" fontId="65" fillId="14" borderId="52" applyNumberFormat="0" applyAlignment="0" applyProtection="0"/>
    <xf numFmtId="0" fontId="65" fillId="14" borderId="52" applyNumberFormat="0" applyAlignment="0" applyProtection="0"/>
    <xf numFmtId="0" fontId="65" fillId="14" borderId="52" applyNumberFormat="0" applyAlignment="0" applyProtection="0"/>
    <xf numFmtId="0" fontId="68" fillId="25" borderId="120" applyNumberFormat="0" applyAlignment="0" applyProtection="0"/>
    <xf numFmtId="0" fontId="65" fillId="14" borderId="52" applyNumberFormat="0" applyAlignment="0" applyProtection="0"/>
    <xf numFmtId="0" fontId="65" fillId="14" borderId="52" applyNumberFormat="0" applyAlignment="0" applyProtection="0"/>
    <xf numFmtId="204" fontId="247" fillId="28" borderId="61" applyNumberFormat="0" applyAlignment="0" applyProtection="0">
      <alignment vertical="center"/>
    </xf>
    <xf numFmtId="0" fontId="65" fillId="14" borderId="52" applyNumberFormat="0" applyAlignment="0" applyProtection="0"/>
    <xf numFmtId="0" fontId="57" fillId="25" borderId="140" applyNumberFormat="0" applyAlignment="0" applyProtection="0"/>
    <xf numFmtId="0" fontId="65" fillId="14" borderId="52" applyNumberFormat="0" applyAlignment="0" applyProtection="0"/>
    <xf numFmtId="0" fontId="65" fillId="14" borderId="52" applyNumberFormat="0" applyAlignment="0" applyProtection="0"/>
    <xf numFmtId="0" fontId="65" fillId="14" borderId="52" applyNumberFormat="0" applyAlignment="0" applyProtection="0"/>
    <xf numFmtId="0" fontId="54" fillId="7" borderId="106" applyNumberFormat="0" applyFont="0" applyAlignment="0" applyProtection="0"/>
    <xf numFmtId="0" fontId="71" fillId="25" borderId="70" applyNumberFormat="0" applyAlignment="0" applyProtection="0"/>
    <xf numFmtId="0" fontId="71" fillId="25" borderId="70" applyNumberFormat="0" applyAlignment="0" applyProtection="0"/>
    <xf numFmtId="0" fontId="65" fillId="14" borderId="43" applyNumberFormat="0" applyAlignment="0" applyProtection="0"/>
    <xf numFmtId="0" fontId="258" fillId="41" borderId="43" applyNumberFormat="0" applyAlignment="0" applyProtection="0"/>
    <xf numFmtId="0" fontId="258" fillId="41" borderId="128" applyNumberFormat="0" applyAlignment="0" applyProtection="0"/>
    <xf numFmtId="4" fontId="220" fillId="51" borderId="57" applyNumberFormat="0" applyProtection="0">
      <alignment horizontal="right" vertical="center"/>
    </xf>
    <xf numFmtId="4" fontId="114" fillId="3" borderId="57" applyNumberFormat="0" applyProtection="0">
      <alignment horizontal="left" vertical="center" indent="1"/>
    </xf>
    <xf numFmtId="4" fontId="114" fillId="15" borderId="57" applyNumberFormat="0" applyProtection="0">
      <alignment horizontal="right" vertical="center"/>
    </xf>
    <xf numFmtId="4" fontId="114" fillId="49" borderId="57" applyNumberFormat="0" applyProtection="0">
      <alignment horizontal="right" vertical="center"/>
    </xf>
    <xf numFmtId="4" fontId="114" fillId="49" borderId="57" applyNumberFormat="0" applyProtection="0">
      <alignment horizontal="right" vertical="center"/>
    </xf>
    <xf numFmtId="4" fontId="114" fillId="30" borderId="57" applyNumberFormat="0" applyProtection="0">
      <alignment horizontal="right" vertical="center"/>
    </xf>
    <xf numFmtId="4" fontId="114" fillId="16" borderId="57" applyNumberFormat="0" applyProtection="0">
      <alignment horizontal="right" vertical="center"/>
    </xf>
    <xf numFmtId="0" fontId="65" fillId="8" borderId="116" applyNumberFormat="0" applyAlignment="0" applyProtection="0"/>
    <xf numFmtId="4" fontId="114" fillId="49" borderId="121" applyNumberFormat="0" applyProtection="0">
      <alignment horizontal="right" vertical="center"/>
    </xf>
    <xf numFmtId="10" fontId="9" fillId="3" borderId="48" applyNumberFormat="0" applyBorder="0" applyAlignment="0" applyProtection="0"/>
    <xf numFmtId="0" fontId="65" fillId="14" borderId="43" applyNumberFormat="0" applyAlignment="0" applyProtection="0"/>
    <xf numFmtId="0" fontId="70" fillId="0" borderId="47" applyNumberFormat="0" applyFill="0" applyAlignment="0" applyProtection="0"/>
    <xf numFmtId="0" fontId="68" fillId="25" borderId="96" applyNumberFormat="0" applyAlignment="0" applyProtection="0"/>
    <xf numFmtId="0" fontId="54" fillId="7" borderId="44" applyNumberFormat="0" applyFont="0" applyAlignment="0" applyProtection="0"/>
    <xf numFmtId="0" fontId="54" fillId="7" borderId="44" applyNumberFormat="0" applyFont="0" applyAlignment="0" applyProtection="0"/>
    <xf numFmtId="0" fontId="71" fillId="25" borderId="43" applyNumberFormat="0" applyAlignment="0" applyProtection="0"/>
    <xf numFmtId="0" fontId="71" fillId="28" borderId="70" applyNumberFormat="0" applyAlignment="0" applyProtection="0"/>
    <xf numFmtId="4" fontId="114" fillId="30" borderId="133" applyNumberFormat="0" applyProtection="0">
      <alignment horizontal="right" vertical="center"/>
    </xf>
    <xf numFmtId="0" fontId="68" fillId="25" borderId="96" applyNumberFormat="0" applyAlignment="0" applyProtection="0"/>
    <xf numFmtId="0" fontId="71" fillId="25" borderId="70" applyNumberFormat="0" applyAlignment="0" applyProtection="0"/>
    <xf numFmtId="0" fontId="71" fillId="25" borderId="81" applyNumberFormat="0" applyAlignment="0" applyProtection="0"/>
    <xf numFmtId="4" fontId="220" fillId="51" borderId="133" applyNumberFormat="0" applyProtection="0">
      <alignment horizontal="right" vertical="center"/>
    </xf>
    <xf numFmtId="0" fontId="54" fillId="7" borderId="44" applyNumberFormat="0" applyFont="0" applyAlignment="0" applyProtection="0"/>
    <xf numFmtId="0" fontId="141" fillId="25" borderId="92" applyNumberFormat="0" applyAlignment="0" applyProtection="0"/>
    <xf numFmtId="10" fontId="9" fillId="3" borderId="48" applyNumberFormat="0" applyBorder="0" applyAlignment="0" applyProtection="0"/>
    <xf numFmtId="0" fontId="215" fillId="32" borderId="121" applyNumberFormat="0" applyProtection="0">
      <alignment horizontal="left" vertical="top" indent="1"/>
    </xf>
    <xf numFmtId="0" fontId="70" fillId="0" borderId="122" applyNumberFormat="0" applyFill="0" applyAlignment="0" applyProtection="0"/>
    <xf numFmtId="0" fontId="141" fillId="25" borderId="128" applyNumberFormat="0" applyAlignment="0" applyProtection="0"/>
    <xf numFmtId="0" fontId="81" fillId="0" borderId="125">
      <alignment horizontal="left" vertical="center"/>
    </xf>
    <xf numFmtId="0" fontId="68" fillId="25" borderId="45" applyNumberFormat="0" applyAlignment="0" applyProtection="0"/>
    <xf numFmtId="0" fontId="65" fillId="14" borderId="43" applyNumberFormat="0" applyAlignment="0" applyProtection="0"/>
    <xf numFmtId="0" fontId="65" fillId="14" borderId="43" applyNumberFormat="0" applyAlignment="0" applyProtection="0"/>
    <xf numFmtId="0" fontId="65" fillId="14" borderId="43" applyNumberFormat="0" applyAlignment="0" applyProtection="0"/>
    <xf numFmtId="0" fontId="65" fillId="14" borderId="43" applyNumberFormat="0" applyAlignment="0" applyProtection="0"/>
    <xf numFmtId="0" fontId="12" fillId="7" borderId="44" applyNumberFormat="0" applyFont="0" applyAlignment="0" applyProtection="0"/>
    <xf numFmtId="0" fontId="70" fillId="0" borderId="58" applyNumberFormat="0" applyFill="0" applyAlignment="0" applyProtection="0"/>
    <xf numFmtId="0" fontId="70" fillId="0" borderId="58" applyNumberFormat="0" applyFill="0" applyAlignment="0" applyProtection="0"/>
    <xf numFmtId="0" fontId="70" fillId="0" borderId="58" applyNumberFormat="0" applyFill="0" applyAlignment="0" applyProtection="0"/>
    <xf numFmtId="0" fontId="70" fillId="0" borderId="58" applyNumberFormat="0" applyFill="0" applyAlignment="0" applyProtection="0"/>
    <xf numFmtId="0" fontId="169" fillId="7" borderId="118" applyNumberFormat="0" applyFont="0" applyAlignment="0" applyProtection="0">
      <alignment vertical="center"/>
    </xf>
    <xf numFmtId="4" fontId="114" fillId="16" borderId="57" applyNumberFormat="0" applyProtection="0">
      <alignment horizontal="right" vertical="center"/>
    </xf>
    <xf numFmtId="4" fontId="114" fillId="24" borderId="57" applyNumberFormat="0" applyProtection="0">
      <alignment horizontal="right" vertical="center"/>
    </xf>
    <xf numFmtId="4" fontId="114" fillId="6" borderId="57" applyNumberFormat="0" applyProtection="0">
      <alignment horizontal="right" vertical="center"/>
    </xf>
    <xf numFmtId="4" fontId="114" fillId="11" borderId="57" applyNumberFormat="0" applyProtection="0">
      <alignment horizontal="right" vertical="center"/>
    </xf>
    <xf numFmtId="0" fontId="215" fillId="32" borderId="57" applyNumberFormat="0" applyProtection="0">
      <alignment horizontal="left" vertical="top" indent="1"/>
    </xf>
    <xf numFmtId="4" fontId="216" fillId="32" borderId="57" applyNumberFormat="0" applyProtection="0">
      <alignment vertical="center"/>
    </xf>
    <xf numFmtId="0" fontId="65" fillId="14" borderId="104" applyNumberFormat="0" applyAlignment="0" applyProtection="0"/>
    <xf numFmtId="10" fontId="9" fillId="3" borderId="48" applyNumberFormat="0" applyBorder="0" applyAlignment="0" applyProtection="0"/>
    <xf numFmtId="0" fontId="65" fillId="8" borderId="43" applyNumberFormat="0" applyAlignment="0" applyProtection="0"/>
    <xf numFmtId="0" fontId="65" fillId="8" borderId="43" applyNumberFormat="0" applyAlignment="0" applyProtection="0"/>
    <xf numFmtId="218" fontId="125" fillId="0" borderId="50">
      <alignment horizontal="left"/>
    </xf>
    <xf numFmtId="0" fontId="124" fillId="1" borderId="50">
      <alignment horizontal="left"/>
    </xf>
    <xf numFmtId="4" fontId="114" fillId="49" borderId="145" applyNumberFormat="0" applyProtection="0">
      <alignment horizontal="right" vertical="center"/>
    </xf>
    <xf numFmtId="0" fontId="12" fillId="35" borderId="109" applyNumberFormat="0" applyProtection="0">
      <alignment horizontal="left" vertical="top" indent="1"/>
    </xf>
    <xf numFmtId="0" fontId="70" fillId="0" borderId="135" applyNumberFormat="0" applyFill="0" applyAlignment="0" applyProtection="0"/>
    <xf numFmtId="0" fontId="12" fillId="7" borderId="54" applyNumberFormat="0" applyFont="0" applyAlignment="0" applyProtection="0"/>
    <xf numFmtId="0" fontId="12" fillId="7" borderId="54" applyNumberFormat="0" applyFont="0" applyAlignment="0" applyProtection="0"/>
    <xf numFmtId="0" fontId="68" fillId="25" borderId="56" applyNumberFormat="0" applyAlignment="0" applyProtection="0"/>
    <xf numFmtId="0" fontId="68" fillId="25" borderId="56" applyNumberFormat="0" applyAlignment="0" applyProtection="0"/>
    <xf numFmtId="0" fontId="68" fillId="25" borderId="56" applyNumberFormat="0" applyAlignment="0" applyProtection="0"/>
    <xf numFmtId="0" fontId="71" fillId="25" borderId="43" applyNumberFormat="0" applyAlignment="0" applyProtection="0"/>
    <xf numFmtId="0" fontId="65" fillId="8" borderId="43" applyNumberFormat="0" applyAlignment="0" applyProtection="0"/>
    <xf numFmtId="0" fontId="113" fillId="7" borderId="44" applyNumberFormat="0" applyFont="0" applyAlignment="0" applyProtection="0"/>
    <xf numFmtId="0" fontId="65" fillId="14" borderId="43" applyNumberFormat="0" applyAlignment="0" applyProtection="0"/>
    <xf numFmtId="0" fontId="70" fillId="0" borderId="59" applyNumberFormat="0" applyFill="0" applyAlignment="0" applyProtection="0"/>
    <xf numFmtId="0" fontId="70" fillId="0" borderId="59" applyNumberFormat="0" applyFill="0" applyAlignment="0" applyProtection="0"/>
    <xf numFmtId="0" fontId="70" fillId="0" borderId="59" applyNumberFormat="0" applyFill="0" applyAlignment="0" applyProtection="0"/>
    <xf numFmtId="0" fontId="140" fillId="25" borderId="56" applyNumberFormat="0" applyAlignment="0" applyProtection="0"/>
    <xf numFmtId="0" fontId="148" fillId="0" borderId="59" applyNumberFormat="0" applyFill="0" applyAlignment="0" applyProtection="0"/>
    <xf numFmtId="243" fontId="157" fillId="0" borderId="119" applyFont="0" applyFill="0" applyBorder="0" applyAlignment="0" applyProtection="0"/>
    <xf numFmtId="0" fontId="53" fillId="7" borderId="54" applyNumberFormat="0" applyFont="0" applyAlignment="0" applyProtection="0"/>
    <xf numFmtId="0" fontId="65" fillId="14" borderId="43" applyNumberFormat="0" applyAlignment="0" applyProtection="0"/>
    <xf numFmtId="0" fontId="65" fillId="14" borderId="43" applyNumberFormat="0" applyAlignment="0" applyProtection="0"/>
    <xf numFmtId="4" fontId="114" fillId="17" borderId="57" applyNumberFormat="0" applyProtection="0">
      <alignment horizontal="right" vertical="center"/>
    </xf>
    <xf numFmtId="0" fontId="54" fillId="7" borderId="44" applyNumberFormat="0" applyFont="0" applyAlignment="0" applyProtection="0"/>
    <xf numFmtId="0" fontId="54" fillId="7" borderId="44" applyNumberFormat="0" applyFont="0" applyAlignment="0" applyProtection="0"/>
    <xf numFmtId="0" fontId="113" fillId="7" borderId="44" applyNumberFormat="0" applyFont="0" applyAlignment="0" applyProtection="0"/>
    <xf numFmtId="243" fontId="157" fillId="0" borderId="41" applyFont="0" applyFill="0" applyBorder="0" applyAlignment="0" applyProtection="0"/>
    <xf numFmtId="0" fontId="65" fillId="14" borderId="43" applyNumberFormat="0" applyAlignment="0" applyProtection="0"/>
    <xf numFmtId="0" fontId="264" fillId="0" borderId="47" applyNumberFormat="0" applyFill="0" applyAlignment="0" applyProtection="0"/>
    <xf numFmtId="0" fontId="53" fillId="43" borderId="44" applyNumberFormat="0" applyAlignment="0" applyProtection="0"/>
    <xf numFmtId="0" fontId="12" fillId="7" borderId="44" applyNumberFormat="0" applyFont="0" applyAlignment="0" applyProtection="0"/>
    <xf numFmtId="0" fontId="25" fillId="0" borderId="71" applyFont="0" applyFill="0" applyBorder="0">
      <alignment horizontal="center" vertical="distributed" wrapText="1"/>
    </xf>
    <xf numFmtId="0" fontId="65" fillId="14" borderId="43" applyNumberFormat="0" applyAlignment="0" applyProtection="0"/>
    <xf numFmtId="0" fontId="65" fillId="14" borderId="43" applyNumberFormat="0" applyAlignment="0" applyProtection="0"/>
    <xf numFmtId="0" fontId="65" fillId="14" borderId="43" applyNumberFormat="0" applyAlignment="0" applyProtection="0"/>
    <xf numFmtId="0" fontId="70" fillId="0" borderId="58" applyNumberFormat="0" applyFill="0" applyAlignment="0" applyProtection="0"/>
    <xf numFmtId="0" fontId="70" fillId="0" borderId="58" applyNumberFormat="0" applyFill="0" applyAlignment="0" applyProtection="0"/>
    <xf numFmtId="0" fontId="70" fillId="0" borderId="58" applyNumberFormat="0" applyFill="0" applyAlignment="0" applyProtection="0"/>
    <xf numFmtId="0" fontId="70" fillId="0" borderId="58" applyNumberFormat="0" applyFill="0" applyAlignment="0" applyProtection="0"/>
    <xf numFmtId="0" fontId="65" fillId="14" borderId="116" applyNumberFormat="0" applyAlignment="0" applyProtection="0"/>
    <xf numFmtId="4" fontId="218" fillId="3" borderId="57" applyNumberFormat="0" applyProtection="0">
      <alignment vertical="center"/>
    </xf>
    <xf numFmtId="4" fontId="114" fillId="3" borderId="57" applyNumberFormat="0" applyProtection="0">
      <alignment vertical="center"/>
    </xf>
    <xf numFmtId="4" fontId="114" fillId="15" borderId="57" applyNumberFormat="0" applyProtection="0">
      <alignment horizontal="right" vertical="center"/>
    </xf>
    <xf numFmtId="4" fontId="114" fillId="30" borderId="57" applyNumberFormat="0" applyProtection="0">
      <alignment horizontal="right" vertical="center"/>
    </xf>
    <xf numFmtId="0" fontId="65" fillId="14" borderId="116" applyNumberFormat="0" applyAlignment="0" applyProtection="0"/>
    <xf numFmtId="4" fontId="114" fillId="17" borderId="57" applyNumberFormat="0" applyProtection="0">
      <alignment horizontal="right" vertical="center"/>
    </xf>
    <xf numFmtId="4" fontId="114" fillId="24" borderId="57" applyNumberFormat="0" applyProtection="0">
      <alignment horizontal="right" vertical="center"/>
    </xf>
    <xf numFmtId="4" fontId="114" fillId="6" borderId="57" applyNumberFormat="0" applyProtection="0">
      <alignment horizontal="right" vertical="center"/>
    </xf>
    <xf numFmtId="4" fontId="114" fillId="11" borderId="57" applyNumberFormat="0" applyProtection="0">
      <alignment horizontal="right" vertical="center"/>
    </xf>
    <xf numFmtId="4" fontId="215" fillId="14" borderId="57" applyNumberFormat="0" applyProtection="0">
      <alignment vertical="center"/>
    </xf>
    <xf numFmtId="0" fontId="68" fillId="25" borderId="132" applyNumberFormat="0" applyAlignment="0" applyProtection="0"/>
    <xf numFmtId="164" fontId="177" fillId="0" borderId="42" applyAlignment="0" applyProtection="0"/>
    <xf numFmtId="0" fontId="71" fillId="25" borderId="43" applyNumberFormat="0" applyAlignment="0" applyProtection="0"/>
    <xf numFmtId="3" fontId="122" fillId="0" borderId="48"/>
    <xf numFmtId="4" fontId="114" fillId="21" borderId="133" applyNumberFormat="0" applyProtection="0">
      <alignment horizontal="right" vertical="center"/>
    </xf>
    <xf numFmtId="0" fontId="57" fillId="25" borderId="43" applyNumberFormat="0" applyAlignment="0" applyProtection="0"/>
    <xf numFmtId="0" fontId="57" fillId="25" borderId="43" applyNumberFormat="0" applyAlignment="0" applyProtection="0"/>
    <xf numFmtId="0" fontId="65" fillId="14" borderId="43" applyNumberFormat="0" applyAlignment="0" applyProtection="0"/>
    <xf numFmtId="0" fontId="71" fillId="28" borderId="43" applyNumberFormat="0" applyAlignment="0" applyProtection="0"/>
    <xf numFmtId="0" fontId="71" fillId="28" borderId="43" applyNumberFormat="0" applyAlignment="0" applyProtection="0"/>
    <xf numFmtId="0" fontId="65" fillId="8" borderId="43" applyNumberFormat="0" applyAlignment="0" applyProtection="0"/>
    <xf numFmtId="0" fontId="65" fillId="8" borderId="43" applyNumberFormat="0" applyAlignment="0" applyProtection="0"/>
    <xf numFmtId="0" fontId="148" fillId="0" borderId="135" applyNumberFormat="0" applyFill="0" applyAlignment="0" applyProtection="0"/>
    <xf numFmtId="0" fontId="65" fillId="14" borderId="43" applyNumberFormat="0" applyAlignment="0" applyProtection="0"/>
    <xf numFmtId="0" fontId="65" fillId="14" borderId="43" applyNumberFormat="0" applyAlignment="0" applyProtection="0"/>
    <xf numFmtId="0" fontId="65" fillId="14" borderId="43" applyNumberFormat="0" applyAlignment="0" applyProtection="0"/>
    <xf numFmtId="0" fontId="65" fillId="14" borderId="43" applyNumberFormat="0" applyAlignment="0" applyProtection="0"/>
    <xf numFmtId="0" fontId="65" fillId="14" borderId="43" applyNumberFormat="0" applyAlignment="0" applyProtection="0"/>
    <xf numFmtId="0" fontId="65" fillId="14" borderId="43" applyNumberFormat="0" applyAlignment="0" applyProtection="0"/>
    <xf numFmtId="0" fontId="57" fillId="25" borderId="43" applyNumberFormat="0" applyAlignment="0" applyProtection="0"/>
    <xf numFmtId="0" fontId="71" fillId="28" borderId="92" applyNumberFormat="0" applyAlignment="0" applyProtection="0"/>
    <xf numFmtId="0" fontId="141" fillId="25" borderId="43" applyNumberFormat="0" applyAlignment="0" applyProtection="0"/>
    <xf numFmtId="0" fontId="146" fillId="14" borderId="43" applyNumberFormat="0" applyAlignment="0" applyProtection="0"/>
    <xf numFmtId="0" fontId="57" fillId="25" borderId="43" applyNumberFormat="0" applyAlignment="0" applyProtection="0"/>
    <xf numFmtId="0" fontId="65" fillId="14" borderId="43" applyNumberFormat="0" applyAlignment="0" applyProtection="0"/>
    <xf numFmtId="0" fontId="12" fillId="7" borderId="44" applyNumberFormat="0" applyFont="0" applyAlignment="0" applyProtection="0"/>
    <xf numFmtId="0" fontId="70" fillId="0" borderId="46" applyNumberFormat="0" applyFill="0" applyAlignment="0" applyProtection="0"/>
    <xf numFmtId="0" fontId="25" fillId="0" borderId="71" applyFont="0" applyFill="0" applyBorder="0">
      <alignment horizontal="centerContinuous" vertical="distributed" wrapText="1"/>
    </xf>
    <xf numFmtId="0" fontId="57" fillId="71" borderId="43" applyNumberFormat="0" applyAlignment="0" applyProtection="0"/>
    <xf numFmtId="0" fontId="65" fillId="46" borderId="43" applyNumberFormat="0" applyAlignment="0" applyProtection="0"/>
    <xf numFmtId="0" fontId="65" fillId="8" borderId="43" applyNumberFormat="0" applyAlignment="0" applyProtection="0"/>
    <xf numFmtId="0" fontId="71" fillId="25" borderId="43" applyNumberFormat="0" applyAlignment="0" applyProtection="0"/>
    <xf numFmtId="0" fontId="71" fillId="25" borderId="43" applyNumberFormat="0" applyAlignment="0" applyProtection="0"/>
    <xf numFmtId="0" fontId="54" fillId="7" borderId="44" applyNumberFormat="0" applyFont="0" applyAlignment="0" applyProtection="0"/>
    <xf numFmtId="0" fontId="113" fillId="7" borderId="44" applyNumberFormat="0" applyFont="0" applyAlignment="0" applyProtection="0"/>
    <xf numFmtId="0" fontId="68" fillId="25" borderId="45" applyNumberFormat="0" applyAlignment="0" applyProtection="0"/>
    <xf numFmtId="0" fontId="68" fillId="25" borderId="45" applyNumberFormat="0" applyAlignment="0" applyProtection="0"/>
    <xf numFmtId="0" fontId="68" fillId="25" borderId="45" applyNumberFormat="0" applyAlignment="0" applyProtection="0"/>
    <xf numFmtId="0" fontId="68" fillId="25" borderId="45" applyNumberFormat="0" applyAlignment="0" applyProtection="0"/>
    <xf numFmtId="0" fontId="68" fillId="28" borderId="45" applyNumberFormat="0" applyAlignment="0" applyProtection="0"/>
    <xf numFmtId="0" fontId="68" fillId="28" borderId="45" applyNumberFormat="0" applyAlignment="0" applyProtection="0"/>
    <xf numFmtId="0" fontId="68" fillId="25" borderId="45" applyNumberFormat="0" applyAlignment="0" applyProtection="0"/>
    <xf numFmtId="0" fontId="65" fillId="14" borderId="128" applyNumberFormat="0" applyAlignment="0" applyProtection="0"/>
    <xf numFmtId="0" fontId="65" fillId="14" borderId="43" applyNumberFormat="0" applyAlignment="0" applyProtection="0"/>
    <xf numFmtId="0" fontId="65" fillId="14" borderId="43" applyNumberFormat="0" applyAlignment="0" applyProtection="0"/>
    <xf numFmtId="0" fontId="65" fillId="14" borderId="43" applyNumberFormat="0" applyAlignment="0" applyProtection="0"/>
    <xf numFmtId="0" fontId="65" fillId="14" borderId="43" applyNumberFormat="0" applyAlignment="0" applyProtection="0"/>
    <xf numFmtId="0" fontId="65" fillId="14" borderId="43" applyNumberFormat="0" applyAlignment="0" applyProtection="0"/>
    <xf numFmtId="0" fontId="65" fillId="14" borderId="43" applyNumberFormat="0" applyAlignment="0" applyProtection="0"/>
    <xf numFmtId="0" fontId="65" fillId="14" borderId="43" applyNumberFormat="0" applyAlignment="0" applyProtection="0"/>
    <xf numFmtId="0" fontId="65" fillId="14" borderId="43" applyNumberFormat="0" applyAlignment="0" applyProtection="0"/>
    <xf numFmtId="0" fontId="65" fillId="14" borderId="43" applyNumberFormat="0" applyAlignment="0" applyProtection="0"/>
    <xf numFmtId="0" fontId="65" fillId="14" borderId="43" applyNumberFormat="0" applyAlignment="0" applyProtection="0"/>
    <xf numFmtId="0" fontId="70" fillId="0" borderId="60" applyNumberFormat="0" applyFill="0" applyAlignment="0" applyProtection="0"/>
    <xf numFmtId="0" fontId="70" fillId="0" borderId="60" applyNumberFormat="0" applyFill="0" applyAlignment="0" applyProtection="0"/>
    <xf numFmtId="0" fontId="257" fillId="41" borderId="45" applyNumberFormat="0" applyAlignment="0" applyProtection="0"/>
    <xf numFmtId="0" fontId="252" fillId="55" borderId="43" applyNumberFormat="0" applyAlignment="0" applyProtection="0"/>
    <xf numFmtId="0" fontId="65" fillId="46" borderId="43" applyNumberFormat="0" applyAlignment="0" applyProtection="0"/>
    <xf numFmtId="0" fontId="65" fillId="46" borderId="43" applyNumberFormat="0" applyAlignment="0" applyProtection="0"/>
    <xf numFmtId="0" fontId="12" fillId="7" borderId="44" applyNumberFormat="0" applyFont="0" applyAlignment="0" applyProtection="0"/>
    <xf numFmtId="0" fontId="68" fillId="71" borderId="45" applyNumberFormat="0" applyAlignment="0" applyProtection="0"/>
    <xf numFmtId="0" fontId="71" fillId="28" borderId="43" applyNumberFormat="0" applyAlignment="0" applyProtection="0"/>
    <xf numFmtId="0" fontId="68" fillId="28" borderId="45" applyNumberFormat="0" applyAlignment="0" applyProtection="0"/>
    <xf numFmtId="204" fontId="169" fillId="7" borderId="54" applyNumberFormat="0" applyFont="0" applyAlignment="0" applyProtection="0">
      <alignment vertical="center"/>
    </xf>
    <xf numFmtId="0" fontId="169" fillId="7" borderId="54" applyNumberFormat="0" applyFont="0" applyAlignment="0" applyProtection="0">
      <alignment vertical="center"/>
    </xf>
    <xf numFmtId="0" fontId="68" fillId="25" borderId="56" applyNumberFormat="0" applyAlignment="0" applyProtection="0"/>
    <xf numFmtId="0" fontId="57" fillId="25" borderId="52" applyNumberFormat="0" applyAlignment="0" applyProtection="0"/>
    <xf numFmtId="0" fontId="65" fillId="14" borderId="52" applyNumberFormat="0" applyAlignment="0" applyProtection="0"/>
    <xf numFmtId="0" fontId="70" fillId="0" borderId="59" applyNumberFormat="0" applyFill="0" applyAlignment="0" applyProtection="0"/>
    <xf numFmtId="0" fontId="12" fillId="7" borderId="54" applyNumberFormat="0" applyFont="0" applyAlignment="0" applyProtection="0"/>
    <xf numFmtId="0" fontId="65" fillId="14" borderId="43" applyNumberFormat="0" applyAlignment="0" applyProtection="0"/>
    <xf numFmtId="204" fontId="236" fillId="8" borderId="52" applyNumberFormat="0" applyAlignment="0" applyProtection="0">
      <alignment vertical="center"/>
    </xf>
    <xf numFmtId="0" fontId="236" fillId="8" borderId="52" applyNumberFormat="0" applyAlignment="0" applyProtection="0">
      <alignment vertical="center"/>
    </xf>
    <xf numFmtId="204" fontId="237" fillId="28" borderId="56" applyNumberFormat="0" applyAlignment="0" applyProtection="0">
      <alignment vertical="center"/>
    </xf>
    <xf numFmtId="0" fontId="237" fillId="28" borderId="56" applyNumberFormat="0" applyAlignment="0" applyProtection="0">
      <alignment vertical="center"/>
    </xf>
    <xf numFmtId="0" fontId="71" fillId="25" borderId="116" applyNumberFormat="0" applyAlignment="0" applyProtection="0"/>
    <xf numFmtId="0" fontId="65" fillId="14" borderId="43" applyNumberFormat="0" applyAlignment="0" applyProtection="0"/>
    <xf numFmtId="0" fontId="65" fillId="14" borderId="43" applyNumberFormat="0" applyAlignment="0" applyProtection="0"/>
    <xf numFmtId="0" fontId="65" fillId="14" borderId="43" applyNumberFormat="0" applyAlignment="0" applyProtection="0"/>
    <xf numFmtId="0" fontId="65" fillId="14" borderId="43" applyNumberFormat="0" applyAlignment="0" applyProtection="0"/>
    <xf numFmtId="0" fontId="65" fillId="14" borderId="43" applyNumberFormat="0" applyAlignment="0" applyProtection="0"/>
    <xf numFmtId="0" fontId="65" fillId="14" borderId="43" applyNumberFormat="0" applyAlignment="0" applyProtection="0"/>
    <xf numFmtId="0" fontId="68" fillId="25" borderId="45" applyNumberFormat="0" applyAlignment="0" applyProtection="0"/>
    <xf numFmtId="0" fontId="70" fillId="0" borderId="46" applyNumberFormat="0" applyFill="0" applyAlignment="0" applyProtection="0"/>
    <xf numFmtId="0" fontId="65" fillId="14" borderId="43" applyNumberFormat="0" applyAlignment="0" applyProtection="0"/>
    <xf numFmtId="204" fontId="247" fillId="28" borderId="52" applyNumberFormat="0" applyAlignment="0" applyProtection="0">
      <alignment vertical="center"/>
    </xf>
    <xf numFmtId="0" fontId="247" fillId="28" borderId="52" applyNumberFormat="0" applyAlignment="0" applyProtection="0">
      <alignment vertical="center"/>
    </xf>
    <xf numFmtId="0" fontId="71" fillId="28" borderId="70" applyNumberFormat="0" applyAlignment="0" applyProtection="0"/>
    <xf numFmtId="204" fontId="251" fillId="0" borderId="60" applyNumberFormat="0" applyFill="0" applyAlignment="0" applyProtection="0">
      <alignment vertical="center"/>
    </xf>
    <xf numFmtId="0" fontId="251" fillId="0" borderId="60" applyNumberFormat="0" applyFill="0" applyAlignment="0" applyProtection="0">
      <alignment vertical="center"/>
    </xf>
    <xf numFmtId="0" fontId="12" fillId="7" borderId="106" applyNumberFormat="0" applyFont="0" applyAlignment="0" applyProtection="0"/>
    <xf numFmtId="0" fontId="114" fillId="34" borderId="57" applyNumberFormat="0" applyProtection="0">
      <alignment horizontal="left" vertical="top" indent="1"/>
    </xf>
    <xf numFmtId="0" fontId="57" fillId="25" borderId="43" applyNumberFormat="0" applyAlignment="0" applyProtection="0"/>
    <xf numFmtId="0" fontId="114" fillId="34" borderId="57" applyNumberFormat="0" applyProtection="0">
      <alignment horizontal="left" vertical="top" indent="1"/>
    </xf>
    <xf numFmtId="0" fontId="65" fillId="14" borderId="43" applyNumberFormat="0" applyAlignment="0" applyProtection="0"/>
    <xf numFmtId="4" fontId="114" fillId="53" borderId="57" applyNumberFormat="0" applyProtection="0">
      <alignment horizontal="left" vertical="center" indent="1"/>
    </xf>
    <xf numFmtId="4" fontId="114" fillId="53" borderId="57" applyNumberFormat="0" applyProtection="0">
      <alignment horizontal="left" vertical="center" indent="1"/>
    </xf>
    <xf numFmtId="4" fontId="218" fillId="51" borderId="57" applyNumberFormat="0" applyProtection="0">
      <alignment horizontal="right" vertical="center"/>
    </xf>
    <xf numFmtId="4" fontId="114" fillId="51" borderId="57" applyNumberFormat="0" applyProtection="0">
      <alignment horizontal="right" vertical="center"/>
    </xf>
    <xf numFmtId="4" fontId="114" fillId="51" borderId="57" applyNumberFormat="0" applyProtection="0">
      <alignment horizontal="right" vertical="center"/>
    </xf>
    <xf numFmtId="0" fontId="114" fillId="3" borderId="57" applyNumberFormat="0" applyProtection="0">
      <alignment horizontal="left" vertical="top" indent="1"/>
    </xf>
    <xf numFmtId="0" fontId="114" fillId="3" borderId="57" applyNumberFormat="0" applyProtection="0">
      <alignment horizontal="left" vertical="top" indent="1"/>
    </xf>
    <xf numFmtId="4" fontId="114" fillId="3" borderId="57" applyNumberFormat="0" applyProtection="0">
      <alignment horizontal="left" vertical="center" indent="1"/>
    </xf>
    <xf numFmtId="4" fontId="114" fillId="3" borderId="57" applyNumberFormat="0" applyProtection="0">
      <alignment vertical="center"/>
    </xf>
    <xf numFmtId="4" fontId="114" fillId="21" borderId="57" applyNumberFormat="0" applyProtection="0">
      <alignment horizontal="right" vertical="center"/>
    </xf>
    <xf numFmtId="0" fontId="54" fillId="7" borderId="130" applyNumberFormat="0" applyFont="0" applyAlignment="0" applyProtection="0"/>
    <xf numFmtId="0" fontId="68" fillId="25" borderId="45" applyNumberFormat="0" applyAlignment="0" applyProtection="0"/>
    <xf numFmtId="0" fontId="12" fillId="7" borderId="142" applyNumberFormat="0" applyFont="0" applyAlignment="0" applyProtection="0"/>
    <xf numFmtId="0" fontId="65" fillId="14" borderId="104" applyNumberFormat="0" applyAlignment="0" applyProtection="0"/>
    <xf numFmtId="4" fontId="114" fillId="11" borderId="109" applyNumberFormat="0" applyProtection="0">
      <alignment horizontal="right" vertical="center"/>
    </xf>
    <xf numFmtId="0" fontId="124" fillId="1" borderId="87">
      <alignment horizontal="left"/>
    </xf>
    <xf numFmtId="4" fontId="114" fillId="30" borderId="97" applyNumberFormat="0" applyProtection="0">
      <alignment horizontal="right" vertical="center"/>
    </xf>
    <xf numFmtId="10" fontId="9" fillId="3" borderId="88" applyNumberFormat="0" applyBorder="0" applyAlignment="0" applyProtection="0"/>
    <xf numFmtId="0" fontId="71" fillId="25" borderId="43" applyNumberFormat="0" applyAlignment="0" applyProtection="0"/>
    <xf numFmtId="4" fontId="114" fillId="15" borderId="109" applyNumberFormat="0" applyProtection="0">
      <alignment horizontal="right" vertical="center"/>
    </xf>
    <xf numFmtId="10" fontId="111" fillId="3" borderId="71" applyNumberFormat="0" applyBorder="0" applyAlignment="0" applyProtection="0"/>
    <xf numFmtId="0" fontId="12" fillId="34" borderId="145" applyNumberFormat="0" applyProtection="0">
      <alignment horizontal="left" vertical="center" indent="1"/>
    </xf>
    <xf numFmtId="0" fontId="70" fillId="0" borderId="146" applyNumberFormat="0" applyFill="0" applyAlignment="0" applyProtection="0"/>
    <xf numFmtId="0" fontId="54" fillId="7" borderId="106" applyNumberFormat="0" applyFont="0" applyAlignment="0" applyProtection="0"/>
    <xf numFmtId="0" fontId="71" fillId="28" borderId="104" applyNumberFormat="0" applyAlignment="0" applyProtection="0"/>
    <xf numFmtId="0" fontId="71" fillId="25" borderId="128" applyNumberFormat="0" applyAlignment="0" applyProtection="0"/>
    <xf numFmtId="0" fontId="65" fillId="14" borderId="116" applyNumberFormat="0" applyAlignment="0" applyProtection="0"/>
    <xf numFmtId="0" fontId="54" fillId="7" borderId="94" applyNumberFormat="0" applyFont="0" applyAlignment="0" applyProtection="0"/>
    <xf numFmtId="0" fontId="12" fillId="33" borderId="57" applyNumberFormat="0" applyProtection="0">
      <alignment horizontal="left" vertical="top" indent="1"/>
    </xf>
    <xf numFmtId="0" fontId="12" fillId="35" borderId="57" applyNumberFormat="0" applyProtection="0">
      <alignment horizontal="left" vertical="top" indent="1"/>
    </xf>
    <xf numFmtId="0" fontId="65" fillId="14" borderId="43" applyNumberFormat="0" applyAlignment="0" applyProtection="0"/>
    <xf numFmtId="0" fontId="68" fillId="25" borderId="45" applyNumberFormat="0" applyAlignment="0" applyProtection="0"/>
    <xf numFmtId="0" fontId="65" fillId="14" borderId="43" applyNumberFormat="0" applyAlignment="0" applyProtection="0"/>
    <xf numFmtId="0" fontId="12" fillId="34" borderId="57" applyNumberFormat="0" applyProtection="0">
      <alignment horizontal="left" vertical="top" indent="1"/>
    </xf>
    <xf numFmtId="4" fontId="215" fillId="32" borderId="57" applyNumberFormat="0" applyProtection="0">
      <alignment horizontal="left" vertical="center" indent="1"/>
    </xf>
    <xf numFmtId="0" fontId="12" fillId="33" borderId="57" applyNumberFormat="0" applyProtection="0">
      <alignment horizontal="left" vertical="center" indent="1"/>
    </xf>
    <xf numFmtId="4" fontId="114" fillId="53" borderId="57" applyNumberFormat="0" applyProtection="0">
      <alignment horizontal="right" vertical="center"/>
    </xf>
    <xf numFmtId="0" fontId="12" fillId="52" borderId="57" applyNumberFormat="0" applyProtection="0">
      <alignment horizontal="left" vertical="center" indent="1"/>
    </xf>
    <xf numFmtId="0" fontId="12" fillId="34" borderId="57" applyNumberFormat="0" applyProtection="0">
      <alignment horizontal="left" vertical="center" indent="1"/>
    </xf>
    <xf numFmtId="4" fontId="114" fillId="53" borderId="57" applyNumberFormat="0" applyProtection="0">
      <alignment horizontal="right" vertical="center"/>
    </xf>
    <xf numFmtId="0" fontId="12" fillId="35" borderId="57" applyNumberFormat="0" applyProtection="0">
      <alignment horizontal="left" vertical="center" indent="1"/>
    </xf>
    <xf numFmtId="0" fontId="12" fillId="52" borderId="57" applyNumberFormat="0" applyProtection="0">
      <alignment horizontal="left" vertical="top" indent="1"/>
    </xf>
    <xf numFmtId="0" fontId="65" fillId="14" borderId="43" applyNumberFormat="0" applyAlignment="0" applyProtection="0"/>
    <xf numFmtId="4" fontId="114" fillId="21" borderId="57" applyNumberFormat="0" applyProtection="0">
      <alignment horizontal="right" vertical="center"/>
    </xf>
    <xf numFmtId="0" fontId="26" fillId="43" borderId="44" applyNumberFormat="0" applyAlignment="0" applyProtection="0"/>
    <xf numFmtId="0" fontId="71" fillId="25" borderId="43" applyNumberFormat="0" applyAlignment="0" applyProtection="0"/>
    <xf numFmtId="0" fontId="71" fillId="25" borderId="43" applyNumberFormat="0" applyAlignment="0" applyProtection="0"/>
    <xf numFmtId="0" fontId="71" fillId="28" borderId="43" applyNumberFormat="0" applyAlignment="0" applyProtection="0"/>
    <xf numFmtId="0" fontId="71" fillId="28" borderId="43" applyNumberFormat="0" applyAlignment="0" applyProtection="0"/>
    <xf numFmtId="0" fontId="65" fillId="14" borderId="43" applyNumberFormat="0" applyAlignment="0" applyProtection="0"/>
    <xf numFmtId="0" fontId="65" fillId="14" borderId="43" applyNumberFormat="0" applyAlignment="0" applyProtection="0"/>
    <xf numFmtId="0" fontId="65" fillId="14" borderId="43" applyNumberFormat="0" applyAlignment="0" applyProtection="0"/>
    <xf numFmtId="0" fontId="65" fillId="14" borderId="43" applyNumberFormat="0" applyAlignment="0" applyProtection="0"/>
    <xf numFmtId="0" fontId="65" fillId="14" borderId="43" applyNumberFormat="0" applyAlignment="0" applyProtection="0"/>
    <xf numFmtId="0" fontId="65" fillId="14" borderId="43" applyNumberFormat="0" applyAlignment="0" applyProtection="0"/>
    <xf numFmtId="0" fontId="65" fillId="14" borderId="43" applyNumberFormat="0" applyAlignment="0" applyProtection="0"/>
    <xf numFmtId="0" fontId="65" fillId="14" borderId="43" applyNumberFormat="0" applyAlignment="0" applyProtection="0"/>
    <xf numFmtId="0" fontId="65" fillId="14" borderId="43" applyNumberFormat="0" applyAlignment="0" applyProtection="0"/>
    <xf numFmtId="0" fontId="57" fillId="25" borderId="128" applyNumberFormat="0" applyAlignment="0" applyProtection="0"/>
    <xf numFmtId="0" fontId="65" fillId="14" borderId="128" applyNumberFormat="0" applyAlignment="0" applyProtection="0"/>
    <xf numFmtId="0" fontId="68" fillId="25" borderId="63" applyNumberFormat="0" applyAlignment="0" applyProtection="0"/>
    <xf numFmtId="0" fontId="12" fillId="7" borderId="62" applyNumberFormat="0" applyFont="0" applyAlignment="0" applyProtection="0"/>
    <xf numFmtId="4" fontId="114" fillId="49" borderId="97" applyNumberFormat="0" applyProtection="0">
      <alignment horizontal="right" vertical="center"/>
    </xf>
    <xf numFmtId="0" fontId="114" fillId="34" borderId="97" applyNumberFormat="0" applyProtection="0">
      <alignment horizontal="left" vertical="top" indent="1"/>
    </xf>
    <xf numFmtId="0" fontId="53" fillId="7" borderId="62" applyNumberFormat="0" applyFont="0" applyAlignment="0" applyProtection="0"/>
    <xf numFmtId="0" fontId="140" fillId="25" borderId="63" applyNumberFormat="0" applyAlignment="0" applyProtection="0"/>
    <xf numFmtId="0" fontId="57" fillId="25" borderId="61" applyNumberFormat="0" applyAlignment="0" applyProtection="0"/>
    <xf numFmtId="0" fontId="57" fillId="25" borderId="61" applyNumberFormat="0" applyAlignment="0" applyProtection="0"/>
    <xf numFmtId="10" fontId="9" fillId="3" borderId="105" applyNumberFormat="0" applyBorder="0" applyAlignment="0" applyProtection="0"/>
    <xf numFmtId="0" fontId="65" fillId="14" borderId="61" applyNumberFormat="0" applyAlignment="0" applyProtection="0"/>
    <xf numFmtId="0" fontId="65" fillId="14" borderId="61" applyNumberFormat="0" applyAlignment="0" applyProtection="0"/>
    <xf numFmtId="0" fontId="65" fillId="14" borderId="61" applyNumberFormat="0" applyAlignment="0" applyProtection="0"/>
    <xf numFmtId="0" fontId="65" fillId="46" borderId="128" applyNumberFormat="0" applyAlignment="0" applyProtection="0"/>
    <xf numFmtId="0" fontId="65" fillId="14" borderId="61" applyNumberFormat="0" applyAlignment="0" applyProtection="0"/>
    <xf numFmtId="0" fontId="70" fillId="0" borderId="65" applyNumberFormat="0" applyFill="0" applyAlignment="0" applyProtection="0"/>
    <xf numFmtId="0" fontId="68" fillId="25" borderId="63" applyNumberFormat="0" applyAlignment="0" applyProtection="0"/>
    <xf numFmtId="0" fontId="68" fillId="25" borderId="63" applyNumberFormat="0" applyAlignment="0" applyProtection="0"/>
    <xf numFmtId="4" fontId="114" fillId="11" borderId="97" applyNumberFormat="0" applyProtection="0">
      <alignment horizontal="right" vertical="center"/>
    </xf>
    <xf numFmtId="0" fontId="65" fillId="14" borderId="61" applyNumberFormat="0" applyAlignment="0" applyProtection="0"/>
    <xf numFmtId="0" fontId="71" fillId="28" borderId="61" applyNumberFormat="0" applyAlignment="0" applyProtection="0"/>
    <xf numFmtId="0" fontId="71" fillId="28" borderId="61" applyNumberFormat="0" applyAlignment="0" applyProtection="0"/>
    <xf numFmtId="0" fontId="65" fillId="8" borderId="61" applyNumberFormat="0" applyAlignment="0" applyProtection="0"/>
    <xf numFmtId="0" fontId="65" fillId="8" borderId="61" applyNumberFormat="0" applyAlignment="0" applyProtection="0"/>
    <xf numFmtId="4" fontId="114" fillId="51" borderId="97" applyNumberFormat="0" applyProtection="0">
      <alignment horizontal="right" vertical="center"/>
    </xf>
    <xf numFmtId="0" fontId="68" fillId="28" borderId="63" applyNumberFormat="0" applyAlignment="0" applyProtection="0"/>
    <xf numFmtId="4" fontId="114" fillId="24" borderId="97" applyNumberFormat="0" applyProtection="0">
      <alignment horizontal="right" vertical="center"/>
    </xf>
    <xf numFmtId="0" fontId="70" fillId="0" borderId="65" applyNumberFormat="0" applyFill="0" applyAlignment="0" applyProtection="0"/>
    <xf numFmtId="0" fontId="65" fillId="14" borderId="116" applyNumberFormat="0" applyAlignment="0" applyProtection="0"/>
    <xf numFmtId="0" fontId="65" fillId="14" borderId="61" applyNumberFormat="0" applyAlignment="0" applyProtection="0"/>
    <xf numFmtId="0" fontId="65" fillId="14" borderId="61" applyNumberFormat="0" applyAlignment="0" applyProtection="0"/>
    <xf numFmtId="0" fontId="65" fillId="14" borderId="61" applyNumberFormat="0" applyAlignment="0" applyProtection="0"/>
    <xf numFmtId="0" fontId="68" fillId="25" borderId="63" applyNumberFormat="0" applyAlignment="0" applyProtection="0"/>
    <xf numFmtId="0" fontId="65" fillId="14" borderId="61" applyNumberFormat="0" applyAlignment="0" applyProtection="0"/>
    <xf numFmtId="4" fontId="114" fillId="17" borderId="97" applyNumberFormat="0" applyProtection="0">
      <alignment horizontal="right" vertical="center"/>
    </xf>
    <xf numFmtId="0" fontId="12" fillId="7" borderId="62" applyNumberFormat="0" applyFont="0" applyAlignment="0" applyProtection="0"/>
    <xf numFmtId="0" fontId="26" fillId="43" borderId="94" applyNumberFormat="0" applyAlignment="0" applyProtection="0"/>
    <xf numFmtId="0" fontId="65" fillId="14" borderId="61" applyNumberFormat="0" applyAlignment="0" applyProtection="0"/>
    <xf numFmtId="0" fontId="65" fillId="14" borderId="61" applyNumberFormat="0" applyAlignment="0" applyProtection="0"/>
    <xf numFmtId="0" fontId="65" fillId="14" borderId="61" applyNumberFormat="0" applyAlignment="0" applyProtection="0"/>
    <xf numFmtId="0" fontId="65" fillId="14" borderId="61" applyNumberFormat="0" applyAlignment="0" applyProtection="0"/>
    <xf numFmtId="0" fontId="65" fillId="14" borderId="61" applyNumberFormat="0" applyAlignment="0" applyProtection="0"/>
    <xf numFmtId="0" fontId="65" fillId="14" borderId="61" applyNumberFormat="0" applyAlignment="0" applyProtection="0"/>
    <xf numFmtId="0" fontId="65" fillId="14" borderId="61" applyNumberFormat="0" applyAlignment="0" applyProtection="0"/>
    <xf numFmtId="0" fontId="65" fillId="14" borderId="61" applyNumberFormat="0" applyAlignment="0" applyProtection="0"/>
    <xf numFmtId="0" fontId="65" fillId="14" borderId="61" applyNumberFormat="0" applyAlignment="0" applyProtection="0"/>
    <xf numFmtId="0" fontId="65" fillId="14" borderId="61" applyNumberFormat="0" applyAlignment="0" applyProtection="0"/>
    <xf numFmtId="0" fontId="65" fillId="14" borderId="61" applyNumberFormat="0" applyAlignment="0" applyProtection="0"/>
    <xf numFmtId="0" fontId="65" fillId="14" borderId="61" applyNumberFormat="0" applyAlignment="0" applyProtection="0"/>
    <xf numFmtId="0" fontId="65" fillId="14" borderId="61" applyNumberFormat="0" applyAlignment="0" applyProtection="0"/>
    <xf numFmtId="0" fontId="65" fillId="14" borderId="61" applyNumberFormat="0" applyAlignment="0" applyProtection="0"/>
    <xf numFmtId="0" fontId="65" fillId="14" borderId="61" applyNumberFormat="0" applyAlignment="0" applyProtection="0"/>
    <xf numFmtId="0" fontId="65" fillId="14" borderId="61" applyNumberFormat="0" applyAlignment="0" applyProtection="0"/>
    <xf numFmtId="0" fontId="65" fillId="14" borderId="61" applyNumberFormat="0" applyAlignment="0" applyProtection="0"/>
    <xf numFmtId="0" fontId="65" fillId="14" borderId="61" applyNumberFormat="0" applyAlignment="0" applyProtection="0"/>
    <xf numFmtId="0" fontId="65" fillId="14" borderId="61" applyNumberFormat="0" applyAlignment="0" applyProtection="0"/>
    <xf numFmtId="0" fontId="65" fillId="14" borderId="61" applyNumberFormat="0" applyAlignment="0" applyProtection="0"/>
    <xf numFmtId="0" fontId="65" fillId="14" borderId="61" applyNumberFormat="0" applyAlignment="0" applyProtection="0"/>
    <xf numFmtId="0" fontId="57" fillId="25" borderId="61" applyNumberFormat="0" applyAlignment="0" applyProtection="0"/>
    <xf numFmtId="0" fontId="65" fillId="14" borderId="61" applyNumberFormat="0" applyAlignment="0" applyProtection="0"/>
    <xf numFmtId="0" fontId="65" fillId="14" borderId="61" applyNumberFormat="0" applyAlignment="0" applyProtection="0"/>
    <xf numFmtId="0" fontId="65" fillId="14" borderId="61" applyNumberFormat="0" applyAlignment="0" applyProtection="0"/>
    <xf numFmtId="0" fontId="65" fillId="14" borderId="61" applyNumberFormat="0" applyAlignment="0" applyProtection="0"/>
    <xf numFmtId="0" fontId="65" fillId="14" borderId="61" applyNumberFormat="0" applyAlignment="0" applyProtection="0"/>
    <xf numFmtId="0" fontId="65" fillId="14" borderId="61" applyNumberFormat="0" applyAlignment="0" applyProtection="0"/>
    <xf numFmtId="0" fontId="65" fillId="14" borderId="61" applyNumberFormat="0" applyAlignment="0" applyProtection="0"/>
    <xf numFmtId="0" fontId="65" fillId="14" borderId="61" applyNumberFormat="0" applyAlignment="0" applyProtection="0"/>
    <xf numFmtId="0" fontId="65" fillId="14" borderId="61" applyNumberFormat="0" applyAlignment="0" applyProtection="0"/>
    <xf numFmtId="0" fontId="70" fillId="0" borderId="64" applyNumberFormat="0" applyFill="0" applyAlignment="0" applyProtection="0"/>
    <xf numFmtId="0" fontId="70" fillId="0" borderId="64" applyNumberFormat="0" applyFill="0" applyAlignment="0" applyProtection="0"/>
    <xf numFmtId="0" fontId="57" fillId="25" borderId="61" applyNumberFormat="0" applyAlignment="0" applyProtection="0"/>
    <xf numFmtId="0" fontId="12" fillId="7" borderId="62" applyNumberFormat="0" applyFont="0" applyAlignment="0" applyProtection="0"/>
    <xf numFmtId="0" fontId="68" fillId="28" borderId="63" applyNumberFormat="0" applyAlignment="0" applyProtection="0"/>
    <xf numFmtId="0" fontId="65" fillId="14" borderId="61" applyNumberFormat="0" applyAlignment="0" applyProtection="0"/>
    <xf numFmtId="0" fontId="70" fillId="0" borderId="64" applyNumberFormat="0" applyFill="0" applyAlignment="0" applyProtection="0"/>
    <xf numFmtId="0" fontId="70" fillId="0" borderId="122" applyNumberFormat="0" applyFill="0" applyAlignment="0" applyProtection="0"/>
    <xf numFmtId="0" fontId="12" fillId="7" borderId="62" applyNumberFormat="0" applyFont="0" applyAlignment="0" applyProtection="0"/>
    <xf numFmtId="0" fontId="148" fillId="0" borderId="64" applyNumberFormat="0" applyFill="0" applyAlignment="0" applyProtection="0"/>
    <xf numFmtId="0" fontId="65" fillId="14" borderId="61" applyNumberFormat="0" applyAlignment="0" applyProtection="0"/>
    <xf numFmtId="0" fontId="65" fillId="14" borderId="61" applyNumberFormat="0" applyAlignment="0" applyProtection="0"/>
    <xf numFmtId="4" fontId="114" fillId="30" borderId="109" applyNumberFormat="0" applyProtection="0">
      <alignment horizontal="right" vertical="center"/>
    </xf>
    <xf numFmtId="0" fontId="141" fillId="25" borderId="61" applyNumberFormat="0" applyAlignment="0" applyProtection="0"/>
    <xf numFmtId="0" fontId="146" fillId="14" borderId="61" applyNumberFormat="0" applyAlignment="0" applyProtection="0"/>
    <xf numFmtId="0" fontId="65" fillId="14" borderId="61" applyNumberFormat="0" applyAlignment="0" applyProtection="0"/>
    <xf numFmtId="4" fontId="114" fillId="3" borderId="133" applyNumberFormat="0" applyProtection="0">
      <alignment vertical="center"/>
    </xf>
    <xf numFmtId="0" fontId="68" fillId="25" borderId="96" applyNumberFormat="0" applyAlignment="0" applyProtection="0"/>
    <xf numFmtId="0" fontId="114" fillId="34" borderId="97" applyNumberFormat="0" applyProtection="0">
      <alignment horizontal="left" vertical="top" indent="1"/>
    </xf>
    <xf numFmtId="0" fontId="65" fillId="14" borderId="61" applyNumberFormat="0" applyAlignment="0" applyProtection="0"/>
    <xf numFmtId="0" fontId="57" fillId="25" borderId="61" applyNumberFormat="0" applyAlignment="0" applyProtection="0"/>
    <xf numFmtId="0" fontId="65" fillId="14" borderId="61" applyNumberFormat="0" applyAlignment="0" applyProtection="0"/>
    <xf numFmtId="4" fontId="114" fillId="6" borderId="97" applyNumberFormat="0" applyProtection="0">
      <alignment horizontal="right" vertical="center"/>
    </xf>
    <xf numFmtId="0" fontId="12" fillId="7" borderId="62" applyNumberFormat="0" applyFont="0" applyAlignment="0" applyProtection="0"/>
    <xf numFmtId="0" fontId="65" fillId="14" borderId="61" applyNumberFormat="0" applyAlignment="0" applyProtection="0"/>
    <xf numFmtId="0" fontId="65" fillId="14" borderId="116" applyNumberFormat="0" applyAlignment="0" applyProtection="0"/>
    <xf numFmtId="0" fontId="68" fillId="25" borderId="63" applyNumberFormat="0" applyAlignment="0" applyProtection="0"/>
    <xf numFmtId="0" fontId="57" fillId="25" borderId="61" applyNumberFormat="0" applyAlignment="0" applyProtection="0"/>
    <xf numFmtId="0" fontId="65" fillId="14" borderId="61" applyNumberFormat="0" applyAlignment="0" applyProtection="0"/>
    <xf numFmtId="0" fontId="65" fillId="14" borderId="61" applyNumberFormat="0" applyAlignment="0" applyProtection="0"/>
    <xf numFmtId="0" fontId="70" fillId="0" borderId="64" applyNumberFormat="0" applyFill="0" applyAlignment="0" applyProtection="0"/>
    <xf numFmtId="0" fontId="65" fillId="8" borderId="104" applyNumberFormat="0" applyAlignment="0" applyProtection="0"/>
    <xf numFmtId="10" fontId="9" fillId="3" borderId="88" applyNumberFormat="0" applyBorder="0" applyAlignment="0" applyProtection="0"/>
    <xf numFmtId="10" fontId="9" fillId="3" borderId="88" applyNumberFormat="0" applyBorder="0" applyAlignment="0" applyProtection="0"/>
    <xf numFmtId="0" fontId="65" fillId="8" borderId="92" applyNumberFormat="0" applyAlignment="0" applyProtection="0"/>
    <xf numFmtId="0" fontId="12" fillId="35" borderId="97" applyNumberFormat="0" applyProtection="0">
      <alignment horizontal="left" vertical="top" indent="1"/>
    </xf>
    <xf numFmtId="0" fontId="54" fillId="7" borderId="82" applyNumberFormat="0" applyFont="0" applyAlignment="0" applyProtection="0"/>
    <xf numFmtId="0" fontId="12" fillId="7" borderId="62" applyNumberFormat="0" applyFont="0" applyAlignment="0" applyProtection="0"/>
    <xf numFmtId="10" fontId="9" fillId="3" borderId="66" applyNumberFormat="0" applyBorder="0" applyAlignment="0" applyProtection="0"/>
    <xf numFmtId="0" fontId="65" fillId="14" borderId="104" applyNumberFormat="0" applyAlignment="0" applyProtection="0"/>
    <xf numFmtId="0" fontId="70" fillId="0" borderId="64" applyNumberFormat="0" applyFill="0" applyAlignment="0" applyProtection="0"/>
    <xf numFmtId="4" fontId="114" fillId="51" borderId="109" applyNumberFormat="0" applyProtection="0">
      <alignment horizontal="right" vertical="center"/>
    </xf>
    <xf numFmtId="4" fontId="114" fillId="15" borderId="97" applyNumberFormat="0" applyProtection="0">
      <alignment horizontal="right" vertical="center"/>
    </xf>
    <xf numFmtId="10" fontId="9" fillId="3" borderId="141" applyNumberFormat="0" applyBorder="0" applyAlignment="0" applyProtection="0"/>
    <xf numFmtId="0" fontId="65" fillId="14" borderId="104" applyNumberFormat="0" applyAlignment="0" applyProtection="0"/>
    <xf numFmtId="0" fontId="12" fillId="34" borderId="133" applyNumberFormat="0" applyProtection="0">
      <alignment horizontal="left" vertical="center" indent="1"/>
    </xf>
    <xf numFmtId="0" fontId="57" fillId="25" borderId="92" applyNumberFormat="0" applyAlignment="0" applyProtection="0"/>
    <xf numFmtId="0" fontId="65" fillId="14" borderId="61" applyNumberFormat="0" applyAlignment="0" applyProtection="0"/>
    <xf numFmtId="0" fontId="68" fillId="25" borderId="108" applyNumberFormat="0" applyAlignment="0" applyProtection="0"/>
    <xf numFmtId="4" fontId="114" fillId="6" borderId="109" applyNumberFormat="0" applyProtection="0">
      <alignment horizontal="right" vertical="center"/>
    </xf>
    <xf numFmtId="0" fontId="65" fillId="14" borderId="104" applyNumberFormat="0" applyAlignment="0" applyProtection="0"/>
    <xf numFmtId="0" fontId="71" fillId="25" borderId="81" applyNumberFormat="0" applyAlignment="0" applyProtection="0"/>
    <xf numFmtId="0" fontId="68" fillId="25" borderId="74" applyNumberFormat="0" applyAlignment="0" applyProtection="0"/>
    <xf numFmtId="4" fontId="114" fillId="24" borderId="133" applyNumberFormat="0" applyProtection="0">
      <alignment horizontal="right" vertical="center"/>
    </xf>
    <xf numFmtId="0" fontId="258" fillId="41" borderId="104" applyNumberFormat="0" applyAlignment="0" applyProtection="0"/>
    <xf numFmtId="0" fontId="68" fillId="25" borderId="74" applyNumberFormat="0" applyAlignment="0" applyProtection="0"/>
    <xf numFmtId="0" fontId="68" fillId="25" borderId="74" applyNumberFormat="0" applyAlignment="0" applyProtection="0"/>
    <xf numFmtId="0" fontId="68" fillId="28" borderId="74" applyNumberFormat="0" applyAlignment="0" applyProtection="0"/>
    <xf numFmtId="4" fontId="114" fillId="15" borderId="121" applyNumberFormat="0" applyProtection="0">
      <alignment horizontal="right" vertical="center"/>
    </xf>
    <xf numFmtId="4" fontId="114" fillId="17" borderId="97" applyNumberFormat="0" applyProtection="0">
      <alignment horizontal="right" vertical="center"/>
    </xf>
    <xf numFmtId="0" fontId="57" fillId="25" borderId="81" applyNumberFormat="0" applyAlignment="0" applyProtection="0"/>
    <xf numFmtId="0" fontId="65" fillId="8" borderId="104" applyNumberFormat="0" applyAlignment="0" applyProtection="0"/>
    <xf numFmtId="4" fontId="114" fillId="16" borderId="121" applyNumberFormat="0" applyProtection="0">
      <alignment horizontal="right" vertical="center"/>
    </xf>
    <xf numFmtId="4" fontId="114" fillId="24" borderId="121" applyNumberFormat="0" applyProtection="0">
      <alignment horizontal="right" vertical="center"/>
    </xf>
    <xf numFmtId="0" fontId="65" fillId="8" borderId="61" applyNumberFormat="0" applyAlignment="0" applyProtection="0"/>
    <xf numFmtId="0" fontId="114" fillId="3" borderId="121" applyNumberFormat="0" applyProtection="0">
      <alignment horizontal="left" vertical="top" indent="1"/>
    </xf>
    <xf numFmtId="0" fontId="113" fillId="7" borderId="72" applyNumberFormat="0" applyFont="0" applyAlignment="0" applyProtection="0"/>
    <xf numFmtId="0" fontId="12" fillId="33" borderId="109" applyNumberFormat="0" applyProtection="0">
      <alignment horizontal="left" vertical="top" indent="1"/>
    </xf>
    <xf numFmtId="4" fontId="114" fillId="17" borderId="121" applyNumberFormat="0" applyProtection="0">
      <alignment horizontal="right" vertical="center"/>
    </xf>
    <xf numFmtId="0" fontId="57" fillId="25" borderId="104" applyNumberFormat="0" applyAlignment="0" applyProtection="0"/>
    <xf numFmtId="0" fontId="12" fillId="7" borderId="130" applyNumberFormat="0" applyFont="0" applyAlignment="0" applyProtection="0"/>
    <xf numFmtId="4" fontId="114" fillId="6" borderId="109" applyNumberFormat="0" applyProtection="0">
      <alignment horizontal="right" vertical="center"/>
    </xf>
    <xf numFmtId="4" fontId="114" fillId="16" borderId="97" applyNumberFormat="0" applyProtection="0">
      <alignment horizontal="right" vertical="center"/>
    </xf>
    <xf numFmtId="0" fontId="68" fillId="25" borderId="96" applyNumberFormat="0" applyAlignment="0" applyProtection="0"/>
    <xf numFmtId="0" fontId="70" fillId="0" borderId="85" applyNumberFormat="0" applyFill="0" applyAlignment="0" applyProtection="0"/>
    <xf numFmtId="0" fontId="65" fillId="14" borderId="70" applyNumberFormat="0" applyAlignment="0" applyProtection="0"/>
    <xf numFmtId="4" fontId="218" fillId="51" borderId="109" applyNumberFormat="0" applyProtection="0">
      <alignment horizontal="right" vertical="center"/>
    </xf>
    <xf numFmtId="0" fontId="65" fillId="14" borderId="81" applyNumberFormat="0" applyAlignment="0" applyProtection="0"/>
    <xf numFmtId="0" fontId="65" fillId="8" borderId="116" applyNumberFormat="0" applyAlignment="0" applyProtection="0"/>
    <xf numFmtId="0" fontId="65" fillId="8" borderId="128" applyNumberFormat="0" applyAlignment="0" applyProtection="0"/>
    <xf numFmtId="0" fontId="65" fillId="46" borderId="128" applyNumberFormat="0" applyAlignment="0" applyProtection="0"/>
    <xf numFmtId="0" fontId="65" fillId="14" borderId="92" applyNumberFormat="0" applyAlignment="0" applyProtection="0"/>
    <xf numFmtId="0" fontId="65" fillId="14" borderId="92" applyNumberFormat="0" applyAlignment="0" applyProtection="0"/>
    <xf numFmtId="0" fontId="12" fillId="33" borderId="145" applyNumberFormat="0" applyProtection="0">
      <alignment horizontal="left" vertical="top" indent="1"/>
    </xf>
    <xf numFmtId="0" fontId="70" fillId="0" borderId="123" applyNumberFormat="0" applyFill="0" applyAlignment="0" applyProtection="0"/>
    <xf numFmtId="0" fontId="54" fillId="7" borderId="72" applyNumberFormat="0" applyFont="0" applyAlignment="0" applyProtection="0"/>
    <xf numFmtId="0" fontId="70" fillId="0" borderId="122" applyNumberFormat="0" applyFill="0" applyAlignment="0" applyProtection="0"/>
    <xf numFmtId="0" fontId="65" fillId="8" borderId="140" applyNumberFormat="0" applyAlignment="0" applyProtection="0"/>
    <xf numFmtId="0" fontId="65" fillId="14" borderId="104" applyNumberFormat="0" applyAlignment="0" applyProtection="0"/>
    <xf numFmtId="4" fontId="218" fillId="3" borderId="75" applyNumberFormat="0" applyProtection="0">
      <alignment vertical="center"/>
    </xf>
    <xf numFmtId="204" fontId="247" fillId="28" borderId="92" applyNumberFormat="0" applyAlignment="0" applyProtection="0">
      <alignment vertical="center"/>
    </xf>
    <xf numFmtId="0" fontId="65" fillId="14" borderId="92" applyNumberFormat="0" applyAlignment="0" applyProtection="0"/>
    <xf numFmtId="3" fontId="133" fillId="32" borderId="105">
      <alignment horizontal="left" vertical="top" wrapText="1"/>
      <protection locked="0"/>
    </xf>
    <xf numFmtId="4" fontId="114" fillId="53" borderId="75" applyNumberFormat="0" applyProtection="0">
      <alignment horizontal="left" vertical="center" indent="1"/>
    </xf>
    <xf numFmtId="0" fontId="65" fillId="14" borderId="92" applyNumberFormat="0" applyAlignment="0" applyProtection="0"/>
    <xf numFmtId="4" fontId="218" fillId="51" borderId="121" applyNumberFormat="0" applyProtection="0">
      <alignment horizontal="right" vertical="center"/>
    </xf>
    <xf numFmtId="0" fontId="68" fillId="28" borderId="56" applyNumberFormat="0" applyAlignment="0" applyProtection="0"/>
    <xf numFmtId="0" fontId="12" fillId="7" borderId="62" applyNumberFormat="0" applyFont="0" applyAlignment="0" applyProtection="0"/>
    <xf numFmtId="0" fontId="70" fillId="0" borderId="135" applyNumberFormat="0" applyFill="0" applyAlignment="0" applyProtection="0"/>
    <xf numFmtId="0" fontId="65" fillId="8" borderId="61" applyNumberFormat="0" applyAlignment="0" applyProtection="0"/>
    <xf numFmtId="0" fontId="12" fillId="33" borderId="97" applyNumberFormat="0" applyProtection="0">
      <alignment horizontal="left" vertical="center" indent="1"/>
    </xf>
    <xf numFmtId="0" fontId="237" fillId="28" borderId="120" applyNumberFormat="0" applyAlignment="0" applyProtection="0">
      <alignment vertical="center"/>
    </xf>
    <xf numFmtId="0" fontId="70" fillId="0" borderId="76" applyNumberFormat="0" applyFill="0" applyAlignment="0" applyProtection="0"/>
    <xf numFmtId="0" fontId="65" fillId="14" borderId="104" applyNumberFormat="0" applyAlignment="0" applyProtection="0"/>
    <xf numFmtId="0" fontId="68" fillId="28" borderId="108" applyNumberFormat="0" applyAlignment="0" applyProtection="0"/>
    <xf numFmtId="4" fontId="220" fillId="51" borderId="75" applyNumberFormat="0" applyProtection="0">
      <alignment horizontal="right" vertical="center"/>
    </xf>
    <xf numFmtId="0" fontId="65" fillId="14" borderId="140" applyNumberFormat="0" applyAlignment="0" applyProtection="0"/>
    <xf numFmtId="0" fontId="81" fillId="0" borderId="89">
      <alignment horizontal="left" vertical="center"/>
    </xf>
    <xf numFmtId="0" fontId="65" fillId="14" borderId="92" applyNumberFormat="0" applyAlignment="0" applyProtection="0"/>
    <xf numFmtId="4" fontId="114" fillId="3" borderId="97" applyNumberFormat="0" applyProtection="0">
      <alignment horizontal="left" vertical="center" indent="1"/>
    </xf>
    <xf numFmtId="0" fontId="65" fillId="8" borderId="81" applyNumberFormat="0" applyAlignment="0" applyProtection="0"/>
    <xf numFmtId="0" fontId="57" fillId="25" borderId="61" applyNumberFormat="0" applyAlignment="0" applyProtection="0"/>
    <xf numFmtId="4" fontId="114" fillId="16" borderId="97" applyNumberFormat="0" applyProtection="0">
      <alignment horizontal="right" vertical="center"/>
    </xf>
    <xf numFmtId="4" fontId="114" fillId="3" borderId="75" applyNumberFormat="0" applyProtection="0">
      <alignment horizontal="left" vertical="center" indent="1"/>
    </xf>
    <xf numFmtId="0" fontId="57" fillId="25" borderId="70" applyNumberFormat="0" applyAlignment="0" applyProtection="0"/>
    <xf numFmtId="0" fontId="65" fillId="14" borderId="70" applyNumberFormat="0" applyAlignment="0" applyProtection="0"/>
    <xf numFmtId="0" fontId="70" fillId="0" borderId="110" applyNumberFormat="0" applyFill="0" applyAlignment="0" applyProtection="0"/>
    <xf numFmtId="0" fontId="65" fillId="14" borderId="70" applyNumberFormat="0" applyAlignment="0" applyProtection="0"/>
    <xf numFmtId="3" fontId="122" fillId="0" borderId="93"/>
    <xf numFmtId="0" fontId="65" fillId="14" borderId="61" applyNumberFormat="0" applyAlignment="0" applyProtection="0"/>
    <xf numFmtId="0" fontId="65" fillId="14" borderId="140" applyNumberFormat="0" applyAlignment="0" applyProtection="0"/>
    <xf numFmtId="10" fontId="9" fillId="3" borderId="93" applyNumberFormat="0" applyBorder="0" applyAlignment="0" applyProtection="0"/>
    <xf numFmtId="0" fontId="70" fillId="0" borderId="84" applyNumberFormat="0" applyFill="0" applyAlignment="0" applyProtection="0"/>
    <xf numFmtId="0" fontId="12" fillId="7" borderId="44" applyNumberFormat="0" applyFont="0" applyAlignment="0" applyProtection="0"/>
    <xf numFmtId="10" fontId="9" fillId="3" borderId="88" applyNumberFormat="0" applyBorder="0" applyAlignment="0" applyProtection="0"/>
    <xf numFmtId="0" fontId="65" fillId="14" borderId="81" applyNumberFormat="0" applyAlignment="0" applyProtection="0"/>
    <xf numFmtId="0" fontId="237" fillId="28" borderId="144" applyNumberFormat="0" applyAlignment="0" applyProtection="0">
      <alignment vertical="center"/>
    </xf>
    <xf numFmtId="0" fontId="65" fillId="14" borderId="128" applyNumberFormat="0" applyAlignment="0" applyProtection="0"/>
    <xf numFmtId="243" fontId="157" fillId="0" borderId="95" applyFont="0" applyFill="0" applyBorder="0" applyAlignment="0" applyProtection="0"/>
    <xf numFmtId="0" fontId="70" fillId="0" borderId="46" applyNumberFormat="0" applyFill="0" applyAlignment="0" applyProtection="0"/>
    <xf numFmtId="0" fontId="65" fillId="14" borderId="104" applyNumberFormat="0" applyAlignment="0" applyProtection="0"/>
    <xf numFmtId="4" fontId="114" fillId="24" borderId="109" applyNumberFormat="0" applyProtection="0">
      <alignment horizontal="right" vertical="center"/>
    </xf>
    <xf numFmtId="0" fontId="65" fillId="14" borderId="104" applyNumberFormat="0" applyAlignment="0" applyProtection="0"/>
    <xf numFmtId="0" fontId="65" fillId="14" borderId="70" applyNumberFormat="0" applyAlignment="0" applyProtection="0"/>
    <xf numFmtId="0" fontId="68" fillId="25" borderId="74" applyNumberFormat="0" applyAlignment="0" applyProtection="0"/>
    <xf numFmtId="0" fontId="70" fillId="0" borderId="77" applyNumberFormat="0" applyFill="0" applyAlignment="0" applyProtection="0"/>
    <xf numFmtId="4" fontId="114" fillId="3" borderId="97" applyNumberFormat="0" applyProtection="0">
      <alignment horizontal="left" vertical="center" indent="1"/>
    </xf>
    <xf numFmtId="0" fontId="54" fillId="7" borderId="94" applyNumberFormat="0" applyFont="0" applyAlignment="0" applyProtection="0"/>
    <xf numFmtId="0" fontId="113" fillId="7" borderId="130" applyNumberFormat="0" applyFont="0" applyAlignment="0" applyProtection="0"/>
    <xf numFmtId="0" fontId="65" fillId="14" borderId="81" applyNumberFormat="0" applyAlignment="0" applyProtection="0"/>
    <xf numFmtId="0" fontId="65" fillId="14" borderId="70" applyNumberFormat="0" applyAlignment="0" applyProtection="0"/>
    <xf numFmtId="164" fontId="177" fillId="0" borderId="69" applyAlignment="0" applyProtection="0"/>
    <xf numFmtId="0" fontId="65" fillId="14" borderId="128" applyNumberFormat="0" applyAlignment="0" applyProtection="0"/>
    <xf numFmtId="0" fontId="65" fillId="14" borderId="61" applyNumberFormat="0" applyAlignment="0" applyProtection="0"/>
    <xf numFmtId="0" fontId="65" fillId="14" borderId="70" applyNumberFormat="0" applyAlignment="0" applyProtection="0"/>
    <xf numFmtId="0" fontId="146" fillId="14" borderId="140" applyNumberFormat="0" applyAlignment="0" applyProtection="0"/>
    <xf numFmtId="0" fontId="65" fillId="8" borderId="116" applyNumberFormat="0" applyAlignment="0" applyProtection="0"/>
    <xf numFmtId="0" fontId="68" fillId="28" borderId="132" applyNumberFormat="0" applyAlignment="0" applyProtection="0"/>
    <xf numFmtId="0" fontId="252" fillId="55" borderId="61" applyNumberFormat="0" applyAlignment="0" applyProtection="0"/>
    <xf numFmtId="0" fontId="65" fillId="14" borderId="81" applyNumberFormat="0" applyAlignment="0" applyProtection="0"/>
    <xf numFmtId="4" fontId="114" fillId="3" borderId="97" applyNumberFormat="0" applyProtection="0">
      <alignment vertical="center"/>
    </xf>
    <xf numFmtId="4" fontId="114" fillId="17" borderId="121" applyNumberFormat="0" applyProtection="0">
      <alignment horizontal="right" vertical="center"/>
    </xf>
    <xf numFmtId="0" fontId="264" fillId="0" borderId="47" applyNumberFormat="0" applyFill="0" applyAlignment="0" applyProtection="0"/>
    <xf numFmtId="0" fontId="65" fillId="14" borderId="104" applyNumberFormat="0" applyAlignment="0" applyProtection="0"/>
    <xf numFmtId="0" fontId="26" fillId="43" borderId="44" applyNumberFormat="0" applyAlignment="0" applyProtection="0"/>
    <xf numFmtId="0" fontId="257" fillId="41" borderId="45" applyNumberFormat="0" applyAlignment="0" applyProtection="0"/>
    <xf numFmtId="0" fontId="65" fillId="46" borderId="104" applyNumberFormat="0" applyAlignment="0" applyProtection="0"/>
    <xf numFmtId="0" fontId="65" fillId="14" borderId="70" applyNumberFormat="0" applyAlignment="0" applyProtection="0"/>
    <xf numFmtId="0" fontId="12" fillId="7" borderId="142" applyNumberFormat="0" applyFont="0" applyAlignment="0" applyProtection="0"/>
    <xf numFmtId="4" fontId="215" fillId="14" borderId="97" applyNumberFormat="0" applyProtection="0">
      <alignment vertical="center"/>
    </xf>
    <xf numFmtId="10" fontId="111" fillId="3" borderId="105" applyNumberFormat="0" applyBorder="0" applyAlignment="0" applyProtection="0"/>
    <xf numFmtId="0" fontId="65" fillId="14" borderId="116" applyNumberFormat="0" applyAlignment="0" applyProtection="0"/>
    <xf numFmtId="0" fontId="65" fillId="14" borderId="81" applyNumberFormat="0" applyAlignment="0" applyProtection="0"/>
    <xf numFmtId="0" fontId="70" fillId="0" borderId="77" applyNumberFormat="0" applyFill="0" applyAlignment="0" applyProtection="0"/>
    <xf numFmtId="0" fontId="68" fillId="25" borderId="120" applyNumberFormat="0" applyAlignment="0" applyProtection="0"/>
    <xf numFmtId="0" fontId="54" fillId="7" borderId="94" applyNumberFormat="0" applyFont="0" applyAlignment="0" applyProtection="0"/>
    <xf numFmtId="0" fontId="114" fillId="3" borderId="121" applyNumberFormat="0" applyProtection="0">
      <alignment horizontal="left" vertical="top" indent="1"/>
    </xf>
    <xf numFmtId="204" fontId="237" fillId="28" borderId="83" applyNumberFormat="0" applyAlignment="0" applyProtection="0">
      <alignment vertical="center"/>
    </xf>
    <xf numFmtId="0" fontId="65" fillId="14" borderId="70" applyNumberFormat="0" applyAlignment="0" applyProtection="0"/>
    <xf numFmtId="0" fontId="57" fillId="25" borderId="116" applyNumberFormat="0" applyAlignment="0" applyProtection="0"/>
    <xf numFmtId="0" fontId="65" fillId="14" borderId="70" applyNumberFormat="0" applyAlignment="0" applyProtection="0"/>
    <xf numFmtId="0" fontId="114" fillId="34" borderId="75" applyNumberFormat="0" applyProtection="0">
      <alignment horizontal="left" vertical="top" indent="1"/>
    </xf>
    <xf numFmtId="0" fontId="12" fillId="7" borderId="94" applyNumberFormat="0" applyFont="0" applyAlignment="0" applyProtection="0"/>
    <xf numFmtId="0" fontId="68" fillId="25" borderId="120" applyNumberFormat="0" applyAlignment="0" applyProtection="0"/>
    <xf numFmtId="3" fontId="122" fillId="0" borderId="117"/>
    <xf numFmtId="0" fontId="114" fillId="3" borderId="121" applyNumberFormat="0" applyProtection="0">
      <alignment horizontal="left" vertical="top" indent="1"/>
    </xf>
    <xf numFmtId="204" fontId="247" fillId="28" borderId="116" applyNumberFormat="0" applyAlignment="0" applyProtection="0">
      <alignment vertical="center"/>
    </xf>
    <xf numFmtId="0" fontId="68" fillId="28" borderId="96" applyNumberFormat="0" applyAlignment="0" applyProtection="0"/>
    <xf numFmtId="0" fontId="65" fillId="14" borderId="61" applyNumberFormat="0" applyAlignment="0" applyProtection="0"/>
    <xf numFmtId="0" fontId="65" fillId="14" borderId="61" applyNumberFormat="0" applyAlignment="0" applyProtection="0"/>
    <xf numFmtId="0" fontId="71" fillId="25" borderId="104" applyNumberFormat="0" applyAlignment="0" applyProtection="0"/>
    <xf numFmtId="0" fontId="68" fillId="25" borderId="83" applyNumberFormat="0" applyAlignment="0" applyProtection="0"/>
    <xf numFmtId="0" fontId="113" fillId="7" borderId="106" applyNumberFormat="0" applyFont="0" applyAlignment="0" applyProtection="0"/>
    <xf numFmtId="0" fontId="70" fillId="0" borderId="147" applyNumberFormat="0" applyFill="0" applyAlignment="0" applyProtection="0"/>
    <xf numFmtId="0" fontId="12" fillId="34" borderId="97" applyNumberFormat="0" applyProtection="0">
      <alignment horizontal="left" vertical="top" indent="1"/>
    </xf>
    <xf numFmtId="0" fontId="258" fillId="41" borderId="61" applyNumberFormat="0" applyAlignment="0" applyProtection="0"/>
    <xf numFmtId="3" fontId="133" fillId="32" borderId="93">
      <alignment horizontal="left" vertical="top" wrapText="1"/>
      <protection locked="0"/>
    </xf>
    <xf numFmtId="0" fontId="68" fillId="25" borderId="83" applyNumberFormat="0" applyAlignment="0" applyProtection="0"/>
    <xf numFmtId="0" fontId="65" fillId="14" borderId="70" applyNumberFormat="0" applyAlignment="0" applyProtection="0"/>
    <xf numFmtId="0" fontId="65" fillId="14" borderId="70" applyNumberFormat="0" applyAlignment="0" applyProtection="0"/>
    <xf numFmtId="0" fontId="70" fillId="0" borderId="98" applyNumberFormat="0" applyFill="0" applyAlignment="0" applyProtection="0"/>
    <xf numFmtId="0" fontId="68" fillId="28" borderId="83" applyNumberFormat="0" applyAlignment="0" applyProtection="0"/>
    <xf numFmtId="0" fontId="65" fillId="14" borderId="92" applyNumberFormat="0" applyAlignment="0" applyProtection="0"/>
    <xf numFmtId="218" fontId="125" fillId="0" borderId="102">
      <alignment horizontal="left"/>
    </xf>
    <xf numFmtId="0" fontId="65" fillId="8" borderId="81" applyNumberFormat="0" applyAlignment="0" applyProtection="0"/>
    <xf numFmtId="0" fontId="65" fillId="14" borderId="70" applyNumberFormat="0" applyAlignment="0" applyProtection="0"/>
    <xf numFmtId="0" fontId="68" fillId="71" borderId="108" applyNumberFormat="0" applyAlignment="0" applyProtection="0"/>
    <xf numFmtId="0" fontId="12" fillId="7" borderId="142" applyNumberFormat="0" applyFont="0" applyAlignment="0" applyProtection="0"/>
    <xf numFmtId="0" fontId="57" fillId="25" borderId="92" applyNumberFormat="0" applyAlignment="0" applyProtection="0"/>
    <xf numFmtId="0" fontId="65" fillId="14" borderId="140" applyNumberFormat="0" applyAlignment="0" applyProtection="0"/>
    <xf numFmtId="0" fontId="68" fillId="25" borderId="108" applyNumberFormat="0" applyAlignment="0" applyProtection="0"/>
    <xf numFmtId="0" fontId="25" fillId="0" borderId="88" applyFont="0" applyFill="0" applyBorder="0">
      <alignment horizontal="center" vertical="distributed" wrapText="1"/>
    </xf>
    <xf numFmtId="10" fontId="9" fillId="3" borderId="105" applyNumberFormat="0" applyBorder="0" applyAlignment="0" applyProtection="0"/>
    <xf numFmtId="0" fontId="65" fillId="14" borderId="104" applyNumberFormat="0" applyAlignment="0" applyProtection="0"/>
    <xf numFmtId="0" fontId="54" fillId="7" borderId="72" applyNumberFormat="0" applyFont="0" applyAlignment="0" applyProtection="0"/>
    <xf numFmtId="0" fontId="65" fillId="14" borderId="70" applyNumberFormat="0" applyAlignment="0" applyProtection="0"/>
    <xf numFmtId="0" fontId="65" fillId="14" borderId="70" applyNumberFormat="0" applyAlignment="0" applyProtection="0"/>
    <xf numFmtId="0" fontId="70" fillId="0" borderId="122" applyNumberFormat="0" applyFill="0" applyAlignment="0" applyProtection="0"/>
    <xf numFmtId="0" fontId="65" fillId="14" borderId="70" applyNumberFormat="0" applyAlignment="0" applyProtection="0"/>
    <xf numFmtId="0" fontId="65" fillId="46" borderId="140" applyNumberFormat="0" applyAlignment="0" applyProtection="0"/>
    <xf numFmtId="0" fontId="68" fillId="25" borderId="96" applyNumberFormat="0" applyAlignment="0" applyProtection="0"/>
    <xf numFmtId="0" fontId="54" fillId="7" borderId="118" applyNumberFormat="0" applyFont="0" applyAlignment="0" applyProtection="0"/>
    <xf numFmtId="0" fontId="141" fillId="25" borderId="70" applyNumberFormat="0" applyAlignment="0" applyProtection="0"/>
    <xf numFmtId="0" fontId="65" fillId="14" borderId="70" applyNumberFormat="0" applyAlignment="0" applyProtection="0"/>
    <xf numFmtId="0" fontId="65" fillId="14" borderId="61" applyNumberFormat="0" applyAlignment="0" applyProtection="0"/>
    <xf numFmtId="0" fontId="68" fillId="25" borderId="144" applyNumberFormat="0" applyAlignment="0" applyProtection="0"/>
    <xf numFmtId="0" fontId="65" fillId="14" borderId="61" applyNumberFormat="0" applyAlignment="0" applyProtection="0"/>
    <xf numFmtId="4" fontId="114" fillId="16" borderId="97" applyNumberFormat="0" applyProtection="0">
      <alignment horizontal="right" vertical="center"/>
    </xf>
    <xf numFmtId="0" fontId="71" fillId="25" borderId="104" applyNumberFormat="0" applyAlignment="0" applyProtection="0"/>
    <xf numFmtId="0" fontId="65" fillId="14" borderId="104" applyNumberFormat="0" applyAlignment="0" applyProtection="0"/>
    <xf numFmtId="0" fontId="65" fillId="14" borderId="61" applyNumberFormat="0" applyAlignment="0" applyProtection="0"/>
    <xf numFmtId="0" fontId="65" fillId="14" borderId="61" applyNumberFormat="0" applyAlignment="0" applyProtection="0"/>
    <xf numFmtId="4" fontId="114" fillId="21" borderId="97" applyNumberFormat="0" applyProtection="0">
      <alignment horizontal="right" vertical="center"/>
    </xf>
    <xf numFmtId="0" fontId="12" fillId="7" borderId="62" applyNumberFormat="0" applyFont="0" applyAlignment="0" applyProtection="0"/>
    <xf numFmtId="0" fontId="68" fillId="25" borderId="63" applyNumberFormat="0" applyAlignment="0" applyProtection="0"/>
    <xf numFmtId="0" fontId="68" fillId="25" borderId="144" applyNumberFormat="0" applyAlignment="0" applyProtection="0"/>
    <xf numFmtId="0" fontId="70" fillId="0" borderId="64" applyNumberFormat="0" applyFill="0" applyAlignment="0" applyProtection="0"/>
    <xf numFmtId="0" fontId="114" fillId="3" borderId="97" applyNumberFormat="0" applyProtection="0">
      <alignment horizontal="left" vertical="top" indent="1"/>
    </xf>
    <xf numFmtId="0" fontId="264" fillId="0" borderId="65" applyNumberFormat="0" applyFill="0" applyAlignment="0" applyProtection="0"/>
    <xf numFmtId="0" fontId="26" fillId="43" borderId="62" applyNumberFormat="0" applyAlignment="0" applyProtection="0"/>
    <xf numFmtId="0" fontId="257" fillId="41" borderId="63" applyNumberFormat="0" applyAlignment="0" applyProtection="0"/>
    <xf numFmtId="0" fontId="65" fillId="14" borderId="116" applyNumberFormat="0" applyAlignment="0" applyProtection="0"/>
    <xf numFmtId="4" fontId="114" fillId="15" borderId="97" applyNumberFormat="0" applyProtection="0">
      <alignment horizontal="right" vertical="center"/>
    </xf>
    <xf numFmtId="0" fontId="113" fillId="7" borderId="142" applyNumberFormat="0" applyFont="0" applyAlignment="0" applyProtection="0"/>
    <xf numFmtId="0" fontId="65" fillId="14" borderId="116" applyNumberFormat="0" applyAlignment="0" applyProtection="0"/>
    <xf numFmtId="0" fontId="54" fillId="7" borderId="118" applyNumberFormat="0" applyFont="0" applyAlignment="0" applyProtection="0"/>
    <xf numFmtId="0" fontId="81" fillId="0" borderId="113">
      <alignment horizontal="left" vertical="center"/>
    </xf>
    <xf numFmtId="0" fontId="65" fillId="14" borderId="104" applyNumberFormat="0" applyAlignment="0" applyProtection="0"/>
    <xf numFmtId="0" fontId="114" fillId="34" borderId="121" applyNumberFormat="0" applyProtection="0">
      <alignment horizontal="left" vertical="top" indent="1"/>
    </xf>
    <xf numFmtId="0" fontId="65" fillId="14" borderId="104" applyNumberFormat="0" applyAlignment="0" applyProtection="0"/>
    <xf numFmtId="0" fontId="71" fillId="25" borderId="61" applyNumberFormat="0" applyAlignment="0" applyProtection="0"/>
    <xf numFmtId="0" fontId="68" fillId="28" borderId="108" applyNumberFormat="0" applyAlignment="0" applyProtection="0"/>
    <xf numFmtId="0" fontId="71" fillId="28" borderId="104" applyNumberFormat="0" applyAlignment="0" applyProtection="0"/>
    <xf numFmtId="0" fontId="65" fillId="14" borderId="92" applyNumberFormat="0" applyAlignment="0" applyProtection="0"/>
    <xf numFmtId="0" fontId="68" fillId="71" borderId="144" applyNumberFormat="0" applyAlignment="0" applyProtection="0"/>
    <xf numFmtId="0" fontId="65" fillId="14" borderId="104" applyNumberFormat="0" applyAlignment="0" applyProtection="0"/>
    <xf numFmtId="4" fontId="114" fillId="15" borderId="133" applyNumberFormat="0" applyProtection="0">
      <alignment horizontal="right" vertical="center"/>
    </xf>
    <xf numFmtId="0" fontId="65" fillId="14" borderId="140" applyNumberFormat="0" applyAlignment="0" applyProtection="0"/>
    <xf numFmtId="0" fontId="12" fillId="33" borderId="75" applyNumberFormat="0" applyProtection="0">
      <alignment horizontal="left" vertical="top" indent="1"/>
    </xf>
    <xf numFmtId="0" fontId="12" fillId="35" borderId="75" applyNumberFormat="0" applyProtection="0">
      <alignment horizontal="left" vertical="top" indent="1"/>
    </xf>
    <xf numFmtId="0" fontId="65" fillId="14" borderId="61" applyNumberFormat="0" applyAlignment="0" applyProtection="0"/>
    <xf numFmtId="0" fontId="68" fillId="25" borderId="56" applyNumberFormat="0" applyAlignment="0" applyProtection="0"/>
    <xf numFmtId="0" fontId="65" fillId="14" borderId="61" applyNumberFormat="0" applyAlignment="0" applyProtection="0"/>
    <xf numFmtId="0" fontId="12" fillId="34" borderId="75" applyNumberFormat="0" applyProtection="0">
      <alignment horizontal="left" vertical="top" indent="1"/>
    </xf>
    <xf numFmtId="4" fontId="215" fillId="32" borderId="75" applyNumberFormat="0" applyProtection="0">
      <alignment horizontal="left" vertical="center" indent="1"/>
    </xf>
    <xf numFmtId="0" fontId="12" fillId="33" borderId="75" applyNumberFormat="0" applyProtection="0">
      <alignment horizontal="left" vertical="center" indent="1"/>
    </xf>
    <xf numFmtId="4" fontId="114" fillId="53" borderId="75" applyNumberFormat="0" applyProtection="0">
      <alignment horizontal="right" vertical="center"/>
    </xf>
    <xf numFmtId="0" fontId="12" fillId="52" borderId="75" applyNumberFormat="0" applyProtection="0">
      <alignment horizontal="left" vertical="center" indent="1"/>
    </xf>
    <xf numFmtId="0" fontId="12" fillId="34" borderId="75" applyNumberFormat="0" applyProtection="0">
      <alignment horizontal="left" vertical="center" indent="1"/>
    </xf>
    <xf numFmtId="4" fontId="114" fillId="53" borderId="75" applyNumberFormat="0" applyProtection="0">
      <alignment horizontal="right" vertical="center"/>
    </xf>
    <xf numFmtId="0" fontId="12" fillId="35" borderId="75" applyNumberFormat="0" applyProtection="0">
      <alignment horizontal="left" vertical="center" indent="1"/>
    </xf>
    <xf numFmtId="0" fontId="12" fillId="52" borderId="75" applyNumberFormat="0" applyProtection="0">
      <alignment horizontal="left" vertical="top" indent="1"/>
    </xf>
    <xf numFmtId="4" fontId="114" fillId="3" borderId="133" applyNumberFormat="0" applyProtection="0">
      <alignment horizontal="left" vertical="center" indent="1"/>
    </xf>
    <xf numFmtId="0" fontId="65" fillId="14" borderId="61" applyNumberFormat="0" applyAlignment="0" applyProtection="0"/>
    <xf numFmtId="4" fontId="114" fillId="21" borderId="75" applyNumberFormat="0" applyProtection="0">
      <alignment horizontal="right" vertical="center"/>
    </xf>
    <xf numFmtId="0" fontId="26" fillId="43" borderId="62" applyNumberFormat="0" applyAlignment="0" applyProtection="0"/>
    <xf numFmtId="0" fontId="71" fillId="25" borderId="61" applyNumberFormat="0" applyAlignment="0" applyProtection="0"/>
    <xf numFmtId="0" fontId="71" fillId="25" borderId="61" applyNumberFormat="0" applyAlignment="0" applyProtection="0"/>
    <xf numFmtId="0" fontId="71" fillId="28" borderId="61" applyNumberFormat="0" applyAlignment="0" applyProtection="0"/>
    <xf numFmtId="0" fontId="71" fillId="28" borderId="61" applyNumberFormat="0" applyAlignment="0" applyProtection="0"/>
    <xf numFmtId="0" fontId="65" fillId="14" borderId="61" applyNumberFormat="0" applyAlignment="0" applyProtection="0"/>
    <xf numFmtId="0" fontId="65" fillId="14" borderId="61" applyNumberFormat="0" applyAlignment="0" applyProtection="0"/>
    <xf numFmtId="0" fontId="65" fillId="14" borderId="61" applyNumberFormat="0" applyAlignment="0" applyProtection="0"/>
    <xf numFmtId="0" fontId="65" fillId="14" borderId="61" applyNumberFormat="0" applyAlignment="0" applyProtection="0"/>
    <xf numFmtId="0" fontId="65" fillId="14" borderId="61" applyNumberFormat="0" applyAlignment="0" applyProtection="0"/>
    <xf numFmtId="0" fontId="65" fillId="14" borderId="61" applyNumberFormat="0" applyAlignment="0" applyProtection="0"/>
    <xf numFmtId="0" fontId="65" fillId="14" borderId="61" applyNumberFormat="0" applyAlignment="0" applyProtection="0"/>
    <xf numFmtId="0" fontId="65" fillId="14" borderId="61" applyNumberFormat="0" applyAlignment="0" applyProtection="0"/>
    <xf numFmtId="0" fontId="65" fillId="14" borderId="61" applyNumberFormat="0" applyAlignment="0" applyProtection="0"/>
    <xf numFmtId="0" fontId="71" fillId="25" borderId="128" applyNumberFormat="0" applyAlignment="0" applyProtection="0"/>
    <xf numFmtId="0" fontId="68" fillId="25" borderId="83" applyNumberFormat="0" applyAlignment="0" applyProtection="0"/>
    <xf numFmtId="0" fontId="12" fillId="7" borderId="82" applyNumberFormat="0" applyFont="0" applyAlignment="0" applyProtection="0"/>
    <xf numFmtId="4" fontId="114" fillId="6" borderId="109" applyNumberFormat="0" applyProtection="0">
      <alignment horizontal="right" vertical="center"/>
    </xf>
    <xf numFmtId="0" fontId="53" fillId="7" borderId="82" applyNumberFormat="0" applyFont="0" applyAlignment="0" applyProtection="0"/>
    <xf numFmtId="0" fontId="140" fillId="25" borderId="83" applyNumberFormat="0" applyAlignment="0" applyProtection="0"/>
    <xf numFmtId="0" fontId="57" fillId="25" borderId="81" applyNumberFormat="0" applyAlignment="0" applyProtection="0"/>
    <xf numFmtId="0" fontId="57" fillId="25" borderId="81" applyNumberFormat="0" applyAlignment="0" applyProtection="0"/>
    <xf numFmtId="0" fontId="57" fillId="71" borderId="140" applyNumberFormat="0" applyAlignment="0" applyProtection="0"/>
    <xf numFmtId="0" fontId="65" fillId="14" borderId="81" applyNumberFormat="0" applyAlignment="0" applyProtection="0"/>
    <xf numFmtId="0" fontId="65" fillId="14" borderId="81" applyNumberFormat="0" applyAlignment="0" applyProtection="0"/>
    <xf numFmtId="0" fontId="65" fillId="14" borderId="81" applyNumberFormat="0" applyAlignment="0" applyProtection="0"/>
    <xf numFmtId="0" fontId="65" fillId="14" borderId="81" applyNumberFormat="0" applyAlignment="0" applyProtection="0"/>
    <xf numFmtId="0" fontId="70" fillId="0" borderId="85" applyNumberFormat="0" applyFill="0" applyAlignment="0" applyProtection="0"/>
    <xf numFmtId="0" fontId="68" fillId="25" borderId="83" applyNumberFormat="0" applyAlignment="0" applyProtection="0"/>
    <xf numFmtId="0" fontId="68" fillId="25" borderId="83" applyNumberFormat="0" applyAlignment="0" applyProtection="0"/>
    <xf numFmtId="0" fontId="65" fillId="14" borderId="81" applyNumberFormat="0" applyAlignment="0" applyProtection="0"/>
    <xf numFmtId="0" fontId="71" fillId="28" borderId="81" applyNumberFormat="0" applyAlignment="0" applyProtection="0"/>
    <xf numFmtId="0" fontId="71" fillId="28" borderId="81" applyNumberFormat="0" applyAlignment="0" applyProtection="0"/>
    <xf numFmtId="0" fontId="65" fillId="8" borderId="81" applyNumberFormat="0" applyAlignment="0" applyProtection="0"/>
    <xf numFmtId="0" fontId="65" fillId="8" borderId="81" applyNumberFormat="0" applyAlignment="0" applyProtection="0"/>
    <xf numFmtId="0" fontId="70" fillId="0" borderId="134" applyNumberFormat="0" applyFill="0" applyAlignment="0" applyProtection="0"/>
    <xf numFmtId="0" fontId="12" fillId="7" borderId="106" applyNumberFormat="0" applyFont="0" applyAlignment="0" applyProtection="0"/>
    <xf numFmtId="0" fontId="68" fillId="28" borderId="83" applyNumberFormat="0" applyAlignment="0" applyProtection="0"/>
    <xf numFmtId="0" fontId="70" fillId="0" borderId="85" applyNumberFormat="0" applyFill="0" applyAlignment="0" applyProtection="0"/>
    <xf numFmtId="0" fontId="65" fillId="14" borderId="81" applyNumberFormat="0" applyAlignment="0" applyProtection="0"/>
    <xf numFmtId="0" fontId="65" fillId="14" borderId="81" applyNumberFormat="0" applyAlignment="0" applyProtection="0"/>
    <xf numFmtId="0" fontId="65" fillId="14" borderId="81" applyNumberFormat="0" applyAlignment="0" applyProtection="0"/>
    <xf numFmtId="4" fontId="114" fillId="53" borderId="145" applyNumberFormat="0" applyProtection="0">
      <alignment horizontal="right" vertical="center"/>
    </xf>
    <xf numFmtId="0" fontId="68" fillId="25" borderId="83" applyNumberFormat="0" applyAlignment="0" applyProtection="0"/>
    <xf numFmtId="0" fontId="65" fillId="14" borderId="81" applyNumberFormat="0" applyAlignment="0" applyProtection="0"/>
    <xf numFmtId="0" fontId="12" fillId="7" borderId="82" applyNumberFormat="0" applyFont="0" applyAlignment="0" applyProtection="0"/>
    <xf numFmtId="4" fontId="114" fillId="17" borderId="121" applyNumberFormat="0" applyProtection="0">
      <alignment horizontal="right" vertical="center"/>
    </xf>
    <xf numFmtId="0" fontId="65" fillId="14" borderId="81" applyNumberFormat="0" applyAlignment="0" applyProtection="0"/>
    <xf numFmtId="0" fontId="65" fillId="14" borderId="81" applyNumberFormat="0" applyAlignment="0" applyProtection="0"/>
    <xf numFmtId="0" fontId="65" fillId="14" borderId="81" applyNumberFormat="0" applyAlignment="0" applyProtection="0"/>
    <xf numFmtId="0" fontId="65" fillId="14" borderId="81" applyNumberFormat="0" applyAlignment="0" applyProtection="0"/>
    <xf numFmtId="0" fontId="65" fillId="14" borderId="81" applyNumberFormat="0" applyAlignment="0" applyProtection="0"/>
    <xf numFmtId="0" fontId="65" fillId="14" borderId="81" applyNumberFormat="0" applyAlignment="0" applyProtection="0"/>
    <xf numFmtId="0" fontId="65" fillId="14" borderId="81" applyNumberFormat="0" applyAlignment="0" applyProtection="0"/>
    <xf numFmtId="0" fontId="65" fillId="14" borderId="81" applyNumberFormat="0" applyAlignment="0" applyProtection="0"/>
    <xf numFmtId="0" fontId="65" fillId="14" borderId="81" applyNumberFormat="0" applyAlignment="0" applyProtection="0"/>
    <xf numFmtId="0" fontId="65" fillId="14" borderId="81" applyNumberFormat="0" applyAlignment="0" applyProtection="0"/>
    <xf numFmtId="0" fontId="65" fillId="14" borderId="81" applyNumberFormat="0" applyAlignment="0" applyProtection="0"/>
    <xf numFmtId="0" fontId="65" fillId="14" borderId="81" applyNumberFormat="0" applyAlignment="0" applyProtection="0"/>
    <xf numFmtId="0" fontId="65" fillId="14" borderId="81" applyNumberFormat="0" applyAlignment="0" applyProtection="0"/>
    <xf numFmtId="0" fontId="65" fillId="14" borderId="81" applyNumberFormat="0" applyAlignment="0" applyProtection="0"/>
    <xf numFmtId="0" fontId="65" fillId="14" borderId="81" applyNumberFormat="0" applyAlignment="0" applyProtection="0"/>
    <xf numFmtId="0" fontId="65" fillId="14" borderId="81" applyNumberFormat="0" applyAlignment="0" applyProtection="0"/>
    <xf numFmtId="0" fontId="65" fillId="14" borderId="81" applyNumberFormat="0" applyAlignment="0" applyProtection="0"/>
    <xf numFmtId="0" fontId="65" fillId="14" borderId="81" applyNumberFormat="0" applyAlignment="0" applyProtection="0"/>
    <xf numFmtId="0" fontId="65" fillId="14" borderId="81" applyNumberFormat="0" applyAlignment="0" applyProtection="0"/>
    <xf numFmtId="0" fontId="65" fillId="14" borderId="81" applyNumberFormat="0" applyAlignment="0" applyProtection="0"/>
    <xf numFmtId="0" fontId="65" fillId="14" borderId="81" applyNumberFormat="0" applyAlignment="0" applyProtection="0"/>
    <xf numFmtId="0" fontId="68" fillId="25" borderId="83" applyNumberFormat="0" applyAlignment="0" applyProtection="0"/>
    <xf numFmtId="0" fontId="65" fillId="14" borderId="81" applyNumberFormat="0" applyAlignment="0" applyProtection="0"/>
    <xf numFmtId="0" fontId="65" fillId="14" borderId="81" applyNumberFormat="0" applyAlignment="0" applyProtection="0"/>
    <xf numFmtId="0" fontId="65" fillId="14" borderId="81" applyNumberFormat="0" applyAlignment="0" applyProtection="0"/>
    <xf numFmtId="0" fontId="65" fillId="14" borderId="81" applyNumberFormat="0" applyAlignment="0" applyProtection="0"/>
    <xf numFmtId="0" fontId="65" fillId="14" borderId="81" applyNumberFormat="0" applyAlignment="0" applyProtection="0"/>
    <xf numFmtId="0" fontId="65" fillId="14" borderId="81" applyNumberFormat="0" applyAlignment="0" applyProtection="0"/>
    <xf numFmtId="0" fontId="65" fillId="14" borderId="81" applyNumberFormat="0" applyAlignment="0" applyProtection="0"/>
    <xf numFmtId="0" fontId="65" fillId="14" borderId="81" applyNumberFormat="0" applyAlignment="0" applyProtection="0"/>
    <xf numFmtId="0" fontId="65" fillId="14" borderId="81" applyNumberFormat="0" applyAlignment="0" applyProtection="0"/>
    <xf numFmtId="0" fontId="70" fillId="0" borderId="84" applyNumberFormat="0" applyFill="0" applyAlignment="0" applyProtection="0"/>
    <xf numFmtId="0" fontId="70" fillId="0" borderId="84" applyNumberFormat="0" applyFill="0" applyAlignment="0" applyProtection="0"/>
    <xf numFmtId="0" fontId="57" fillId="25" borderId="81" applyNumberFormat="0" applyAlignment="0" applyProtection="0"/>
    <xf numFmtId="0" fontId="12" fillId="7" borderId="82" applyNumberFormat="0" applyFont="0" applyAlignment="0" applyProtection="0"/>
    <xf numFmtId="0" fontId="68" fillId="28" borderId="83" applyNumberFormat="0" applyAlignment="0" applyProtection="0"/>
    <xf numFmtId="0" fontId="65" fillId="14" borderId="81" applyNumberFormat="0" applyAlignment="0" applyProtection="0"/>
    <xf numFmtId="0" fontId="70" fillId="0" borderId="84" applyNumberFormat="0" applyFill="0" applyAlignment="0" applyProtection="0"/>
    <xf numFmtId="0" fontId="65" fillId="14" borderId="116" applyNumberFormat="0" applyAlignment="0" applyProtection="0"/>
    <xf numFmtId="0" fontId="70" fillId="0" borderId="122" applyNumberFormat="0" applyFill="0" applyAlignment="0" applyProtection="0"/>
    <xf numFmtId="0" fontId="12" fillId="7" borderId="82" applyNumberFormat="0" applyFont="0" applyAlignment="0" applyProtection="0"/>
    <xf numFmtId="0" fontId="148" fillId="0" borderId="84" applyNumberFormat="0" applyFill="0" applyAlignment="0" applyProtection="0"/>
    <xf numFmtId="0" fontId="65" fillId="14" borderId="81" applyNumberFormat="0" applyAlignment="0" applyProtection="0"/>
    <xf numFmtId="0" fontId="57" fillId="25" borderId="92" applyNumberFormat="0" applyAlignment="0" applyProtection="0"/>
    <xf numFmtId="0" fontId="65" fillId="14" borderId="81" applyNumberFormat="0" applyAlignment="0" applyProtection="0"/>
    <xf numFmtId="0" fontId="65" fillId="8" borderId="116" applyNumberFormat="0" applyAlignment="0" applyProtection="0"/>
    <xf numFmtId="10" fontId="9" fillId="3" borderId="105" applyNumberFormat="0" applyBorder="0" applyAlignment="0" applyProtection="0"/>
    <xf numFmtId="0" fontId="141" fillId="25" borderId="81" applyNumberFormat="0" applyAlignment="0" applyProtection="0"/>
    <xf numFmtId="0" fontId="146" fillId="14" borderId="81" applyNumberFormat="0" applyAlignment="0" applyProtection="0"/>
    <xf numFmtId="0" fontId="65" fillId="14" borderId="81" applyNumberFormat="0" applyAlignment="0" applyProtection="0"/>
    <xf numFmtId="4" fontId="114" fillId="11" borderId="109" applyNumberFormat="0" applyProtection="0">
      <alignment horizontal="right" vertical="center"/>
    </xf>
    <xf numFmtId="0" fontId="65" fillId="14" borderId="81" applyNumberFormat="0" applyAlignment="0" applyProtection="0"/>
    <xf numFmtId="0" fontId="57" fillId="25" borderId="81" applyNumberFormat="0" applyAlignment="0" applyProtection="0"/>
    <xf numFmtId="0" fontId="65" fillId="14" borderId="81" applyNumberFormat="0" applyAlignment="0" applyProtection="0"/>
    <xf numFmtId="0" fontId="12" fillId="7" borderId="82" applyNumberFormat="0" applyFont="0" applyAlignment="0" applyProtection="0"/>
    <xf numFmtId="0" fontId="65" fillId="14" borderId="104" applyNumberFormat="0" applyAlignment="0" applyProtection="0"/>
    <xf numFmtId="0" fontId="65" fillId="14" borderId="81" applyNumberFormat="0" applyAlignment="0" applyProtection="0"/>
    <xf numFmtId="0" fontId="68" fillId="28" borderId="108" applyNumberFormat="0" applyAlignment="0" applyProtection="0"/>
    <xf numFmtId="0" fontId="68" fillId="25" borderId="83" applyNumberFormat="0" applyAlignment="0" applyProtection="0"/>
    <xf numFmtId="0" fontId="71" fillId="25" borderId="104" applyNumberFormat="0" applyAlignment="0" applyProtection="0"/>
    <xf numFmtId="0" fontId="57" fillId="25" borderId="81" applyNumberFormat="0" applyAlignment="0" applyProtection="0"/>
    <xf numFmtId="0" fontId="65" fillId="14" borderId="81" applyNumberFormat="0" applyAlignment="0" applyProtection="0"/>
    <xf numFmtId="0" fontId="65" fillId="14" borderId="81" applyNumberFormat="0" applyAlignment="0" applyProtection="0"/>
    <xf numFmtId="0" fontId="70" fillId="0" borderId="84" applyNumberFormat="0" applyFill="0" applyAlignment="0" applyProtection="0"/>
    <xf numFmtId="0" fontId="57" fillId="25" borderId="128" applyNumberFormat="0" applyAlignment="0" applyProtection="0"/>
    <xf numFmtId="0" fontId="65" fillId="46" borderId="104" applyNumberFormat="0" applyAlignment="0" applyProtection="0"/>
    <xf numFmtId="0" fontId="65" fillId="14" borderId="104" applyNumberFormat="0" applyAlignment="0" applyProtection="0"/>
    <xf numFmtId="4" fontId="215" fillId="14" borderId="109" applyNumberFormat="0" applyProtection="0">
      <alignment vertical="center"/>
    </xf>
    <xf numFmtId="0" fontId="12" fillId="7" borderId="82" applyNumberFormat="0" applyFont="0" applyAlignment="0" applyProtection="0"/>
    <xf numFmtId="0" fontId="70" fillId="0" borderId="84" applyNumberFormat="0" applyFill="0" applyAlignment="0" applyProtection="0"/>
    <xf numFmtId="0" fontId="65" fillId="14" borderId="104" applyNumberFormat="0" applyAlignment="0" applyProtection="0"/>
    <xf numFmtId="4" fontId="114" fillId="24" borderId="133" applyNumberFormat="0" applyProtection="0">
      <alignment horizontal="right" vertical="center"/>
    </xf>
    <xf numFmtId="4" fontId="114" fillId="49" borderId="133" applyNumberFormat="0" applyProtection="0">
      <alignment horizontal="right" vertical="center"/>
    </xf>
    <xf numFmtId="0" fontId="65" fillId="14" borderId="81" applyNumberFormat="0" applyAlignment="0" applyProtection="0"/>
    <xf numFmtId="0" fontId="65" fillId="14" borderId="140" applyNumberFormat="0" applyAlignment="0" applyProtection="0"/>
    <xf numFmtId="0" fontId="54" fillId="7" borderId="94" applyNumberFormat="0" applyFont="0" applyAlignment="0" applyProtection="0"/>
    <xf numFmtId="10" fontId="111" fillId="3" borderId="93" applyNumberFormat="0" applyBorder="0" applyAlignment="0" applyProtection="0"/>
    <xf numFmtId="0" fontId="68" fillId="25" borderId="96" applyNumberFormat="0" applyAlignment="0" applyProtection="0"/>
    <xf numFmtId="0" fontId="54" fillId="7" borderId="142" applyNumberFormat="0" applyFont="0" applyAlignment="0" applyProtection="0"/>
    <xf numFmtId="0" fontId="214" fillId="1" borderId="113" applyNumberFormat="0" applyFont="0" applyAlignment="0">
      <alignment horizontal="center"/>
    </xf>
    <xf numFmtId="0" fontId="68" fillId="25" borderId="120" applyNumberFormat="0" applyAlignment="0" applyProtection="0"/>
    <xf numFmtId="0" fontId="68" fillId="25" borderId="96" applyNumberFormat="0" applyAlignment="0" applyProtection="0"/>
    <xf numFmtId="0" fontId="65" fillId="14" borderId="92" applyNumberFormat="0" applyAlignment="0" applyProtection="0"/>
    <xf numFmtId="10" fontId="9" fillId="3" borderId="88" applyNumberFormat="0" applyBorder="0" applyAlignment="0" applyProtection="0"/>
    <xf numFmtId="0" fontId="57" fillId="25" borderId="104" applyNumberFormat="0" applyAlignment="0" applyProtection="0"/>
    <xf numFmtId="0" fontId="12" fillId="7" borderId="130" applyNumberFormat="0" applyFont="0" applyAlignment="0" applyProtection="0"/>
    <xf numFmtId="243" fontId="157" fillId="0" borderId="95" applyFont="0" applyFill="0" applyBorder="0" applyAlignment="0" applyProtection="0"/>
    <xf numFmtId="0" fontId="12" fillId="7" borderId="118" applyNumberFormat="0" applyFont="0" applyAlignment="0" applyProtection="0"/>
    <xf numFmtId="4" fontId="114" fillId="30" borderId="133" applyNumberFormat="0" applyProtection="0">
      <alignment horizontal="right" vertical="center"/>
    </xf>
    <xf numFmtId="0" fontId="113" fillId="7" borderId="94" applyNumberFormat="0" applyFont="0" applyAlignment="0" applyProtection="0"/>
    <xf numFmtId="0" fontId="65" fillId="14" borderId="140" applyNumberFormat="0" applyAlignment="0" applyProtection="0"/>
    <xf numFmtId="4" fontId="114" fillId="24" borderId="145" applyNumberFormat="0" applyProtection="0">
      <alignment horizontal="right" vertical="center"/>
    </xf>
    <xf numFmtId="0" fontId="54" fillId="7" borderId="94" applyNumberFormat="0" applyFont="0" applyAlignment="0" applyProtection="0"/>
    <xf numFmtId="0" fontId="114" fillId="3" borderId="145" applyNumberFormat="0" applyProtection="0">
      <alignment horizontal="left" vertical="top" indent="1"/>
    </xf>
    <xf numFmtId="0" fontId="65" fillId="14" borderId="116" applyNumberFormat="0" applyAlignment="0" applyProtection="0"/>
    <xf numFmtId="0" fontId="65" fillId="14" borderId="116" applyNumberFormat="0" applyAlignment="0" applyProtection="0"/>
    <xf numFmtId="0" fontId="12" fillId="7" borderId="142" applyNumberFormat="0" applyFont="0" applyAlignment="0" applyProtection="0"/>
    <xf numFmtId="0" fontId="12" fillId="7" borderId="118" applyNumberFormat="0" applyFont="0" applyAlignment="0" applyProtection="0"/>
    <xf numFmtId="0" fontId="65" fillId="14" borderId="104" applyNumberFormat="0" applyAlignment="0" applyProtection="0"/>
    <xf numFmtId="0" fontId="251" fillId="0" borderId="124" applyNumberFormat="0" applyFill="0" applyAlignment="0" applyProtection="0">
      <alignment vertical="center"/>
    </xf>
    <xf numFmtId="4" fontId="114" fillId="30" borderId="121" applyNumberFormat="0" applyProtection="0">
      <alignment horizontal="right" vertical="center"/>
    </xf>
    <xf numFmtId="10" fontId="9" fillId="3" borderId="88" applyNumberFormat="0" applyBorder="0" applyAlignment="0" applyProtection="0"/>
    <xf numFmtId="10" fontId="9" fillId="3" borderId="117" applyNumberFormat="0" applyBorder="0" applyAlignment="0" applyProtection="0"/>
    <xf numFmtId="0" fontId="68" fillId="25" borderId="144" applyNumberFormat="0" applyAlignment="0" applyProtection="0"/>
    <xf numFmtId="0" fontId="65" fillId="14" borderId="104" applyNumberFormat="0" applyAlignment="0" applyProtection="0"/>
    <xf numFmtId="0" fontId="65" fillId="46" borderId="116" applyNumberFormat="0" applyAlignment="0" applyProtection="0"/>
    <xf numFmtId="0" fontId="65" fillId="14" borderId="128" applyNumberFormat="0" applyAlignment="0" applyProtection="0"/>
    <xf numFmtId="4" fontId="114" fillId="3" borderId="145" applyNumberFormat="0" applyProtection="0">
      <alignment vertical="center"/>
    </xf>
    <xf numFmtId="0" fontId="12" fillId="7" borderId="118" applyNumberFormat="0" applyFont="0" applyAlignment="0" applyProtection="0"/>
    <xf numFmtId="0" fontId="68" fillId="25" borderId="108" applyNumberFormat="0" applyAlignment="0" applyProtection="0"/>
    <xf numFmtId="0" fontId="54" fillId="7" borderId="118" applyNumberFormat="0" applyFont="0" applyAlignment="0" applyProtection="0"/>
    <xf numFmtId="0" fontId="68" fillId="25" borderId="120" applyNumberFormat="0" applyAlignment="0" applyProtection="0"/>
    <xf numFmtId="0" fontId="65" fillId="14" borderId="92" applyNumberFormat="0" applyAlignment="0" applyProtection="0"/>
    <xf numFmtId="4" fontId="114" fillId="3" borderId="97" applyNumberFormat="0" applyProtection="0">
      <alignment vertical="center"/>
    </xf>
    <xf numFmtId="0" fontId="252" fillId="55" borderId="92" applyNumberFormat="0" applyAlignment="0" applyProtection="0"/>
    <xf numFmtId="4" fontId="218" fillId="51" borderId="97" applyNumberFormat="0" applyProtection="0">
      <alignment horizontal="right" vertical="center"/>
    </xf>
    <xf numFmtId="0" fontId="54" fillId="7" borderId="130" applyNumberFormat="0" applyFont="0" applyAlignment="0" applyProtection="0"/>
    <xf numFmtId="0" fontId="12" fillId="7" borderId="82" applyNumberFormat="0" applyFont="0" applyAlignment="0" applyProtection="0"/>
    <xf numFmtId="4" fontId="114" fillId="21" borderId="145" applyNumberFormat="0" applyProtection="0">
      <alignment horizontal="right" vertical="center"/>
    </xf>
    <xf numFmtId="0" fontId="12" fillId="7" borderId="82" applyNumberFormat="0" applyFont="0" applyAlignment="0" applyProtection="0"/>
    <xf numFmtId="0" fontId="12" fillId="7" borderId="82" applyNumberFormat="0" applyFont="0" applyAlignment="0" applyProtection="0"/>
    <xf numFmtId="0" fontId="65" fillId="14" borderId="81" applyNumberFormat="0" applyAlignment="0" applyProtection="0"/>
    <xf numFmtId="0" fontId="65" fillId="14" borderId="81" applyNumberFormat="0" applyAlignment="0" applyProtection="0"/>
    <xf numFmtId="0" fontId="141" fillId="25" borderId="92" applyNumberFormat="0" applyAlignment="0" applyProtection="0"/>
    <xf numFmtId="0" fontId="68" fillId="25" borderId="108" applyNumberFormat="0" applyAlignment="0" applyProtection="0"/>
    <xf numFmtId="4" fontId="216" fillId="32" borderId="97" applyNumberFormat="0" applyProtection="0">
      <alignment vertical="center"/>
    </xf>
    <xf numFmtId="0" fontId="70" fillId="0" borderId="98" applyNumberFormat="0" applyFill="0" applyAlignment="0" applyProtection="0"/>
    <xf numFmtId="0" fontId="65" fillId="14" borderId="81" applyNumberFormat="0" applyAlignment="0" applyProtection="0"/>
    <xf numFmtId="0" fontId="258" fillId="41" borderId="81" applyNumberFormat="0" applyAlignment="0" applyProtection="0"/>
    <xf numFmtId="0" fontId="12" fillId="35" borderId="133" applyNumberFormat="0" applyProtection="0">
      <alignment horizontal="left" vertical="center" indent="1"/>
    </xf>
    <xf numFmtId="0" fontId="65" fillId="46" borderId="92" applyNumberFormat="0" applyAlignment="0" applyProtection="0"/>
    <xf numFmtId="0" fontId="65" fillId="46" borderId="92" applyNumberFormat="0" applyAlignment="0" applyProtection="0"/>
    <xf numFmtId="0" fontId="57" fillId="25" borderId="81" applyNumberFormat="0" applyAlignment="0" applyProtection="0"/>
    <xf numFmtId="0" fontId="12" fillId="7" borderId="94" applyNumberFormat="0" applyFont="0" applyAlignment="0" applyProtection="0"/>
    <xf numFmtId="0" fontId="54" fillId="7" borderId="94" applyNumberFormat="0" applyFont="0" applyAlignment="0" applyProtection="0"/>
    <xf numFmtId="0" fontId="68" fillId="25" borderId="108" applyNumberFormat="0" applyAlignment="0" applyProtection="0"/>
    <xf numFmtId="4" fontId="218" fillId="3" borderId="97" applyNumberFormat="0" applyProtection="0">
      <alignment vertical="center"/>
    </xf>
    <xf numFmtId="0" fontId="57" fillId="25" borderId="128" applyNumberFormat="0" applyAlignment="0" applyProtection="0"/>
    <xf numFmtId="0" fontId="65" fillId="14" borderId="92" applyNumberFormat="0" applyAlignment="0" applyProtection="0"/>
    <xf numFmtId="0" fontId="65" fillId="14" borderId="92" applyNumberFormat="0" applyAlignment="0" applyProtection="0"/>
    <xf numFmtId="0" fontId="68" fillId="71" borderId="120" applyNumberFormat="0" applyAlignment="0" applyProtection="0"/>
    <xf numFmtId="0" fontId="65" fillId="14" borderId="116" applyNumberFormat="0" applyAlignment="0" applyProtection="0"/>
    <xf numFmtId="0" fontId="65" fillId="14" borderId="81" applyNumberFormat="0" applyAlignment="0" applyProtection="0"/>
    <xf numFmtId="0" fontId="257" fillId="41" borderId="108" applyNumberFormat="0" applyAlignment="0" applyProtection="0"/>
    <xf numFmtId="0" fontId="70" fillId="0" borderId="112" applyNumberFormat="0" applyFill="0" applyAlignment="0" applyProtection="0"/>
    <xf numFmtId="0" fontId="12" fillId="7" borderId="62" applyNumberFormat="0" applyFont="0" applyAlignment="0" applyProtection="0"/>
    <xf numFmtId="3" fontId="122" fillId="0" borderId="93"/>
    <xf numFmtId="0" fontId="65" fillId="14" borderId="92" applyNumberFormat="0" applyAlignment="0" applyProtection="0"/>
    <xf numFmtId="4" fontId="114" fillId="21" borderId="121" applyNumberFormat="0" applyProtection="0">
      <alignment horizontal="right" vertical="center"/>
    </xf>
    <xf numFmtId="3" fontId="122" fillId="0" borderId="105"/>
    <xf numFmtId="0" fontId="70" fillId="0" borderId="59" applyNumberFormat="0" applyFill="0" applyAlignment="0" applyProtection="0"/>
    <xf numFmtId="0" fontId="65" fillId="8" borderId="92" applyNumberFormat="0" applyAlignment="0" applyProtection="0"/>
    <xf numFmtId="0" fontId="65" fillId="14" borderId="92" applyNumberFormat="0" applyAlignment="0" applyProtection="0"/>
    <xf numFmtId="0" fontId="70" fillId="0" borderId="84" applyNumberFormat="0" applyFill="0" applyAlignment="0" applyProtection="0"/>
    <xf numFmtId="0" fontId="25" fillId="0" borderId="117" applyFont="0" applyFill="0" applyBorder="0">
      <alignment horizontal="centerContinuous" vertical="justify" wrapText="1"/>
    </xf>
    <xf numFmtId="10" fontId="9" fillId="3" borderId="117" applyNumberFormat="0" applyBorder="0" applyAlignment="0" applyProtection="0"/>
    <xf numFmtId="0" fontId="65" fillId="14" borderId="92" applyNumberFormat="0" applyAlignment="0" applyProtection="0"/>
    <xf numFmtId="0" fontId="12" fillId="7" borderId="94" applyNumberFormat="0" applyFont="0" applyAlignment="0" applyProtection="0"/>
    <xf numFmtId="0" fontId="65" fillId="14" borderId="81" applyNumberFormat="0" applyAlignment="0" applyProtection="0"/>
    <xf numFmtId="4" fontId="114" fillId="16" borderId="145" applyNumberFormat="0" applyProtection="0">
      <alignment horizontal="right" vertical="center"/>
    </xf>
    <xf numFmtId="0" fontId="26" fillId="43" borderId="106" applyNumberFormat="0" applyAlignment="0" applyProtection="0"/>
    <xf numFmtId="0" fontId="65" fillId="14" borderId="92" applyNumberFormat="0" applyAlignment="0" applyProtection="0"/>
    <xf numFmtId="3" fontId="122" fillId="0" borderId="105"/>
    <xf numFmtId="0" fontId="65" fillId="14" borderId="116" applyNumberFormat="0" applyAlignment="0" applyProtection="0"/>
    <xf numFmtId="0" fontId="70" fillId="0" borderId="111" applyNumberFormat="0" applyFill="0" applyAlignment="0" applyProtection="0"/>
    <xf numFmtId="3" fontId="133" fillId="32" borderId="71">
      <alignment horizontal="left" vertical="top" wrapText="1"/>
      <protection locked="0"/>
    </xf>
    <xf numFmtId="0" fontId="65" fillId="14" borderId="92" applyNumberFormat="0" applyAlignment="0" applyProtection="0"/>
    <xf numFmtId="0" fontId="65" fillId="14" borderId="92" applyNumberFormat="0" applyAlignment="0" applyProtection="0"/>
    <xf numFmtId="0" fontId="65" fillId="14" borderId="116" applyNumberFormat="0" applyAlignment="0" applyProtection="0"/>
    <xf numFmtId="0" fontId="71" fillId="28" borderId="92" applyNumberFormat="0" applyAlignment="0" applyProtection="0"/>
    <xf numFmtId="0" fontId="65" fillId="14" borderId="104" applyNumberFormat="0" applyAlignment="0" applyProtection="0"/>
    <xf numFmtId="4" fontId="114" fillId="21" borderId="133" applyNumberFormat="0" applyProtection="0">
      <alignment horizontal="right" vertical="center"/>
    </xf>
    <xf numFmtId="0" fontId="252" fillId="55" borderId="81" applyNumberFormat="0" applyAlignment="0" applyProtection="0"/>
    <xf numFmtId="0" fontId="70" fillId="0" borderId="123" applyNumberFormat="0" applyFill="0" applyAlignment="0" applyProtection="0"/>
    <xf numFmtId="4" fontId="114" fillId="49" borderId="133" applyNumberFormat="0" applyProtection="0">
      <alignment horizontal="right" vertical="center"/>
    </xf>
    <xf numFmtId="0" fontId="70" fillId="0" borderId="110" applyNumberFormat="0" applyFill="0" applyAlignment="0" applyProtection="0"/>
    <xf numFmtId="10" fontId="9" fillId="3" borderId="88" applyNumberFormat="0" applyBorder="0" applyAlignment="0" applyProtection="0"/>
    <xf numFmtId="0" fontId="264" fillId="0" borderId="60" applyNumberFormat="0" applyFill="0" applyAlignment="0" applyProtection="0"/>
    <xf numFmtId="0" fontId="57" fillId="25" borderId="92" applyNumberFormat="0" applyAlignment="0" applyProtection="0"/>
    <xf numFmtId="0" fontId="26" fillId="43" borderId="62" applyNumberFormat="0" applyAlignment="0" applyProtection="0"/>
    <xf numFmtId="0" fontId="25" fillId="0" borderId="117" applyFont="0" applyFill="0" applyBorder="0">
      <alignment horizontal="centerContinuous" vertical="distributed" wrapText="1"/>
    </xf>
    <xf numFmtId="0" fontId="257" fillId="41" borderId="56" applyNumberFormat="0" applyAlignment="0" applyProtection="0"/>
    <xf numFmtId="0" fontId="54" fillId="7" borderId="118" applyNumberFormat="0" applyFont="0" applyAlignment="0" applyProtection="0"/>
    <xf numFmtId="0" fontId="65" fillId="14" borderId="92" applyNumberFormat="0" applyAlignment="0" applyProtection="0"/>
    <xf numFmtId="0" fontId="140" fillId="25" borderId="144" applyNumberFormat="0" applyAlignment="0" applyProtection="0"/>
    <xf numFmtId="0" fontId="68" fillId="25" borderId="120" applyNumberFormat="0" applyAlignment="0" applyProtection="0"/>
    <xf numFmtId="0" fontId="68" fillId="25" borderId="108" applyNumberFormat="0" applyAlignment="0" applyProtection="0"/>
    <xf numFmtId="0" fontId="68" fillId="28" borderId="132" applyNumberFormat="0" applyAlignment="0" applyProtection="0"/>
    <xf numFmtId="0" fontId="71" fillId="28" borderId="81" applyNumberFormat="0" applyAlignment="0" applyProtection="0"/>
    <xf numFmtId="0" fontId="65" fillId="14" borderId="116" applyNumberFormat="0" applyAlignment="0" applyProtection="0"/>
    <xf numFmtId="0" fontId="65" fillId="14" borderId="92" applyNumberFormat="0" applyAlignment="0" applyProtection="0"/>
    <xf numFmtId="0" fontId="54" fillId="7" borderId="142" applyNumberFormat="0" applyFont="0" applyAlignment="0" applyProtection="0"/>
    <xf numFmtId="0" fontId="237" fillId="28" borderId="132" applyNumberFormat="0" applyAlignment="0" applyProtection="0">
      <alignment vertical="center"/>
    </xf>
    <xf numFmtId="0" fontId="57" fillId="25" borderId="92" applyNumberFormat="0" applyAlignment="0" applyProtection="0"/>
    <xf numFmtId="0" fontId="65" fillId="14" borderId="92" applyNumberFormat="0" applyAlignment="0" applyProtection="0"/>
    <xf numFmtId="0" fontId="65" fillId="14" borderId="92" applyNumberFormat="0" applyAlignment="0" applyProtection="0"/>
    <xf numFmtId="4" fontId="114" fillId="53" borderId="97" applyNumberFormat="0" applyProtection="0">
      <alignment horizontal="left" vertical="center" indent="1"/>
    </xf>
    <xf numFmtId="0" fontId="65" fillId="14" borderId="140" applyNumberFormat="0" applyAlignment="0" applyProtection="0"/>
    <xf numFmtId="0" fontId="12" fillId="7" borderId="106" applyNumberFormat="0" applyFont="0" applyAlignment="0" applyProtection="0"/>
    <xf numFmtId="0" fontId="70" fillId="0" borderId="134" applyNumberFormat="0" applyFill="0" applyAlignment="0" applyProtection="0"/>
    <xf numFmtId="0" fontId="113" fillId="7" borderId="82" applyNumberFormat="0" applyFont="0" applyAlignment="0" applyProtection="0"/>
    <xf numFmtId="4" fontId="114" fillId="11" borderId="145" applyNumberFormat="0" applyProtection="0">
      <alignment horizontal="right" vertical="center"/>
    </xf>
    <xf numFmtId="0" fontId="68" fillId="25" borderId="120" applyNumberFormat="0" applyAlignment="0" applyProtection="0"/>
    <xf numFmtId="0" fontId="65" fillId="8" borderId="92" applyNumberFormat="0" applyAlignment="0" applyProtection="0"/>
    <xf numFmtId="4" fontId="114" fillId="24" borderId="133" applyNumberFormat="0" applyProtection="0">
      <alignment horizontal="right" vertical="center"/>
    </xf>
    <xf numFmtId="0" fontId="71" fillId="25" borderId="128" applyNumberFormat="0" applyAlignment="0" applyProtection="0"/>
    <xf numFmtId="4" fontId="114" fillId="3" borderId="145" applyNumberFormat="0" applyProtection="0">
      <alignment horizontal="left" vertical="center" indent="1"/>
    </xf>
    <xf numFmtId="0" fontId="65" fillId="8" borderId="92" applyNumberFormat="0" applyAlignment="0" applyProtection="0"/>
    <xf numFmtId="0" fontId="258" fillId="41" borderId="81" applyNumberFormat="0" applyAlignment="0" applyProtection="0"/>
    <xf numFmtId="0" fontId="65" fillId="14" borderId="104" applyNumberFormat="0" applyAlignment="0" applyProtection="0"/>
    <xf numFmtId="0" fontId="71" fillId="28" borderId="92" applyNumberFormat="0" applyAlignment="0" applyProtection="0"/>
    <xf numFmtId="0" fontId="65" fillId="14" borderId="92" applyNumberFormat="0" applyAlignment="0" applyProtection="0"/>
    <xf numFmtId="0" fontId="65" fillId="14" borderId="92" applyNumberFormat="0" applyAlignment="0" applyProtection="0"/>
    <xf numFmtId="4" fontId="114" fillId="53" borderId="109" applyNumberFormat="0" applyProtection="0">
      <alignment horizontal="right" vertical="center"/>
    </xf>
    <xf numFmtId="0" fontId="70" fillId="0" borderId="111" applyNumberFormat="0" applyFill="0" applyAlignment="0" applyProtection="0"/>
    <xf numFmtId="0" fontId="65" fillId="8" borderId="92" applyNumberFormat="0" applyAlignment="0" applyProtection="0"/>
    <xf numFmtId="0" fontId="65" fillId="14" borderId="104" applyNumberFormat="0" applyAlignment="0" applyProtection="0"/>
    <xf numFmtId="204" fontId="237" fillId="28" borderId="120" applyNumberFormat="0" applyAlignment="0" applyProtection="0">
      <alignment vertical="center"/>
    </xf>
    <xf numFmtId="0" fontId="65" fillId="14" borderId="128" applyNumberFormat="0" applyAlignment="0" applyProtection="0"/>
    <xf numFmtId="0" fontId="65" fillId="14" borderId="104" applyNumberFormat="0" applyAlignment="0" applyProtection="0"/>
    <xf numFmtId="0" fontId="247" fillId="28" borderId="128" applyNumberFormat="0" applyAlignment="0" applyProtection="0">
      <alignment vertical="center"/>
    </xf>
    <xf numFmtId="0" fontId="65" fillId="14" borderId="92" applyNumberFormat="0" applyAlignment="0" applyProtection="0"/>
    <xf numFmtId="4" fontId="218" fillId="3" borderId="133" applyNumberFormat="0" applyProtection="0">
      <alignment vertical="center"/>
    </xf>
    <xf numFmtId="0" fontId="65" fillId="14" borderId="140" applyNumberFormat="0" applyAlignment="0" applyProtection="0"/>
    <xf numFmtId="0" fontId="65" fillId="14" borderId="104" applyNumberFormat="0" applyAlignment="0" applyProtection="0"/>
    <xf numFmtId="4" fontId="114" fillId="3" borderId="133" applyNumberFormat="0" applyProtection="0">
      <alignment horizontal="left" vertical="center" indent="1"/>
    </xf>
    <xf numFmtId="4" fontId="114" fillId="21" borderId="109" applyNumberFormat="0" applyProtection="0">
      <alignment horizontal="right" vertical="center"/>
    </xf>
    <xf numFmtId="0" fontId="12" fillId="35" borderId="145" applyNumberFormat="0" applyProtection="0">
      <alignment horizontal="left" vertical="center" indent="1"/>
    </xf>
    <xf numFmtId="0" fontId="12" fillId="33" borderId="145" applyNumberFormat="0" applyProtection="0">
      <alignment horizontal="left" vertical="center" indent="1"/>
    </xf>
    <xf numFmtId="0" fontId="113" fillId="7" borderId="94" applyNumberFormat="0" applyFont="0" applyAlignment="0" applyProtection="0"/>
    <xf numFmtId="0" fontId="65" fillId="14" borderId="92" applyNumberFormat="0" applyAlignment="0" applyProtection="0"/>
    <xf numFmtId="0" fontId="65" fillId="14" borderId="92" applyNumberFormat="0" applyAlignment="0" applyProtection="0"/>
    <xf numFmtId="0" fontId="257" fillId="41" borderId="132" applyNumberFormat="0" applyAlignment="0" applyProtection="0"/>
    <xf numFmtId="0" fontId="65" fillId="14" borderId="92" applyNumberFormat="0" applyAlignment="0" applyProtection="0"/>
    <xf numFmtId="4" fontId="114" fillId="53" borderId="145" applyNumberFormat="0" applyProtection="0">
      <alignment horizontal="right" vertical="center"/>
    </xf>
    <xf numFmtId="243" fontId="157" fillId="0" borderId="107" applyFont="0" applyFill="0" applyBorder="0" applyAlignment="0" applyProtection="0"/>
    <xf numFmtId="10" fontId="111" fillId="3" borderId="88" applyNumberFormat="0" applyBorder="0" applyAlignment="0" applyProtection="0"/>
    <xf numFmtId="0" fontId="65" fillId="14" borderId="92" applyNumberFormat="0" applyAlignment="0" applyProtection="0"/>
    <xf numFmtId="0" fontId="65" fillId="14" borderId="128" applyNumberFormat="0" applyAlignment="0" applyProtection="0"/>
    <xf numFmtId="0" fontId="65" fillId="14" borderId="81" applyNumberFormat="0" applyAlignment="0" applyProtection="0"/>
    <xf numFmtId="0" fontId="65" fillId="14" borderId="81" applyNumberFormat="0" applyAlignment="0" applyProtection="0"/>
    <xf numFmtId="0" fontId="12" fillId="33" borderId="133" applyNumberFormat="0" applyProtection="0">
      <alignment horizontal="left" vertical="center" indent="1"/>
    </xf>
    <xf numFmtId="0" fontId="264" fillId="0" borderId="112" applyNumberFormat="0" applyFill="0" applyAlignment="0" applyProtection="0"/>
    <xf numFmtId="0" fontId="65" fillId="14" borderId="81" applyNumberFormat="0" applyAlignment="0" applyProtection="0"/>
    <xf numFmtId="0" fontId="65" fillId="14" borderId="81" applyNumberFormat="0" applyAlignment="0" applyProtection="0"/>
    <xf numFmtId="4" fontId="114" fillId="3" borderId="133" applyNumberFormat="0" applyProtection="0">
      <alignment horizontal="left" vertical="center" indent="1"/>
    </xf>
    <xf numFmtId="0" fontId="12" fillId="7" borderId="82" applyNumberFormat="0" applyFont="0" applyAlignment="0" applyProtection="0"/>
    <xf numFmtId="0" fontId="68" fillId="25" borderId="83" applyNumberFormat="0" applyAlignment="0" applyProtection="0"/>
    <xf numFmtId="0" fontId="70" fillId="0" borderId="84" applyNumberFormat="0" applyFill="0" applyAlignment="0" applyProtection="0"/>
    <xf numFmtId="4" fontId="215" fillId="32" borderId="109" applyNumberFormat="0" applyProtection="0">
      <alignment horizontal="left" vertical="center" indent="1"/>
    </xf>
    <xf numFmtId="0" fontId="264" fillId="0" borderId="85" applyNumberFormat="0" applyFill="0" applyAlignment="0" applyProtection="0"/>
    <xf numFmtId="0" fontId="26" fillId="43" borderId="82" applyNumberFormat="0" applyAlignment="0" applyProtection="0"/>
    <xf numFmtId="0" fontId="257" fillId="41" borderId="83" applyNumberFormat="0" applyAlignment="0" applyProtection="0"/>
    <xf numFmtId="164" fontId="177" fillId="0" borderId="91" applyAlignment="0" applyProtection="0"/>
    <xf numFmtId="4" fontId="114" fillId="51" borderId="121" applyNumberFormat="0" applyProtection="0">
      <alignment horizontal="right" vertical="center"/>
    </xf>
    <xf numFmtId="0" fontId="70" fillId="0" borderId="123" applyNumberFormat="0" applyFill="0" applyAlignment="0" applyProtection="0"/>
    <xf numFmtId="0" fontId="68" fillId="25" borderId="83" applyNumberFormat="0" applyAlignment="0" applyProtection="0"/>
    <xf numFmtId="0" fontId="65" fillId="14" borderId="140" applyNumberFormat="0" applyAlignment="0" applyProtection="0"/>
    <xf numFmtId="0" fontId="65" fillId="14" borderId="128" applyNumberFormat="0" applyAlignment="0" applyProtection="0"/>
    <xf numFmtId="0" fontId="114" fillId="34" borderId="133" applyNumberFormat="0" applyProtection="0">
      <alignment horizontal="left" vertical="top" indent="1"/>
    </xf>
    <xf numFmtId="0" fontId="71" fillId="25" borderId="116" applyNumberFormat="0" applyAlignment="0" applyProtection="0"/>
    <xf numFmtId="0" fontId="54" fillId="7" borderId="106" applyNumberFormat="0" applyFont="0" applyAlignment="0" applyProtection="0"/>
    <xf numFmtId="0" fontId="71" fillId="25" borderId="81" applyNumberFormat="0" applyAlignment="0" applyProtection="0"/>
    <xf numFmtId="4" fontId="216" fillId="32" borderId="121" applyNumberFormat="0" applyProtection="0">
      <alignment vertical="center"/>
    </xf>
    <xf numFmtId="4" fontId="114" fillId="49" borderId="145" applyNumberFormat="0" applyProtection="0">
      <alignment horizontal="right" vertical="center"/>
    </xf>
    <xf numFmtId="0" fontId="65" fillId="14" borderId="128" applyNumberFormat="0" applyAlignment="0" applyProtection="0"/>
    <xf numFmtId="0" fontId="70" fillId="0" borderId="123" applyNumberFormat="0" applyFill="0" applyAlignment="0" applyProtection="0"/>
    <xf numFmtId="0" fontId="12" fillId="7" borderId="142" applyNumberFormat="0" applyFont="0" applyAlignment="0" applyProtection="0"/>
    <xf numFmtId="10" fontId="9" fillId="3" borderId="105" applyNumberFormat="0" applyBorder="0" applyAlignment="0" applyProtection="0"/>
    <xf numFmtId="0" fontId="65" fillId="14" borderId="128" applyNumberFormat="0" applyAlignment="0" applyProtection="0"/>
    <xf numFmtId="0" fontId="141" fillId="25" borderId="116" applyNumberFormat="0" applyAlignment="0" applyProtection="0"/>
    <xf numFmtId="0" fontId="12" fillId="33" borderId="97" applyNumberFormat="0" applyProtection="0">
      <alignment horizontal="left" vertical="top" indent="1"/>
    </xf>
    <xf numFmtId="0" fontId="12" fillId="35" borderId="97" applyNumberFormat="0" applyProtection="0">
      <alignment horizontal="left" vertical="top" indent="1"/>
    </xf>
    <xf numFmtId="0" fontId="65" fillId="14" borderId="81" applyNumberFormat="0" applyAlignment="0" applyProtection="0"/>
    <xf numFmtId="0" fontId="68" fillId="25" borderId="83" applyNumberFormat="0" applyAlignment="0" applyProtection="0"/>
    <xf numFmtId="0" fontId="65" fillId="14" borderId="81" applyNumberFormat="0" applyAlignment="0" applyProtection="0"/>
    <xf numFmtId="0" fontId="12" fillId="34" borderId="97" applyNumberFormat="0" applyProtection="0">
      <alignment horizontal="left" vertical="top" indent="1"/>
    </xf>
    <xf numFmtId="4" fontId="215" fillId="32" borderId="97" applyNumberFormat="0" applyProtection="0">
      <alignment horizontal="left" vertical="center" indent="1"/>
    </xf>
    <xf numFmtId="0" fontId="12" fillId="33" borderId="97" applyNumberFormat="0" applyProtection="0">
      <alignment horizontal="left" vertical="center" indent="1"/>
    </xf>
    <xf numFmtId="4" fontId="114" fillId="53" borderId="97" applyNumberFormat="0" applyProtection="0">
      <alignment horizontal="right" vertical="center"/>
    </xf>
    <xf numFmtId="0" fontId="12" fillId="52" borderId="97" applyNumberFormat="0" applyProtection="0">
      <alignment horizontal="left" vertical="center" indent="1"/>
    </xf>
    <xf numFmtId="0" fontId="12" fillId="34" borderId="97" applyNumberFormat="0" applyProtection="0">
      <alignment horizontal="left" vertical="center" indent="1"/>
    </xf>
    <xf numFmtId="4" fontId="114" fillId="53" borderId="97" applyNumberFormat="0" applyProtection="0">
      <alignment horizontal="right" vertical="center"/>
    </xf>
    <xf numFmtId="0" fontId="12" fillId="35" borderId="97" applyNumberFormat="0" applyProtection="0">
      <alignment horizontal="left" vertical="center" indent="1"/>
    </xf>
    <xf numFmtId="0" fontId="12" fillId="52" borderId="97" applyNumberFormat="0" applyProtection="0">
      <alignment horizontal="left" vertical="top" indent="1"/>
    </xf>
    <xf numFmtId="0" fontId="65" fillId="14" borderId="81" applyNumberFormat="0" applyAlignment="0" applyProtection="0"/>
    <xf numFmtId="4" fontId="114" fillId="21" borderId="97" applyNumberFormat="0" applyProtection="0">
      <alignment horizontal="right" vertical="center"/>
    </xf>
    <xf numFmtId="0" fontId="26" fillId="43" borderId="82" applyNumberFormat="0" applyAlignment="0" applyProtection="0"/>
    <xf numFmtId="0" fontId="71" fillId="25" borderId="81" applyNumberFormat="0" applyAlignment="0" applyProtection="0"/>
    <xf numFmtId="0" fontId="71" fillId="25" borderId="81" applyNumberFormat="0" applyAlignment="0" applyProtection="0"/>
    <xf numFmtId="0" fontId="71" fillId="28" borderId="81" applyNumberFormat="0" applyAlignment="0" applyProtection="0"/>
    <xf numFmtId="0" fontId="71" fillId="28" borderId="81" applyNumberFormat="0" applyAlignment="0" applyProtection="0"/>
    <xf numFmtId="0" fontId="65" fillId="14" borderId="81" applyNumberFormat="0" applyAlignment="0" applyProtection="0"/>
    <xf numFmtId="0" fontId="65" fillId="14" borderId="81" applyNumberFormat="0" applyAlignment="0" applyProtection="0"/>
    <xf numFmtId="0" fontId="65" fillId="14" borderId="81" applyNumberFormat="0" applyAlignment="0" applyProtection="0"/>
    <xf numFmtId="0" fontId="65" fillId="14" borderId="81" applyNumberFormat="0" applyAlignment="0" applyProtection="0"/>
    <xf numFmtId="0" fontId="65" fillId="14" borderId="81" applyNumberFormat="0" applyAlignment="0" applyProtection="0"/>
    <xf numFmtId="0" fontId="65" fillId="14" borderId="81" applyNumberFormat="0" applyAlignment="0" applyProtection="0"/>
    <xf numFmtId="0" fontId="65" fillId="14" borderId="81" applyNumberFormat="0" applyAlignment="0" applyProtection="0"/>
    <xf numFmtId="0" fontId="65" fillId="14" borderId="81" applyNumberFormat="0" applyAlignment="0" applyProtection="0"/>
    <xf numFmtId="0" fontId="65" fillId="14" borderId="81" applyNumberFormat="0" applyAlignment="0" applyProtection="0"/>
    <xf numFmtId="4" fontId="114" fillId="21" borderId="121" applyNumberFormat="0" applyProtection="0">
      <alignment horizontal="right" vertical="center"/>
    </xf>
    <xf numFmtId="0" fontId="264" fillId="0" borderId="124" applyNumberFormat="0" applyFill="0" applyAlignment="0" applyProtection="0"/>
    <xf numFmtId="0" fontId="68" fillId="25" borderId="96" applyNumberFormat="0" applyAlignment="0" applyProtection="0"/>
    <xf numFmtId="0" fontId="12" fillId="7" borderId="94" applyNumberFormat="0" applyFont="0" applyAlignment="0" applyProtection="0"/>
    <xf numFmtId="0" fontId="12" fillId="34" borderId="121" applyNumberFormat="0" applyProtection="0">
      <alignment horizontal="left" vertical="top" indent="1"/>
    </xf>
    <xf numFmtId="0" fontId="53" fillId="7" borderId="94" applyNumberFormat="0" applyFont="0" applyAlignment="0" applyProtection="0"/>
    <xf numFmtId="0" fontId="140" fillId="25" borderId="96" applyNumberFormat="0" applyAlignment="0" applyProtection="0"/>
    <xf numFmtId="0" fontId="57" fillId="25" borderId="92" applyNumberFormat="0" applyAlignment="0" applyProtection="0"/>
    <xf numFmtId="0" fontId="57" fillId="25" borderId="92" applyNumberFormat="0" applyAlignment="0" applyProtection="0"/>
    <xf numFmtId="0" fontId="70" fillId="0" borderId="146" applyNumberFormat="0" applyFill="0" applyAlignment="0" applyProtection="0"/>
    <xf numFmtId="4" fontId="114" fillId="6" borderId="145" applyNumberFormat="0" applyProtection="0">
      <alignment horizontal="right" vertical="center"/>
    </xf>
    <xf numFmtId="0" fontId="65" fillId="14" borderId="92" applyNumberFormat="0" applyAlignment="0" applyProtection="0"/>
    <xf numFmtId="0" fontId="65" fillId="14" borderId="92" applyNumberFormat="0" applyAlignment="0" applyProtection="0"/>
    <xf numFmtId="0" fontId="65" fillId="14" borderId="92" applyNumberFormat="0" applyAlignment="0" applyProtection="0"/>
    <xf numFmtId="0" fontId="65" fillId="14" borderId="92" applyNumberFormat="0" applyAlignment="0" applyProtection="0"/>
    <xf numFmtId="0" fontId="70" fillId="0" borderId="100" applyNumberFormat="0" applyFill="0" applyAlignment="0" applyProtection="0"/>
    <xf numFmtId="0" fontId="68" fillId="25" borderId="96" applyNumberFormat="0" applyAlignment="0" applyProtection="0"/>
    <xf numFmtId="0" fontId="68" fillId="25" borderId="96" applyNumberFormat="0" applyAlignment="0" applyProtection="0"/>
    <xf numFmtId="4" fontId="114" fillId="15" borderId="121" applyNumberFormat="0" applyProtection="0">
      <alignment horizontal="right" vertical="center"/>
    </xf>
    <xf numFmtId="0" fontId="65" fillId="14" borderId="92" applyNumberFormat="0" applyAlignment="0" applyProtection="0"/>
    <xf numFmtId="0" fontId="71" fillId="28" borderId="92" applyNumberFormat="0" applyAlignment="0" applyProtection="0"/>
    <xf numFmtId="0" fontId="71" fillId="28" borderId="92" applyNumberFormat="0" applyAlignment="0" applyProtection="0"/>
    <xf numFmtId="0" fontId="65" fillId="8" borderId="92" applyNumberFormat="0" applyAlignment="0" applyProtection="0"/>
    <xf numFmtId="0" fontId="65" fillId="8" borderId="92" applyNumberFormat="0" applyAlignment="0" applyProtection="0"/>
    <xf numFmtId="164" fontId="177" fillId="0" borderId="103" applyAlignment="0" applyProtection="0"/>
    <xf numFmtId="0" fontId="68" fillId="28" borderId="96" applyNumberFormat="0" applyAlignment="0" applyProtection="0"/>
    <xf numFmtId="0" fontId="70" fillId="0" borderId="100" applyNumberFormat="0" applyFill="0" applyAlignment="0" applyProtection="0"/>
    <xf numFmtId="0" fontId="70" fillId="0" borderId="134" applyNumberFormat="0" applyFill="0" applyAlignment="0" applyProtection="0"/>
    <xf numFmtId="0" fontId="65" fillId="14" borderId="92" applyNumberFormat="0" applyAlignment="0" applyProtection="0"/>
    <xf numFmtId="0" fontId="65" fillId="14" borderId="92" applyNumberFormat="0" applyAlignment="0" applyProtection="0"/>
    <xf numFmtId="0" fontId="65" fillId="14" borderId="92" applyNumberFormat="0" applyAlignment="0" applyProtection="0"/>
    <xf numFmtId="0" fontId="68" fillId="25" borderId="96" applyNumberFormat="0" applyAlignment="0" applyProtection="0"/>
    <xf numFmtId="0" fontId="65" fillId="14" borderId="92" applyNumberFormat="0" applyAlignment="0" applyProtection="0"/>
    <xf numFmtId="0" fontId="12" fillId="52" borderId="121" applyNumberFormat="0" applyProtection="0">
      <alignment horizontal="left" vertical="top" indent="1"/>
    </xf>
    <xf numFmtId="0" fontId="12" fillId="7" borderId="94" applyNumberFormat="0" applyFont="0" applyAlignment="0" applyProtection="0"/>
    <xf numFmtId="0" fontId="65" fillId="14" borderId="116" applyNumberFormat="0" applyAlignment="0" applyProtection="0"/>
    <xf numFmtId="0" fontId="65" fillId="14" borderId="92" applyNumberFormat="0" applyAlignment="0" applyProtection="0"/>
    <xf numFmtId="0" fontId="65" fillId="14" borderId="92" applyNumberFormat="0" applyAlignment="0" applyProtection="0"/>
    <xf numFmtId="0" fontId="65" fillId="14" borderId="92" applyNumberFormat="0" applyAlignment="0" applyProtection="0"/>
    <xf numFmtId="0" fontId="65" fillId="14" borderId="92" applyNumberFormat="0" applyAlignment="0" applyProtection="0"/>
    <xf numFmtId="0" fontId="65" fillId="14" borderId="92" applyNumberFormat="0" applyAlignment="0" applyProtection="0"/>
    <xf numFmtId="0" fontId="65" fillId="14" borderId="92" applyNumberFormat="0" applyAlignment="0" applyProtection="0"/>
    <xf numFmtId="0" fontId="65" fillId="14" borderId="92" applyNumberFormat="0" applyAlignment="0" applyProtection="0"/>
    <xf numFmtId="0" fontId="65" fillId="14" borderId="92" applyNumberFormat="0" applyAlignment="0" applyProtection="0"/>
    <xf numFmtId="0" fontId="65" fillId="14" borderId="92" applyNumberFormat="0" applyAlignment="0" applyProtection="0"/>
    <xf numFmtId="0" fontId="65" fillId="14" borderId="92" applyNumberFormat="0" applyAlignment="0" applyProtection="0"/>
    <xf numFmtId="0" fontId="65" fillId="14" borderId="92" applyNumberFormat="0" applyAlignment="0" applyProtection="0"/>
    <xf numFmtId="0" fontId="65" fillId="14" borderId="92" applyNumberFormat="0" applyAlignment="0" applyProtection="0"/>
    <xf numFmtId="0" fontId="65" fillId="14" borderId="92" applyNumberFormat="0" applyAlignment="0" applyProtection="0"/>
    <xf numFmtId="0" fontId="65" fillId="14" borderId="92" applyNumberFormat="0" applyAlignment="0" applyProtection="0"/>
    <xf numFmtId="0" fontId="65" fillId="14" borderId="92" applyNumberFormat="0" applyAlignment="0" applyProtection="0"/>
    <xf numFmtId="0" fontId="65" fillId="14" borderId="92" applyNumberFormat="0" applyAlignment="0" applyProtection="0"/>
    <xf numFmtId="0" fontId="65" fillId="14" borderId="92" applyNumberFormat="0" applyAlignment="0" applyProtection="0"/>
    <xf numFmtId="0" fontId="65" fillId="14" borderId="92" applyNumberFormat="0" applyAlignment="0" applyProtection="0"/>
    <xf numFmtId="0" fontId="65" fillId="14" borderId="92" applyNumberFormat="0" applyAlignment="0" applyProtection="0"/>
    <xf numFmtId="0" fontId="65" fillId="14" borderId="92" applyNumberFormat="0" applyAlignment="0" applyProtection="0"/>
    <xf numFmtId="0" fontId="65" fillId="14" borderId="92" applyNumberFormat="0" applyAlignment="0" applyProtection="0"/>
    <xf numFmtId="0" fontId="65" fillId="14" borderId="92" applyNumberFormat="0" applyAlignment="0" applyProtection="0"/>
    <xf numFmtId="0" fontId="65" fillId="14" borderId="92" applyNumberFormat="0" applyAlignment="0" applyProtection="0"/>
    <xf numFmtId="0" fontId="65" fillId="14" borderId="92" applyNumberFormat="0" applyAlignment="0" applyProtection="0"/>
    <xf numFmtId="0" fontId="65" fillId="14" borderId="92" applyNumberFormat="0" applyAlignment="0" applyProtection="0"/>
    <xf numFmtId="0" fontId="65" fillId="14" borderId="92" applyNumberFormat="0" applyAlignment="0" applyProtection="0"/>
    <xf numFmtId="0" fontId="65" fillId="14" borderId="92" applyNumberFormat="0" applyAlignment="0" applyProtection="0"/>
    <xf numFmtId="0" fontId="65" fillId="14" borderId="92" applyNumberFormat="0" applyAlignment="0" applyProtection="0"/>
    <xf numFmtId="0" fontId="65" fillId="14" borderId="92" applyNumberFormat="0" applyAlignment="0" applyProtection="0"/>
    <xf numFmtId="0" fontId="65" fillId="14" borderId="92" applyNumberFormat="0" applyAlignment="0" applyProtection="0"/>
    <xf numFmtId="0" fontId="70" fillId="0" borderId="99" applyNumberFormat="0" applyFill="0" applyAlignment="0" applyProtection="0"/>
    <xf numFmtId="0" fontId="70" fillId="0" borderId="99" applyNumberFormat="0" applyFill="0" applyAlignment="0" applyProtection="0"/>
    <xf numFmtId="0" fontId="57" fillId="25" borderId="92" applyNumberFormat="0" applyAlignment="0" applyProtection="0"/>
    <xf numFmtId="0" fontId="65" fillId="8" borderId="116" applyNumberFormat="0" applyAlignment="0" applyProtection="0"/>
    <xf numFmtId="0" fontId="12" fillId="7" borderId="94" applyNumberFormat="0" applyFont="0" applyAlignment="0" applyProtection="0"/>
    <xf numFmtId="0" fontId="68" fillId="28" borderId="96" applyNumberFormat="0" applyAlignment="0" applyProtection="0"/>
    <xf numFmtId="0" fontId="71" fillId="25" borderId="128" applyNumberFormat="0" applyAlignment="0" applyProtection="0"/>
    <xf numFmtId="0" fontId="65" fillId="14" borderId="92" applyNumberFormat="0" applyAlignment="0" applyProtection="0"/>
    <xf numFmtId="0" fontId="70" fillId="0" borderId="99" applyNumberFormat="0" applyFill="0" applyAlignment="0" applyProtection="0"/>
    <xf numFmtId="0" fontId="65" fillId="14" borderId="116" applyNumberFormat="0" applyAlignment="0" applyProtection="0"/>
    <xf numFmtId="0" fontId="12" fillId="7" borderId="94" applyNumberFormat="0" applyFont="0" applyAlignment="0" applyProtection="0"/>
    <xf numFmtId="0" fontId="68" fillId="25" borderId="132" applyNumberFormat="0" applyAlignment="0" applyProtection="0"/>
    <xf numFmtId="0" fontId="148" fillId="0" borderId="99" applyNumberFormat="0" applyFill="0" applyAlignment="0" applyProtection="0"/>
    <xf numFmtId="0" fontId="65" fillId="14" borderId="92" applyNumberFormat="0" applyAlignment="0" applyProtection="0"/>
    <xf numFmtId="0" fontId="65" fillId="14" borderId="92" applyNumberFormat="0" applyAlignment="0" applyProtection="0"/>
    <xf numFmtId="0" fontId="141" fillId="25" borderId="92" applyNumberFormat="0" applyAlignment="0" applyProtection="0"/>
    <xf numFmtId="0" fontId="146" fillId="14" borderId="92" applyNumberFormat="0" applyAlignment="0" applyProtection="0"/>
    <xf numFmtId="0" fontId="65" fillId="14" borderId="92" applyNumberFormat="0" applyAlignment="0" applyProtection="0"/>
    <xf numFmtId="204" fontId="247" fillId="28" borderId="128" applyNumberFormat="0" applyAlignment="0" applyProtection="0">
      <alignment vertical="center"/>
    </xf>
    <xf numFmtId="4" fontId="114" fillId="3" borderId="121" applyNumberFormat="0" applyProtection="0">
      <alignment vertical="center"/>
    </xf>
    <xf numFmtId="0" fontId="65" fillId="14" borderId="92" applyNumberFormat="0" applyAlignment="0" applyProtection="0"/>
    <xf numFmtId="0" fontId="57" fillId="25" borderId="92" applyNumberFormat="0" applyAlignment="0" applyProtection="0"/>
    <xf numFmtId="0" fontId="65" fillId="14" borderId="92" applyNumberFormat="0" applyAlignment="0" applyProtection="0"/>
    <xf numFmtId="0" fontId="12" fillId="7" borderId="94" applyNumberFormat="0" applyFont="0" applyAlignment="0" applyProtection="0"/>
    <xf numFmtId="0" fontId="68" fillId="28" borderId="144" applyNumberFormat="0" applyAlignment="0" applyProtection="0"/>
    <xf numFmtId="0" fontId="214" fillId="1" borderId="125" applyNumberFormat="0" applyFont="0" applyAlignment="0">
      <alignment horizontal="center"/>
    </xf>
    <xf numFmtId="0" fontId="65" fillId="14" borderId="92" applyNumberFormat="0" applyAlignment="0" applyProtection="0"/>
    <xf numFmtId="4" fontId="114" fillId="6" borderId="133" applyNumberFormat="0" applyProtection="0">
      <alignment horizontal="right" vertical="center"/>
    </xf>
    <xf numFmtId="0" fontId="68" fillId="25" borderId="96" applyNumberFormat="0" applyAlignment="0" applyProtection="0"/>
    <xf numFmtId="0" fontId="65" fillId="14" borderId="116" applyNumberFormat="0" applyAlignment="0" applyProtection="0"/>
    <xf numFmtId="0" fontId="57" fillId="25" borderId="92" applyNumberFormat="0" applyAlignment="0" applyProtection="0"/>
    <xf numFmtId="0" fontId="65" fillId="14" borderId="92" applyNumberFormat="0" applyAlignment="0" applyProtection="0"/>
    <xf numFmtId="0" fontId="65" fillId="14" borderId="92" applyNumberFormat="0" applyAlignment="0" applyProtection="0"/>
    <xf numFmtId="0" fontId="70" fillId="0" borderId="99" applyNumberFormat="0" applyFill="0" applyAlignment="0" applyProtection="0"/>
    <xf numFmtId="0" fontId="70" fillId="0" borderId="135" applyNumberFormat="0" applyFill="0" applyAlignment="0" applyProtection="0"/>
    <xf numFmtId="4" fontId="114" fillId="11" borderId="145" applyNumberFormat="0" applyProtection="0">
      <alignment horizontal="right" vertical="center"/>
    </xf>
    <xf numFmtId="0" fontId="12" fillId="7" borderId="94" applyNumberFormat="0" applyFont="0" applyAlignment="0" applyProtection="0"/>
    <xf numFmtId="0" fontId="68" fillId="28" borderId="120" applyNumberFormat="0" applyAlignment="0" applyProtection="0"/>
    <xf numFmtId="0" fontId="65" fillId="14" borderId="128" applyNumberFormat="0" applyAlignment="0" applyProtection="0"/>
    <xf numFmtId="0" fontId="70" fillId="0" borderId="99" applyNumberFormat="0" applyFill="0" applyAlignment="0" applyProtection="0"/>
    <xf numFmtId="0" fontId="12" fillId="35" borderId="133" applyNumberFormat="0" applyProtection="0">
      <alignment horizontal="left" vertical="top" indent="1"/>
    </xf>
    <xf numFmtId="0" fontId="54" fillId="7" borderId="106" applyNumberFormat="0" applyFont="0" applyAlignment="0" applyProtection="0"/>
    <xf numFmtId="0" fontId="57" fillId="25" borderId="128" applyNumberFormat="0" applyAlignment="0" applyProtection="0"/>
    <xf numFmtId="10" fontId="9" fillId="3" borderId="105" applyNumberFormat="0" applyBorder="0" applyAlignment="0" applyProtection="0"/>
    <xf numFmtId="0" fontId="65" fillId="14" borderId="92" applyNumberFormat="0" applyAlignment="0" applyProtection="0"/>
    <xf numFmtId="0" fontId="113" fillId="7" borderId="106" applyNumberFormat="0" applyFont="0" applyAlignment="0" applyProtection="0"/>
    <xf numFmtId="0" fontId="65" fillId="14" borderId="104" applyNumberFormat="0" applyAlignment="0" applyProtection="0"/>
    <xf numFmtId="0" fontId="54" fillId="7" borderId="106" applyNumberFormat="0" applyFont="0" applyAlignment="0" applyProtection="0"/>
    <xf numFmtId="10" fontId="9" fillId="3" borderId="129" applyNumberFormat="0" applyBorder="0" applyAlignment="0" applyProtection="0"/>
    <xf numFmtId="0" fontId="65" fillId="14" borderId="128" applyNumberFormat="0" applyAlignment="0" applyProtection="0"/>
    <xf numFmtId="0" fontId="54" fillId="7" borderId="106" applyNumberFormat="0" applyFont="0" applyAlignment="0" applyProtection="0"/>
    <xf numFmtId="0" fontId="65" fillId="14" borderId="128" applyNumberFormat="0" applyAlignment="0" applyProtection="0"/>
    <xf numFmtId="0" fontId="65" fillId="8" borderId="128" applyNumberFormat="0" applyAlignment="0" applyProtection="0"/>
    <xf numFmtId="0" fontId="65" fillId="14" borderId="104" applyNumberFormat="0" applyAlignment="0" applyProtection="0"/>
    <xf numFmtId="0" fontId="146" fillId="14" borderId="104" applyNumberFormat="0" applyAlignment="0" applyProtection="0"/>
    <xf numFmtId="4" fontId="114" fillId="17" borderId="145" applyNumberFormat="0" applyProtection="0">
      <alignment horizontal="right" vertical="center"/>
    </xf>
    <xf numFmtId="0" fontId="68" fillId="28" borderId="132" applyNumberFormat="0" applyAlignment="0" applyProtection="0"/>
    <xf numFmtId="4" fontId="114" fillId="15" borderId="145" applyNumberFormat="0" applyProtection="0">
      <alignment horizontal="right" vertical="center"/>
    </xf>
    <xf numFmtId="4" fontId="218" fillId="51" borderId="145" applyNumberFormat="0" applyProtection="0">
      <alignment horizontal="right" vertical="center"/>
    </xf>
    <xf numFmtId="3" fontId="133" fillId="32" borderId="117">
      <alignment horizontal="left" vertical="top" wrapText="1"/>
      <protection locked="0"/>
    </xf>
    <xf numFmtId="0" fontId="12" fillId="52" borderId="133" applyNumberFormat="0" applyProtection="0">
      <alignment horizontal="left" vertical="top" indent="1"/>
    </xf>
    <xf numFmtId="0" fontId="65" fillId="14" borderId="128" applyNumberFormat="0" applyAlignment="0" applyProtection="0"/>
    <xf numFmtId="4" fontId="114" fillId="53" borderId="133" applyNumberFormat="0" applyProtection="0">
      <alignment horizontal="left" vertical="center" indent="1"/>
    </xf>
    <xf numFmtId="164" fontId="177" fillId="0" borderId="115" applyAlignment="0" applyProtection="0"/>
    <xf numFmtId="0" fontId="65" fillId="14" borderId="140" applyNumberFormat="0" applyAlignment="0" applyProtection="0"/>
    <xf numFmtId="0" fontId="65" fillId="14" borderId="116" applyNumberFormat="0" applyAlignment="0" applyProtection="0"/>
    <xf numFmtId="0" fontId="114" fillId="3" borderId="133" applyNumberFormat="0" applyProtection="0">
      <alignment horizontal="left" vertical="top" indent="1"/>
    </xf>
    <xf numFmtId="0" fontId="26" fillId="43" borderId="142" applyNumberFormat="0" applyAlignment="0" applyProtection="0"/>
    <xf numFmtId="0" fontId="65" fillId="8" borderId="128" applyNumberFormat="0" applyAlignment="0" applyProtection="0"/>
    <xf numFmtId="0" fontId="65" fillId="8" borderId="116" applyNumberFormat="0" applyAlignment="0" applyProtection="0"/>
    <xf numFmtId="0" fontId="65" fillId="14" borderId="128" applyNumberFormat="0" applyAlignment="0" applyProtection="0"/>
    <xf numFmtId="0" fontId="68" fillId="28" borderId="132" applyNumberFormat="0" applyAlignment="0" applyProtection="0"/>
    <xf numFmtId="10" fontId="111" fillId="3" borderId="93" applyNumberFormat="0" applyBorder="0" applyAlignment="0" applyProtection="0"/>
    <xf numFmtId="4" fontId="215" fillId="14" borderId="121" applyNumberFormat="0" applyProtection="0">
      <alignment vertical="center"/>
    </xf>
    <xf numFmtId="4" fontId="215" fillId="32" borderId="121" applyNumberFormat="0" applyProtection="0">
      <alignment horizontal="left" vertical="center" indent="1"/>
    </xf>
    <xf numFmtId="0" fontId="65" fillId="14" borderId="104" applyNumberFormat="0" applyAlignment="0" applyProtection="0"/>
    <xf numFmtId="4" fontId="114" fillId="6" borderId="121" applyNumberFormat="0" applyProtection="0">
      <alignment horizontal="right" vertical="center"/>
    </xf>
    <xf numFmtId="0" fontId="57" fillId="25" borderId="104" applyNumberFormat="0" applyAlignment="0" applyProtection="0"/>
    <xf numFmtId="4" fontId="114" fillId="15" borderId="109" applyNumberFormat="0" applyProtection="0">
      <alignment horizontal="right" vertical="center"/>
    </xf>
    <xf numFmtId="4" fontId="114" fillId="51" borderId="121" applyNumberFormat="0" applyProtection="0">
      <alignment horizontal="right" vertical="center"/>
    </xf>
    <xf numFmtId="0" fontId="65" fillId="14" borderId="116" applyNumberFormat="0" applyAlignment="0" applyProtection="0"/>
    <xf numFmtId="0" fontId="57" fillId="25" borderId="104" applyNumberFormat="0" applyAlignment="0" applyProtection="0"/>
    <xf numFmtId="0" fontId="68" fillId="28" borderId="96" applyNumberFormat="0" applyAlignment="0" applyProtection="0"/>
    <xf numFmtId="0" fontId="12" fillId="7" borderId="94" applyNumberFormat="0" applyFont="0" applyAlignment="0" applyProtection="0"/>
    <xf numFmtId="4" fontId="215" fillId="14" borderId="109" applyNumberFormat="0" applyProtection="0">
      <alignment vertical="center"/>
    </xf>
    <xf numFmtId="4" fontId="218" fillId="3" borderId="109" applyNumberFormat="0" applyProtection="0">
      <alignment vertical="center"/>
    </xf>
    <xf numFmtId="0" fontId="65" fillId="14" borderId="104" applyNumberFormat="0" applyAlignment="0" applyProtection="0"/>
    <xf numFmtId="4" fontId="220" fillId="51" borderId="121" applyNumberFormat="0" applyProtection="0">
      <alignment horizontal="right" vertical="center"/>
    </xf>
    <xf numFmtId="0" fontId="65" fillId="14" borderId="104" applyNumberFormat="0" applyAlignment="0" applyProtection="0"/>
    <xf numFmtId="0" fontId="65" fillId="14" borderId="116" applyNumberFormat="0" applyAlignment="0" applyProtection="0"/>
    <xf numFmtId="0" fontId="70" fillId="0" borderId="146" applyNumberFormat="0" applyFill="0" applyAlignment="0" applyProtection="0"/>
    <xf numFmtId="4" fontId="114" fillId="51" borderId="133" applyNumberFormat="0" applyProtection="0">
      <alignment horizontal="right" vertical="center"/>
    </xf>
    <xf numFmtId="0" fontId="57" fillId="25" borderId="92" applyNumberFormat="0" applyAlignment="0" applyProtection="0"/>
    <xf numFmtId="4" fontId="114" fillId="3" borderId="145" applyNumberFormat="0" applyProtection="0">
      <alignment horizontal="left" vertical="center" indent="1"/>
    </xf>
    <xf numFmtId="4" fontId="114" fillId="53" borderId="121" applyNumberFormat="0" applyProtection="0">
      <alignment horizontal="left" vertical="center" indent="1"/>
    </xf>
    <xf numFmtId="0" fontId="65" fillId="14" borderId="104" applyNumberFormat="0" applyAlignment="0" applyProtection="0"/>
    <xf numFmtId="0" fontId="65" fillId="14" borderId="104" applyNumberFormat="0" applyAlignment="0" applyProtection="0"/>
    <xf numFmtId="0" fontId="65" fillId="14" borderId="104" applyNumberFormat="0" applyAlignment="0" applyProtection="0"/>
    <xf numFmtId="164" fontId="177" fillId="0" borderId="115" applyAlignment="0" applyProtection="0"/>
    <xf numFmtId="0" fontId="65" fillId="14" borderId="128" applyNumberFormat="0" applyAlignment="0" applyProtection="0"/>
    <xf numFmtId="0" fontId="65" fillId="14" borderId="92" applyNumberFormat="0" applyAlignment="0" applyProtection="0"/>
    <xf numFmtId="4" fontId="114" fillId="53" borderId="121" applyNumberFormat="0" applyProtection="0">
      <alignment horizontal="left" vertical="center" indent="1"/>
    </xf>
    <xf numFmtId="0" fontId="12" fillId="7" borderId="82" applyNumberFormat="0" applyFont="0" applyAlignment="0" applyProtection="0"/>
    <xf numFmtId="0" fontId="70" fillId="0" borderId="146" applyNumberFormat="0" applyFill="0" applyAlignment="0" applyProtection="0"/>
    <xf numFmtId="4" fontId="114" fillId="16" borderId="133" applyNumberFormat="0" applyProtection="0">
      <alignment horizontal="right" vertical="center"/>
    </xf>
    <xf numFmtId="0" fontId="70" fillId="0" borderId="123" applyNumberFormat="0" applyFill="0" applyAlignment="0" applyProtection="0"/>
    <xf numFmtId="0" fontId="12" fillId="7" borderId="130" applyNumberFormat="0" applyFont="0" applyAlignment="0" applyProtection="0"/>
    <xf numFmtId="0" fontId="54" fillId="7" borderId="118" applyNumberFormat="0" applyFont="0" applyAlignment="0" applyProtection="0"/>
    <xf numFmtId="0" fontId="70" fillId="0" borderId="84" applyNumberFormat="0" applyFill="0" applyAlignment="0" applyProtection="0"/>
    <xf numFmtId="4" fontId="114" fillId="49" borderId="133" applyNumberFormat="0" applyProtection="0">
      <alignment horizontal="right" vertical="center"/>
    </xf>
    <xf numFmtId="10" fontId="9" fillId="3" borderId="117" applyNumberFormat="0" applyBorder="0" applyAlignment="0" applyProtection="0"/>
    <xf numFmtId="164" fontId="177" fillId="0" borderId="103" applyAlignment="0" applyProtection="0"/>
    <xf numFmtId="0" fontId="65" fillId="14" borderId="104" applyNumberFormat="0" applyAlignment="0" applyProtection="0"/>
    <xf numFmtId="4" fontId="114" fillId="24" borderId="109" applyNumberFormat="0" applyProtection="0">
      <alignment horizontal="right" vertical="center"/>
    </xf>
    <xf numFmtId="0" fontId="214" fillId="1" borderId="89" applyNumberFormat="0" applyFont="0" applyAlignment="0">
      <alignment horizontal="center"/>
    </xf>
    <xf numFmtId="0" fontId="114" fillId="34" borderId="121" applyNumberFormat="0" applyProtection="0">
      <alignment horizontal="left" vertical="top" indent="1"/>
    </xf>
    <xf numFmtId="0" fontId="65" fillId="14" borderId="104" applyNumberFormat="0" applyAlignment="0" applyProtection="0"/>
    <xf numFmtId="0" fontId="65" fillId="14" borderId="140" applyNumberFormat="0" applyAlignment="0" applyProtection="0"/>
    <xf numFmtId="0" fontId="65" fillId="14" borderId="104" applyNumberFormat="0" applyAlignment="0" applyProtection="0"/>
    <xf numFmtId="0" fontId="65" fillId="14" borderId="104" applyNumberFormat="0" applyAlignment="0" applyProtection="0"/>
    <xf numFmtId="0" fontId="57" fillId="25" borderId="116" applyNumberFormat="0" applyAlignment="0" applyProtection="0"/>
    <xf numFmtId="0" fontId="70" fillId="0" borderId="146" applyNumberFormat="0" applyFill="0" applyAlignment="0" applyProtection="0"/>
    <xf numFmtId="0" fontId="252" fillId="55" borderId="92" applyNumberFormat="0" applyAlignment="0" applyProtection="0"/>
    <xf numFmtId="204" fontId="169" fillId="7" borderId="118" applyNumberFormat="0" applyFont="0" applyAlignment="0" applyProtection="0">
      <alignment vertical="center"/>
    </xf>
    <xf numFmtId="0" fontId="264" fillId="0" borderId="85" applyNumberFormat="0" applyFill="0" applyAlignment="0" applyProtection="0"/>
    <xf numFmtId="0" fontId="65" fillId="14" borderId="104" applyNumberFormat="0" applyAlignment="0" applyProtection="0"/>
    <xf numFmtId="0" fontId="26" fillId="43" borderId="82" applyNumberFormat="0" applyAlignment="0" applyProtection="0"/>
    <xf numFmtId="0" fontId="257" fillId="41" borderId="83" applyNumberFormat="0" applyAlignment="0" applyProtection="0"/>
    <xf numFmtId="0" fontId="65" fillId="14" borderId="104" applyNumberFormat="0" applyAlignment="0" applyProtection="0"/>
    <xf numFmtId="0" fontId="70" fillId="0" borderId="147" applyNumberFormat="0" applyFill="0" applyAlignment="0" applyProtection="0"/>
    <xf numFmtId="0" fontId="71" fillId="28" borderId="104" applyNumberFormat="0" applyAlignment="0" applyProtection="0"/>
    <xf numFmtId="0" fontId="25" fillId="0" borderId="93" applyFont="0" applyFill="0" applyBorder="0">
      <alignment horizontal="centerContinuous" vertical="justify" wrapText="1"/>
    </xf>
    <xf numFmtId="0" fontId="65" fillId="14" borderId="104" applyNumberFormat="0" applyAlignment="0" applyProtection="0"/>
    <xf numFmtId="0" fontId="65" fillId="14" borderId="104" applyNumberFormat="0" applyAlignment="0" applyProtection="0"/>
    <xf numFmtId="0" fontId="68" fillId="25" borderId="108" applyNumberFormat="0" applyAlignment="0" applyProtection="0"/>
    <xf numFmtId="4" fontId="114" fillId="53" borderId="145" applyNumberFormat="0" applyProtection="0">
      <alignment horizontal="left" vertical="center" indent="1"/>
    </xf>
    <xf numFmtId="0" fontId="71" fillId="25" borderId="128" applyNumberFormat="0" applyAlignment="0" applyProtection="0"/>
    <xf numFmtId="204" fontId="169" fillId="7" borderId="142" applyNumberFormat="0" applyFont="0" applyAlignment="0" applyProtection="0">
      <alignment vertical="center"/>
    </xf>
    <xf numFmtId="4" fontId="114" fillId="6" borderId="121" applyNumberFormat="0" applyProtection="0">
      <alignment horizontal="right" vertical="center"/>
    </xf>
    <xf numFmtId="0" fontId="68" fillId="25" borderId="108" applyNumberFormat="0" applyAlignment="0" applyProtection="0"/>
    <xf numFmtId="0" fontId="70" fillId="0" borderId="111" applyNumberFormat="0" applyFill="0" applyAlignment="0" applyProtection="0"/>
    <xf numFmtId="0" fontId="257" fillId="41" borderId="108" applyNumberFormat="0" applyAlignment="0" applyProtection="0"/>
    <xf numFmtId="0" fontId="25" fillId="0" borderId="105" applyFont="0" applyFill="0" applyBorder="0">
      <alignment horizontal="centerContinuous" vertical="justify" wrapText="1"/>
    </xf>
    <xf numFmtId="0" fontId="65" fillId="14" borderId="128" applyNumberFormat="0" applyAlignment="0" applyProtection="0"/>
    <xf numFmtId="0" fontId="214" fillId="1" borderId="113" applyNumberFormat="0" applyFont="0" applyAlignment="0">
      <alignment horizontal="center"/>
    </xf>
    <xf numFmtId="0" fontId="258" fillId="41" borderId="92" applyNumberFormat="0" applyAlignment="0" applyProtection="0"/>
    <xf numFmtId="0" fontId="65" fillId="14" borderId="104" applyNumberFormat="0" applyAlignment="0" applyProtection="0"/>
    <xf numFmtId="0" fontId="65" fillId="8" borderId="104" applyNumberFormat="0" applyAlignment="0" applyProtection="0"/>
    <xf numFmtId="0" fontId="65" fillId="14" borderId="104" applyNumberFormat="0" applyAlignment="0" applyProtection="0"/>
    <xf numFmtId="4" fontId="215" fillId="14" borderId="133" applyNumberFormat="0" applyProtection="0">
      <alignment vertical="center"/>
    </xf>
    <xf numFmtId="0" fontId="70" fillId="0" borderId="124" applyNumberFormat="0" applyFill="0" applyAlignment="0" applyProtection="0"/>
    <xf numFmtId="0" fontId="71" fillId="25" borderId="104" applyNumberFormat="0" applyAlignment="0" applyProtection="0"/>
    <xf numFmtId="0" fontId="12" fillId="7" borderId="118" applyNumberFormat="0" applyFont="0" applyAlignment="0" applyProtection="0"/>
    <xf numFmtId="0" fontId="113" fillId="7" borderId="118" applyNumberFormat="0" applyFont="0" applyAlignment="0" applyProtection="0"/>
    <xf numFmtId="0" fontId="70" fillId="0" borderId="136" applyNumberFormat="0" applyFill="0" applyAlignment="0" applyProtection="0"/>
    <xf numFmtId="4" fontId="114" fillId="3" borderId="133" applyNumberFormat="0" applyProtection="0">
      <alignment horizontal="left" vertical="center" indent="1"/>
    </xf>
    <xf numFmtId="0" fontId="65" fillId="8" borderId="128" applyNumberFormat="0" applyAlignment="0" applyProtection="0"/>
    <xf numFmtId="4" fontId="215" fillId="32" borderId="145" applyNumberFormat="0" applyProtection="0">
      <alignment horizontal="left" vertical="center" indent="1"/>
    </xf>
    <xf numFmtId="0" fontId="71" fillId="25" borderId="140" applyNumberFormat="0" applyAlignment="0" applyProtection="0"/>
    <xf numFmtId="4" fontId="114" fillId="11" borderId="145" applyNumberFormat="0" applyProtection="0">
      <alignment horizontal="right" vertical="center"/>
    </xf>
    <xf numFmtId="0" fontId="25" fillId="0" borderId="93" applyFont="0" applyFill="0" applyBorder="0">
      <alignment horizontal="centerContinuous" vertical="distributed" wrapText="1"/>
    </xf>
    <xf numFmtId="0" fontId="54" fillId="7" borderId="118" applyNumberFormat="0" applyFont="0" applyAlignment="0" applyProtection="0"/>
    <xf numFmtId="0" fontId="65" fillId="8" borderId="128" applyNumberFormat="0" applyAlignment="0" applyProtection="0"/>
    <xf numFmtId="0" fontId="65" fillId="14" borderId="104" applyNumberFormat="0" applyAlignment="0" applyProtection="0"/>
    <xf numFmtId="0" fontId="54" fillId="7" borderId="118" applyNumberFormat="0" applyFont="0" applyAlignment="0" applyProtection="0"/>
    <xf numFmtId="0" fontId="65" fillId="14" borderId="104" applyNumberFormat="0" applyAlignment="0" applyProtection="0"/>
    <xf numFmtId="0" fontId="65" fillId="14" borderId="104" applyNumberFormat="0" applyAlignment="0" applyProtection="0"/>
    <xf numFmtId="0" fontId="70" fillId="0" borderId="146" applyNumberFormat="0" applyFill="0" applyAlignment="0" applyProtection="0"/>
    <xf numFmtId="0" fontId="65" fillId="14" borderId="92" applyNumberFormat="0" applyAlignment="0" applyProtection="0"/>
    <xf numFmtId="0" fontId="65" fillId="14" borderId="92" applyNumberFormat="0" applyAlignment="0" applyProtection="0"/>
    <xf numFmtId="4" fontId="114" fillId="53" borderId="121" applyNumberFormat="0" applyProtection="0">
      <alignment horizontal="right" vertical="center"/>
    </xf>
    <xf numFmtId="0" fontId="65" fillId="14" borderId="92" applyNumberFormat="0" applyAlignment="0" applyProtection="0"/>
    <xf numFmtId="0" fontId="65" fillId="14" borderId="92" applyNumberFormat="0" applyAlignment="0" applyProtection="0"/>
    <xf numFmtId="0" fontId="12" fillId="7" borderId="94" applyNumberFormat="0" applyFont="0" applyAlignment="0" applyProtection="0"/>
    <xf numFmtId="0" fontId="68" fillId="25" borderId="96" applyNumberFormat="0" applyAlignment="0" applyProtection="0"/>
    <xf numFmtId="0" fontId="114" fillId="3" borderId="133" applyNumberFormat="0" applyProtection="0">
      <alignment horizontal="left" vertical="top" indent="1"/>
    </xf>
    <xf numFmtId="0" fontId="70" fillId="0" borderId="99" applyNumberFormat="0" applyFill="0" applyAlignment="0" applyProtection="0"/>
    <xf numFmtId="0" fontId="264" fillId="0" borderId="100" applyNumberFormat="0" applyFill="0" applyAlignment="0" applyProtection="0"/>
    <xf numFmtId="0" fontId="26" fillId="43" borderId="94" applyNumberFormat="0" applyAlignment="0" applyProtection="0"/>
    <xf numFmtId="0" fontId="257" fillId="41" borderId="96" applyNumberFormat="0" applyAlignment="0" applyProtection="0"/>
    <xf numFmtId="0" fontId="264" fillId="0" borderId="124" applyNumberFormat="0" applyFill="0" applyAlignment="0" applyProtection="0"/>
    <xf numFmtId="0" fontId="65" fillId="14" borderId="116" applyNumberFormat="0" applyAlignment="0" applyProtection="0"/>
    <xf numFmtId="0" fontId="12" fillId="35" borderId="121" applyNumberFormat="0" applyProtection="0">
      <alignment horizontal="left" vertical="top" indent="1"/>
    </xf>
    <xf numFmtId="0" fontId="12" fillId="33" borderId="121" applyNumberFormat="0" applyProtection="0">
      <alignment horizontal="left" vertical="top" indent="1"/>
    </xf>
    <xf numFmtId="0" fontId="65" fillId="14" borderId="104" applyNumberFormat="0" applyAlignment="0" applyProtection="0"/>
    <xf numFmtId="0" fontId="247" fillId="28" borderId="104" applyNumberFormat="0" applyAlignment="0" applyProtection="0">
      <alignment vertical="center"/>
    </xf>
    <xf numFmtId="204" fontId="251" fillId="0" borderId="112" applyNumberFormat="0" applyFill="0" applyAlignment="0" applyProtection="0">
      <alignment vertical="center"/>
    </xf>
    <xf numFmtId="0" fontId="251" fillId="0" borderId="112" applyNumberFormat="0" applyFill="0" applyAlignment="0" applyProtection="0">
      <alignment vertical="center"/>
    </xf>
    <xf numFmtId="0" fontId="25" fillId="0" borderId="88" applyFont="0" applyFill="0" applyBorder="0">
      <alignment horizontal="center" vertical="justify" wrapText="1"/>
    </xf>
    <xf numFmtId="0" fontId="25" fillId="0" borderId="88" applyFont="0" applyFill="0" applyBorder="0">
      <alignment horizontal="centerContinuous" vertical="justify" wrapText="1"/>
    </xf>
    <xf numFmtId="0" fontId="114" fillId="34" borderId="109" applyNumberFormat="0" applyProtection="0">
      <alignment horizontal="left" vertical="top" indent="1"/>
    </xf>
    <xf numFmtId="0" fontId="57" fillId="25" borderId="92" applyNumberFormat="0" applyAlignment="0" applyProtection="0"/>
    <xf numFmtId="0" fontId="114" fillId="34" borderId="109" applyNumberFormat="0" applyProtection="0">
      <alignment horizontal="left" vertical="top" indent="1"/>
    </xf>
    <xf numFmtId="0" fontId="65" fillId="14" borderId="92" applyNumberFormat="0" applyAlignment="0" applyProtection="0"/>
    <xf numFmtId="4" fontId="114" fillId="53" borderId="109" applyNumberFormat="0" applyProtection="0">
      <alignment horizontal="left" vertical="center" indent="1"/>
    </xf>
    <xf numFmtId="4" fontId="114" fillId="53" borderId="109" applyNumberFormat="0" applyProtection="0">
      <alignment horizontal="left" vertical="center" indent="1"/>
    </xf>
    <xf numFmtId="4" fontId="218" fillId="51" borderId="109" applyNumberFormat="0" applyProtection="0">
      <alignment horizontal="right" vertical="center"/>
    </xf>
    <xf numFmtId="4" fontId="114" fillId="51" borderId="109" applyNumberFormat="0" applyProtection="0">
      <alignment horizontal="right" vertical="center"/>
    </xf>
    <xf numFmtId="4" fontId="114" fillId="51" borderId="109" applyNumberFormat="0" applyProtection="0">
      <alignment horizontal="right" vertical="center"/>
    </xf>
    <xf numFmtId="0" fontId="114" fillId="3" borderId="109" applyNumberFormat="0" applyProtection="0">
      <alignment horizontal="left" vertical="top" indent="1"/>
    </xf>
    <xf numFmtId="0" fontId="114" fillId="3" borderId="109" applyNumberFormat="0" applyProtection="0">
      <alignment horizontal="left" vertical="top" indent="1"/>
    </xf>
    <xf numFmtId="4" fontId="114" fillId="3" borderId="109" applyNumberFormat="0" applyProtection="0">
      <alignment horizontal="left" vertical="center" indent="1"/>
    </xf>
    <xf numFmtId="4" fontId="114" fillId="3" borderId="109" applyNumberFormat="0" applyProtection="0">
      <alignment vertical="center"/>
    </xf>
    <xf numFmtId="4" fontId="114" fillId="21" borderId="109" applyNumberFormat="0" applyProtection="0">
      <alignment horizontal="right" vertical="center"/>
    </xf>
    <xf numFmtId="0" fontId="68" fillId="25" borderId="96" applyNumberFormat="0" applyAlignment="0" applyProtection="0"/>
    <xf numFmtId="0" fontId="65" fillId="8" borderId="116" applyNumberFormat="0" applyAlignment="0" applyProtection="0"/>
    <xf numFmtId="0" fontId="65" fillId="14" borderId="128" applyNumberFormat="0" applyAlignment="0" applyProtection="0"/>
    <xf numFmtId="0" fontId="214" fillId="1" borderId="137" applyNumberFormat="0" applyFont="0" applyAlignment="0">
      <alignment horizontal="center"/>
    </xf>
    <xf numFmtId="0" fontId="71" fillId="25" borderId="92" applyNumberFormat="0" applyAlignment="0" applyProtection="0"/>
    <xf numFmtId="0" fontId="247" fillId="28" borderId="140" applyNumberFormat="0" applyAlignment="0" applyProtection="0">
      <alignment vertical="center"/>
    </xf>
    <xf numFmtId="0" fontId="65" fillId="14" borderId="116" applyNumberFormat="0" applyAlignment="0" applyProtection="0"/>
    <xf numFmtId="0" fontId="65" fillId="14" borderId="128" applyNumberFormat="0" applyAlignment="0" applyProtection="0"/>
    <xf numFmtId="0" fontId="12" fillId="33" borderId="109" applyNumberFormat="0" applyProtection="0">
      <alignment horizontal="left" vertical="top" indent="1"/>
    </xf>
    <xf numFmtId="0" fontId="12" fillId="35" borderId="109" applyNumberFormat="0" applyProtection="0">
      <alignment horizontal="left" vertical="top" indent="1"/>
    </xf>
    <xf numFmtId="0" fontId="65" fillId="14" borderId="92" applyNumberFormat="0" applyAlignment="0" applyProtection="0"/>
    <xf numFmtId="0" fontId="68" fillId="25" borderId="96" applyNumberFormat="0" applyAlignment="0" applyProtection="0"/>
    <xf numFmtId="0" fontId="65" fillId="14" borderId="92" applyNumberFormat="0" applyAlignment="0" applyProtection="0"/>
    <xf numFmtId="0" fontId="12" fillId="34" borderId="109" applyNumberFormat="0" applyProtection="0">
      <alignment horizontal="left" vertical="top" indent="1"/>
    </xf>
    <xf numFmtId="4" fontId="215" fillId="32" borderId="109" applyNumberFormat="0" applyProtection="0">
      <alignment horizontal="left" vertical="center" indent="1"/>
    </xf>
    <xf numFmtId="0" fontId="12" fillId="33" borderId="109" applyNumberFormat="0" applyProtection="0">
      <alignment horizontal="left" vertical="center" indent="1"/>
    </xf>
    <xf numFmtId="4" fontId="114" fillId="53" borderId="109" applyNumberFormat="0" applyProtection="0">
      <alignment horizontal="right" vertical="center"/>
    </xf>
    <xf numFmtId="0" fontId="12" fillId="52" borderId="109" applyNumberFormat="0" applyProtection="0">
      <alignment horizontal="left" vertical="center" indent="1"/>
    </xf>
    <xf numFmtId="0" fontId="12" fillId="34" borderId="109" applyNumberFormat="0" applyProtection="0">
      <alignment horizontal="left" vertical="center" indent="1"/>
    </xf>
    <xf numFmtId="4" fontId="114" fillId="53" borderId="109" applyNumberFormat="0" applyProtection="0">
      <alignment horizontal="right" vertical="center"/>
    </xf>
    <xf numFmtId="0" fontId="12" fillId="35" borderId="109" applyNumberFormat="0" applyProtection="0">
      <alignment horizontal="left" vertical="center" indent="1"/>
    </xf>
    <xf numFmtId="0" fontId="12" fillId="52" borderId="109" applyNumberFormat="0" applyProtection="0">
      <alignment horizontal="left" vertical="top" indent="1"/>
    </xf>
    <xf numFmtId="0" fontId="65" fillId="14" borderId="92" applyNumberFormat="0" applyAlignment="0" applyProtection="0"/>
    <xf numFmtId="4" fontId="114" fillId="21" borderId="109" applyNumberFormat="0" applyProtection="0">
      <alignment horizontal="right" vertical="center"/>
    </xf>
    <xf numFmtId="0" fontId="26" fillId="43" borderId="94" applyNumberFormat="0" applyAlignment="0" applyProtection="0"/>
    <xf numFmtId="0" fontId="71" fillId="25" borderId="92" applyNumberFormat="0" applyAlignment="0" applyProtection="0"/>
    <xf numFmtId="0" fontId="71" fillId="25" borderId="92" applyNumberFormat="0" applyAlignment="0" applyProtection="0"/>
    <xf numFmtId="0" fontId="71" fillId="28" borderId="92" applyNumberFormat="0" applyAlignment="0" applyProtection="0"/>
    <xf numFmtId="0" fontId="71" fillId="28" borderId="92" applyNumberFormat="0" applyAlignment="0" applyProtection="0"/>
    <xf numFmtId="0" fontId="65" fillId="14" borderId="92" applyNumberFormat="0" applyAlignment="0" applyProtection="0"/>
    <xf numFmtId="0" fontId="65" fillId="14" borderId="92" applyNumberFormat="0" applyAlignment="0" applyProtection="0"/>
    <xf numFmtId="0" fontId="65" fillId="14" borderId="92" applyNumberFormat="0" applyAlignment="0" applyProtection="0"/>
    <xf numFmtId="0" fontId="65" fillId="14" borderId="92" applyNumberFormat="0" applyAlignment="0" applyProtection="0"/>
    <xf numFmtId="0" fontId="65" fillId="14" borderId="92" applyNumberFormat="0" applyAlignment="0" applyProtection="0"/>
    <xf numFmtId="0" fontId="65" fillId="14" borderId="92" applyNumberFormat="0" applyAlignment="0" applyProtection="0"/>
    <xf numFmtId="0" fontId="65" fillId="14" borderId="92" applyNumberFormat="0" applyAlignment="0" applyProtection="0"/>
    <xf numFmtId="0" fontId="65" fillId="14" borderId="92" applyNumberFormat="0" applyAlignment="0" applyProtection="0"/>
    <xf numFmtId="0" fontId="65" fillId="14" borderId="92" applyNumberFormat="0" applyAlignment="0" applyProtection="0"/>
    <xf numFmtId="0" fontId="71" fillId="28" borderId="116" applyNumberFormat="0" applyAlignment="0" applyProtection="0"/>
    <xf numFmtId="0" fontId="68" fillId="25" borderId="108" applyNumberFormat="0" applyAlignment="0" applyProtection="0"/>
    <xf numFmtId="0" fontId="12" fillId="7" borderId="106" applyNumberFormat="0" applyFont="0" applyAlignment="0" applyProtection="0"/>
    <xf numFmtId="4" fontId="114" fillId="24" borderId="133" applyNumberFormat="0" applyProtection="0">
      <alignment horizontal="right" vertical="center"/>
    </xf>
    <xf numFmtId="0" fontId="53" fillId="7" borderId="106" applyNumberFormat="0" applyFont="0" applyAlignment="0" applyProtection="0"/>
    <xf numFmtId="0" fontId="140" fillId="25" borderId="108" applyNumberFormat="0" applyAlignment="0" applyProtection="0"/>
    <xf numFmtId="0" fontId="57" fillId="25" borderId="104" applyNumberFormat="0" applyAlignment="0" applyProtection="0"/>
    <xf numFmtId="0" fontId="57" fillId="25" borderId="104" applyNumberFormat="0" applyAlignment="0" applyProtection="0"/>
    <xf numFmtId="0" fontId="71" fillId="25" borderId="116" applyNumberFormat="0" applyAlignment="0" applyProtection="0"/>
    <xf numFmtId="0" fontId="71" fillId="25" borderId="116" applyNumberFormat="0" applyAlignment="0" applyProtection="0"/>
    <xf numFmtId="0" fontId="65" fillId="14" borderId="104" applyNumberFormat="0" applyAlignment="0" applyProtection="0"/>
    <xf numFmtId="0" fontId="65" fillId="14" borderId="104" applyNumberFormat="0" applyAlignment="0" applyProtection="0"/>
    <xf numFmtId="0" fontId="65" fillId="14" borderId="104" applyNumberFormat="0" applyAlignment="0" applyProtection="0"/>
    <xf numFmtId="0" fontId="71" fillId="28" borderId="116" applyNumberFormat="0" applyAlignment="0" applyProtection="0"/>
    <xf numFmtId="0" fontId="65" fillId="14" borderId="104" applyNumberFormat="0" applyAlignment="0" applyProtection="0"/>
    <xf numFmtId="0" fontId="70" fillId="0" borderId="112" applyNumberFormat="0" applyFill="0" applyAlignment="0" applyProtection="0"/>
    <xf numFmtId="0" fontId="68" fillId="25" borderId="108" applyNumberFormat="0" applyAlignment="0" applyProtection="0"/>
    <xf numFmtId="0" fontId="68" fillId="25" borderId="108" applyNumberFormat="0" applyAlignment="0" applyProtection="0"/>
    <xf numFmtId="0" fontId="65" fillId="14" borderId="104" applyNumberFormat="0" applyAlignment="0" applyProtection="0"/>
    <xf numFmtId="0" fontId="71" fillId="28" borderId="104" applyNumberFormat="0" applyAlignment="0" applyProtection="0"/>
    <xf numFmtId="0" fontId="71" fillId="28" borderId="104" applyNumberFormat="0" applyAlignment="0" applyProtection="0"/>
    <xf numFmtId="0" fontId="65" fillId="8" borderId="104" applyNumberFormat="0" applyAlignment="0" applyProtection="0"/>
    <xf numFmtId="0" fontId="65" fillId="8" borderId="104" applyNumberFormat="0" applyAlignment="0" applyProtection="0"/>
    <xf numFmtId="4" fontId="114" fillId="11" borderId="133" applyNumberFormat="0" applyProtection="0">
      <alignment horizontal="right" vertical="center"/>
    </xf>
    <xf numFmtId="0" fontId="68" fillId="28" borderId="108" applyNumberFormat="0" applyAlignment="0" applyProtection="0"/>
    <xf numFmtId="0" fontId="70" fillId="0" borderId="112" applyNumberFormat="0" applyFill="0" applyAlignment="0" applyProtection="0"/>
    <xf numFmtId="0" fontId="65" fillId="14" borderId="104" applyNumberFormat="0" applyAlignment="0" applyProtection="0"/>
    <xf numFmtId="0" fontId="65" fillId="14" borderId="104" applyNumberFormat="0" applyAlignment="0" applyProtection="0"/>
    <xf numFmtId="0" fontId="65" fillId="14" borderId="104" applyNumberFormat="0" applyAlignment="0" applyProtection="0"/>
    <xf numFmtId="0" fontId="68" fillId="25" borderId="108" applyNumberFormat="0" applyAlignment="0" applyProtection="0"/>
    <xf numFmtId="0" fontId="65" fillId="14" borderId="104" applyNumberFormat="0" applyAlignment="0" applyProtection="0"/>
    <xf numFmtId="0" fontId="12" fillId="7" borderId="106" applyNumberFormat="0" applyFont="0" applyAlignment="0" applyProtection="0"/>
    <xf numFmtId="0" fontId="65" fillId="14" borderId="104" applyNumberFormat="0" applyAlignment="0" applyProtection="0"/>
    <xf numFmtId="0" fontId="65" fillId="14" borderId="104" applyNumberFormat="0" applyAlignment="0" applyProtection="0"/>
    <xf numFmtId="0" fontId="65" fillId="14" borderId="104" applyNumberFormat="0" applyAlignment="0" applyProtection="0"/>
    <xf numFmtId="0" fontId="65" fillId="14" borderId="104" applyNumberFormat="0" applyAlignment="0" applyProtection="0"/>
    <xf numFmtId="0" fontId="65" fillId="14" borderId="104" applyNumberFormat="0" applyAlignment="0" applyProtection="0"/>
    <xf numFmtId="0" fontId="65" fillId="14" borderId="104" applyNumberFormat="0" applyAlignment="0" applyProtection="0"/>
    <xf numFmtId="0" fontId="65" fillId="14" borderId="104" applyNumberFormat="0" applyAlignment="0" applyProtection="0"/>
    <xf numFmtId="0" fontId="65" fillId="14" borderId="104" applyNumberFormat="0" applyAlignment="0" applyProtection="0"/>
    <xf numFmtId="0" fontId="65" fillId="14" borderId="104" applyNumberFormat="0" applyAlignment="0" applyProtection="0"/>
    <xf numFmtId="0" fontId="65" fillId="14" borderId="104" applyNumberFormat="0" applyAlignment="0" applyProtection="0"/>
    <xf numFmtId="0" fontId="65" fillId="14" borderId="104" applyNumberFormat="0" applyAlignment="0" applyProtection="0"/>
    <xf numFmtId="0" fontId="65" fillId="14" borderId="104" applyNumberFormat="0" applyAlignment="0" applyProtection="0"/>
    <xf numFmtId="0" fontId="65" fillId="14" borderId="104" applyNumberFormat="0" applyAlignment="0" applyProtection="0"/>
    <xf numFmtId="0" fontId="65" fillId="14" borderId="104" applyNumberFormat="0" applyAlignment="0" applyProtection="0"/>
    <xf numFmtId="0" fontId="65" fillId="14" borderId="104" applyNumberFormat="0" applyAlignment="0" applyProtection="0"/>
    <xf numFmtId="0" fontId="65" fillId="14" borderId="104" applyNumberFormat="0" applyAlignment="0" applyProtection="0"/>
    <xf numFmtId="0" fontId="65" fillId="14" borderId="104" applyNumberFormat="0" applyAlignment="0" applyProtection="0"/>
    <xf numFmtId="0" fontId="65" fillId="14" borderId="104" applyNumberFormat="0" applyAlignment="0" applyProtection="0"/>
    <xf numFmtId="0" fontId="65" fillId="14" borderId="104" applyNumberFormat="0" applyAlignment="0" applyProtection="0"/>
    <xf numFmtId="0" fontId="65" fillId="14" borderId="104" applyNumberFormat="0" applyAlignment="0" applyProtection="0"/>
    <xf numFmtId="0" fontId="65" fillId="14" borderId="104" applyNumberFormat="0" applyAlignment="0" applyProtection="0"/>
    <xf numFmtId="0" fontId="65" fillId="14" borderId="104" applyNumberFormat="0" applyAlignment="0" applyProtection="0"/>
    <xf numFmtId="0" fontId="65" fillId="14" borderId="104" applyNumberFormat="0" applyAlignment="0" applyProtection="0"/>
    <xf numFmtId="0" fontId="65" fillId="14" borderId="104" applyNumberFormat="0" applyAlignment="0" applyProtection="0"/>
    <xf numFmtId="0" fontId="65" fillId="14" borderId="104" applyNumberFormat="0" applyAlignment="0" applyProtection="0"/>
    <xf numFmtId="0" fontId="65" fillId="14" borderId="104" applyNumberFormat="0" applyAlignment="0" applyProtection="0"/>
    <xf numFmtId="0" fontId="65" fillId="14" borderId="104" applyNumberFormat="0" applyAlignment="0" applyProtection="0"/>
    <xf numFmtId="0" fontId="65" fillId="14" borderId="104" applyNumberFormat="0" applyAlignment="0" applyProtection="0"/>
    <xf numFmtId="0" fontId="65" fillId="14" borderId="104" applyNumberFormat="0" applyAlignment="0" applyProtection="0"/>
    <xf numFmtId="0" fontId="65" fillId="14" borderId="104" applyNumberFormat="0" applyAlignment="0" applyProtection="0"/>
    <xf numFmtId="0" fontId="70" fillId="0" borderId="111" applyNumberFormat="0" applyFill="0" applyAlignment="0" applyProtection="0"/>
    <xf numFmtId="0" fontId="70" fillId="0" borderId="111" applyNumberFormat="0" applyFill="0" applyAlignment="0" applyProtection="0"/>
    <xf numFmtId="0" fontId="57" fillId="25" borderId="104" applyNumberFormat="0" applyAlignment="0" applyProtection="0"/>
    <xf numFmtId="0" fontId="12" fillId="7" borderId="106" applyNumberFormat="0" applyFont="0" applyAlignment="0" applyProtection="0"/>
    <xf numFmtId="0" fontId="68" fillId="28" borderId="108" applyNumberFormat="0" applyAlignment="0" applyProtection="0"/>
    <xf numFmtId="0" fontId="65" fillId="14" borderId="104" applyNumberFormat="0" applyAlignment="0" applyProtection="0"/>
    <xf numFmtId="0" fontId="70" fillId="0" borderId="111" applyNumberFormat="0" applyFill="0" applyAlignment="0" applyProtection="0"/>
    <xf numFmtId="0" fontId="12" fillId="7" borderId="106" applyNumberFormat="0" applyFont="0" applyAlignment="0" applyProtection="0"/>
    <xf numFmtId="0" fontId="148" fillId="0" borderId="111" applyNumberFormat="0" applyFill="0" applyAlignment="0" applyProtection="0"/>
    <xf numFmtId="0" fontId="65" fillId="14" borderId="104" applyNumberFormat="0" applyAlignment="0" applyProtection="0"/>
    <xf numFmtId="0" fontId="71" fillId="28" borderId="116" applyNumberFormat="0" applyAlignment="0" applyProtection="0"/>
    <xf numFmtId="0" fontId="65" fillId="14" borderId="104" applyNumberFormat="0" applyAlignment="0" applyProtection="0"/>
    <xf numFmtId="0" fontId="71" fillId="25" borderId="116" applyNumberFormat="0" applyAlignment="0" applyProtection="0"/>
    <xf numFmtId="0" fontId="141" fillId="25" borderId="104" applyNumberFormat="0" applyAlignment="0" applyProtection="0"/>
    <xf numFmtId="0" fontId="146" fillId="14" borderId="104" applyNumberFormat="0" applyAlignment="0" applyProtection="0"/>
    <xf numFmtId="0" fontId="65" fillId="14" borderId="104" applyNumberFormat="0" applyAlignment="0" applyProtection="0"/>
    <xf numFmtId="4" fontId="114" fillId="6" borderId="133" applyNumberFormat="0" applyProtection="0">
      <alignment horizontal="right" vertical="center"/>
    </xf>
    <xf numFmtId="0" fontId="65" fillId="14" borderId="104" applyNumberFormat="0" applyAlignment="0" applyProtection="0"/>
    <xf numFmtId="0" fontId="57" fillId="25" borderId="104" applyNumberFormat="0" applyAlignment="0" applyProtection="0"/>
    <xf numFmtId="0" fontId="65" fillId="14" borderId="104" applyNumberFormat="0" applyAlignment="0" applyProtection="0"/>
    <xf numFmtId="0" fontId="12" fillId="7" borderId="106" applyNumberFormat="0" applyFont="0" applyAlignment="0" applyProtection="0"/>
    <xf numFmtId="0" fontId="65" fillId="14" borderId="128" applyNumberFormat="0" applyAlignment="0" applyProtection="0"/>
    <xf numFmtId="0" fontId="65" fillId="14" borderId="104" applyNumberFormat="0" applyAlignment="0" applyProtection="0"/>
    <xf numFmtId="0" fontId="114" fillId="34" borderId="145" applyNumberFormat="0" applyProtection="0">
      <alignment horizontal="left" vertical="top" indent="1"/>
    </xf>
    <xf numFmtId="0" fontId="68" fillId="25" borderId="108" applyNumberFormat="0" applyAlignment="0" applyProtection="0"/>
    <xf numFmtId="0" fontId="57" fillId="25" borderId="104" applyNumberFormat="0" applyAlignment="0" applyProtection="0"/>
    <xf numFmtId="0" fontId="65" fillId="14" borderId="104" applyNumberFormat="0" applyAlignment="0" applyProtection="0"/>
    <xf numFmtId="0" fontId="65" fillId="14" borderId="104" applyNumberFormat="0" applyAlignment="0" applyProtection="0"/>
    <xf numFmtId="0" fontId="70" fillId="0" borderId="111" applyNumberFormat="0" applyFill="0" applyAlignment="0" applyProtection="0"/>
    <xf numFmtId="0" fontId="65" fillId="46" borderId="128" applyNumberFormat="0" applyAlignment="0" applyProtection="0"/>
    <xf numFmtId="4" fontId="215" fillId="32" borderId="133" applyNumberFormat="0" applyProtection="0">
      <alignment horizontal="left" vertical="center" indent="1"/>
    </xf>
    <xf numFmtId="0" fontId="258" fillId="41" borderId="116" applyNumberFormat="0" applyAlignment="0" applyProtection="0"/>
    <xf numFmtId="0" fontId="12" fillId="7" borderId="106" applyNumberFormat="0" applyFont="0" applyAlignment="0" applyProtection="0"/>
    <xf numFmtId="0" fontId="25" fillId="0" borderId="105" applyFont="0" applyFill="0" applyBorder="0">
      <alignment horizontal="center" vertical="distributed" wrapText="1"/>
    </xf>
    <xf numFmtId="0" fontId="70" fillId="0" borderId="111" applyNumberFormat="0" applyFill="0" applyAlignment="0" applyProtection="0"/>
    <xf numFmtId="0" fontId="65" fillId="14" borderId="128" applyNumberFormat="0" applyAlignment="0" applyProtection="0"/>
    <xf numFmtId="0" fontId="65" fillId="14" borderId="104" applyNumberFormat="0" applyAlignment="0" applyProtection="0"/>
    <xf numFmtId="0" fontId="113" fillId="7" borderId="118" applyNumberFormat="0" applyFont="0" applyAlignment="0" applyProtection="0"/>
    <xf numFmtId="0" fontId="70" fillId="0" borderId="134" applyNumberFormat="0" applyFill="0" applyAlignment="0" applyProtection="0"/>
    <xf numFmtId="0" fontId="68" fillId="25" borderId="120" applyNumberFormat="0" applyAlignment="0" applyProtection="0"/>
    <xf numFmtId="0" fontId="68" fillId="25" borderId="120" applyNumberFormat="0" applyAlignment="0" applyProtection="0"/>
    <xf numFmtId="0" fontId="65" fillId="8" borderId="116" applyNumberFormat="0" applyAlignment="0" applyProtection="0"/>
    <xf numFmtId="0" fontId="65" fillId="14" borderId="128" applyNumberFormat="0" applyAlignment="0" applyProtection="0"/>
    <xf numFmtId="4" fontId="114" fillId="51" borderId="145" applyNumberFormat="0" applyProtection="0">
      <alignment horizontal="right" vertical="center"/>
    </xf>
    <xf numFmtId="0" fontId="65" fillId="14" borderId="128" applyNumberFormat="0" applyAlignment="0" applyProtection="0"/>
    <xf numFmtId="204" fontId="237" fillId="28" borderId="144" applyNumberFormat="0" applyAlignment="0" applyProtection="0">
      <alignment vertical="center"/>
    </xf>
    <xf numFmtId="0" fontId="65" fillId="14" borderId="128" applyNumberFormat="0" applyAlignment="0" applyProtection="0"/>
    <xf numFmtId="0" fontId="252" fillId="55" borderId="128" applyNumberFormat="0" applyAlignment="0" applyProtection="0"/>
    <xf numFmtId="0" fontId="114" fillId="34" borderId="121" applyNumberFormat="0" applyProtection="0">
      <alignment horizontal="left" vertical="top" indent="1"/>
    </xf>
    <xf numFmtId="0" fontId="57" fillId="25" borderId="128" applyNumberFormat="0" applyAlignment="0" applyProtection="0"/>
    <xf numFmtId="204" fontId="236" fillId="8" borderId="116" applyNumberFormat="0" applyAlignment="0" applyProtection="0">
      <alignment vertical="center"/>
    </xf>
    <xf numFmtId="0" fontId="12" fillId="7" borderId="106" applyNumberFormat="0" applyFont="0" applyAlignment="0" applyProtection="0"/>
    <xf numFmtId="0" fontId="65" fillId="14" borderId="104" applyNumberFormat="0" applyAlignment="0" applyProtection="0"/>
    <xf numFmtId="4" fontId="114" fillId="11" borderId="133" applyNumberFormat="0" applyProtection="0">
      <alignment horizontal="right" vertical="center"/>
    </xf>
    <xf numFmtId="4" fontId="114" fillId="53" borderId="133" applyNumberFormat="0" applyProtection="0">
      <alignment horizontal="right" vertical="center"/>
    </xf>
    <xf numFmtId="0" fontId="12" fillId="7" borderId="130" applyNumberFormat="0" applyFont="0" applyAlignment="0" applyProtection="0"/>
    <xf numFmtId="0" fontId="68" fillId="25" borderId="132" applyNumberFormat="0" applyAlignment="0" applyProtection="0"/>
    <xf numFmtId="0" fontId="57" fillId="25" borderId="104" applyNumberFormat="0" applyAlignment="0" applyProtection="0"/>
    <xf numFmtId="0" fontId="65" fillId="14" borderId="128" applyNumberFormat="0" applyAlignment="0" applyProtection="0"/>
    <xf numFmtId="0" fontId="68" fillId="25" borderId="120" applyNumberFormat="0" applyAlignment="0" applyProtection="0"/>
    <xf numFmtId="0" fontId="113" fillId="7" borderId="130" applyNumberFormat="0" applyFont="0" applyAlignment="0" applyProtection="0"/>
    <xf numFmtId="0" fontId="113" fillId="7" borderId="130" applyNumberFormat="0" applyFont="0" applyAlignment="0" applyProtection="0"/>
    <xf numFmtId="0" fontId="65" fillId="14" borderId="116" applyNumberFormat="0" applyAlignment="0" applyProtection="0"/>
    <xf numFmtId="0" fontId="65" fillId="14" borderId="140" applyNumberFormat="0" applyAlignment="0" applyProtection="0"/>
    <xf numFmtId="0" fontId="65" fillId="14" borderId="104" applyNumberFormat="0" applyAlignment="0" applyProtection="0"/>
    <xf numFmtId="0" fontId="169" fillId="7" borderId="130" applyNumberFormat="0" applyFont="0" applyAlignment="0" applyProtection="0">
      <alignment vertical="center"/>
    </xf>
    <xf numFmtId="0" fontId="12" fillId="7" borderId="94" applyNumberFormat="0" applyFont="0" applyAlignment="0" applyProtection="0"/>
    <xf numFmtId="0" fontId="65" fillId="14" borderId="128" applyNumberFormat="0" applyAlignment="0" applyProtection="0"/>
    <xf numFmtId="204" fontId="237" fillId="28" borderId="132" applyNumberFormat="0" applyAlignment="0" applyProtection="0">
      <alignment vertical="center"/>
    </xf>
    <xf numFmtId="3" fontId="122" fillId="0" borderId="129"/>
    <xf numFmtId="0" fontId="257" fillId="41" borderId="132" applyNumberFormat="0" applyAlignment="0" applyProtection="0"/>
    <xf numFmtId="0" fontId="70" fillId="0" borderId="99" applyNumberFormat="0" applyFill="0" applyAlignment="0" applyProtection="0"/>
    <xf numFmtId="0" fontId="113" fillId="7" borderId="130" applyNumberFormat="0" applyFont="0" applyAlignment="0" applyProtection="0"/>
    <xf numFmtId="0" fontId="65" fillId="8" borderId="116" applyNumberFormat="0" applyAlignment="0" applyProtection="0"/>
    <xf numFmtId="0" fontId="65" fillId="14" borderId="116" applyNumberFormat="0" applyAlignment="0" applyProtection="0"/>
    <xf numFmtId="0" fontId="65" fillId="8" borderId="104" applyNumberFormat="0" applyAlignment="0" applyProtection="0"/>
    <xf numFmtId="10" fontId="9" fillId="3" borderId="93" applyNumberFormat="0" applyBorder="0" applyAlignment="0" applyProtection="0"/>
    <xf numFmtId="0" fontId="54" fillId="7" borderId="106" applyNumberFormat="0" applyFont="0" applyAlignment="0" applyProtection="0"/>
    <xf numFmtId="0" fontId="68" fillId="25" borderId="132" applyNumberFormat="0" applyAlignment="0" applyProtection="0"/>
    <xf numFmtId="0" fontId="71" fillId="28" borderId="116" applyNumberFormat="0" applyAlignment="0" applyProtection="0"/>
    <xf numFmtId="0" fontId="71" fillId="25" borderId="116" applyNumberFormat="0" applyAlignment="0" applyProtection="0"/>
    <xf numFmtId="0" fontId="53" fillId="43" borderId="106" applyNumberFormat="0" applyAlignment="0" applyProtection="0"/>
    <xf numFmtId="0" fontId="65" fillId="14" borderId="116" applyNumberFormat="0" applyAlignment="0" applyProtection="0"/>
    <xf numFmtId="0" fontId="65" fillId="14" borderId="116" applyNumberFormat="0" applyAlignment="0" applyProtection="0"/>
    <xf numFmtId="0" fontId="252" fillId="55" borderId="104" applyNumberFormat="0" applyAlignment="0" applyProtection="0"/>
    <xf numFmtId="0" fontId="65" fillId="14" borderId="128" applyNumberFormat="0" applyAlignment="0" applyProtection="0"/>
    <xf numFmtId="0" fontId="71" fillId="25" borderId="116" applyNumberFormat="0" applyAlignment="0" applyProtection="0"/>
    <xf numFmtId="4" fontId="114" fillId="51" borderId="133" applyNumberFormat="0" applyProtection="0">
      <alignment horizontal="right" vertical="center"/>
    </xf>
    <xf numFmtId="0" fontId="264" fillId="0" borderId="100" applyNumberFormat="0" applyFill="0" applyAlignment="0" applyProtection="0"/>
    <xf numFmtId="0" fontId="26" fillId="43" borderId="94" applyNumberFormat="0" applyAlignment="0" applyProtection="0"/>
    <xf numFmtId="0" fontId="257" fillId="41" borderId="96" applyNumberFormat="0" applyAlignment="0" applyProtection="0"/>
    <xf numFmtId="0" fontId="65" fillId="14" borderId="116" applyNumberFormat="0" applyAlignment="0" applyProtection="0"/>
    <xf numFmtId="10" fontId="9" fillId="3" borderId="141" applyNumberFormat="0" applyBorder="0" applyAlignment="0" applyProtection="0"/>
    <xf numFmtId="0" fontId="252" fillId="55" borderId="128" applyNumberFormat="0" applyAlignment="0" applyProtection="0"/>
    <xf numFmtId="0" fontId="65" fillId="14" borderId="116" applyNumberFormat="0" applyAlignment="0" applyProtection="0"/>
    <xf numFmtId="0" fontId="70" fillId="0" borderId="136" applyNumberFormat="0" applyFill="0" applyAlignment="0" applyProtection="0"/>
    <xf numFmtId="0" fontId="71" fillId="28" borderId="116" applyNumberFormat="0" applyAlignment="0" applyProtection="0"/>
    <xf numFmtId="0" fontId="25" fillId="0" borderId="105" applyFont="0" applyFill="0" applyBorder="0">
      <alignment horizontal="center" vertical="justify" wrapText="1"/>
    </xf>
    <xf numFmtId="0" fontId="65" fillId="14" borderId="116" applyNumberFormat="0" applyAlignment="0" applyProtection="0"/>
    <xf numFmtId="0" fontId="70" fillId="0" borderId="122" applyNumberFormat="0" applyFill="0" applyAlignment="0" applyProtection="0"/>
    <xf numFmtId="4" fontId="114" fillId="3" borderId="121" applyNumberFormat="0" applyProtection="0">
      <alignment vertical="center"/>
    </xf>
    <xf numFmtId="0" fontId="57" fillId="25" borderId="116" applyNumberFormat="0" applyAlignment="0" applyProtection="0"/>
    <xf numFmtId="0" fontId="65" fillId="14" borderId="116" applyNumberFormat="0" applyAlignment="0" applyProtection="0"/>
    <xf numFmtId="0" fontId="258" fillId="41" borderId="104" applyNumberFormat="0" applyAlignment="0" applyProtection="0"/>
    <xf numFmtId="0" fontId="65" fillId="14" borderId="128" applyNumberFormat="0" applyAlignment="0" applyProtection="0"/>
    <xf numFmtId="0" fontId="25" fillId="0" borderId="105" applyFont="0" applyFill="0" applyBorder="0">
      <alignment horizontal="centerContinuous" vertical="distributed" wrapText="1"/>
    </xf>
    <xf numFmtId="0" fontId="65" fillId="14" borderId="116" applyNumberFormat="0" applyAlignment="0" applyProtection="0"/>
    <xf numFmtId="10" fontId="111" fillId="3" borderId="105" applyNumberFormat="0" applyBorder="0" applyAlignment="0" applyProtection="0"/>
    <xf numFmtId="4" fontId="114" fillId="51" borderId="145" applyNumberFormat="0" applyProtection="0">
      <alignment horizontal="right" vertical="center"/>
    </xf>
    <xf numFmtId="0" fontId="65" fillId="14" borderId="116" applyNumberFormat="0" applyAlignment="0" applyProtection="0"/>
    <xf numFmtId="0" fontId="57" fillId="25" borderId="116" applyNumberFormat="0" applyAlignment="0" applyProtection="0"/>
    <xf numFmtId="0" fontId="70" fillId="0" borderId="124" applyNumberFormat="0" applyFill="0" applyAlignment="0" applyProtection="0"/>
    <xf numFmtId="4" fontId="114" fillId="3" borderId="145" applyNumberFormat="0" applyProtection="0">
      <alignment vertical="center"/>
    </xf>
    <xf numFmtId="0" fontId="65" fillId="46" borderId="128" applyNumberFormat="0" applyAlignment="0" applyProtection="0"/>
    <xf numFmtId="0" fontId="65" fillId="14" borderId="116" applyNumberFormat="0" applyAlignment="0" applyProtection="0"/>
    <xf numFmtId="0" fontId="25" fillId="0" borderId="105" applyFont="0" applyFill="0" applyBorder="0">
      <alignment horizontal="centerContinuous" vertical="distributed" wrapText="1"/>
    </xf>
    <xf numFmtId="0" fontId="65" fillId="14" borderId="128" applyNumberFormat="0" applyAlignment="0" applyProtection="0"/>
    <xf numFmtId="4" fontId="114" fillId="17" borderId="133" applyNumberFormat="0" applyProtection="0">
      <alignment horizontal="right" vertical="center"/>
    </xf>
    <xf numFmtId="0" fontId="65" fillId="14" borderId="140" applyNumberFormat="0" applyAlignment="0" applyProtection="0"/>
    <xf numFmtId="0" fontId="68" fillId="28" borderId="120" applyNumberFormat="0" applyAlignment="0" applyProtection="0"/>
    <xf numFmtId="0" fontId="65" fillId="14" borderId="116" applyNumberFormat="0" applyAlignment="0" applyProtection="0"/>
    <xf numFmtId="0" fontId="65" fillId="14" borderId="116" applyNumberFormat="0" applyAlignment="0" applyProtection="0"/>
    <xf numFmtId="4" fontId="114" fillId="51" borderId="133" applyNumberFormat="0" applyProtection="0">
      <alignment horizontal="right" vertical="center"/>
    </xf>
    <xf numFmtId="0" fontId="113" fillId="7" borderId="130" applyNumberFormat="0" applyFont="0" applyAlignment="0" applyProtection="0"/>
    <xf numFmtId="0" fontId="65" fillId="14" borderId="104" applyNumberFormat="0" applyAlignment="0" applyProtection="0"/>
    <xf numFmtId="0" fontId="65" fillId="14" borderId="104" applyNumberFormat="0" applyAlignment="0" applyProtection="0"/>
    <xf numFmtId="0" fontId="65" fillId="14" borderId="104" applyNumberFormat="0" applyAlignment="0" applyProtection="0"/>
    <xf numFmtId="0" fontId="65" fillId="14" borderId="104" applyNumberFormat="0" applyAlignment="0" applyProtection="0"/>
    <xf numFmtId="0" fontId="12" fillId="7" borderId="106" applyNumberFormat="0" applyFont="0" applyAlignment="0" applyProtection="0"/>
    <xf numFmtId="0" fontId="68" fillId="25" borderId="108" applyNumberFormat="0" applyAlignment="0" applyProtection="0"/>
    <xf numFmtId="0" fontId="70" fillId="0" borderId="111" applyNumberFormat="0" applyFill="0" applyAlignment="0" applyProtection="0"/>
    <xf numFmtId="0" fontId="264" fillId="0" borderId="112" applyNumberFormat="0" applyFill="0" applyAlignment="0" applyProtection="0"/>
    <xf numFmtId="0" fontId="26" fillId="43" borderId="106" applyNumberFormat="0" applyAlignment="0" applyProtection="0"/>
    <xf numFmtId="0" fontId="257" fillId="41" borderId="108" applyNumberFormat="0" applyAlignment="0" applyProtection="0"/>
    <xf numFmtId="0" fontId="68" fillId="25" borderId="120" applyNumberFormat="0" applyAlignment="0" applyProtection="0"/>
    <xf numFmtId="0" fontId="71" fillId="25" borderId="104" applyNumberFormat="0" applyAlignment="0" applyProtection="0"/>
    <xf numFmtId="4" fontId="220" fillId="51" borderId="145" applyNumberFormat="0" applyProtection="0">
      <alignment horizontal="right" vertical="center"/>
    </xf>
    <xf numFmtId="0" fontId="25" fillId="0" borderId="117" applyFont="0" applyFill="0" applyBorder="0">
      <alignment horizontal="center" vertical="distributed" wrapText="1"/>
    </xf>
    <xf numFmtId="0" fontId="65" fillId="14" borderId="140" applyNumberFormat="0" applyAlignment="0" applyProtection="0"/>
    <xf numFmtId="0" fontId="12" fillId="33" borderId="121" applyNumberFormat="0" applyProtection="0">
      <alignment horizontal="left" vertical="top" indent="1"/>
    </xf>
    <xf numFmtId="0" fontId="12" fillId="35" borderId="121" applyNumberFormat="0" applyProtection="0">
      <alignment horizontal="left" vertical="top" indent="1"/>
    </xf>
    <xf numFmtId="0" fontId="65" fillId="14" borderId="104" applyNumberFormat="0" applyAlignment="0" applyProtection="0"/>
    <xf numFmtId="0" fontId="68" fillId="25" borderId="108" applyNumberFormat="0" applyAlignment="0" applyProtection="0"/>
    <xf numFmtId="0" fontId="65" fillId="14" borderId="104" applyNumberFormat="0" applyAlignment="0" applyProtection="0"/>
    <xf numFmtId="0" fontId="12" fillId="34" borderId="121" applyNumberFormat="0" applyProtection="0">
      <alignment horizontal="left" vertical="top" indent="1"/>
    </xf>
    <xf numFmtId="4" fontId="215" fillId="32" borderId="121" applyNumberFormat="0" applyProtection="0">
      <alignment horizontal="left" vertical="center" indent="1"/>
    </xf>
    <xf numFmtId="0" fontId="12" fillId="33" borderId="121" applyNumberFormat="0" applyProtection="0">
      <alignment horizontal="left" vertical="center" indent="1"/>
    </xf>
    <xf numFmtId="4" fontId="114" fillId="53" borderId="121" applyNumberFormat="0" applyProtection="0">
      <alignment horizontal="right" vertical="center"/>
    </xf>
    <xf numFmtId="0" fontId="12" fillId="52" borderId="121" applyNumberFormat="0" applyProtection="0">
      <alignment horizontal="left" vertical="center" indent="1"/>
    </xf>
    <xf numFmtId="0" fontId="12" fillId="34" borderId="121" applyNumberFormat="0" applyProtection="0">
      <alignment horizontal="left" vertical="center" indent="1"/>
    </xf>
    <xf numFmtId="4" fontId="114" fillId="53" borderId="121" applyNumberFormat="0" applyProtection="0">
      <alignment horizontal="right" vertical="center"/>
    </xf>
    <xf numFmtId="0" fontId="12" fillId="35" borderId="121" applyNumberFormat="0" applyProtection="0">
      <alignment horizontal="left" vertical="center" indent="1"/>
    </xf>
    <xf numFmtId="0" fontId="12" fillId="52" borderId="121" applyNumberFormat="0" applyProtection="0">
      <alignment horizontal="left" vertical="top" indent="1"/>
    </xf>
    <xf numFmtId="0" fontId="65" fillId="14" borderId="104" applyNumberFormat="0" applyAlignment="0" applyProtection="0"/>
    <xf numFmtId="4" fontId="114" fillId="21" borderId="121" applyNumberFormat="0" applyProtection="0">
      <alignment horizontal="right" vertical="center"/>
    </xf>
    <xf numFmtId="0" fontId="26" fillId="43" borderId="106" applyNumberFormat="0" applyAlignment="0" applyProtection="0"/>
    <xf numFmtId="0" fontId="71" fillId="25" borderId="104" applyNumberFormat="0" applyAlignment="0" applyProtection="0"/>
    <xf numFmtId="0" fontId="71" fillId="25" borderId="104" applyNumberFormat="0" applyAlignment="0" applyProtection="0"/>
    <xf numFmtId="0" fontId="71" fillId="28" borderId="104" applyNumberFormat="0" applyAlignment="0" applyProtection="0"/>
    <xf numFmtId="0" fontId="71" fillId="28" borderId="104" applyNumberFormat="0" applyAlignment="0" applyProtection="0"/>
    <xf numFmtId="0" fontId="65" fillId="14" borderId="104" applyNumberFormat="0" applyAlignment="0" applyProtection="0"/>
    <xf numFmtId="0" fontId="65" fillId="14" borderId="104" applyNumberFormat="0" applyAlignment="0" applyProtection="0"/>
    <xf numFmtId="0" fontId="65" fillId="14" borderId="104" applyNumberFormat="0" applyAlignment="0" applyProtection="0"/>
    <xf numFmtId="0" fontId="65" fillId="14" borderId="104" applyNumberFormat="0" applyAlignment="0" applyProtection="0"/>
    <xf numFmtId="0" fontId="65" fillId="14" borderId="104" applyNumberFormat="0" applyAlignment="0" applyProtection="0"/>
    <xf numFmtId="0" fontId="65" fillId="14" borderId="104" applyNumberFormat="0" applyAlignment="0" applyProtection="0"/>
    <xf numFmtId="0" fontId="65" fillId="14" borderId="104" applyNumberFormat="0" applyAlignment="0" applyProtection="0"/>
    <xf numFmtId="0" fontId="65" fillId="14" borderId="104" applyNumberFormat="0" applyAlignment="0" applyProtection="0"/>
    <xf numFmtId="0" fontId="65" fillId="14" borderId="104" applyNumberFormat="0" applyAlignment="0" applyProtection="0"/>
    <xf numFmtId="0" fontId="71" fillId="25" borderId="128" applyNumberFormat="0" applyAlignment="0" applyProtection="0"/>
    <xf numFmtId="0" fontId="68" fillId="25" borderId="120" applyNumberFormat="0" applyAlignment="0" applyProtection="0"/>
    <xf numFmtId="0" fontId="12" fillId="7" borderId="118" applyNumberFormat="0" applyFont="0" applyAlignment="0" applyProtection="0"/>
    <xf numFmtId="4" fontId="114" fillId="49" borderId="145" applyNumberFormat="0" applyProtection="0">
      <alignment horizontal="right" vertical="center"/>
    </xf>
    <xf numFmtId="0" fontId="53" fillId="7" borderId="118" applyNumberFormat="0" applyFont="0" applyAlignment="0" applyProtection="0"/>
    <xf numFmtId="0" fontId="140" fillId="25" borderId="120" applyNumberFormat="0" applyAlignment="0" applyProtection="0"/>
    <xf numFmtId="0" fontId="57" fillId="25" borderId="116" applyNumberFormat="0" applyAlignment="0" applyProtection="0"/>
    <xf numFmtId="0" fontId="57" fillId="25" borderId="116" applyNumberFormat="0" applyAlignment="0" applyProtection="0"/>
    <xf numFmtId="0" fontId="65" fillId="14" borderId="116" applyNumberFormat="0" applyAlignment="0" applyProtection="0"/>
    <xf numFmtId="0" fontId="65" fillId="14" borderId="116" applyNumberFormat="0" applyAlignment="0" applyProtection="0"/>
    <xf numFmtId="0" fontId="65" fillId="14" borderId="116" applyNumberFormat="0" applyAlignment="0" applyProtection="0"/>
    <xf numFmtId="0" fontId="71" fillId="25" borderId="128" applyNumberFormat="0" applyAlignment="0" applyProtection="0"/>
    <xf numFmtId="0" fontId="65" fillId="14" borderId="116" applyNumberFormat="0" applyAlignment="0" applyProtection="0"/>
    <xf numFmtId="0" fontId="70" fillId="0" borderId="124" applyNumberFormat="0" applyFill="0" applyAlignment="0" applyProtection="0"/>
    <xf numFmtId="0" fontId="68" fillId="25" borderId="120" applyNumberFormat="0" applyAlignment="0" applyProtection="0"/>
    <xf numFmtId="0" fontId="68" fillId="25" borderId="120" applyNumberFormat="0" applyAlignment="0" applyProtection="0"/>
    <xf numFmtId="0" fontId="65" fillId="14" borderId="116" applyNumberFormat="0" applyAlignment="0" applyProtection="0"/>
    <xf numFmtId="0" fontId="71" fillId="28" borderId="116" applyNumberFormat="0" applyAlignment="0" applyProtection="0"/>
    <xf numFmtId="0" fontId="71" fillId="28" borderId="116" applyNumberFormat="0" applyAlignment="0" applyProtection="0"/>
    <xf numFmtId="0" fontId="65" fillId="8" borderId="116" applyNumberFormat="0" applyAlignment="0" applyProtection="0"/>
    <xf numFmtId="0" fontId="65" fillId="8" borderId="116" applyNumberFormat="0" applyAlignment="0" applyProtection="0"/>
    <xf numFmtId="4" fontId="114" fillId="17" borderId="145" applyNumberFormat="0" applyProtection="0">
      <alignment horizontal="right" vertical="center"/>
    </xf>
    <xf numFmtId="0" fontId="71" fillId="25" borderId="128" applyNumberFormat="0" applyAlignment="0" applyProtection="0"/>
    <xf numFmtId="0" fontId="68" fillId="28" borderId="120" applyNumberFormat="0" applyAlignment="0" applyProtection="0"/>
    <xf numFmtId="0" fontId="70" fillId="0" borderId="124" applyNumberFormat="0" applyFill="0" applyAlignment="0" applyProtection="0"/>
    <xf numFmtId="0" fontId="65" fillId="14" borderId="116" applyNumberFormat="0" applyAlignment="0" applyProtection="0"/>
    <xf numFmtId="0" fontId="65" fillId="14" borderId="116" applyNumberFormat="0" applyAlignment="0" applyProtection="0"/>
    <xf numFmtId="0" fontId="65" fillId="14" borderId="116" applyNumberFormat="0" applyAlignment="0" applyProtection="0"/>
    <xf numFmtId="0" fontId="68" fillId="25" borderId="120" applyNumberFormat="0" applyAlignment="0" applyProtection="0"/>
    <xf numFmtId="0" fontId="65" fillId="14" borderId="116" applyNumberFormat="0" applyAlignment="0" applyProtection="0"/>
    <xf numFmtId="0" fontId="12" fillId="7" borderId="118" applyNumberFormat="0" applyFont="0" applyAlignment="0" applyProtection="0"/>
    <xf numFmtId="0" fontId="65" fillId="14" borderId="116" applyNumberFormat="0" applyAlignment="0" applyProtection="0"/>
    <xf numFmtId="0" fontId="65" fillId="14" borderId="116" applyNumberFormat="0" applyAlignment="0" applyProtection="0"/>
    <xf numFmtId="0" fontId="65" fillId="14" borderId="116" applyNumberFormat="0" applyAlignment="0" applyProtection="0"/>
    <xf numFmtId="0" fontId="65" fillId="14" borderId="116" applyNumberFormat="0" applyAlignment="0" applyProtection="0"/>
    <xf numFmtId="0" fontId="65" fillId="14" borderId="116" applyNumberFormat="0" applyAlignment="0" applyProtection="0"/>
    <xf numFmtId="0" fontId="65" fillId="14" borderId="116" applyNumberFormat="0" applyAlignment="0" applyProtection="0"/>
    <xf numFmtId="0" fontId="65" fillId="14" borderId="116" applyNumberFormat="0" applyAlignment="0" applyProtection="0"/>
    <xf numFmtId="0" fontId="65" fillId="14" borderId="116" applyNumberFormat="0" applyAlignment="0" applyProtection="0"/>
    <xf numFmtId="0" fontId="65" fillId="14" borderId="116" applyNumberFormat="0" applyAlignment="0" applyProtection="0"/>
    <xf numFmtId="0" fontId="65" fillId="14" borderId="116" applyNumberFormat="0" applyAlignment="0" applyProtection="0"/>
    <xf numFmtId="0" fontId="65" fillId="14" borderId="116" applyNumberFormat="0" applyAlignment="0" applyProtection="0"/>
    <xf numFmtId="0" fontId="65" fillId="14" borderId="116" applyNumberFormat="0" applyAlignment="0" applyProtection="0"/>
    <xf numFmtId="0" fontId="65" fillId="14" borderId="116" applyNumberFormat="0" applyAlignment="0" applyProtection="0"/>
    <xf numFmtId="0" fontId="65" fillId="14" borderId="116" applyNumberFormat="0" applyAlignment="0" applyProtection="0"/>
    <xf numFmtId="0" fontId="65" fillId="14" borderId="116" applyNumberFormat="0" applyAlignment="0" applyProtection="0"/>
    <xf numFmtId="0" fontId="65" fillId="14" borderId="116" applyNumberFormat="0" applyAlignment="0" applyProtection="0"/>
    <xf numFmtId="0" fontId="65" fillId="14" borderId="116" applyNumberFormat="0" applyAlignment="0" applyProtection="0"/>
    <xf numFmtId="0" fontId="65" fillId="14" borderId="116" applyNumberFormat="0" applyAlignment="0" applyProtection="0"/>
    <xf numFmtId="0" fontId="65" fillId="14" borderId="116" applyNumberFormat="0" applyAlignment="0" applyProtection="0"/>
    <xf numFmtId="0" fontId="65" fillId="14" borderId="116" applyNumberFormat="0" applyAlignment="0" applyProtection="0"/>
    <xf numFmtId="0" fontId="65" fillId="14" borderId="116" applyNumberFormat="0" applyAlignment="0" applyProtection="0"/>
    <xf numFmtId="0" fontId="65" fillId="14" borderId="116" applyNumberFormat="0" applyAlignment="0" applyProtection="0"/>
    <xf numFmtId="0" fontId="65" fillId="14" borderId="116" applyNumberFormat="0" applyAlignment="0" applyProtection="0"/>
    <xf numFmtId="0" fontId="65" fillId="14" borderId="116" applyNumberFormat="0" applyAlignment="0" applyProtection="0"/>
    <xf numFmtId="0" fontId="65" fillId="14" borderId="116" applyNumberFormat="0" applyAlignment="0" applyProtection="0"/>
    <xf numFmtId="0" fontId="65" fillId="14" borderId="116" applyNumberFormat="0" applyAlignment="0" applyProtection="0"/>
    <xf numFmtId="0" fontId="65" fillId="14" borderId="116" applyNumberFormat="0" applyAlignment="0" applyProtection="0"/>
    <xf numFmtId="0" fontId="65" fillId="14" borderId="116" applyNumberFormat="0" applyAlignment="0" applyProtection="0"/>
    <xf numFmtId="0" fontId="65" fillId="14" borderId="116" applyNumberFormat="0" applyAlignment="0" applyProtection="0"/>
    <xf numFmtId="0" fontId="65" fillId="14" borderId="116" applyNumberFormat="0" applyAlignment="0" applyProtection="0"/>
    <xf numFmtId="0" fontId="70" fillId="0" borderId="123" applyNumberFormat="0" applyFill="0" applyAlignment="0" applyProtection="0"/>
    <xf numFmtId="0" fontId="70" fillId="0" borderId="123" applyNumberFormat="0" applyFill="0" applyAlignment="0" applyProtection="0"/>
    <xf numFmtId="0" fontId="57" fillId="25" borderId="116" applyNumberFormat="0" applyAlignment="0" applyProtection="0"/>
    <xf numFmtId="0" fontId="12" fillId="7" borderId="118" applyNumberFormat="0" applyFont="0" applyAlignment="0" applyProtection="0"/>
    <xf numFmtId="0" fontId="68" fillId="28" borderId="120" applyNumberFormat="0" applyAlignment="0" applyProtection="0"/>
    <xf numFmtId="0" fontId="65" fillId="14" borderId="116" applyNumberFormat="0" applyAlignment="0" applyProtection="0"/>
    <xf numFmtId="0" fontId="70" fillId="0" borderId="123" applyNumberFormat="0" applyFill="0" applyAlignment="0" applyProtection="0"/>
    <xf numFmtId="0" fontId="12" fillId="7" borderId="118" applyNumberFormat="0" applyFont="0" applyAlignment="0" applyProtection="0"/>
    <xf numFmtId="0" fontId="148" fillId="0" borderId="123" applyNumberFormat="0" applyFill="0" applyAlignment="0" applyProtection="0"/>
    <xf numFmtId="0" fontId="65" fillId="14" borderId="116" applyNumberFormat="0" applyAlignment="0" applyProtection="0"/>
    <xf numFmtId="0" fontId="65" fillId="14" borderId="128" applyNumberFormat="0" applyAlignment="0" applyProtection="0"/>
    <xf numFmtId="0" fontId="65" fillId="14" borderId="116" applyNumberFormat="0" applyAlignment="0" applyProtection="0"/>
    <xf numFmtId="0" fontId="141" fillId="25" borderId="116" applyNumberFormat="0" applyAlignment="0" applyProtection="0"/>
    <xf numFmtId="0" fontId="146" fillId="14" borderId="116" applyNumberFormat="0" applyAlignment="0" applyProtection="0"/>
    <xf numFmtId="0" fontId="65" fillId="14" borderId="116" applyNumberFormat="0" applyAlignment="0" applyProtection="0"/>
    <xf numFmtId="4" fontId="114" fillId="30" borderId="145" applyNumberFormat="0" applyProtection="0">
      <alignment horizontal="right" vertical="center"/>
    </xf>
    <xf numFmtId="4" fontId="215" fillId="14" borderId="145" applyNumberFormat="0" applyProtection="0">
      <alignment vertical="center"/>
    </xf>
    <xf numFmtId="0" fontId="65" fillId="14" borderId="116" applyNumberFormat="0" applyAlignment="0" applyProtection="0"/>
    <xf numFmtId="0" fontId="57" fillId="25" borderId="116" applyNumberFormat="0" applyAlignment="0" applyProtection="0"/>
    <xf numFmtId="0" fontId="65" fillId="14" borderId="116" applyNumberFormat="0" applyAlignment="0" applyProtection="0"/>
    <xf numFmtId="0" fontId="12" fillId="7" borderId="118" applyNumberFormat="0" applyFont="0" applyAlignment="0" applyProtection="0"/>
    <xf numFmtId="0" fontId="65" fillId="14" borderId="116" applyNumberFormat="0" applyAlignment="0" applyProtection="0"/>
    <xf numFmtId="0" fontId="68" fillId="25" borderId="120" applyNumberFormat="0" applyAlignment="0" applyProtection="0"/>
    <xf numFmtId="0" fontId="258" fillId="41" borderId="140" applyNumberFormat="0" applyAlignment="0" applyProtection="0"/>
    <xf numFmtId="0" fontId="57" fillId="25" borderId="116" applyNumberFormat="0" applyAlignment="0" applyProtection="0"/>
    <xf numFmtId="0" fontId="65" fillId="14" borderId="116" applyNumberFormat="0" applyAlignment="0" applyProtection="0"/>
    <xf numFmtId="0" fontId="65" fillId="14" borderId="116" applyNumberFormat="0" applyAlignment="0" applyProtection="0"/>
    <xf numFmtId="0" fontId="70" fillId="0" borderId="123" applyNumberFormat="0" applyFill="0" applyAlignment="0" applyProtection="0"/>
    <xf numFmtId="4" fontId="114" fillId="16" borderId="145" applyNumberFormat="0" applyProtection="0">
      <alignment horizontal="right" vertical="center"/>
    </xf>
    <xf numFmtId="4" fontId="114" fillId="15" borderId="145" applyNumberFormat="0" applyProtection="0">
      <alignment horizontal="right" vertical="center"/>
    </xf>
    <xf numFmtId="0" fontId="12" fillId="7" borderId="118" applyNumberFormat="0" applyFont="0" applyAlignment="0" applyProtection="0"/>
    <xf numFmtId="0" fontId="65" fillId="8" borderId="128" applyNumberFormat="0" applyAlignment="0" applyProtection="0"/>
    <xf numFmtId="0" fontId="70" fillId="0" borderId="123" applyNumberFormat="0" applyFill="0" applyAlignment="0" applyProtection="0"/>
    <xf numFmtId="0" fontId="65" fillId="14" borderId="140" applyNumberFormat="0" applyAlignment="0" applyProtection="0"/>
    <xf numFmtId="0" fontId="65" fillId="14" borderId="140" applyNumberFormat="0" applyAlignment="0" applyProtection="0"/>
    <xf numFmtId="0" fontId="65" fillId="14" borderId="116" applyNumberFormat="0" applyAlignment="0" applyProtection="0"/>
    <xf numFmtId="0" fontId="65" fillId="14" borderId="128" applyNumberFormat="0" applyAlignment="0" applyProtection="0"/>
    <xf numFmtId="0" fontId="68" fillId="25" borderId="132" applyNumberFormat="0" applyAlignment="0" applyProtection="0"/>
    <xf numFmtId="0" fontId="70" fillId="0" borderId="147" applyNumberFormat="0" applyFill="0" applyAlignment="0" applyProtection="0"/>
    <xf numFmtId="4" fontId="114" fillId="24" borderId="145" applyNumberFormat="0" applyProtection="0">
      <alignment horizontal="right" vertical="center"/>
    </xf>
    <xf numFmtId="0" fontId="68" fillId="25" borderId="132" applyNumberFormat="0" applyAlignment="0" applyProtection="0"/>
    <xf numFmtId="243" fontId="157" fillId="0" borderId="131" applyFont="0" applyFill="0" applyBorder="0" applyAlignment="0" applyProtection="0"/>
    <xf numFmtId="0" fontId="71" fillId="28" borderId="128" applyNumberFormat="0" applyAlignment="0" applyProtection="0"/>
    <xf numFmtId="0" fontId="57" fillId="25" borderId="140" applyNumberFormat="0" applyAlignment="0" applyProtection="0"/>
    <xf numFmtId="4" fontId="114" fillId="3" borderId="145" applyNumberFormat="0" applyProtection="0">
      <alignment horizontal="left" vertical="center" indent="1"/>
    </xf>
    <xf numFmtId="0" fontId="54" fillId="7" borderId="142" applyNumberFormat="0" applyFont="0" applyAlignment="0" applyProtection="0"/>
    <xf numFmtId="0" fontId="65" fillId="14" borderId="140" applyNumberFormat="0" applyAlignment="0" applyProtection="0"/>
    <xf numFmtId="0" fontId="68" fillId="25" borderId="132" applyNumberFormat="0" applyAlignment="0" applyProtection="0"/>
    <xf numFmtId="4" fontId="218" fillId="51" borderId="133" applyNumberFormat="0" applyProtection="0">
      <alignment horizontal="right" vertical="center"/>
    </xf>
    <xf numFmtId="0" fontId="65" fillId="14" borderId="128" applyNumberFormat="0" applyAlignment="0" applyProtection="0"/>
    <xf numFmtId="0" fontId="65" fillId="8" borderId="140" applyNumberFormat="0" applyAlignment="0" applyProtection="0"/>
    <xf numFmtId="0" fontId="214" fillId="1" borderId="125" applyNumberFormat="0" applyFont="0" applyAlignment="0">
      <alignment horizontal="center"/>
    </xf>
    <xf numFmtId="0" fontId="70" fillId="0" borderId="135" applyNumberFormat="0" applyFill="0" applyAlignment="0" applyProtection="0"/>
    <xf numFmtId="0" fontId="12" fillId="7" borderId="118" applyNumberFormat="0" applyFont="0" applyAlignment="0" applyProtection="0"/>
    <xf numFmtId="0" fontId="65" fillId="14" borderId="116" applyNumberFormat="0" applyAlignment="0" applyProtection="0"/>
    <xf numFmtId="0" fontId="65" fillId="14" borderId="116" applyNumberFormat="0" applyAlignment="0" applyProtection="0"/>
    <xf numFmtId="0" fontId="65" fillId="14" borderId="128" applyNumberFormat="0" applyAlignment="0" applyProtection="0"/>
    <xf numFmtId="0" fontId="124" fillId="1" borderId="126">
      <alignment horizontal="left"/>
    </xf>
    <xf numFmtId="0" fontId="215" fillId="32" borderId="133" applyNumberFormat="0" applyProtection="0">
      <alignment horizontal="left" vertical="top" indent="1"/>
    </xf>
    <xf numFmtId="4" fontId="114" fillId="30" borderId="133" applyNumberFormat="0" applyProtection="0">
      <alignment horizontal="right" vertical="center"/>
    </xf>
    <xf numFmtId="0" fontId="148" fillId="0" borderId="147" applyNumberFormat="0" applyFill="0" applyAlignment="0" applyProtection="0"/>
    <xf numFmtId="0" fontId="57" fillId="25" borderId="116" applyNumberFormat="0" applyAlignment="0" applyProtection="0"/>
    <xf numFmtId="0" fontId="68" fillId="25" borderId="144" applyNumberFormat="0" applyAlignment="0" applyProtection="0"/>
    <xf numFmtId="4" fontId="114" fillId="53" borderId="133" applyNumberFormat="0" applyProtection="0">
      <alignment horizontal="left" vertical="center" indent="1"/>
    </xf>
    <xf numFmtId="0" fontId="65" fillId="14" borderId="128" applyNumberFormat="0" applyAlignment="0" applyProtection="0"/>
    <xf numFmtId="0" fontId="65" fillId="14" borderId="128" applyNumberFormat="0" applyAlignment="0" applyProtection="0"/>
    <xf numFmtId="3" fontId="122" fillId="0" borderId="141"/>
    <xf numFmtId="0" fontId="65" fillId="14" borderId="116" applyNumberFormat="0" applyAlignment="0" applyProtection="0"/>
    <xf numFmtId="0" fontId="65" fillId="14" borderId="128" applyNumberFormat="0" applyAlignment="0" applyProtection="0"/>
    <xf numFmtId="0" fontId="12" fillId="7" borderId="106" applyNumberFormat="0" applyFont="0" applyAlignment="0" applyProtection="0"/>
    <xf numFmtId="0" fontId="65" fillId="14" borderId="140" applyNumberFormat="0" applyAlignment="0" applyProtection="0"/>
    <xf numFmtId="0" fontId="70" fillId="0" borderId="111" applyNumberFormat="0" applyFill="0" applyAlignment="0" applyProtection="0"/>
    <xf numFmtId="0" fontId="65" fillId="14" borderId="128" applyNumberFormat="0" applyAlignment="0" applyProtection="0"/>
    <xf numFmtId="0" fontId="65" fillId="14" borderId="128" applyNumberFormat="0" applyAlignment="0" applyProtection="0"/>
    <xf numFmtId="0" fontId="68" fillId="25" borderId="132" applyNumberFormat="0" applyAlignment="0" applyProtection="0"/>
    <xf numFmtId="0" fontId="70" fillId="0" borderId="135" applyNumberFormat="0" applyFill="0" applyAlignment="0" applyProtection="0"/>
    <xf numFmtId="0" fontId="65" fillId="14" borderId="116" applyNumberFormat="0" applyAlignment="0" applyProtection="0"/>
    <xf numFmtId="0" fontId="65" fillId="14" borderId="140" applyNumberFormat="0" applyAlignment="0" applyProtection="0"/>
    <xf numFmtId="0" fontId="71" fillId="25" borderId="128" applyNumberFormat="0" applyAlignment="0" applyProtection="0"/>
    <xf numFmtId="10" fontId="9" fillId="3" borderId="105" applyNumberFormat="0" applyBorder="0" applyAlignment="0" applyProtection="0"/>
    <xf numFmtId="0" fontId="65" fillId="14" borderId="128" applyNumberFormat="0" applyAlignment="0" applyProtection="0"/>
    <xf numFmtId="0" fontId="141" fillId="25" borderId="128" applyNumberFormat="0" applyAlignment="0" applyProtection="0"/>
    <xf numFmtId="0" fontId="65" fillId="14" borderId="128" applyNumberFormat="0" applyAlignment="0" applyProtection="0"/>
    <xf numFmtId="0" fontId="252" fillId="55" borderId="116" applyNumberFormat="0" applyAlignment="0" applyProtection="0"/>
    <xf numFmtId="4" fontId="114" fillId="21" borderId="145" applyNumberFormat="0" applyProtection="0">
      <alignment horizontal="right" vertical="center"/>
    </xf>
    <xf numFmtId="0" fontId="264" fillId="0" borderId="112" applyNumberFormat="0" applyFill="0" applyAlignment="0" applyProtection="0"/>
    <xf numFmtId="0" fontId="26" fillId="43" borderId="106" applyNumberFormat="0" applyAlignment="0" applyProtection="0"/>
    <xf numFmtId="0" fontId="257" fillId="41" borderId="108" applyNumberFormat="0" applyAlignment="0" applyProtection="0"/>
    <xf numFmtId="0" fontId="65" fillId="14" borderId="128" applyNumberFormat="0" applyAlignment="0" applyProtection="0"/>
    <xf numFmtId="243" fontId="157" fillId="0" borderId="131" applyFont="0" applyFill="0" applyBorder="0" applyAlignment="0" applyProtection="0"/>
    <xf numFmtId="0" fontId="169" fillId="7" borderId="142" applyNumberFormat="0" applyFont="0" applyAlignment="0" applyProtection="0">
      <alignment vertical="center"/>
    </xf>
    <xf numFmtId="0" fontId="65" fillId="14" borderId="128" applyNumberFormat="0" applyAlignment="0" applyProtection="0"/>
    <xf numFmtId="0" fontId="65" fillId="14" borderId="128" applyNumberFormat="0" applyAlignment="0" applyProtection="0"/>
    <xf numFmtId="0" fontId="65" fillId="14" borderId="128" applyNumberFormat="0" applyAlignment="0" applyProtection="0"/>
    <xf numFmtId="0" fontId="68" fillId="25" borderId="144" applyNumberFormat="0" applyAlignment="0" applyProtection="0"/>
    <xf numFmtId="0" fontId="65" fillId="14" borderId="116" applyNumberFormat="0" applyAlignment="0" applyProtection="0"/>
    <xf numFmtId="0" fontId="65" fillId="14" borderId="140" applyNumberFormat="0" applyAlignment="0" applyProtection="0"/>
    <xf numFmtId="0" fontId="70" fillId="0" borderId="135" applyNumberFormat="0" applyFill="0" applyAlignment="0" applyProtection="0"/>
    <xf numFmtId="10" fontId="9" fillId="3" borderId="117" applyNumberFormat="0" applyBorder="0" applyAlignment="0" applyProtection="0"/>
    <xf numFmtId="4" fontId="114" fillId="24" borderId="145" applyNumberFormat="0" applyProtection="0">
      <alignment horizontal="right" vertical="center"/>
    </xf>
    <xf numFmtId="0" fontId="258" fillId="41" borderId="116" applyNumberFormat="0" applyAlignment="0" applyProtection="0"/>
    <xf numFmtId="0" fontId="146" fillId="14" borderId="128" applyNumberFormat="0" applyAlignment="0" applyProtection="0"/>
    <xf numFmtId="0" fontId="65" fillId="14" borderId="128" applyNumberFormat="0" applyAlignment="0" applyProtection="0"/>
    <xf numFmtId="0" fontId="12" fillId="52" borderId="145" applyNumberFormat="0" applyProtection="0">
      <alignment horizontal="left" vertical="top" indent="1"/>
    </xf>
    <xf numFmtId="0" fontId="12" fillId="7" borderId="130" applyNumberFormat="0" applyFont="0" applyAlignment="0" applyProtection="0"/>
    <xf numFmtId="0" fontId="65" fillId="8" borderId="128" applyNumberFormat="0" applyAlignment="0" applyProtection="0"/>
    <xf numFmtId="0" fontId="258" fillId="41" borderId="128" applyNumberFormat="0" applyAlignment="0" applyProtection="0"/>
    <xf numFmtId="0" fontId="65" fillId="14" borderId="128" applyNumberFormat="0" applyAlignment="0" applyProtection="0"/>
    <xf numFmtId="0" fontId="65" fillId="8" borderId="128" applyNumberFormat="0" applyAlignment="0" applyProtection="0"/>
    <xf numFmtId="0" fontId="65" fillId="14" borderId="140" applyNumberFormat="0" applyAlignment="0" applyProtection="0"/>
    <xf numFmtId="0" fontId="65" fillId="14" borderId="140" applyNumberFormat="0" applyAlignment="0" applyProtection="0"/>
    <xf numFmtId="0" fontId="68" fillId="25" borderId="132" applyNumberFormat="0" applyAlignment="0" applyProtection="0"/>
    <xf numFmtId="0" fontId="65" fillId="14" borderId="128" applyNumberFormat="0" applyAlignment="0" applyProtection="0"/>
    <xf numFmtId="0" fontId="57" fillId="25" borderId="128" applyNumberFormat="0" applyAlignment="0" applyProtection="0"/>
    <xf numFmtId="0" fontId="54" fillId="7" borderId="142" applyNumberFormat="0" applyFont="0" applyAlignment="0" applyProtection="0"/>
    <xf numFmtId="0" fontId="65" fillId="14" borderId="128" applyNumberFormat="0" applyAlignment="0" applyProtection="0"/>
    <xf numFmtId="0" fontId="113" fillId="7" borderId="142" applyNumberFormat="0" applyFont="0" applyAlignment="0" applyProtection="0"/>
    <xf numFmtId="0" fontId="65" fillId="14" borderId="116" applyNumberFormat="0" applyAlignment="0" applyProtection="0"/>
    <xf numFmtId="0" fontId="65" fillId="14" borderId="116" applyNumberFormat="0" applyAlignment="0" applyProtection="0"/>
    <xf numFmtId="0" fontId="65" fillId="14" borderId="116" applyNumberFormat="0" applyAlignment="0" applyProtection="0"/>
    <xf numFmtId="0" fontId="65" fillId="14" borderId="116" applyNumberFormat="0" applyAlignment="0" applyProtection="0"/>
    <xf numFmtId="0" fontId="12" fillId="7" borderId="118" applyNumberFormat="0" applyFont="0" applyAlignment="0" applyProtection="0"/>
    <xf numFmtId="0" fontId="68" fillId="25" borderId="120" applyNumberFormat="0" applyAlignment="0" applyProtection="0"/>
    <xf numFmtId="0" fontId="70" fillId="0" borderId="123" applyNumberFormat="0" applyFill="0" applyAlignment="0" applyProtection="0"/>
    <xf numFmtId="4" fontId="114" fillId="21" borderId="145" applyNumberFormat="0" applyProtection="0">
      <alignment horizontal="right" vertical="center"/>
    </xf>
    <xf numFmtId="0" fontId="264" fillId="0" borderId="124" applyNumberFormat="0" applyFill="0" applyAlignment="0" applyProtection="0"/>
    <xf numFmtId="0" fontId="26" fillId="43" borderId="118" applyNumberFormat="0" applyAlignment="0" applyProtection="0"/>
    <xf numFmtId="0" fontId="257" fillId="41" borderId="120" applyNumberFormat="0" applyAlignment="0" applyProtection="0"/>
    <xf numFmtId="0" fontId="70" fillId="0" borderId="146" applyNumberFormat="0" applyFill="0" applyAlignment="0" applyProtection="0"/>
    <xf numFmtId="0" fontId="71" fillId="25" borderId="116" applyNumberFormat="0" applyAlignment="0" applyProtection="0"/>
    <xf numFmtId="0" fontId="65" fillId="14" borderId="140" applyNumberFormat="0" applyAlignment="0" applyProtection="0"/>
    <xf numFmtId="0" fontId="12" fillId="33" borderId="133" applyNumberFormat="0" applyProtection="0">
      <alignment horizontal="left" vertical="top" indent="1"/>
    </xf>
    <xf numFmtId="0" fontId="12" fillId="35" borderId="133" applyNumberFormat="0" applyProtection="0">
      <alignment horizontal="left" vertical="top" indent="1"/>
    </xf>
    <xf numFmtId="0" fontId="65" fillId="14" borderId="116" applyNumberFormat="0" applyAlignment="0" applyProtection="0"/>
    <xf numFmtId="0" fontId="68" fillId="25" borderId="120" applyNumberFormat="0" applyAlignment="0" applyProtection="0"/>
    <xf numFmtId="0" fontId="65" fillId="14" borderId="116" applyNumberFormat="0" applyAlignment="0" applyProtection="0"/>
    <xf numFmtId="0" fontId="12" fillId="34" borderId="133" applyNumberFormat="0" applyProtection="0">
      <alignment horizontal="left" vertical="top" indent="1"/>
    </xf>
    <xf numFmtId="4" fontId="215" fillId="32" borderId="133" applyNumberFormat="0" applyProtection="0">
      <alignment horizontal="left" vertical="center" indent="1"/>
    </xf>
    <xf numFmtId="0" fontId="12" fillId="33" borderId="133" applyNumberFormat="0" applyProtection="0">
      <alignment horizontal="left" vertical="center" indent="1"/>
    </xf>
    <xf numFmtId="4" fontId="114" fillId="53" borderId="133" applyNumberFormat="0" applyProtection="0">
      <alignment horizontal="right" vertical="center"/>
    </xf>
    <xf numFmtId="0" fontId="12" fillId="52" borderId="133" applyNumberFormat="0" applyProtection="0">
      <alignment horizontal="left" vertical="center" indent="1"/>
    </xf>
    <xf numFmtId="0" fontId="12" fillId="34" borderId="133" applyNumberFormat="0" applyProtection="0">
      <alignment horizontal="left" vertical="center" indent="1"/>
    </xf>
    <xf numFmtId="4" fontId="114" fillId="53" borderId="133" applyNumberFormat="0" applyProtection="0">
      <alignment horizontal="right" vertical="center"/>
    </xf>
    <xf numFmtId="0" fontId="12" fillId="35" borderId="133" applyNumberFormat="0" applyProtection="0">
      <alignment horizontal="left" vertical="center" indent="1"/>
    </xf>
    <xf numFmtId="0" fontId="12" fillId="52" borderId="133" applyNumberFormat="0" applyProtection="0">
      <alignment horizontal="left" vertical="top" indent="1"/>
    </xf>
    <xf numFmtId="0" fontId="65" fillId="14" borderId="116" applyNumberFormat="0" applyAlignment="0" applyProtection="0"/>
    <xf numFmtId="4" fontId="114" fillId="21" borderId="133" applyNumberFormat="0" applyProtection="0">
      <alignment horizontal="right" vertical="center"/>
    </xf>
    <xf numFmtId="0" fontId="26" fillId="43" borderId="118" applyNumberFormat="0" applyAlignment="0" applyProtection="0"/>
    <xf numFmtId="0" fontId="71" fillId="25" borderId="116" applyNumberFormat="0" applyAlignment="0" applyProtection="0"/>
    <xf numFmtId="0" fontId="71" fillId="25" borderId="116" applyNumberFormat="0" applyAlignment="0" applyProtection="0"/>
    <xf numFmtId="0" fontId="71" fillId="28" borderId="116" applyNumberFormat="0" applyAlignment="0" applyProtection="0"/>
    <xf numFmtId="0" fontId="71" fillId="28" borderId="116" applyNumberFormat="0" applyAlignment="0" applyProtection="0"/>
    <xf numFmtId="0" fontId="65" fillId="14" borderId="116" applyNumberFormat="0" applyAlignment="0" applyProtection="0"/>
    <xf numFmtId="0" fontId="65" fillId="14" borderId="116" applyNumberFormat="0" applyAlignment="0" applyProtection="0"/>
    <xf numFmtId="0" fontId="65" fillId="14" borderId="116" applyNumberFormat="0" applyAlignment="0" applyProtection="0"/>
    <xf numFmtId="0" fontId="65" fillId="14" borderId="116" applyNumberFormat="0" applyAlignment="0" applyProtection="0"/>
    <xf numFmtId="0" fontId="65" fillId="14" borderId="116" applyNumberFormat="0" applyAlignment="0" applyProtection="0"/>
    <xf numFmtId="0" fontId="65" fillId="14" borderId="116" applyNumberFormat="0" applyAlignment="0" applyProtection="0"/>
    <xf numFmtId="0" fontId="65" fillId="14" borderId="116" applyNumberFormat="0" applyAlignment="0" applyProtection="0"/>
    <xf numFmtId="0" fontId="65" fillId="14" borderId="116" applyNumberFormat="0" applyAlignment="0" applyProtection="0"/>
    <xf numFmtId="0" fontId="65" fillId="14" borderId="116" applyNumberFormat="0" applyAlignment="0" applyProtection="0"/>
    <xf numFmtId="0" fontId="71" fillId="28" borderId="140" applyNumberFormat="0" applyAlignment="0" applyProtection="0"/>
    <xf numFmtId="0" fontId="68" fillId="25" borderId="132" applyNumberFormat="0" applyAlignment="0" applyProtection="0"/>
    <xf numFmtId="0" fontId="12" fillId="7" borderId="130" applyNumberFormat="0" applyFont="0" applyAlignment="0" applyProtection="0"/>
    <xf numFmtId="0" fontId="53" fillId="7" borderId="130" applyNumberFormat="0" applyFont="0" applyAlignment="0" applyProtection="0"/>
    <xf numFmtId="0" fontId="140" fillId="25" borderId="132" applyNumberFormat="0" applyAlignment="0" applyProtection="0"/>
    <xf numFmtId="0" fontId="57" fillId="25" borderId="128" applyNumberFormat="0" applyAlignment="0" applyProtection="0"/>
    <xf numFmtId="0" fontId="57" fillId="25" borderId="128" applyNumberFormat="0" applyAlignment="0" applyProtection="0"/>
    <xf numFmtId="0" fontId="71" fillId="25" borderId="140" applyNumberFormat="0" applyAlignment="0" applyProtection="0"/>
    <xf numFmtId="0" fontId="71" fillId="25" borderId="140" applyNumberFormat="0" applyAlignment="0" applyProtection="0"/>
    <xf numFmtId="0" fontId="65" fillId="14" borderId="128" applyNumberFormat="0" applyAlignment="0" applyProtection="0"/>
    <xf numFmtId="0" fontId="65" fillId="14" borderId="128" applyNumberFormat="0" applyAlignment="0" applyProtection="0"/>
    <xf numFmtId="0" fontId="65" fillId="14" borderId="128" applyNumberFormat="0" applyAlignment="0" applyProtection="0"/>
    <xf numFmtId="0" fontId="71" fillId="28" borderId="140" applyNumberFormat="0" applyAlignment="0" applyProtection="0"/>
    <xf numFmtId="0" fontId="65" fillId="14" borderId="128" applyNumberFormat="0" applyAlignment="0" applyProtection="0"/>
    <xf numFmtId="0" fontId="70" fillId="0" borderId="136" applyNumberFormat="0" applyFill="0" applyAlignment="0" applyProtection="0"/>
    <xf numFmtId="0" fontId="68" fillId="25" borderId="132" applyNumberFormat="0" applyAlignment="0" applyProtection="0"/>
    <xf numFmtId="0" fontId="68" fillId="25" borderId="132" applyNumberFormat="0" applyAlignment="0" applyProtection="0"/>
    <xf numFmtId="0" fontId="65" fillId="14" borderId="128" applyNumberFormat="0" applyAlignment="0" applyProtection="0"/>
    <xf numFmtId="0" fontId="71" fillId="28" borderId="128" applyNumberFormat="0" applyAlignment="0" applyProtection="0"/>
    <xf numFmtId="0" fontId="71" fillId="28" borderId="128" applyNumberFormat="0" applyAlignment="0" applyProtection="0"/>
    <xf numFmtId="0" fontId="65" fillId="8" borderId="128" applyNumberFormat="0" applyAlignment="0" applyProtection="0"/>
    <xf numFmtId="0" fontId="65" fillId="8" borderId="128" applyNumberFormat="0" applyAlignment="0" applyProtection="0"/>
    <xf numFmtId="0" fontId="68" fillId="28" borderId="132" applyNumberFormat="0" applyAlignment="0" applyProtection="0"/>
    <xf numFmtId="0" fontId="70" fillId="0" borderId="136" applyNumberFormat="0" applyFill="0" applyAlignment="0" applyProtection="0"/>
    <xf numFmtId="0" fontId="65" fillId="14" borderId="128" applyNumberFormat="0" applyAlignment="0" applyProtection="0"/>
    <xf numFmtId="0" fontId="65" fillId="14" borderId="128" applyNumberFormat="0" applyAlignment="0" applyProtection="0"/>
    <xf numFmtId="0" fontId="65" fillId="14" borderId="128" applyNumberFormat="0" applyAlignment="0" applyProtection="0"/>
    <xf numFmtId="0" fontId="68" fillId="25" borderId="132" applyNumberFormat="0" applyAlignment="0" applyProtection="0"/>
    <xf numFmtId="0" fontId="65" fillId="14" borderId="128" applyNumberFormat="0" applyAlignment="0" applyProtection="0"/>
    <xf numFmtId="0" fontId="12" fillId="7" borderId="130" applyNumberFormat="0" applyFont="0" applyAlignment="0" applyProtection="0"/>
    <xf numFmtId="0" fontId="65" fillId="14" borderId="128" applyNumberFormat="0" applyAlignment="0" applyProtection="0"/>
    <xf numFmtId="0" fontId="65" fillId="14" borderId="128" applyNumberFormat="0" applyAlignment="0" applyProtection="0"/>
    <xf numFmtId="0" fontId="65" fillId="14" borderId="128" applyNumberFormat="0" applyAlignment="0" applyProtection="0"/>
    <xf numFmtId="0" fontId="65" fillId="14" borderId="128" applyNumberFormat="0" applyAlignment="0" applyProtection="0"/>
    <xf numFmtId="0" fontId="65" fillId="14" borderId="128" applyNumberFormat="0" applyAlignment="0" applyProtection="0"/>
    <xf numFmtId="0" fontId="65" fillId="14" borderId="128" applyNumberFormat="0" applyAlignment="0" applyProtection="0"/>
    <xf numFmtId="0" fontId="65" fillId="14" borderId="128" applyNumberFormat="0" applyAlignment="0" applyProtection="0"/>
    <xf numFmtId="0" fontId="65" fillId="14" borderId="128" applyNumberFormat="0" applyAlignment="0" applyProtection="0"/>
    <xf numFmtId="0" fontId="65" fillId="14" borderId="128" applyNumberFormat="0" applyAlignment="0" applyProtection="0"/>
    <xf numFmtId="0" fontId="65" fillId="14" borderId="128" applyNumberFormat="0" applyAlignment="0" applyProtection="0"/>
    <xf numFmtId="0" fontId="65" fillId="14" borderId="128" applyNumberFormat="0" applyAlignment="0" applyProtection="0"/>
    <xf numFmtId="0" fontId="65" fillId="14" borderId="128" applyNumberFormat="0" applyAlignment="0" applyProtection="0"/>
    <xf numFmtId="0" fontId="65" fillId="14" borderId="128" applyNumberFormat="0" applyAlignment="0" applyProtection="0"/>
    <xf numFmtId="0" fontId="65" fillId="14" borderId="128" applyNumberFormat="0" applyAlignment="0" applyProtection="0"/>
    <xf numFmtId="0" fontId="65" fillId="14" borderId="128" applyNumberFormat="0" applyAlignment="0" applyProtection="0"/>
    <xf numFmtId="0" fontId="65" fillId="14" borderId="128" applyNumberFormat="0" applyAlignment="0" applyProtection="0"/>
    <xf numFmtId="0" fontId="65" fillId="14" borderId="128" applyNumberFormat="0" applyAlignment="0" applyProtection="0"/>
    <xf numFmtId="0" fontId="65" fillId="14" borderId="128" applyNumberFormat="0" applyAlignment="0" applyProtection="0"/>
    <xf numFmtId="0" fontId="65" fillId="14" borderId="128" applyNumberFormat="0" applyAlignment="0" applyProtection="0"/>
    <xf numFmtId="0" fontId="65" fillId="14" borderId="128" applyNumberFormat="0" applyAlignment="0" applyProtection="0"/>
    <xf numFmtId="0" fontId="65" fillId="14" borderId="128" applyNumberFormat="0" applyAlignment="0" applyProtection="0"/>
    <xf numFmtId="0" fontId="65" fillId="14" borderId="128" applyNumberFormat="0" applyAlignment="0" applyProtection="0"/>
    <xf numFmtId="0" fontId="65" fillId="14" borderId="128" applyNumberFormat="0" applyAlignment="0" applyProtection="0"/>
    <xf numFmtId="0" fontId="65" fillId="14" borderId="128" applyNumberFormat="0" applyAlignment="0" applyProtection="0"/>
    <xf numFmtId="0" fontId="65" fillId="14" borderId="128" applyNumberFormat="0" applyAlignment="0" applyProtection="0"/>
    <xf numFmtId="0" fontId="65" fillId="14" borderId="128" applyNumberFormat="0" applyAlignment="0" applyProtection="0"/>
    <xf numFmtId="0" fontId="65" fillId="14" borderId="128" applyNumberFormat="0" applyAlignment="0" applyProtection="0"/>
    <xf numFmtId="0" fontId="65" fillId="14" borderId="128" applyNumberFormat="0" applyAlignment="0" applyProtection="0"/>
    <xf numFmtId="0" fontId="65" fillId="14" borderId="128" applyNumberFormat="0" applyAlignment="0" applyProtection="0"/>
    <xf numFmtId="0" fontId="65" fillId="14" borderId="128" applyNumberFormat="0" applyAlignment="0" applyProtection="0"/>
    <xf numFmtId="0" fontId="70" fillId="0" borderId="135" applyNumberFormat="0" applyFill="0" applyAlignment="0" applyProtection="0"/>
    <xf numFmtId="0" fontId="70" fillId="0" borderId="135" applyNumberFormat="0" applyFill="0" applyAlignment="0" applyProtection="0"/>
    <xf numFmtId="0" fontId="57" fillId="25" borderId="128" applyNumberFormat="0" applyAlignment="0" applyProtection="0"/>
    <xf numFmtId="0" fontId="12" fillId="7" borderId="130" applyNumberFormat="0" applyFont="0" applyAlignment="0" applyProtection="0"/>
    <xf numFmtId="0" fontId="68" fillId="28" borderId="132" applyNumberFormat="0" applyAlignment="0" applyProtection="0"/>
    <xf numFmtId="0" fontId="65" fillId="14" borderId="128" applyNumberFormat="0" applyAlignment="0" applyProtection="0"/>
    <xf numFmtId="0" fontId="70" fillId="0" borderId="135" applyNumberFormat="0" applyFill="0" applyAlignment="0" applyProtection="0"/>
    <xf numFmtId="0" fontId="12" fillId="7" borderId="130" applyNumberFormat="0" applyFont="0" applyAlignment="0" applyProtection="0"/>
    <xf numFmtId="0" fontId="148" fillId="0" borderId="135" applyNumberFormat="0" applyFill="0" applyAlignment="0" applyProtection="0"/>
    <xf numFmtId="0" fontId="65" fillId="14" borderId="128" applyNumberFormat="0" applyAlignment="0" applyProtection="0"/>
    <xf numFmtId="0" fontId="71" fillId="28" borderId="140" applyNumberFormat="0" applyAlignment="0" applyProtection="0"/>
    <xf numFmtId="0" fontId="65" fillId="14" borderId="128" applyNumberFormat="0" applyAlignment="0" applyProtection="0"/>
    <xf numFmtId="0" fontId="71" fillId="25" borderId="140" applyNumberFormat="0" applyAlignment="0" applyProtection="0"/>
    <xf numFmtId="0" fontId="141" fillId="25" borderId="128" applyNumberFormat="0" applyAlignment="0" applyProtection="0"/>
    <xf numFmtId="0" fontId="146" fillId="14" borderId="128" applyNumberFormat="0" applyAlignment="0" applyProtection="0"/>
    <xf numFmtId="0" fontId="65" fillId="14" borderId="128" applyNumberFormat="0" applyAlignment="0" applyProtection="0"/>
    <xf numFmtId="0" fontId="65" fillId="14" borderId="128" applyNumberFormat="0" applyAlignment="0" applyProtection="0"/>
    <xf numFmtId="0" fontId="57" fillId="25" borderId="128" applyNumberFormat="0" applyAlignment="0" applyProtection="0"/>
    <xf numFmtId="0" fontId="65" fillId="14" borderId="128" applyNumberFormat="0" applyAlignment="0" applyProtection="0"/>
    <xf numFmtId="0" fontId="12" fillId="7" borderId="130" applyNumberFormat="0" applyFont="0" applyAlignment="0" applyProtection="0"/>
    <xf numFmtId="0" fontId="65" fillId="14" borderId="128" applyNumberFormat="0" applyAlignment="0" applyProtection="0"/>
    <xf numFmtId="0" fontId="68" fillId="25" borderId="132" applyNumberFormat="0" applyAlignment="0" applyProtection="0"/>
    <xf numFmtId="0" fontId="57" fillId="25" borderId="128" applyNumberFormat="0" applyAlignment="0" applyProtection="0"/>
    <xf numFmtId="0" fontId="65" fillId="14" borderId="128" applyNumberFormat="0" applyAlignment="0" applyProtection="0"/>
    <xf numFmtId="0" fontId="65" fillId="14" borderId="128" applyNumberFormat="0" applyAlignment="0" applyProtection="0"/>
    <xf numFmtId="0" fontId="70" fillId="0" borderId="135" applyNumberFormat="0" applyFill="0" applyAlignment="0" applyProtection="0"/>
    <xf numFmtId="0" fontId="12" fillId="7" borderId="130" applyNumberFormat="0" applyFont="0" applyAlignment="0" applyProtection="0"/>
    <xf numFmtId="0" fontId="25" fillId="0" borderId="129" applyFont="0" applyFill="0" applyBorder="0">
      <alignment horizontal="center" vertical="distributed" wrapText="1"/>
    </xf>
    <xf numFmtId="0" fontId="70" fillId="0" borderId="135" applyNumberFormat="0" applyFill="0" applyAlignment="0" applyProtection="0"/>
    <xf numFmtId="0" fontId="65" fillId="14" borderId="128" applyNumberFormat="0" applyAlignment="0" applyProtection="0"/>
    <xf numFmtId="0" fontId="68" fillId="25" borderId="144" applyNumberFormat="0" applyAlignment="0" applyProtection="0"/>
    <xf numFmtId="0" fontId="68" fillId="25" borderId="144" applyNumberFormat="0" applyAlignment="0" applyProtection="0"/>
    <xf numFmtId="0" fontId="65" fillId="8" borderId="140" applyNumberFormat="0" applyAlignment="0" applyProtection="0"/>
    <xf numFmtId="0" fontId="114" fillId="34" borderId="145" applyNumberFormat="0" applyProtection="0">
      <alignment horizontal="left" vertical="top" indent="1"/>
    </xf>
    <xf numFmtId="204" fontId="236" fillId="8" borderId="140" applyNumberFormat="0" applyAlignment="0" applyProtection="0">
      <alignment vertical="center"/>
    </xf>
    <xf numFmtId="0" fontId="12" fillId="7" borderId="130" applyNumberFormat="0" applyFont="0" applyAlignment="0" applyProtection="0"/>
    <xf numFmtId="0" fontId="65" fillId="14" borderId="128" applyNumberFormat="0" applyAlignment="0" applyProtection="0"/>
    <xf numFmtId="0" fontId="57" fillId="25" borderId="128" applyNumberFormat="0" applyAlignment="0" applyProtection="0"/>
    <xf numFmtId="0" fontId="68" fillId="25" borderId="144" applyNumberFormat="0" applyAlignment="0" applyProtection="0"/>
    <xf numFmtId="0" fontId="65" fillId="14" borderId="140" applyNumberFormat="0" applyAlignment="0" applyProtection="0"/>
    <xf numFmtId="0" fontId="65" fillId="14" borderId="128" applyNumberFormat="0" applyAlignment="0" applyProtection="0"/>
    <xf numFmtId="0" fontId="12" fillId="7" borderId="118" applyNumberFormat="0" applyFont="0" applyAlignment="0" applyProtection="0"/>
    <xf numFmtId="0" fontId="70" fillId="0" borderId="123" applyNumberFormat="0" applyFill="0" applyAlignment="0" applyProtection="0"/>
    <xf numFmtId="0" fontId="65" fillId="14" borderId="140" applyNumberFormat="0" applyAlignment="0" applyProtection="0"/>
    <xf numFmtId="0" fontId="65" fillId="8" borderId="128" applyNumberFormat="0" applyAlignment="0" applyProtection="0"/>
    <xf numFmtId="10" fontId="9" fillId="3" borderId="117" applyNumberFormat="0" applyBorder="0" applyAlignment="0" applyProtection="0"/>
    <xf numFmtId="0" fontId="54" fillId="7" borderId="130" applyNumberFormat="0" applyFont="0" applyAlignment="0" applyProtection="0"/>
    <xf numFmtId="0" fontId="71" fillId="25" borderId="140" applyNumberFormat="0" applyAlignment="0" applyProtection="0"/>
    <xf numFmtId="0" fontId="53" fillId="43" borderId="130" applyNumberFormat="0" applyAlignment="0" applyProtection="0"/>
    <xf numFmtId="0" fontId="65" fillId="14" borderId="140" applyNumberFormat="0" applyAlignment="0" applyProtection="0"/>
    <xf numFmtId="0" fontId="65" fillId="14" borderId="140" applyNumberFormat="0" applyAlignment="0" applyProtection="0"/>
    <xf numFmtId="0" fontId="252" fillId="55" borderId="128" applyNumberFormat="0" applyAlignment="0" applyProtection="0"/>
    <xf numFmtId="0" fontId="264" fillId="0" borderId="124" applyNumberFormat="0" applyFill="0" applyAlignment="0" applyProtection="0"/>
    <xf numFmtId="0" fontId="26" fillId="43" borderId="118" applyNumberFormat="0" applyAlignment="0" applyProtection="0"/>
    <xf numFmtId="0" fontId="257" fillId="41" borderId="120" applyNumberFormat="0" applyAlignment="0" applyProtection="0"/>
    <xf numFmtId="0" fontId="65" fillId="14" borderId="140" applyNumberFormat="0" applyAlignment="0" applyProtection="0"/>
    <xf numFmtId="0" fontId="71" fillId="28" borderId="140" applyNumberFormat="0" applyAlignment="0" applyProtection="0"/>
    <xf numFmtId="0" fontId="25" fillId="0" borderId="129" applyFont="0" applyFill="0" applyBorder="0">
      <alignment horizontal="center" vertical="justify" wrapText="1"/>
    </xf>
    <xf numFmtId="0" fontId="65" fillId="14" borderId="140" applyNumberFormat="0" applyAlignment="0" applyProtection="0"/>
    <xf numFmtId="0" fontId="70" fillId="0" borderId="146" applyNumberFormat="0" applyFill="0" applyAlignment="0" applyProtection="0"/>
    <xf numFmtId="4" fontId="114" fillId="3" borderId="145" applyNumberFormat="0" applyProtection="0">
      <alignment vertical="center"/>
    </xf>
    <xf numFmtId="0" fontId="65" fillId="14" borderId="140" applyNumberFormat="0" applyAlignment="0" applyProtection="0"/>
    <xf numFmtId="0" fontId="258" fillId="41" borderId="128" applyNumberFormat="0" applyAlignment="0" applyProtection="0"/>
    <xf numFmtId="0" fontId="65" fillId="14" borderId="140" applyNumberFormat="0" applyAlignment="0" applyProtection="0"/>
    <xf numFmtId="10" fontId="111" fillId="3" borderId="129" applyNumberFormat="0" applyBorder="0" applyAlignment="0" applyProtection="0"/>
    <xf numFmtId="0" fontId="57" fillId="25" borderId="140" applyNumberFormat="0" applyAlignment="0" applyProtection="0"/>
    <xf numFmtId="0" fontId="70" fillId="0" borderId="148" applyNumberFormat="0" applyFill="0" applyAlignment="0" applyProtection="0"/>
    <xf numFmtId="0" fontId="25" fillId="0" borderId="129" applyFont="0" applyFill="0" applyBorder="0">
      <alignment horizontal="centerContinuous" vertical="distributed" wrapText="1"/>
    </xf>
    <xf numFmtId="0" fontId="68" fillId="28" borderId="144" applyNumberFormat="0" applyAlignment="0" applyProtection="0"/>
    <xf numFmtId="0" fontId="65" fillId="14" borderId="140" applyNumberFormat="0" applyAlignment="0" applyProtection="0"/>
    <xf numFmtId="0" fontId="65" fillId="14" borderId="140" applyNumberFormat="0" applyAlignment="0" applyProtection="0"/>
    <xf numFmtId="0" fontId="65" fillId="14" borderId="128" applyNumberFormat="0" applyAlignment="0" applyProtection="0"/>
    <xf numFmtId="0" fontId="65" fillId="14" borderId="128" applyNumberFormat="0" applyAlignment="0" applyProtection="0"/>
    <xf numFmtId="0" fontId="65" fillId="14" borderId="128" applyNumberFormat="0" applyAlignment="0" applyProtection="0"/>
    <xf numFmtId="0" fontId="65" fillId="14" borderId="128" applyNumberFormat="0" applyAlignment="0" applyProtection="0"/>
    <xf numFmtId="0" fontId="12" fillId="7" borderId="130" applyNumberFormat="0" applyFont="0" applyAlignment="0" applyProtection="0"/>
    <xf numFmtId="0" fontId="68" fillId="25" borderId="132" applyNumberFormat="0" applyAlignment="0" applyProtection="0"/>
    <xf numFmtId="0" fontId="70" fillId="0" borderId="135" applyNumberFormat="0" applyFill="0" applyAlignment="0" applyProtection="0"/>
    <xf numFmtId="0" fontId="264" fillId="0" borderId="136" applyNumberFormat="0" applyFill="0" applyAlignment="0" applyProtection="0"/>
    <xf numFmtId="0" fontId="26" fillId="43" borderId="130" applyNumberFormat="0" applyAlignment="0" applyProtection="0"/>
    <xf numFmtId="0" fontId="257" fillId="41" borderId="132" applyNumberFormat="0" applyAlignment="0" applyProtection="0"/>
    <xf numFmtId="0" fontId="71" fillId="25" borderId="128" applyNumberFormat="0" applyAlignment="0" applyProtection="0"/>
    <xf numFmtId="0" fontId="12" fillId="33" borderId="145" applyNumberFormat="0" applyProtection="0">
      <alignment horizontal="left" vertical="top" indent="1"/>
    </xf>
    <xf numFmtId="0" fontId="12" fillId="35" borderId="145" applyNumberFormat="0" applyProtection="0">
      <alignment horizontal="left" vertical="top" indent="1"/>
    </xf>
    <xf numFmtId="0" fontId="65" fillId="14" borderId="128" applyNumberFormat="0" applyAlignment="0" applyProtection="0"/>
    <xf numFmtId="0" fontId="68" fillId="25" borderId="132" applyNumberFormat="0" applyAlignment="0" applyProtection="0"/>
    <xf numFmtId="0" fontId="65" fillId="14" borderId="128" applyNumberFormat="0" applyAlignment="0" applyProtection="0"/>
    <xf numFmtId="0" fontId="12" fillId="34" borderId="145" applyNumberFormat="0" applyProtection="0">
      <alignment horizontal="left" vertical="top" indent="1"/>
    </xf>
    <xf numFmtId="4" fontId="215" fillId="32" borderId="145" applyNumberFormat="0" applyProtection="0">
      <alignment horizontal="left" vertical="center" indent="1"/>
    </xf>
    <xf numFmtId="0" fontId="12" fillId="33" borderId="145" applyNumberFormat="0" applyProtection="0">
      <alignment horizontal="left" vertical="center" indent="1"/>
    </xf>
    <xf numFmtId="4" fontId="114" fillId="53" borderId="145" applyNumberFormat="0" applyProtection="0">
      <alignment horizontal="right" vertical="center"/>
    </xf>
    <xf numFmtId="0" fontId="12" fillId="52" borderId="145" applyNumberFormat="0" applyProtection="0">
      <alignment horizontal="left" vertical="center" indent="1"/>
    </xf>
    <xf numFmtId="0" fontId="12" fillId="34" borderId="145" applyNumberFormat="0" applyProtection="0">
      <alignment horizontal="left" vertical="center" indent="1"/>
    </xf>
    <xf numFmtId="4" fontId="114" fillId="53" borderId="145" applyNumberFormat="0" applyProtection="0">
      <alignment horizontal="right" vertical="center"/>
    </xf>
    <xf numFmtId="0" fontId="12" fillId="35" borderId="145" applyNumberFormat="0" applyProtection="0">
      <alignment horizontal="left" vertical="center" indent="1"/>
    </xf>
    <xf numFmtId="0" fontId="12" fillId="52" borderId="145" applyNumberFormat="0" applyProtection="0">
      <alignment horizontal="left" vertical="top" indent="1"/>
    </xf>
    <xf numFmtId="0" fontId="65" fillId="14" borderId="128" applyNumberFormat="0" applyAlignment="0" applyProtection="0"/>
    <xf numFmtId="4" fontId="114" fillId="21" borderId="145" applyNumberFormat="0" applyProtection="0">
      <alignment horizontal="right" vertical="center"/>
    </xf>
    <xf numFmtId="0" fontId="26" fillId="43" borderId="130" applyNumberFormat="0" applyAlignment="0" applyProtection="0"/>
    <xf numFmtId="0" fontId="71" fillId="25" borderId="128" applyNumberFormat="0" applyAlignment="0" applyProtection="0"/>
    <xf numFmtId="0" fontId="71" fillId="25" borderId="128" applyNumberFormat="0" applyAlignment="0" applyProtection="0"/>
    <xf numFmtId="0" fontId="71" fillId="28" borderId="128" applyNumberFormat="0" applyAlignment="0" applyProtection="0"/>
    <xf numFmtId="0" fontId="71" fillId="28" borderId="128" applyNumberFormat="0" applyAlignment="0" applyProtection="0"/>
    <xf numFmtId="0" fontId="65" fillId="14" borderId="128" applyNumberFormat="0" applyAlignment="0" applyProtection="0"/>
    <xf numFmtId="0" fontId="65" fillId="14" borderId="128" applyNumberFormat="0" applyAlignment="0" applyProtection="0"/>
    <xf numFmtId="0" fontId="65" fillId="14" borderId="128" applyNumberFormat="0" applyAlignment="0" applyProtection="0"/>
    <xf numFmtId="0" fontId="65" fillId="14" borderId="128" applyNumberFormat="0" applyAlignment="0" applyProtection="0"/>
    <xf numFmtId="0" fontId="65" fillId="14" borderId="128" applyNumberFormat="0" applyAlignment="0" applyProtection="0"/>
    <xf numFmtId="0" fontId="65" fillId="14" borderId="128" applyNumberFormat="0" applyAlignment="0" applyProtection="0"/>
    <xf numFmtId="0" fontId="65" fillId="14" borderId="128" applyNumberFormat="0" applyAlignment="0" applyProtection="0"/>
    <xf numFmtId="0" fontId="65" fillId="14" borderId="128" applyNumberFormat="0" applyAlignment="0" applyProtection="0"/>
    <xf numFmtId="0" fontId="65" fillId="14" borderId="128" applyNumberFormat="0" applyAlignment="0" applyProtection="0"/>
    <xf numFmtId="0" fontId="68" fillId="25" borderId="144" applyNumberFormat="0" applyAlignment="0" applyProtection="0"/>
    <xf numFmtId="0" fontId="12" fillId="7" borderId="142" applyNumberFormat="0" applyFont="0" applyAlignment="0" applyProtection="0"/>
    <xf numFmtId="0" fontId="53" fillId="7" borderId="142" applyNumberFormat="0" applyFont="0" applyAlignment="0" applyProtection="0"/>
    <xf numFmtId="0" fontId="140" fillId="25" borderId="144" applyNumberFormat="0" applyAlignment="0" applyProtection="0"/>
    <xf numFmtId="0" fontId="57" fillId="25" borderId="140" applyNumberFormat="0" applyAlignment="0" applyProtection="0"/>
    <xf numFmtId="0" fontId="57" fillId="25" borderId="140" applyNumberFormat="0" applyAlignment="0" applyProtection="0"/>
    <xf numFmtId="0" fontId="65" fillId="14" borderId="140" applyNumberFormat="0" applyAlignment="0" applyProtection="0"/>
    <xf numFmtId="0" fontId="65" fillId="14" borderId="140" applyNumberFormat="0" applyAlignment="0" applyProtection="0"/>
    <xf numFmtId="0" fontId="65" fillId="14" borderId="140" applyNumberFormat="0" applyAlignment="0" applyProtection="0"/>
    <xf numFmtId="0" fontId="65" fillId="14" borderId="140" applyNumberFormat="0" applyAlignment="0" applyProtection="0"/>
    <xf numFmtId="0" fontId="70" fillId="0" borderId="148" applyNumberFormat="0" applyFill="0" applyAlignment="0" applyProtection="0"/>
    <xf numFmtId="0" fontId="68" fillId="25" borderId="144" applyNumberFormat="0" applyAlignment="0" applyProtection="0"/>
    <xf numFmtId="0" fontId="68" fillId="25" borderId="144" applyNumberFormat="0" applyAlignment="0" applyProtection="0"/>
    <xf numFmtId="0" fontId="65" fillId="14" borderId="140" applyNumberFormat="0" applyAlignment="0" applyProtection="0"/>
    <xf numFmtId="0" fontId="71" fillId="28" borderId="140" applyNumberFormat="0" applyAlignment="0" applyProtection="0"/>
    <xf numFmtId="0" fontId="71" fillId="28" borderId="140" applyNumberFormat="0" applyAlignment="0" applyProtection="0"/>
    <xf numFmtId="0" fontId="65" fillId="8" borderId="140" applyNumberFormat="0" applyAlignment="0" applyProtection="0"/>
    <xf numFmtId="0" fontId="65" fillId="8" borderId="140" applyNumberFormat="0" applyAlignment="0" applyProtection="0"/>
    <xf numFmtId="0" fontId="68" fillId="28" borderId="144" applyNumberFormat="0" applyAlignment="0" applyProtection="0"/>
    <xf numFmtId="0" fontId="70" fillId="0" borderId="148" applyNumberFormat="0" applyFill="0" applyAlignment="0" applyProtection="0"/>
    <xf numFmtId="0" fontId="65" fillId="14" borderId="140" applyNumberFormat="0" applyAlignment="0" applyProtection="0"/>
    <xf numFmtId="0" fontId="65" fillId="14" borderId="140" applyNumberFormat="0" applyAlignment="0" applyProtection="0"/>
    <xf numFmtId="0" fontId="65" fillId="14" borderId="140" applyNumberFormat="0" applyAlignment="0" applyProtection="0"/>
    <xf numFmtId="0" fontId="68" fillId="25" borderId="144" applyNumberFormat="0" applyAlignment="0" applyProtection="0"/>
    <xf numFmtId="0" fontId="65" fillId="14" borderId="140" applyNumberFormat="0" applyAlignment="0" applyProtection="0"/>
    <xf numFmtId="0" fontId="12" fillId="7" borderId="142" applyNumberFormat="0" applyFont="0" applyAlignment="0" applyProtection="0"/>
    <xf numFmtId="0" fontId="65" fillId="14" borderId="140" applyNumberFormat="0" applyAlignment="0" applyProtection="0"/>
    <xf numFmtId="0" fontId="65" fillId="14" borderId="140" applyNumberFormat="0" applyAlignment="0" applyProtection="0"/>
    <xf numFmtId="0" fontId="65" fillId="14" borderId="140" applyNumberFormat="0" applyAlignment="0" applyProtection="0"/>
    <xf numFmtId="0" fontId="65" fillId="14" borderId="140" applyNumberFormat="0" applyAlignment="0" applyProtection="0"/>
    <xf numFmtId="0" fontId="65" fillId="14" borderId="140" applyNumberFormat="0" applyAlignment="0" applyProtection="0"/>
    <xf numFmtId="0" fontId="65" fillId="14" borderId="140" applyNumberFormat="0" applyAlignment="0" applyProtection="0"/>
    <xf numFmtId="0" fontId="65" fillId="14" borderId="140" applyNumberFormat="0" applyAlignment="0" applyProtection="0"/>
    <xf numFmtId="0" fontId="65" fillId="14" borderId="140" applyNumberFormat="0" applyAlignment="0" applyProtection="0"/>
    <xf numFmtId="0" fontId="65" fillId="14" borderId="140" applyNumberFormat="0" applyAlignment="0" applyProtection="0"/>
    <xf numFmtId="0" fontId="65" fillId="14" borderId="140" applyNumberFormat="0" applyAlignment="0" applyProtection="0"/>
    <xf numFmtId="0" fontId="65" fillId="14" borderId="140" applyNumberFormat="0" applyAlignment="0" applyProtection="0"/>
    <xf numFmtId="0" fontId="65" fillId="14" borderId="140" applyNumberFormat="0" applyAlignment="0" applyProtection="0"/>
    <xf numFmtId="0" fontId="65" fillId="14" borderId="140" applyNumberFormat="0" applyAlignment="0" applyProtection="0"/>
    <xf numFmtId="0" fontId="65" fillId="14" borderId="140" applyNumberFormat="0" applyAlignment="0" applyProtection="0"/>
    <xf numFmtId="0" fontId="65" fillId="14" borderId="140" applyNumberFormat="0" applyAlignment="0" applyProtection="0"/>
    <xf numFmtId="0" fontId="65" fillId="14" borderId="140" applyNumberFormat="0" applyAlignment="0" applyProtection="0"/>
    <xf numFmtId="0" fontId="65" fillId="14" borderId="140" applyNumberFormat="0" applyAlignment="0" applyProtection="0"/>
    <xf numFmtId="0" fontId="65" fillId="14" borderId="140" applyNumberFormat="0" applyAlignment="0" applyProtection="0"/>
    <xf numFmtId="0" fontId="65" fillId="14" borderId="140" applyNumberFormat="0" applyAlignment="0" applyProtection="0"/>
    <xf numFmtId="0" fontId="65" fillId="14" borderId="140" applyNumberFormat="0" applyAlignment="0" applyProtection="0"/>
    <xf numFmtId="0" fontId="65" fillId="14" borderId="140" applyNumberFormat="0" applyAlignment="0" applyProtection="0"/>
    <xf numFmtId="0" fontId="65" fillId="14" borderId="140" applyNumberFormat="0" applyAlignment="0" applyProtection="0"/>
    <xf numFmtId="0" fontId="65" fillId="14" borderId="140" applyNumberFormat="0" applyAlignment="0" applyProtection="0"/>
    <xf numFmtId="0" fontId="65" fillId="14" borderId="140" applyNumberFormat="0" applyAlignment="0" applyProtection="0"/>
    <xf numFmtId="0" fontId="65" fillId="14" borderId="140" applyNumberFormat="0" applyAlignment="0" applyProtection="0"/>
    <xf numFmtId="0" fontId="65" fillId="14" borderId="140" applyNumberFormat="0" applyAlignment="0" applyProtection="0"/>
    <xf numFmtId="0" fontId="65" fillId="14" borderId="140" applyNumberFormat="0" applyAlignment="0" applyProtection="0"/>
    <xf numFmtId="0" fontId="65" fillId="14" borderId="140" applyNumberFormat="0" applyAlignment="0" applyProtection="0"/>
    <xf numFmtId="0" fontId="65" fillId="14" borderId="140" applyNumberFormat="0" applyAlignment="0" applyProtection="0"/>
    <xf numFmtId="0" fontId="65" fillId="14" borderId="140" applyNumberFormat="0" applyAlignment="0" applyProtection="0"/>
    <xf numFmtId="0" fontId="70" fillId="0" borderId="147" applyNumberFormat="0" applyFill="0" applyAlignment="0" applyProtection="0"/>
    <xf numFmtId="0" fontId="70" fillId="0" borderId="147" applyNumberFormat="0" applyFill="0" applyAlignment="0" applyProtection="0"/>
    <xf numFmtId="0" fontId="57" fillId="25" borderId="140" applyNumberFormat="0" applyAlignment="0" applyProtection="0"/>
    <xf numFmtId="0" fontId="12" fillId="7" borderId="142" applyNumberFormat="0" applyFont="0" applyAlignment="0" applyProtection="0"/>
    <xf numFmtId="0" fontId="68" fillId="28" borderId="144" applyNumberFormat="0" applyAlignment="0" applyProtection="0"/>
    <xf numFmtId="0" fontId="65" fillId="14" borderId="140" applyNumberFormat="0" applyAlignment="0" applyProtection="0"/>
    <xf numFmtId="0" fontId="70" fillId="0" borderId="147" applyNumberFormat="0" applyFill="0" applyAlignment="0" applyProtection="0"/>
    <xf numFmtId="0" fontId="12" fillId="7" borderId="142" applyNumberFormat="0" applyFont="0" applyAlignment="0" applyProtection="0"/>
    <xf numFmtId="0" fontId="148" fillId="0" borderId="147" applyNumberFormat="0" applyFill="0" applyAlignment="0" applyProtection="0"/>
    <xf numFmtId="0" fontId="65" fillId="14" borderId="140" applyNumberFormat="0" applyAlignment="0" applyProtection="0"/>
    <xf numFmtId="0" fontId="65" fillId="14" borderId="140" applyNumberFormat="0" applyAlignment="0" applyProtection="0"/>
    <xf numFmtId="0" fontId="141" fillId="25" borderId="140" applyNumberFormat="0" applyAlignment="0" applyProtection="0"/>
    <xf numFmtId="0" fontId="146" fillId="14" borderId="140" applyNumberFormat="0" applyAlignment="0" applyProtection="0"/>
    <xf numFmtId="0" fontId="65" fillId="14" borderId="140" applyNumberFormat="0" applyAlignment="0" applyProtection="0"/>
    <xf numFmtId="0" fontId="65" fillId="14" borderId="140" applyNumberFormat="0" applyAlignment="0" applyProtection="0"/>
    <xf numFmtId="0" fontId="57" fillId="25" borderId="140" applyNumberFormat="0" applyAlignment="0" applyProtection="0"/>
    <xf numFmtId="0" fontId="65" fillId="14" borderId="140" applyNumberFormat="0" applyAlignment="0" applyProtection="0"/>
    <xf numFmtId="0" fontId="12" fillId="7" borderId="142" applyNumberFormat="0" applyFont="0" applyAlignment="0" applyProtection="0"/>
    <xf numFmtId="0" fontId="65" fillId="14" borderId="140" applyNumberFormat="0" applyAlignment="0" applyProtection="0"/>
    <xf numFmtId="0" fontId="68" fillId="25" borderId="144" applyNumberFormat="0" applyAlignment="0" applyProtection="0"/>
    <xf numFmtId="0" fontId="57" fillId="25" borderId="140" applyNumberFormat="0" applyAlignment="0" applyProtection="0"/>
    <xf numFmtId="0" fontId="65" fillId="14" borderId="140" applyNumberFormat="0" applyAlignment="0" applyProtection="0"/>
    <xf numFmtId="0" fontId="65" fillId="14" borderId="140" applyNumberFormat="0" applyAlignment="0" applyProtection="0"/>
    <xf numFmtId="0" fontId="70" fillId="0" borderId="147" applyNumberFormat="0" applyFill="0" applyAlignment="0" applyProtection="0"/>
    <xf numFmtId="0" fontId="12" fillId="7" borderId="142" applyNumberFormat="0" applyFont="0" applyAlignment="0" applyProtection="0"/>
    <xf numFmtId="0" fontId="70" fillId="0" borderId="147" applyNumberFormat="0" applyFill="0" applyAlignment="0" applyProtection="0"/>
    <xf numFmtId="0" fontId="65" fillId="14" borderId="140" applyNumberFormat="0" applyAlignment="0" applyProtection="0"/>
    <xf numFmtId="0" fontId="12" fillId="7" borderId="142" applyNumberFormat="0" applyFont="0" applyAlignment="0" applyProtection="0"/>
    <xf numFmtId="0" fontId="57" fillId="25" borderId="140" applyNumberFormat="0" applyAlignment="0" applyProtection="0"/>
    <xf numFmtId="0" fontId="65" fillId="14" borderId="140" applyNumberFormat="0" applyAlignment="0" applyProtection="0"/>
    <xf numFmtId="0" fontId="12" fillId="7" borderId="130" applyNumberFormat="0" applyFont="0" applyAlignment="0" applyProtection="0"/>
    <xf numFmtId="0" fontId="70" fillId="0" borderId="135" applyNumberFormat="0" applyFill="0" applyAlignment="0" applyProtection="0"/>
    <xf numFmtId="0" fontId="252" fillId="55" borderId="140" applyNumberFormat="0" applyAlignment="0" applyProtection="0"/>
    <xf numFmtId="0" fontId="264" fillId="0" borderId="136" applyNumberFormat="0" applyFill="0" applyAlignment="0" applyProtection="0"/>
    <xf numFmtId="0" fontId="26" fillId="43" borderId="130" applyNumberFormat="0" applyAlignment="0" applyProtection="0"/>
    <xf numFmtId="0" fontId="257" fillId="41" borderId="132" applyNumberFormat="0" applyAlignment="0" applyProtection="0"/>
    <xf numFmtId="0" fontId="258" fillId="41" borderId="140" applyNumberFormat="0" applyAlignment="0" applyProtection="0"/>
    <xf numFmtId="0" fontId="65" fillId="14" borderId="140" applyNumberFormat="0" applyAlignment="0" applyProtection="0"/>
    <xf numFmtId="0" fontId="65" fillId="14" borderId="140" applyNumberFormat="0" applyAlignment="0" applyProtection="0"/>
    <xf numFmtId="0" fontId="65" fillId="14" borderId="140" applyNumberFormat="0" applyAlignment="0" applyProtection="0"/>
    <xf numFmtId="0" fontId="65" fillId="14" borderId="140" applyNumberFormat="0" applyAlignment="0" applyProtection="0"/>
    <xf numFmtId="0" fontId="12" fillId="7" borderId="142" applyNumberFormat="0" applyFont="0" applyAlignment="0" applyProtection="0"/>
    <xf numFmtId="0" fontId="68" fillId="25" borderId="144" applyNumberFormat="0" applyAlignment="0" applyProtection="0"/>
    <xf numFmtId="0" fontId="70" fillId="0" borderId="147" applyNumberFormat="0" applyFill="0" applyAlignment="0" applyProtection="0"/>
    <xf numFmtId="0" fontId="264" fillId="0" borderId="148" applyNumberFormat="0" applyFill="0" applyAlignment="0" applyProtection="0"/>
    <xf numFmtId="0" fontId="26" fillId="43" borderId="142" applyNumberFormat="0" applyAlignment="0" applyProtection="0"/>
    <xf numFmtId="0" fontId="257" fillId="41" borderId="144" applyNumberFormat="0" applyAlignment="0" applyProtection="0"/>
    <xf numFmtId="0" fontId="52" fillId="0" borderId="0"/>
    <xf numFmtId="0" fontId="4" fillId="0" borderId="0"/>
    <xf numFmtId="0" fontId="52" fillId="0" borderId="0"/>
    <xf numFmtId="0" fontId="81" fillId="0" borderId="202">
      <alignment horizontal="left" vertical="center"/>
    </xf>
    <xf numFmtId="0" fontId="65" fillId="8" borderId="180" applyNumberFormat="0" applyAlignment="0" applyProtection="0"/>
    <xf numFmtId="0" fontId="65" fillId="8" borderId="180" applyNumberFormat="0" applyAlignment="0" applyProtection="0"/>
    <xf numFmtId="0" fontId="25" fillId="0" borderId="149" applyFont="0" applyFill="0" applyBorder="0">
      <alignment horizontal="center" vertical="distributed" wrapText="1"/>
    </xf>
    <xf numFmtId="0" fontId="25" fillId="0" borderId="149" applyFont="0" applyFill="0" applyBorder="0">
      <alignment horizontal="centerContinuous" vertical="distributed" wrapText="1"/>
    </xf>
    <xf numFmtId="0" fontId="68" fillId="25" borderId="209" applyNumberFormat="0" applyAlignment="0" applyProtection="0"/>
    <xf numFmtId="4" fontId="114" fillId="21" borderId="210" applyNumberFormat="0" applyProtection="0">
      <alignment horizontal="right" vertical="center"/>
    </xf>
    <xf numFmtId="10" fontId="9" fillId="3" borderId="149" applyNumberFormat="0" applyBorder="0" applyAlignment="0" applyProtection="0"/>
    <xf numFmtId="0" fontId="71" fillId="28" borderId="180" applyNumberFormat="0" applyAlignment="0" applyProtection="0"/>
    <xf numFmtId="0" fontId="68" fillId="25" borderId="219" applyNumberFormat="0" applyAlignment="0" applyProtection="0"/>
    <xf numFmtId="0" fontId="68" fillId="25" borderId="209" applyNumberFormat="0" applyAlignment="0" applyProtection="0"/>
    <xf numFmtId="0" fontId="12" fillId="52" borderId="210" applyNumberFormat="0" applyProtection="0">
      <alignment horizontal="left" vertical="center" indent="1"/>
    </xf>
    <xf numFmtId="169" fontId="12" fillId="0" borderId="0" applyFont="0" applyFill="0" applyBorder="0" applyAlignment="0" applyProtection="0"/>
    <xf numFmtId="0" fontId="3" fillId="0" borderId="0"/>
    <xf numFmtId="4" fontId="216" fillId="32" borderId="185" applyNumberFormat="0" applyProtection="0">
      <alignment vertical="center"/>
    </xf>
    <xf numFmtId="0" fontId="65" fillId="14" borderId="217" applyNumberFormat="0" applyAlignment="0" applyProtection="0"/>
    <xf numFmtId="0" fontId="57" fillId="71" borderId="180" applyNumberFormat="0" applyAlignment="0" applyProtection="0"/>
    <xf numFmtId="0" fontId="65" fillId="14" borderId="205" applyNumberFormat="0" applyAlignment="0" applyProtection="0"/>
    <xf numFmtId="0" fontId="12" fillId="35" borderId="210" applyNumberFormat="0" applyProtection="0">
      <alignment horizontal="left" vertical="center" indent="1"/>
    </xf>
    <xf numFmtId="0" fontId="65" fillId="14" borderId="180" applyNumberFormat="0" applyAlignment="0" applyProtection="0"/>
    <xf numFmtId="0" fontId="65" fillId="14" borderId="180" applyNumberFormat="0" applyAlignment="0" applyProtection="0"/>
    <xf numFmtId="0" fontId="71" fillId="28" borderId="180" applyNumberFormat="0" applyAlignment="0" applyProtection="0"/>
    <xf numFmtId="0" fontId="25" fillId="0" borderId="206" applyFont="0" applyFill="0" applyBorder="0">
      <alignment horizontal="centerContinuous" vertical="distributed" wrapText="1"/>
    </xf>
    <xf numFmtId="0" fontId="68" fillId="28" borderId="184" applyNumberFormat="0" applyAlignment="0" applyProtection="0"/>
    <xf numFmtId="0" fontId="70" fillId="0" borderId="186" applyNumberFormat="0" applyFill="0" applyAlignment="0" applyProtection="0"/>
    <xf numFmtId="0" fontId="70" fillId="0" borderId="186" applyNumberFormat="0" applyFill="0" applyAlignment="0" applyProtection="0"/>
    <xf numFmtId="0" fontId="12" fillId="7" borderId="193" applyNumberFormat="0" applyFont="0" applyAlignment="0" applyProtection="0"/>
    <xf numFmtId="0" fontId="70" fillId="0" borderId="186" applyNumberFormat="0" applyFill="0" applyAlignment="0" applyProtection="0"/>
    <xf numFmtId="0" fontId="68" fillId="25" borderId="184" applyNumberFormat="0" applyAlignment="0" applyProtection="0"/>
    <xf numFmtId="0" fontId="81" fillId="0" borderId="150">
      <alignment horizontal="left" vertical="center"/>
    </xf>
    <xf numFmtId="0" fontId="65" fillId="14" borderId="217" applyNumberFormat="0" applyAlignment="0" applyProtection="0"/>
    <xf numFmtId="0" fontId="65" fillId="14" borderId="217" applyNumberFormat="0" applyAlignment="0" applyProtection="0"/>
    <xf numFmtId="4" fontId="114" fillId="51" borderId="210" applyNumberFormat="0" applyProtection="0">
      <alignment horizontal="right" vertical="center"/>
    </xf>
    <xf numFmtId="4" fontId="114" fillId="53" borderId="210" applyNumberFormat="0" applyProtection="0">
      <alignment horizontal="left" vertical="center" indent="1"/>
    </xf>
    <xf numFmtId="0" fontId="65" fillId="14" borderId="205" applyNumberFormat="0" applyAlignment="0" applyProtection="0"/>
    <xf numFmtId="0" fontId="70" fillId="0" borderId="195" applyNumberFormat="0" applyFill="0" applyAlignment="0" applyProtection="0"/>
    <xf numFmtId="10" fontId="9" fillId="3" borderId="181" applyNumberFormat="0" applyBorder="0" applyAlignment="0" applyProtection="0"/>
    <xf numFmtId="0" fontId="12" fillId="7" borderId="193" applyNumberFormat="0" applyFont="0" applyAlignment="0" applyProtection="0"/>
    <xf numFmtId="4" fontId="114" fillId="16" borderId="185" applyNumberFormat="0" applyProtection="0">
      <alignment horizontal="right" vertical="center"/>
    </xf>
    <xf numFmtId="4" fontId="114" fillId="17" borderId="210" applyNumberFormat="0" applyProtection="0">
      <alignment horizontal="right" vertical="center"/>
    </xf>
    <xf numFmtId="0" fontId="57" fillId="25" borderId="205" applyNumberFormat="0" applyAlignment="0" applyProtection="0"/>
    <xf numFmtId="0" fontId="65" fillId="14" borderId="217" applyNumberFormat="0" applyAlignment="0" applyProtection="0"/>
    <xf numFmtId="0" fontId="65" fillId="14" borderId="217" applyNumberFormat="0" applyAlignment="0" applyProtection="0"/>
    <xf numFmtId="0" fontId="124" fillId="1" borderId="203">
      <alignment horizontal="left"/>
    </xf>
    <xf numFmtId="0" fontId="68" fillId="25" borderId="184" applyNumberFormat="0" applyAlignment="0" applyProtection="0"/>
    <xf numFmtId="0" fontId="12" fillId="35" borderId="210" applyNumberFormat="0" applyProtection="0">
      <alignment horizontal="left" vertical="top" indent="1"/>
    </xf>
    <xf numFmtId="0" fontId="65" fillId="14" borderId="205" applyNumberFormat="0" applyAlignment="0" applyProtection="0"/>
    <xf numFmtId="0" fontId="65" fillId="46" borderId="205" applyNumberFormat="0" applyAlignment="0" applyProtection="0"/>
    <xf numFmtId="4" fontId="114" fillId="6" borderId="185" applyNumberFormat="0" applyProtection="0">
      <alignment horizontal="right" vertical="center"/>
    </xf>
    <xf numFmtId="0" fontId="114" fillId="34" borderId="185" applyNumberFormat="0" applyProtection="0">
      <alignment horizontal="left" vertical="top" indent="1"/>
    </xf>
    <xf numFmtId="0" fontId="68" fillId="25" borderId="184" applyNumberFormat="0" applyAlignment="0" applyProtection="0"/>
    <xf numFmtId="243" fontId="157" fillId="0" borderId="183" applyFont="0" applyFill="0" applyBorder="0" applyAlignment="0" applyProtection="0"/>
    <xf numFmtId="0" fontId="65" fillId="14" borderId="217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0" fillId="0" borderId="171" applyNumberFormat="0" applyFill="0" applyAlignment="0" applyProtection="0"/>
    <xf numFmtId="10" fontId="9" fillId="3" borderId="174" applyNumberFormat="0" applyBorder="0" applyAlignment="0" applyProtection="0"/>
    <xf numFmtId="0" fontId="65" fillId="14" borderId="167" applyNumberFormat="0" applyAlignment="0" applyProtection="0"/>
    <xf numFmtId="4" fontId="114" fillId="16" borderId="160" applyNumberFormat="0" applyProtection="0">
      <alignment horizontal="right" vertical="center"/>
    </xf>
    <xf numFmtId="0" fontId="124" fillId="1" borderId="173">
      <alignment horizontal="left"/>
    </xf>
    <xf numFmtId="0" fontId="12" fillId="7" borderId="168" applyNumberFormat="0" applyFont="0" applyAlignment="0" applyProtection="0"/>
    <xf numFmtId="0" fontId="65" fillId="14" borderId="167" applyNumberFormat="0" applyAlignment="0" applyProtection="0"/>
    <xf numFmtId="10" fontId="9" fillId="3" borderId="156" applyNumberFormat="0" applyBorder="0" applyAlignment="0" applyProtection="0"/>
    <xf numFmtId="0" fontId="65" fillId="14" borderId="167" applyNumberFormat="0" applyAlignment="0" applyProtection="0"/>
    <xf numFmtId="0" fontId="70" fillId="0" borderId="170" applyNumberFormat="0" applyFill="0" applyAlignment="0" applyProtection="0"/>
    <xf numFmtId="0" fontId="65" fillId="14" borderId="167" applyNumberFormat="0" applyAlignment="0" applyProtection="0"/>
    <xf numFmtId="0" fontId="236" fillId="8" borderId="167" applyNumberFormat="0" applyAlignment="0" applyProtection="0">
      <alignment vertical="center"/>
    </xf>
    <xf numFmtId="10" fontId="9" fillId="3" borderId="156" applyNumberFormat="0" applyBorder="0" applyAlignment="0" applyProtection="0"/>
    <xf numFmtId="0" fontId="65" fillId="14" borderId="167" applyNumberFormat="0" applyAlignment="0" applyProtection="0"/>
    <xf numFmtId="205" fontId="101" fillId="0" borderId="0"/>
    <xf numFmtId="43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0" fontId="54" fillId="10" borderId="0" applyNumberFormat="0" applyBorder="0" applyAlignment="0" applyProtection="0"/>
    <xf numFmtId="0" fontId="54" fillId="11" borderId="0" applyNumberFormat="0" applyBorder="0" applyAlignment="0" applyProtection="0"/>
    <xf numFmtId="0" fontId="54" fillId="12" borderId="0" applyNumberFormat="0" applyBorder="0" applyAlignment="0" applyProtection="0"/>
    <xf numFmtId="0" fontId="54" fillId="13" borderId="0" applyNumberFormat="0" applyBorder="0" applyAlignment="0" applyProtection="0"/>
    <xf numFmtId="0" fontId="54" fillId="9" borderId="0" applyNumberFormat="0" applyBorder="0" applyAlignment="0" applyProtection="0"/>
    <xf numFmtId="0" fontId="54" fillId="8" borderId="0" applyNumberFormat="0" applyBorder="0" applyAlignment="0" applyProtection="0"/>
    <xf numFmtId="0" fontId="65" fillId="14" borderId="167" applyNumberFormat="0" applyAlignment="0" applyProtection="0"/>
    <xf numFmtId="0" fontId="54" fillId="5" borderId="0" applyNumberFormat="0" applyBorder="0" applyAlignment="0" applyProtection="0"/>
    <xf numFmtId="0" fontId="54" fillId="6" borderId="0" applyNumberFormat="0" applyBorder="0" applyAlignment="0" applyProtection="0"/>
    <xf numFmtId="0" fontId="54" fillId="15" borderId="0" applyNumberFormat="0" applyBorder="0" applyAlignment="0" applyProtection="0"/>
    <xf numFmtId="0" fontId="54" fillId="13" borderId="0" applyNumberFormat="0" applyBorder="0" applyAlignment="0" applyProtection="0"/>
    <xf numFmtId="0" fontId="54" fillId="5" borderId="0" applyNumberFormat="0" applyBorder="0" applyAlignment="0" applyProtection="0"/>
    <xf numFmtId="0" fontId="54" fillId="16" borderId="0" applyNumberFormat="0" applyBorder="0" applyAlignment="0" applyProtection="0"/>
    <xf numFmtId="0" fontId="55" fillId="18" borderId="0" applyNumberFormat="0" applyBorder="0" applyAlignment="0" applyProtection="0"/>
    <xf numFmtId="0" fontId="55" fillId="6" borderId="0" applyNumberFormat="0" applyBorder="0" applyAlignment="0" applyProtection="0"/>
    <xf numFmtId="0" fontId="55" fillId="15" borderId="0" applyNumberFormat="0" applyBorder="0" applyAlignment="0" applyProtection="0"/>
    <xf numFmtId="0" fontId="55" fillId="19" borderId="0" applyNumberFormat="0" applyBorder="0" applyAlignment="0" applyProtection="0"/>
    <xf numFmtId="0" fontId="55" fillId="20" borderId="0" applyNumberFormat="0" applyBorder="0" applyAlignment="0" applyProtection="0"/>
    <xf numFmtId="0" fontId="55" fillId="21" borderId="0" applyNumberFormat="0" applyBorder="0" applyAlignment="0" applyProtection="0"/>
    <xf numFmtId="0" fontId="264" fillId="0" borderId="171" applyNumberFormat="0" applyFill="0" applyAlignment="0" applyProtection="0"/>
    <xf numFmtId="0" fontId="65" fillId="14" borderId="167" applyNumberFormat="0" applyAlignment="0" applyProtection="0"/>
    <xf numFmtId="0" fontId="78" fillId="0" borderId="0" applyNumberFormat="0" applyFont="0" applyFill="0" applyBorder="0" applyProtection="0">
      <alignment vertical="center"/>
    </xf>
    <xf numFmtId="0" fontId="78" fillId="0" borderId="0" applyNumberFormat="0" applyFont="0" applyFill="0" applyBorder="0" applyProtection="0">
      <alignment vertical="center"/>
    </xf>
    <xf numFmtId="0" fontId="78" fillId="0" borderId="0" applyNumberFormat="0" applyFont="0" applyFill="0" applyBorder="0" applyProtection="0">
      <alignment vertical="center"/>
    </xf>
    <xf numFmtId="0" fontId="78" fillId="0" borderId="0" applyNumberFormat="0" applyFont="0" applyFill="0" applyBorder="0" applyProtection="0">
      <alignment vertical="center"/>
    </xf>
    <xf numFmtId="0" fontId="78" fillId="0" borderId="0" applyNumberFormat="0" applyFont="0" applyFill="0" applyBorder="0" applyProtection="0">
      <alignment vertical="center"/>
    </xf>
    <xf numFmtId="0" fontId="12" fillId="0" borderId="0" applyNumberFormat="0" applyFill="0" applyBorder="0" applyAlignment="0" applyProtection="0"/>
    <xf numFmtId="0" fontId="54" fillId="7" borderId="182" applyNumberFormat="0" applyFont="0" applyAlignment="0" applyProtection="0"/>
    <xf numFmtId="224" fontId="53" fillId="0" borderId="0" applyFill="0" applyBorder="0" applyAlignment="0" applyProtection="0"/>
    <xf numFmtId="43" fontId="26" fillId="0" borderId="0" applyFont="0" applyFill="0" applyBorder="0" applyAlignment="0" applyProtection="0"/>
    <xf numFmtId="169" fontId="3" fillId="0" borderId="0" applyFont="0" applyFill="0" applyBorder="0" applyAlignment="0" applyProtection="0"/>
    <xf numFmtId="225" fontId="53" fillId="0" borderId="0" applyFill="0" applyBorder="0" applyAlignment="0" applyProtection="0"/>
    <xf numFmtId="43" fontId="1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2" fillId="0" borderId="0" applyFont="0" applyFill="0" applyBorder="0" applyAlignment="0" applyProtection="0"/>
    <xf numFmtId="0" fontId="78" fillId="0" borderId="0" applyNumberFormat="0" applyFont="0" applyFill="0" applyBorder="0" applyProtection="0">
      <alignment vertical="center"/>
    </xf>
    <xf numFmtId="0" fontId="71" fillId="25" borderId="205" applyNumberFormat="0" applyAlignment="0" applyProtection="0"/>
    <xf numFmtId="0" fontId="78" fillId="0" borderId="0" applyNumberFormat="0" applyFont="0" applyFill="0" applyBorder="0" applyProtection="0">
      <alignment vertical="center"/>
    </xf>
    <xf numFmtId="0" fontId="78" fillId="0" borderId="0" applyNumberFormat="0" applyFont="0" applyFill="0" applyBorder="0" applyProtection="0">
      <alignment vertical="center"/>
    </xf>
    <xf numFmtId="206" fontId="45" fillId="0" borderId="0"/>
    <xf numFmtId="172" fontId="45" fillId="0" borderId="0"/>
    <xf numFmtId="207" fontId="45" fillId="0" borderId="0"/>
    <xf numFmtId="0" fontId="65" fillId="8" borderId="180" applyNumberFormat="0" applyAlignment="0" applyProtection="0"/>
    <xf numFmtId="193" fontId="45" fillId="0" borderId="0"/>
    <xf numFmtId="208" fontId="45" fillId="0" borderId="0"/>
    <xf numFmtId="0" fontId="65" fillId="14" borderId="167" applyNumberFormat="0" applyAlignment="0" applyProtection="0"/>
    <xf numFmtId="0" fontId="65" fillId="14" borderId="167" applyNumberFormat="0" applyAlignment="0" applyProtection="0"/>
    <xf numFmtId="0" fontId="65" fillId="8" borderId="167" applyNumberFormat="0" applyAlignment="0" applyProtection="0"/>
    <xf numFmtId="0" fontId="65" fillId="14" borderId="167" applyNumberFormat="0" applyAlignment="0" applyProtection="0"/>
    <xf numFmtId="0" fontId="12" fillId="7" borderId="168" applyNumberFormat="0" applyFont="0" applyAlignment="0" applyProtection="0"/>
    <xf numFmtId="0" fontId="237" fillId="28" borderId="169" applyNumberFormat="0" applyAlignment="0" applyProtection="0">
      <alignment vertical="center"/>
    </xf>
    <xf numFmtId="0" fontId="65" fillId="14" borderId="167" applyNumberFormat="0" applyAlignment="0" applyProtection="0"/>
    <xf numFmtId="192" fontId="8" fillId="0" borderId="0"/>
    <xf numFmtId="0" fontId="65" fillId="14" borderId="205" applyNumberFormat="0" applyAlignment="0" applyProtection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26" fillId="0" borderId="0"/>
    <xf numFmtId="0" fontId="65" fillId="14" borderId="217" applyNumberFormat="0" applyAlignment="0" applyProtection="0"/>
    <xf numFmtId="0" fontId="12" fillId="0" borderId="0"/>
    <xf numFmtId="0" fontId="26" fillId="0" borderId="0"/>
    <xf numFmtId="0" fontId="3" fillId="0" borderId="0"/>
    <xf numFmtId="0" fontId="116" fillId="0" borderId="0"/>
    <xf numFmtId="0" fontId="12" fillId="0" borderId="0"/>
    <xf numFmtId="0" fontId="26" fillId="0" borderId="0"/>
    <xf numFmtId="0" fontId="12" fillId="0" borderId="0"/>
    <xf numFmtId="0" fontId="12" fillId="0" borderId="0"/>
    <xf numFmtId="0" fontId="53" fillId="0" borderId="0"/>
    <xf numFmtId="0" fontId="78" fillId="0" borderId="0"/>
    <xf numFmtId="10" fontId="12" fillId="0" borderId="0" applyFont="0" applyFill="0" applyBorder="0" applyAlignment="0" applyProtection="0"/>
    <xf numFmtId="9" fontId="116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43" borderId="207" applyNumberFormat="0" applyAlignment="0" applyProtection="0"/>
    <xf numFmtId="9" fontId="26" fillId="0" borderId="0" applyFont="0" applyFill="0" applyBorder="0" applyAlignment="0" applyProtection="0"/>
    <xf numFmtId="9" fontId="102" fillId="0" borderId="0" applyFont="0" applyFill="0" applyBorder="0" applyAlignment="0" applyProtection="0"/>
    <xf numFmtId="1" fontId="12" fillId="0" borderId="3" applyNumberFormat="0" applyFill="0" applyAlignment="0" applyProtection="0">
      <alignment horizontal="center" vertical="center"/>
    </xf>
    <xf numFmtId="0" fontId="148" fillId="0" borderId="212" applyNumberFormat="0" applyFill="0" applyAlignment="0" applyProtection="0"/>
    <xf numFmtId="0" fontId="68" fillId="25" borderId="184" applyNumberFormat="0" applyAlignment="0" applyProtection="0"/>
    <xf numFmtId="4" fontId="114" fillId="16" borderId="210" applyNumberFormat="0" applyProtection="0">
      <alignment horizontal="right" vertical="center"/>
    </xf>
    <xf numFmtId="0" fontId="25" fillId="0" borderId="156" applyFont="0" applyFill="0" applyBorder="0">
      <alignment horizontal="centerContinuous" vertical="distributed" wrapText="1"/>
    </xf>
    <xf numFmtId="0" fontId="25" fillId="0" borderId="156" applyFont="0" applyFill="0" applyBorder="0">
      <alignment horizontal="center" vertical="distributed" wrapText="1"/>
    </xf>
    <xf numFmtId="0" fontId="65" fillId="14" borderId="205" applyNumberFormat="0" applyAlignment="0" applyProtection="0"/>
    <xf numFmtId="209" fontId="12" fillId="0" borderId="0" applyNumberFormat="0" applyFill="0" applyBorder="0" applyAlignment="0" applyProtection="0"/>
    <xf numFmtId="0" fontId="58" fillId="26" borderId="12" applyNumberFormat="0" applyAlignment="0" applyProtection="0"/>
    <xf numFmtId="0" fontId="73" fillId="0" borderId="21" applyNumberFormat="0" applyFill="0" applyAlignment="0" applyProtection="0"/>
    <xf numFmtId="0" fontId="56" fillId="11" borderId="0" applyNumberFormat="0" applyBorder="0" applyAlignment="0" applyProtection="0"/>
    <xf numFmtId="0" fontId="68" fillId="28" borderId="144" applyNumberFormat="0" applyAlignment="0" applyProtection="0"/>
    <xf numFmtId="0" fontId="71" fillId="28" borderId="140" applyNumberFormat="0" applyAlignment="0" applyProtection="0"/>
    <xf numFmtId="0" fontId="66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4" fontId="114" fillId="49" borderId="210" applyNumberFormat="0" applyProtection="0">
      <alignment horizontal="right" vertical="center"/>
    </xf>
    <xf numFmtId="0" fontId="72" fillId="0" borderId="0" applyNumberFormat="0" applyFill="0" applyBorder="0" applyAlignment="0" applyProtection="0"/>
    <xf numFmtId="0" fontId="61" fillId="12" borderId="0" applyNumberFormat="0" applyBorder="0" applyAlignment="0" applyProtection="0"/>
    <xf numFmtId="0" fontId="65" fillId="8" borderId="140" applyNumberFormat="0" applyAlignment="0" applyProtection="0"/>
    <xf numFmtId="0" fontId="74" fillId="14" borderId="0" applyNumberFormat="0" applyBorder="0" applyAlignment="0" applyProtection="0"/>
    <xf numFmtId="0" fontId="70" fillId="0" borderId="148" applyNumberFormat="0" applyFill="0" applyAlignment="0" applyProtection="0"/>
    <xf numFmtId="0" fontId="55" fillId="29" borderId="0" applyNumberFormat="0" applyBorder="0" applyAlignment="0" applyProtection="0"/>
    <xf numFmtId="0" fontId="55" fillId="24" borderId="0" applyNumberFormat="0" applyBorder="0" applyAlignment="0" applyProtection="0"/>
    <xf numFmtId="0" fontId="55" fillId="30" borderId="0" applyNumberFormat="0" applyBorder="0" applyAlignment="0" applyProtection="0"/>
    <xf numFmtId="0" fontId="55" fillId="19" borderId="0" applyNumberFormat="0" applyBorder="0" applyAlignment="0" applyProtection="0"/>
    <xf numFmtId="0" fontId="55" fillId="20" borderId="0" applyNumberFormat="0" applyBorder="0" applyAlignment="0" applyProtection="0"/>
    <xf numFmtId="0" fontId="55" fillId="17" borderId="0" applyNumberFormat="0" applyBorder="0" applyAlignment="0" applyProtection="0"/>
    <xf numFmtId="0" fontId="12" fillId="7" borderId="142" applyNumberFormat="0" applyFont="0" applyAlignment="0" applyProtection="0"/>
    <xf numFmtId="0" fontId="75" fillId="0" borderId="23" applyNumberFormat="0" applyFill="0" applyAlignment="0" applyProtection="0"/>
    <xf numFmtId="0" fontId="76" fillId="0" borderId="24" applyNumberFormat="0" applyFill="0" applyAlignment="0" applyProtection="0"/>
    <xf numFmtId="0" fontId="77" fillId="0" borderId="25" applyNumberFormat="0" applyFill="0" applyAlignment="0" applyProtection="0"/>
    <xf numFmtId="0" fontId="77" fillId="0" borderId="0" applyNumberFormat="0" applyFill="0" applyBorder="0" applyAlignment="0" applyProtection="0"/>
    <xf numFmtId="0" fontId="65" fillId="14" borderId="180" applyNumberFormat="0" applyAlignment="0" applyProtection="0"/>
    <xf numFmtId="4" fontId="114" fillId="16" borderId="210" applyNumberFormat="0" applyProtection="0">
      <alignment horizontal="right" vertical="center"/>
    </xf>
    <xf numFmtId="0" fontId="71" fillId="28" borderId="180" applyNumberFormat="0" applyAlignment="0" applyProtection="0"/>
    <xf numFmtId="0" fontId="68" fillId="71" borderId="184" applyNumberFormat="0" applyAlignment="0" applyProtection="0"/>
    <xf numFmtId="0" fontId="68" fillId="25" borderId="184" applyNumberFormat="0" applyAlignment="0" applyProtection="0"/>
    <xf numFmtId="0" fontId="65" fillId="46" borderId="180" applyNumberFormat="0" applyAlignment="0" applyProtection="0"/>
    <xf numFmtId="0" fontId="65" fillId="46" borderId="180" applyNumberFormat="0" applyAlignment="0" applyProtection="0"/>
    <xf numFmtId="0" fontId="71" fillId="25" borderId="205" applyNumberFormat="0" applyAlignment="0" applyProtection="0"/>
    <xf numFmtId="0" fontId="237" fillId="28" borderId="209" applyNumberFormat="0" applyAlignment="0" applyProtection="0">
      <alignment vertical="center"/>
    </xf>
    <xf numFmtId="0" fontId="65" fillId="14" borderId="217" applyNumberFormat="0" applyAlignment="0" applyProtection="0"/>
    <xf numFmtId="0" fontId="65" fillId="14" borderId="217" applyNumberFormat="0" applyAlignment="0" applyProtection="0"/>
    <xf numFmtId="10" fontId="9" fillId="3" borderId="224" applyNumberFormat="0" applyBorder="0" applyAlignment="0" applyProtection="0"/>
    <xf numFmtId="0" fontId="257" fillId="41" borderId="184" applyNumberFormat="0" applyAlignment="0" applyProtection="0"/>
    <xf numFmtId="0" fontId="53" fillId="7" borderId="207" applyNumberFormat="0" applyFont="0" applyAlignment="0" applyProtection="0"/>
    <xf numFmtId="4" fontId="114" fillId="49" borderId="210" applyNumberFormat="0" applyProtection="0">
      <alignment horizontal="right" vertical="center"/>
    </xf>
    <xf numFmtId="0" fontId="65" fillId="14" borderId="180" applyNumberFormat="0" applyAlignment="0" applyProtection="0"/>
    <xf numFmtId="0" fontId="57" fillId="25" borderId="180" applyNumberFormat="0" applyAlignment="0" applyProtection="0"/>
    <xf numFmtId="0" fontId="65" fillId="14" borderId="180" applyNumberFormat="0" applyAlignment="0" applyProtection="0"/>
    <xf numFmtId="0" fontId="57" fillId="25" borderId="180" applyNumberFormat="0" applyAlignment="0" applyProtection="0"/>
    <xf numFmtId="0" fontId="65" fillId="14" borderId="180" applyNumberFormat="0" applyAlignment="0" applyProtection="0"/>
    <xf numFmtId="0" fontId="65" fillId="14" borderId="180" applyNumberFormat="0" applyAlignment="0" applyProtection="0"/>
    <xf numFmtId="0" fontId="65" fillId="14" borderId="180" applyNumberFormat="0" applyAlignment="0" applyProtection="0"/>
    <xf numFmtId="0" fontId="65" fillId="14" borderId="180" applyNumberFormat="0" applyAlignment="0" applyProtection="0"/>
    <xf numFmtId="0" fontId="65" fillId="14" borderId="180" applyNumberFormat="0" applyAlignment="0" applyProtection="0"/>
    <xf numFmtId="0" fontId="65" fillId="14" borderId="180" applyNumberFormat="0" applyAlignment="0" applyProtection="0"/>
    <xf numFmtId="0" fontId="65" fillId="14" borderId="180" applyNumberFormat="0" applyAlignment="0" applyProtection="0"/>
    <xf numFmtId="0" fontId="65" fillId="14" borderId="180" applyNumberFormat="0" applyAlignment="0" applyProtection="0"/>
    <xf numFmtId="0" fontId="65" fillId="14" borderId="205" applyNumberFormat="0" applyAlignment="0" applyProtection="0"/>
    <xf numFmtId="0" fontId="25" fillId="0" borderId="206" applyFont="0" applyFill="0" applyBorder="0">
      <alignment horizontal="center" vertical="distributed" wrapText="1"/>
    </xf>
    <xf numFmtId="0" fontId="71" fillId="28" borderId="192" applyNumberFormat="0" applyAlignment="0" applyProtection="0"/>
    <xf numFmtId="0" fontId="70" fillId="0" borderId="196" applyNumberFormat="0" applyFill="0" applyAlignment="0" applyProtection="0"/>
    <xf numFmtId="0" fontId="70" fillId="0" borderId="186" applyNumberFormat="0" applyFill="0" applyAlignment="0" applyProtection="0"/>
    <xf numFmtId="0" fontId="70" fillId="0" borderId="186" applyNumberFormat="0" applyFill="0" applyAlignment="0" applyProtection="0"/>
    <xf numFmtId="0" fontId="70" fillId="0" borderId="186" applyNumberFormat="0" applyFill="0" applyAlignment="0" applyProtection="0"/>
    <xf numFmtId="0" fontId="114" fillId="34" borderId="185" applyNumberFormat="0" applyProtection="0">
      <alignment horizontal="left" vertical="top" indent="1"/>
    </xf>
    <xf numFmtId="4" fontId="114" fillId="53" borderId="185" applyNumberFormat="0" applyProtection="0">
      <alignment horizontal="left" vertical="center" indent="1"/>
    </xf>
    <xf numFmtId="4" fontId="114" fillId="53" borderId="185" applyNumberFormat="0" applyProtection="0">
      <alignment horizontal="left" vertical="center" indent="1"/>
    </xf>
    <xf numFmtId="4" fontId="218" fillId="51" borderId="185" applyNumberFormat="0" applyProtection="0">
      <alignment horizontal="right" vertical="center"/>
    </xf>
    <xf numFmtId="169" fontId="3" fillId="0" borderId="0" applyFont="0" applyFill="0" applyBorder="0" applyAlignment="0" applyProtection="0"/>
    <xf numFmtId="0" fontId="68" fillId="25" borderId="184" applyNumberFormat="0" applyAlignment="0" applyProtection="0"/>
    <xf numFmtId="0" fontId="68" fillId="28" borderId="184" applyNumberFormat="0" applyAlignment="0" applyProtection="0"/>
    <xf numFmtId="0" fontId="68" fillId="28" borderId="184" applyNumberFormat="0" applyAlignment="0" applyProtection="0"/>
    <xf numFmtId="0" fontId="68" fillId="25" borderId="184" applyNumberFormat="0" applyAlignment="0" applyProtection="0"/>
    <xf numFmtId="169" fontId="103" fillId="0" borderId="0" applyFont="0" applyFill="0" applyBorder="0" applyAlignment="0" applyProtection="0"/>
    <xf numFmtId="0" fontId="113" fillId="7" borderId="182" applyNumberFormat="0" applyFont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91" fontId="59" fillId="0" borderId="0"/>
    <xf numFmtId="0" fontId="81" fillId="0" borderId="177">
      <alignment horizontal="left" vertical="center"/>
    </xf>
    <xf numFmtId="0" fontId="25" fillId="0" borderId="149" applyFont="0" applyFill="0" applyBorder="0">
      <alignment horizontal="center" vertical="justify" wrapText="1"/>
    </xf>
    <xf numFmtId="0" fontId="25" fillId="0" borderId="149" applyFont="0" applyFill="0" applyBorder="0">
      <alignment horizontal="centerContinuous" vertical="justify" wrapText="1"/>
    </xf>
    <xf numFmtId="38" fontId="9" fillId="2" borderId="0" applyNumberFormat="0" applyBorder="0" applyAlignment="0" applyProtection="0"/>
    <xf numFmtId="0" fontId="113" fillId="7" borderId="207" applyNumberFormat="0" applyFont="0" applyAlignment="0" applyProtection="0"/>
    <xf numFmtId="0" fontId="113" fillId="7" borderId="207" applyNumberFormat="0" applyFont="0" applyAlignment="0" applyProtection="0"/>
    <xf numFmtId="4" fontId="215" fillId="14" borderId="210" applyNumberFormat="0" applyProtection="0">
      <alignment vertical="center"/>
    </xf>
    <xf numFmtId="0" fontId="70" fillId="0" borderId="211" applyNumberFormat="0" applyFill="0" applyAlignment="0" applyProtection="0"/>
    <xf numFmtId="218" fontId="125" fillId="0" borderId="151">
      <alignment horizontal="left"/>
    </xf>
    <xf numFmtId="0" fontId="124" fillId="1" borderId="151">
      <alignment horizontal="left"/>
    </xf>
    <xf numFmtId="10" fontId="9" fillId="3" borderId="149" applyNumberFormat="0" applyBorder="0" applyAlignment="0" applyProtection="0"/>
    <xf numFmtId="10" fontId="111" fillId="3" borderId="149" applyNumberFormat="0" applyBorder="0" applyAlignment="0" applyProtection="0"/>
    <xf numFmtId="0" fontId="65" fillId="14" borderId="205" applyNumberFormat="0" applyAlignment="0" applyProtection="0"/>
    <xf numFmtId="0" fontId="65" fillId="14" borderId="205" applyNumberFormat="0" applyAlignment="0" applyProtection="0"/>
    <xf numFmtId="0" fontId="65" fillId="14" borderId="205" applyNumberFormat="0" applyAlignment="0" applyProtection="0"/>
    <xf numFmtId="0" fontId="57" fillId="25" borderId="205" applyNumberFormat="0" applyAlignment="0" applyProtection="0"/>
    <xf numFmtId="0" fontId="65" fillId="14" borderId="205" applyNumberFormat="0" applyAlignment="0" applyProtection="0"/>
    <xf numFmtId="37" fontId="10" fillId="0" borderId="0"/>
    <xf numFmtId="0" fontId="71" fillId="28" borderId="205" applyNumberFormat="0" applyAlignment="0" applyProtection="0"/>
    <xf numFmtId="0" fontId="70" fillId="0" borderId="213" applyNumberFormat="0" applyFill="0" applyAlignment="0" applyProtection="0"/>
    <xf numFmtId="0" fontId="3" fillId="0" borderId="0"/>
    <xf numFmtId="0" fontId="65" fillId="14" borderId="217" applyNumberFormat="0" applyAlignment="0" applyProtection="0"/>
    <xf numFmtId="0" fontId="12" fillId="0" borderId="0"/>
    <xf numFmtId="0" fontId="99" fillId="0" borderId="0"/>
    <xf numFmtId="0" fontId="65" fillId="14" borderId="217" applyNumberFormat="0" applyAlignment="0" applyProtection="0"/>
    <xf numFmtId="0" fontId="26" fillId="0" borderId="0"/>
    <xf numFmtId="0" fontId="57" fillId="25" borderId="217" applyNumberFormat="0" applyAlignment="0" applyProtection="0"/>
    <xf numFmtId="0" fontId="70" fillId="0" borderId="220" applyNumberFormat="0" applyFill="0" applyAlignment="0" applyProtection="0"/>
    <xf numFmtId="0" fontId="3" fillId="0" borderId="0"/>
    <xf numFmtId="0" fontId="12" fillId="0" borderId="0" applyFont="0"/>
    <xf numFmtId="0" fontId="3" fillId="0" borderId="0"/>
    <xf numFmtId="0" fontId="12" fillId="0" borderId="0"/>
    <xf numFmtId="0" fontId="46" fillId="0" borderId="0"/>
    <xf numFmtId="0" fontId="7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8" fillId="28" borderId="209" applyNumberFormat="0" applyAlignment="0" applyProtection="0"/>
    <xf numFmtId="4" fontId="114" fillId="17" borderId="210" applyNumberFormat="0" applyProtection="0">
      <alignment horizontal="right" vertical="center"/>
    </xf>
    <xf numFmtId="4" fontId="114" fillId="17" borderId="210" applyNumberFormat="0" applyProtection="0">
      <alignment horizontal="right" vertical="center"/>
    </xf>
    <xf numFmtId="4" fontId="114" fillId="30" borderId="210" applyNumberFormat="0" applyProtection="0">
      <alignment horizontal="right" vertical="center"/>
    </xf>
    <xf numFmtId="4" fontId="114" fillId="30" borderId="210" applyNumberFormat="0" applyProtection="0">
      <alignment horizontal="right" vertical="center"/>
    </xf>
    <xf numFmtId="4" fontId="218" fillId="51" borderId="210" applyNumberFormat="0" applyProtection="0">
      <alignment horizontal="right" vertical="center"/>
    </xf>
    <xf numFmtId="0" fontId="214" fillId="1" borderId="202" applyNumberFormat="0" applyFont="0" applyAlignment="0">
      <alignment horizontal="center"/>
    </xf>
    <xf numFmtId="9" fontId="53" fillId="0" borderId="0" applyFont="0" applyFill="0" applyBorder="0" applyAlignment="0" applyProtection="0"/>
    <xf numFmtId="0" fontId="57" fillId="25" borderId="205" applyNumberFormat="0" applyAlignment="0" applyProtection="0"/>
    <xf numFmtId="0" fontId="252" fillId="55" borderId="205" applyNumberFormat="0" applyAlignment="0" applyProtection="0"/>
    <xf numFmtId="0" fontId="264" fillId="0" borderId="213" applyNumberFormat="0" applyFill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3" fontId="133" fillId="32" borderId="149">
      <alignment horizontal="left" vertical="top" wrapText="1"/>
      <protection locked="0"/>
    </xf>
    <xf numFmtId="204" fontId="247" fillId="28" borderId="205" applyNumberFormat="0" applyAlignment="0" applyProtection="0">
      <alignment vertical="center"/>
    </xf>
    <xf numFmtId="0" fontId="65" fillId="14" borderId="217" applyNumberFormat="0" applyAlignment="0" applyProtection="0"/>
    <xf numFmtId="0" fontId="70" fillId="0" borderId="163" applyNumberFormat="0" applyFill="0" applyAlignment="0" applyProtection="0"/>
    <xf numFmtId="0" fontId="65" fillId="14" borderId="217" applyNumberFormat="0" applyAlignment="0" applyProtection="0"/>
    <xf numFmtId="0" fontId="65" fillId="14" borderId="192" applyNumberFormat="0" applyAlignment="0" applyProtection="0"/>
    <xf numFmtId="43" fontId="99" fillId="0" borderId="0" applyFont="0" applyFill="0" applyBorder="0" applyAlignment="0" applyProtection="0"/>
    <xf numFmtId="0" fontId="114" fillId="3" borderId="210" applyNumberFormat="0" applyProtection="0">
      <alignment horizontal="left" vertical="top" indent="1"/>
    </xf>
    <xf numFmtId="0" fontId="68" fillId="28" borderId="219" applyNumberFormat="0" applyAlignment="0" applyProtection="0"/>
    <xf numFmtId="0" fontId="65" fillId="14" borderId="217" applyNumberFormat="0" applyAlignment="0" applyProtection="0"/>
    <xf numFmtId="10" fontId="9" fillId="3" borderId="181" applyNumberFormat="0" applyBorder="0" applyAlignment="0" applyProtection="0"/>
    <xf numFmtId="4" fontId="114" fillId="3" borderId="210" applyNumberFormat="0" applyProtection="0">
      <alignment horizontal="left" vertical="center" indent="1"/>
    </xf>
    <xf numFmtId="0" fontId="70" fillId="0" borderId="212" applyNumberFormat="0" applyFill="0" applyAlignment="0" applyProtection="0"/>
    <xf numFmtId="0" fontId="70" fillId="0" borderId="213" applyNumberFormat="0" applyFill="0" applyAlignment="0" applyProtection="0"/>
    <xf numFmtId="0" fontId="65" fillId="14" borderId="217" applyNumberFormat="0" applyAlignment="0" applyProtection="0"/>
    <xf numFmtId="0" fontId="65" fillId="14" borderId="217" applyNumberFormat="0" applyAlignment="0" applyProtection="0"/>
    <xf numFmtId="0" fontId="12" fillId="7" borderId="218" applyNumberFormat="0" applyFont="0" applyAlignment="0" applyProtection="0"/>
    <xf numFmtId="0" fontId="71" fillId="25" borderId="205" applyNumberFormat="0" applyAlignment="0" applyProtection="0"/>
    <xf numFmtId="0" fontId="68" fillId="28" borderId="184" applyNumberFormat="0" applyAlignment="0" applyProtection="0"/>
    <xf numFmtId="0" fontId="70" fillId="0" borderId="188" applyNumberFormat="0" applyFill="0" applyAlignment="0" applyProtection="0"/>
    <xf numFmtId="0" fontId="146" fillId="14" borderId="205" applyNumberFormat="0" applyAlignment="0" applyProtection="0"/>
    <xf numFmtId="0" fontId="71" fillId="25" borderId="205" applyNumberFormat="0" applyAlignment="0" applyProtection="0"/>
    <xf numFmtId="0" fontId="70" fillId="0" borderId="187" applyNumberFormat="0" applyFill="0" applyAlignment="0" applyProtection="0"/>
    <xf numFmtId="0" fontId="65" fillId="14" borderId="180" applyNumberFormat="0" applyAlignment="0" applyProtection="0"/>
    <xf numFmtId="0" fontId="53" fillId="43" borderId="182" applyNumberFormat="0" applyAlignment="0" applyProtection="0"/>
    <xf numFmtId="0" fontId="12" fillId="7" borderId="182" applyNumberFormat="0" applyFont="0" applyAlignment="0" applyProtection="0"/>
    <xf numFmtId="0" fontId="70" fillId="0" borderId="211" applyNumberFormat="0" applyFill="0" applyAlignment="0" applyProtection="0"/>
    <xf numFmtId="0" fontId="65" fillId="14" borderId="180" applyNumberFormat="0" applyAlignment="0" applyProtection="0"/>
    <xf numFmtId="0" fontId="70" fillId="0" borderId="211" applyNumberFormat="0" applyFill="0" applyAlignment="0" applyProtection="0"/>
    <xf numFmtId="0" fontId="251" fillId="0" borderId="213" applyNumberFormat="0" applyFill="0" applyAlignment="0" applyProtection="0">
      <alignment vertical="center"/>
    </xf>
    <xf numFmtId="4" fontId="114" fillId="53" borderId="210" applyNumberFormat="0" applyProtection="0">
      <alignment horizontal="left" vertical="center" indent="1"/>
    </xf>
    <xf numFmtId="4" fontId="114" fillId="21" borderId="210" applyNumberFormat="0" applyProtection="0">
      <alignment horizontal="right" vertical="center"/>
    </xf>
    <xf numFmtId="4" fontId="114" fillId="53" borderId="210" applyNumberFormat="0" applyProtection="0">
      <alignment horizontal="right" vertical="center"/>
    </xf>
    <xf numFmtId="0" fontId="26" fillId="43" borderId="182" applyNumberFormat="0" applyAlignment="0" applyProtection="0"/>
    <xf numFmtId="0" fontId="264" fillId="0" borderId="188" applyNumberFormat="0" applyFill="0" applyAlignment="0" applyProtection="0"/>
    <xf numFmtId="0" fontId="252" fillId="55" borderId="180" applyNumberFormat="0" applyAlignment="0" applyProtection="0"/>
    <xf numFmtId="0" fontId="71" fillId="28" borderId="205" applyNumberFormat="0" applyAlignment="0" applyProtection="0"/>
    <xf numFmtId="4" fontId="114" fillId="3" borderId="210" applyNumberFormat="0" applyProtection="0">
      <alignment horizontal="left" vertical="center" indent="1"/>
    </xf>
    <xf numFmtId="0" fontId="70" fillId="0" borderId="187" applyNumberFormat="0" applyFill="0" applyAlignment="0" applyProtection="0"/>
    <xf numFmtId="0" fontId="12" fillId="7" borderId="182" applyNumberFormat="0" applyFont="0" applyAlignment="0" applyProtection="0"/>
    <xf numFmtId="0" fontId="113" fillId="7" borderId="207" applyNumberFormat="0" applyFont="0" applyAlignment="0" applyProtection="0"/>
    <xf numFmtId="0" fontId="141" fillId="25" borderId="205" applyNumberFormat="0" applyAlignment="0" applyProtection="0"/>
    <xf numFmtId="0" fontId="71" fillId="25" borderId="205" applyNumberFormat="0" applyAlignment="0" applyProtection="0"/>
    <xf numFmtId="4" fontId="114" fillId="11" borderId="210" applyNumberFormat="0" applyProtection="0">
      <alignment horizontal="right" vertical="center"/>
    </xf>
    <xf numFmtId="4" fontId="114" fillId="6" borderId="210" applyNumberFormat="0" applyProtection="0">
      <alignment horizontal="right" vertical="center"/>
    </xf>
    <xf numFmtId="4" fontId="114" fillId="15" borderId="210" applyNumberFormat="0" applyProtection="0">
      <alignment horizontal="right" vertical="center"/>
    </xf>
    <xf numFmtId="0" fontId="65" fillId="14" borderId="180" applyNumberFormat="0" applyAlignment="0" applyProtection="0"/>
    <xf numFmtId="0" fontId="57" fillId="25" borderId="180" applyNumberFormat="0" applyAlignment="0" applyProtection="0"/>
    <xf numFmtId="0" fontId="146" fillId="14" borderId="180" applyNumberFormat="0" applyAlignment="0" applyProtection="0"/>
    <xf numFmtId="0" fontId="141" fillId="25" borderId="180" applyNumberFormat="0" applyAlignment="0" applyProtection="0"/>
    <xf numFmtId="0" fontId="65" fillId="14" borderId="180" applyNumberFormat="0" applyAlignment="0" applyProtection="0"/>
    <xf numFmtId="0" fontId="65" fillId="14" borderId="180" applyNumberFormat="0" applyAlignment="0" applyProtection="0"/>
    <xf numFmtId="0" fontId="65" fillId="14" borderId="180" applyNumberFormat="0" applyAlignment="0" applyProtection="0"/>
    <xf numFmtId="0" fontId="65" fillId="14" borderId="180" applyNumberFormat="0" applyAlignment="0" applyProtection="0"/>
    <xf numFmtId="0" fontId="65" fillId="14" borderId="180" applyNumberFormat="0" applyAlignment="0" applyProtection="0"/>
    <xf numFmtId="0" fontId="65" fillId="14" borderId="180" applyNumberFormat="0" applyAlignment="0" applyProtection="0"/>
    <xf numFmtId="0" fontId="65" fillId="14" borderId="180" applyNumberFormat="0" applyAlignment="0" applyProtection="0"/>
    <xf numFmtId="0" fontId="65" fillId="14" borderId="180" applyNumberFormat="0" applyAlignment="0" applyProtection="0"/>
    <xf numFmtId="0" fontId="65" fillId="14" borderId="180" applyNumberFormat="0" applyAlignment="0" applyProtection="0"/>
    <xf numFmtId="0" fontId="65" fillId="14" borderId="180" applyNumberFormat="0" applyAlignment="0" applyProtection="0"/>
    <xf numFmtId="0" fontId="65" fillId="14" borderId="180" applyNumberFormat="0" applyAlignment="0" applyProtection="0"/>
    <xf numFmtId="0" fontId="65" fillId="14" borderId="180" applyNumberFormat="0" applyAlignment="0" applyProtection="0"/>
    <xf numFmtId="0" fontId="65" fillId="14" borderId="180" applyNumberFormat="0" applyAlignment="0" applyProtection="0"/>
    <xf numFmtId="0" fontId="65" fillId="14" borderId="180" applyNumberFormat="0" applyAlignment="0" applyProtection="0"/>
    <xf numFmtId="0" fontId="65" fillId="14" borderId="180" applyNumberFormat="0" applyAlignment="0" applyProtection="0"/>
    <xf numFmtId="0" fontId="65" fillId="14" borderId="180" applyNumberFormat="0" applyAlignment="0" applyProtection="0"/>
    <xf numFmtId="0" fontId="65" fillId="14" borderId="180" applyNumberFormat="0" applyAlignment="0" applyProtection="0"/>
    <xf numFmtId="0" fontId="65" fillId="14" borderId="180" applyNumberFormat="0" applyAlignment="0" applyProtection="0"/>
    <xf numFmtId="0" fontId="65" fillId="14" borderId="180" applyNumberFormat="0" applyAlignment="0" applyProtection="0"/>
    <xf numFmtId="0" fontId="65" fillId="14" borderId="180" applyNumberFormat="0" applyAlignment="0" applyProtection="0"/>
    <xf numFmtId="0" fontId="65" fillId="8" borderId="180" applyNumberFormat="0" applyAlignment="0" applyProtection="0"/>
    <xf numFmtId="0" fontId="65" fillId="8" borderId="180" applyNumberFormat="0" applyAlignment="0" applyProtection="0"/>
    <xf numFmtId="0" fontId="71" fillId="28" borderId="180" applyNumberFormat="0" applyAlignment="0" applyProtection="0"/>
    <xf numFmtId="0" fontId="65" fillId="14" borderId="205" applyNumberFormat="0" applyAlignment="0" applyProtection="0"/>
    <xf numFmtId="0" fontId="57" fillId="25" borderId="180" applyNumberFormat="0" applyAlignment="0" applyProtection="0"/>
    <xf numFmtId="0" fontId="57" fillId="25" borderId="180" applyNumberFormat="0" applyAlignment="0" applyProtection="0"/>
    <xf numFmtId="3" fontId="122" fillId="0" borderId="206"/>
    <xf numFmtId="0" fontId="57" fillId="25" borderId="205" applyNumberFormat="0" applyAlignment="0" applyProtection="0"/>
    <xf numFmtId="0" fontId="65" fillId="14" borderId="217" applyNumberFormat="0" applyAlignment="0" applyProtection="0"/>
    <xf numFmtId="0" fontId="264" fillId="0" borderId="221" applyNumberFormat="0" applyFill="0" applyAlignment="0" applyProtection="0"/>
    <xf numFmtId="0" fontId="65" fillId="8" borderId="217" applyNumberFormat="0" applyAlignment="0" applyProtection="0"/>
    <xf numFmtId="0" fontId="65" fillId="14" borderId="217" applyNumberFormat="0" applyAlignment="0" applyProtection="0"/>
    <xf numFmtId="164" fontId="177" fillId="0" borderId="154" applyAlignment="0" applyProtection="0"/>
    <xf numFmtId="0" fontId="71" fillId="25" borderId="155" applyNumberFormat="0" applyAlignment="0" applyProtection="0"/>
    <xf numFmtId="0" fontId="71" fillId="25" borderId="155" applyNumberFormat="0" applyAlignment="0" applyProtection="0"/>
    <xf numFmtId="0" fontId="71" fillId="25" borderId="155" applyNumberFormat="0" applyAlignment="0" applyProtection="0"/>
    <xf numFmtId="0" fontId="71" fillId="25" borderId="155" applyNumberFormat="0" applyAlignment="0" applyProtection="0"/>
    <xf numFmtId="0" fontId="71" fillId="28" borderId="155" applyNumberFormat="0" applyAlignment="0" applyProtection="0"/>
    <xf numFmtId="0" fontId="71" fillId="28" borderId="155" applyNumberFormat="0" applyAlignment="0" applyProtection="0"/>
    <xf numFmtId="0" fontId="71" fillId="25" borderId="155" applyNumberFormat="0" applyAlignment="0" applyProtection="0"/>
    <xf numFmtId="0" fontId="71" fillId="25" borderId="155" applyNumberFormat="0" applyAlignment="0" applyProtection="0"/>
    <xf numFmtId="0" fontId="71" fillId="25" borderId="155" applyNumberFormat="0" applyAlignment="0" applyProtection="0"/>
    <xf numFmtId="0" fontId="71" fillId="25" borderId="155" applyNumberFormat="0" applyAlignment="0" applyProtection="0"/>
    <xf numFmtId="3" fontId="122" fillId="0" borderId="156"/>
    <xf numFmtId="0" fontId="65" fillId="8" borderId="192" applyNumberFormat="0" applyAlignment="0" applyProtection="0"/>
    <xf numFmtId="0" fontId="70" fillId="0" borderId="186" applyNumberFormat="0" applyFill="0" applyAlignment="0" applyProtection="0"/>
    <xf numFmtId="0" fontId="70" fillId="0" borderId="186" applyNumberFormat="0" applyFill="0" applyAlignment="0" applyProtection="0"/>
    <xf numFmtId="4" fontId="220" fillId="51" borderId="185" applyNumberFormat="0" applyProtection="0">
      <alignment horizontal="right" vertical="center"/>
    </xf>
    <xf numFmtId="4" fontId="114" fillId="51" borderId="185" applyNumberFormat="0" applyProtection="0">
      <alignment horizontal="right" vertical="center"/>
    </xf>
    <xf numFmtId="0" fontId="114" fillId="3" borderId="185" applyNumberFormat="0" applyProtection="0">
      <alignment horizontal="left" vertical="top" indent="1"/>
    </xf>
    <xf numFmtId="0" fontId="114" fillId="3" borderId="185" applyNumberFormat="0" applyProtection="0">
      <alignment horizontal="left" vertical="top" indent="1"/>
    </xf>
    <xf numFmtId="4" fontId="114" fillId="3" borderId="185" applyNumberFormat="0" applyProtection="0">
      <alignment horizontal="left" vertical="center" indent="1"/>
    </xf>
    <xf numFmtId="4" fontId="114" fillId="3" borderId="185" applyNumberFormat="0" applyProtection="0">
      <alignment horizontal="left" vertical="center" indent="1"/>
    </xf>
    <xf numFmtId="4" fontId="114" fillId="3" borderId="185" applyNumberFormat="0" applyProtection="0">
      <alignment vertical="center"/>
    </xf>
    <xf numFmtId="0" fontId="12" fillId="33" borderId="185" applyNumberFormat="0" applyProtection="0">
      <alignment horizontal="left" vertical="top" indent="1"/>
    </xf>
    <xf numFmtId="0" fontId="12" fillId="35" borderId="185" applyNumberFormat="0" applyProtection="0">
      <alignment horizontal="left" vertical="top" indent="1"/>
    </xf>
    <xf numFmtId="0" fontId="12" fillId="34" borderId="185" applyNumberFormat="0" applyProtection="0">
      <alignment horizontal="left" vertical="top" indent="1"/>
    </xf>
    <xf numFmtId="0" fontId="12" fillId="52" borderId="185" applyNumberFormat="0" applyProtection="0">
      <alignment horizontal="left" vertical="top" indent="1"/>
    </xf>
    <xf numFmtId="4" fontId="114" fillId="53" borderId="185" applyNumberFormat="0" applyProtection="0">
      <alignment horizontal="right" vertical="center"/>
    </xf>
    <xf numFmtId="4" fontId="114" fillId="15" borderId="185" applyNumberFormat="0" applyProtection="0">
      <alignment horizontal="right" vertical="center"/>
    </xf>
    <xf numFmtId="4" fontId="114" fillId="15" borderId="185" applyNumberFormat="0" applyProtection="0">
      <alignment horizontal="right" vertical="center"/>
    </xf>
    <xf numFmtId="4" fontId="114" fillId="49" borderId="185" applyNumberFormat="0" applyProtection="0">
      <alignment horizontal="right" vertical="center"/>
    </xf>
    <xf numFmtId="4" fontId="114" fillId="30" borderId="185" applyNumberFormat="0" applyProtection="0">
      <alignment horizontal="right" vertical="center"/>
    </xf>
    <xf numFmtId="4" fontId="114" fillId="17" borderId="185" applyNumberFormat="0" applyProtection="0">
      <alignment horizontal="right" vertical="center"/>
    </xf>
    <xf numFmtId="4" fontId="114" fillId="17" borderId="185" applyNumberFormat="0" applyProtection="0">
      <alignment horizontal="right" vertical="center"/>
    </xf>
    <xf numFmtId="4" fontId="114" fillId="21" borderId="185" applyNumberFormat="0" applyProtection="0">
      <alignment horizontal="right" vertical="center"/>
    </xf>
    <xf numFmtId="4" fontId="114" fillId="21" borderId="185" applyNumberFormat="0" applyProtection="0">
      <alignment horizontal="right" vertical="center"/>
    </xf>
    <xf numFmtId="4" fontId="114" fillId="16" borderId="185" applyNumberFormat="0" applyProtection="0">
      <alignment horizontal="right" vertical="center"/>
    </xf>
    <xf numFmtId="4" fontId="114" fillId="16" borderId="185" applyNumberFormat="0" applyProtection="0">
      <alignment horizontal="right" vertical="center"/>
    </xf>
    <xf numFmtId="4" fontId="114" fillId="24" borderId="185" applyNumberFormat="0" applyProtection="0">
      <alignment horizontal="right" vertical="center"/>
    </xf>
    <xf numFmtId="4" fontId="114" fillId="24" borderId="185" applyNumberFormat="0" applyProtection="0">
      <alignment horizontal="right" vertical="center"/>
    </xf>
    <xf numFmtId="4" fontId="114" fillId="6" borderId="185" applyNumberFormat="0" applyProtection="0">
      <alignment horizontal="right" vertical="center"/>
    </xf>
    <xf numFmtId="4" fontId="114" fillId="11" borderId="185" applyNumberFormat="0" applyProtection="0">
      <alignment horizontal="right" vertical="center"/>
    </xf>
    <xf numFmtId="0" fontId="215" fillId="32" borderId="185" applyNumberFormat="0" applyProtection="0">
      <alignment horizontal="left" vertical="top" indent="1"/>
    </xf>
    <xf numFmtId="4" fontId="215" fillId="32" borderId="185" applyNumberFormat="0" applyProtection="0">
      <alignment horizontal="left" vertical="center" indent="1"/>
    </xf>
    <xf numFmtId="43" fontId="3" fillId="0" borderId="0" applyFont="0" applyFill="0" applyBorder="0" applyAlignment="0" applyProtection="0"/>
    <xf numFmtId="4" fontId="215" fillId="14" borderId="185" applyNumberFormat="0" applyProtection="0">
      <alignment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68" fillId="25" borderId="184" applyNumberFormat="0" applyAlignment="0" applyProtection="0"/>
    <xf numFmtId="0" fontId="68" fillId="25" borderId="184" applyNumberFormat="0" applyAlignment="0" applyProtection="0"/>
    <xf numFmtId="0" fontId="54" fillId="7" borderId="182" applyNumberFormat="0" applyFont="0" applyAlignment="0" applyProtection="0"/>
    <xf numFmtId="0" fontId="113" fillId="7" borderId="182" applyNumberFormat="0" applyFont="0" applyAlignment="0" applyProtection="0"/>
    <xf numFmtId="0" fontId="113" fillId="7" borderId="182" applyNumberFormat="0" applyFont="0" applyAlignment="0" applyProtection="0"/>
    <xf numFmtId="0" fontId="54" fillId="7" borderId="182" applyNumberFormat="0" applyFont="0" applyAlignment="0" applyProtection="0"/>
    <xf numFmtId="0" fontId="54" fillId="7" borderId="182" applyNumberFormat="0" applyFont="0" applyAlignment="0" applyProtection="0"/>
    <xf numFmtId="169" fontId="3" fillId="0" borderId="0" applyFont="0" applyFill="0" applyBorder="0" applyAlignment="0" applyProtection="0"/>
    <xf numFmtId="0" fontId="65" fillId="8" borderId="205" applyNumberFormat="0" applyAlignment="0" applyProtection="0"/>
    <xf numFmtId="10" fontId="9" fillId="3" borderId="181" applyNumberFormat="0" applyBorder="0" applyAlignment="0" applyProtection="0"/>
    <xf numFmtId="10" fontId="9" fillId="3" borderId="181" applyNumberFormat="0" applyBorder="0" applyAlignment="0" applyProtection="0"/>
    <xf numFmtId="0" fontId="81" fillId="0" borderId="152">
      <alignment horizontal="left" vertical="center"/>
    </xf>
    <xf numFmtId="0" fontId="54" fillId="7" borderId="207" applyNumberFormat="0" applyFont="0" applyAlignment="0" applyProtection="0"/>
    <xf numFmtId="0" fontId="54" fillId="7" borderId="207" applyNumberFormat="0" applyFont="0" applyAlignment="0" applyProtection="0"/>
    <xf numFmtId="0" fontId="68" fillId="25" borderId="209" applyNumberFormat="0" applyAlignment="0" applyProtection="0"/>
    <xf numFmtId="0" fontId="68" fillId="25" borderId="209" applyNumberFormat="0" applyAlignment="0" applyProtection="0"/>
    <xf numFmtId="0" fontId="68" fillId="25" borderId="209" applyNumberFormat="0" applyAlignment="0" applyProtection="0"/>
    <xf numFmtId="0" fontId="68" fillId="28" borderId="209" applyNumberFormat="0" applyAlignment="0" applyProtection="0"/>
    <xf numFmtId="0" fontId="68" fillId="25" borderId="209" applyNumberFormat="0" applyAlignment="0" applyProtection="0"/>
    <xf numFmtId="0" fontId="68" fillId="25" borderId="209" applyNumberFormat="0" applyAlignment="0" applyProtection="0"/>
    <xf numFmtId="0" fontId="68" fillId="25" borderId="209" applyNumberFormat="0" applyAlignment="0" applyProtection="0"/>
    <xf numFmtId="0" fontId="215" fillId="32" borderId="210" applyNumberFormat="0" applyProtection="0">
      <alignment horizontal="left" vertical="top" indent="1"/>
    </xf>
    <xf numFmtId="4" fontId="114" fillId="24" borderId="210" applyNumberFormat="0" applyProtection="0">
      <alignment horizontal="right" vertical="center"/>
    </xf>
    <xf numFmtId="4" fontId="114" fillId="24" borderId="210" applyNumberFormat="0" applyProtection="0">
      <alignment horizontal="right" vertical="center"/>
    </xf>
    <xf numFmtId="4" fontId="114" fillId="16" borderId="210" applyNumberFormat="0" applyProtection="0">
      <alignment horizontal="right" vertical="center"/>
    </xf>
    <xf numFmtId="4" fontId="114" fillId="15" borderId="210" applyNumberFormat="0" applyProtection="0">
      <alignment horizontal="right" vertical="center"/>
    </xf>
    <xf numFmtId="4" fontId="114" fillId="53" borderId="210" applyNumberFormat="0" applyProtection="0">
      <alignment horizontal="left" vertical="center" indent="1"/>
    </xf>
    <xf numFmtId="0" fontId="114" fillId="34" borderId="210" applyNumberFormat="0" applyProtection="0">
      <alignment horizontal="left" vertical="top" indent="1"/>
    </xf>
    <xf numFmtId="0" fontId="114" fillId="34" borderId="210" applyNumberFormat="0" applyProtection="0">
      <alignment horizontal="left" vertical="top" indent="1"/>
    </xf>
    <xf numFmtId="4" fontId="220" fillId="51" borderId="210" applyNumberFormat="0" applyProtection="0">
      <alignment horizontal="right" vertical="center"/>
    </xf>
    <xf numFmtId="10" fontId="9" fillId="3" borderId="156" applyNumberFormat="0" applyBorder="0" applyAlignment="0" applyProtection="0"/>
    <xf numFmtId="10" fontId="9" fillId="3" borderId="156" applyNumberFormat="0" applyBorder="0" applyAlignment="0" applyProtection="0"/>
    <xf numFmtId="0" fontId="65" fillId="8" borderId="155" applyNumberFormat="0" applyAlignment="0" applyProtection="0"/>
    <xf numFmtId="0" fontId="65" fillId="8" borderId="155" applyNumberFormat="0" applyAlignment="0" applyProtection="0"/>
    <xf numFmtId="0" fontId="65" fillId="8" borderId="155" applyNumberFormat="0" applyAlignment="0" applyProtection="0"/>
    <xf numFmtId="0" fontId="65" fillId="14" borderId="205" applyNumberFormat="0" applyAlignment="0" applyProtection="0"/>
    <xf numFmtId="0" fontId="12" fillId="7" borderId="207" applyNumberFormat="0" applyFont="0" applyAlignment="0" applyProtection="0"/>
    <xf numFmtId="0" fontId="257" fillId="41" borderId="209" applyNumberFormat="0" applyAlignment="0" applyProtection="0"/>
    <xf numFmtId="0" fontId="258" fillId="41" borderId="205" applyNumberFormat="0" applyAlignment="0" applyProtection="0"/>
    <xf numFmtId="3" fontId="122" fillId="0" borderId="181"/>
    <xf numFmtId="0" fontId="71" fillId="25" borderId="180" applyNumberFormat="0" applyAlignment="0" applyProtection="0"/>
    <xf numFmtId="0" fontId="71" fillId="25" borderId="180" applyNumberFormat="0" applyAlignment="0" applyProtection="0"/>
    <xf numFmtId="0" fontId="71" fillId="25" borderId="180" applyNumberFormat="0" applyAlignment="0" applyProtection="0"/>
    <xf numFmtId="0" fontId="71" fillId="25" borderId="180" applyNumberFormat="0" applyAlignment="0" applyProtection="0"/>
    <xf numFmtId="0" fontId="71" fillId="28" borderId="180" applyNumberFormat="0" applyAlignment="0" applyProtection="0"/>
    <xf numFmtId="0" fontId="71" fillId="25" borderId="180" applyNumberFormat="0" applyAlignment="0" applyProtection="0"/>
    <xf numFmtId="0" fontId="71" fillId="25" borderId="180" applyNumberFormat="0" applyAlignment="0" applyProtection="0"/>
    <xf numFmtId="0" fontId="71" fillId="25" borderId="180" applyNumberFormat="0" applyAlignment="0" applyProtection="0"/>
    <xf numFmtId="0" fontId="65" fillId="46" borderId="205" applyNumberFormat="0" applyAlignment="0" applyProtection="0"/>
    <xf numFmtId="0" fontId="12" fillId="7" borderId="207" applyNumberFormat="0" applyFont="0" applyAlignment="0" applyProtection="0"/>
    <xf numFmtId="0" fontId="12" fillId="7" borderId="207" applyNumberFormat="0" applyFont="0" applyAlignment="0" applyProtection="0"/>
    <xf numFmtId="0" fontId="68" fillId="71" borderId="209" applyNumberFormat="0" applyAlignment="0" applyProtection="0"/>
    <xf numFmtId="164" fontId="177" fillId="0" borderId="179" applyAlignment="0" applyProtection="0"/>
    <xf numFmtId="0" fontId="65" fillId="14" borderId="205" applyNumberFormat="0" applyAlignment="0" applyProtection="0"/>
    <xf numFmtId="0" fontId="65" fillId="14" borderId="205" applyNumberFormat="0" applyAlignment="0" applyProtection="0"/>
    <xf numFmtId="4" fontId="114" fillId="49" borderId="210" applyNumberFormat="0" applyProtection="0">
      <alignment horizontal="right" vertical="center"/>
    </xf>
    <xf numFmtId="4" fontId="114" fillId="30" borderId="210" applyNumberFormat="0" applyProtection="0">
      <alignment horizontal="right" vertical="center"/>
    </xf>
    <xf numFmtId="0" fontId="70" fillId="0" borderId="211" applyNumberFormat="0" applyFill="0" applyAlignment="0" applyProtection="0"/>
    <xf numFmtId="0" fontId="70" fillId="0" borderId="211" applyNumberFormat="0" applyFill="0" applyAlignment="0" applyProtection="0"/>
    <xf numFmtId="0" fontId="70" fillId="0" borderId="211" applyNumberFormat="0" applyFill="0" applyAlignment="0" applyProtection="0"/>
    <xf numFmtId="4" fontId="114" fillId="16" borderId="210" applyNumberFormat="0" applyProtection="0">
      <alignment horizontal="right" vertical="center"/>
    </xf>
    <xf numFmtId="4" fontId="114" fillId="6" borderId="210" applyNumberFormat="0" applyProtection="0">
      <alignment horizontal="right" vertical="center"/>
    </xf>
    <xf numFmtId="218" fontId="125" fillId="0" borderId="203">
      <alignment horizontal="left"/>
    </xf>
    <xf numFmtId="0" fontId="214" fillId="1" borderId="177" applyNumberFormat="0" applyFont="0" applyAlignment="0">
      <alignment horizontal="center"/>
    </xf>
    <xf numFmtId="4" fontId="218" fillId="3" borderId="210" applyNumberFormat="0" applyProtection="0">
      <alignment vertical="center"/>
    </xf>
    <xf numFmtId="4" fontId="114" fillId="3" borderId="210" applyNumberFormat="0" applyProtection="0">
      <alignment vertical="center"/>
    </xf>
    <xf numFmtId="4" fontId="114" fillId="15" borderId="210" applyNumberFormat="0" applyProtection="0">
      <alignment horizontal="right" vertical="center"/>
    </xf>
    <xf numFmtId="4" fontId="114" fillId="30" borderId="210" applyNumberFormat="0" applyProtection="0">
      <alignment horizontal="right" vertical="center"/>
    </xf>
    <xf numFmtId="4" fontId="114" fillId="17" borderId="210" applyNumberFormat="0" applyProtection="0">
      <alignment horizontal="right" vertical="center"/>
    </xf>
    <xf numFmtId="4" fontId="114" fillId="24" borderId="210" applyNumberFormat="0" applyProtection="0">
      <alignment horizontal="right" vertical="center"/>
    </xf>
    <xf numFmtId="4" fontId="114" fillId="6" borderId="210" applyNumberFormat="0" applyProtection="0">
      <alignment horizontal="right" vertical="center"/>
    </xf>
    <xf numFmtId="0" fontId="3" fillId="0" borderId="0"/>
    <xf numFmtId="4" fontId="114" fillId="11" borderId="210" applyNumberFormat="0" applyProtection="0">
      <alignment horizontal="right" vertical="center"/>
    </xf>
    <xf numFmtId="0" fontId="3" fillId="0" borderId="0"/>
    <xf numFmtId="0" fontId="68" fillId="25" borderId="184" applyNumberFormat="0" applyAlignment="0" applyProtection="0"/>
    <xf numFmtId="0" fontId="68" fillId="28" borderId="184" applyNumberFormat="0" applyAlignment="0" applyProtection="0"/>
    <xf numFmtId="0" fontId="68" fillId="28" borderId="184" applyNumberFormat="0" applyAlignment="0" applyProtection="0"/>
    <xf numFmtId="0" fontId="68" fillId="25" borderId="184" applyNumberFormat="0" applyAlignment="0" applyProtection="0"/>
    <xf numFmtId="0" fontId="70" fillId="0" borderId="213" applyNumberFormat="0" applyFill="0" applyAlignment="0" applyProtection="0"/>
    <xf numFmtId="0" fontId="257" fillId="41" borderId="184" applyNumberFormat="0" applyAlignment="0" applyProtection="0"/>
    <xf numFmtId="0" fontId="114" fillId="34" borderId="210" applyNumberFormat="0" applyProtection="0">
      <alignment horizontal="left" vertical="top" indent="1"/>
    </xf>
    <xf numFmtId="4" fontId="114" fillId="51" borderId="210" applyNumberFormat="0" applyProtection="0">
      <alignment horizontal="right" vertical="center"/>
    </xf>
    <xf numFmtId="0" fontId="68" fillId="25" borderId="184" applyNumberFormat="0" applyAlignment="0" applyProtection="0"/>
    <xf numFmtId="0" fontId="12" fillId="34" borderId="210" applyNumberFormat="0" applyProtection="0">
      <alignment horizontal="left" vertical="top" indent="1"/>
    </xf>
    <xf numFmtId="4" fontId="215" fillId="32" borderId="210" applyNumberFormat="0" applyProtection="0">
      <alignment horizontal="left" vertical="center" indent="1"/>
    </xf>
    <xf numFmtId="0" fontId="12" fillId="35" borderId="210" applyNumberFormat="0" applyProtection="0">
      <alignment horizontal="left" vertical="center" indent="1"/>
    </xf>
    <xf numFmtId="4" fontId="114" fillId="21" borderId="210" applyNumberFormat="0" applyProtection="0">
      <alignment horizontal="right" vertical="center"/>
    </xf>
    <xf numFmtId="0" fontId="68" fillId="25" borderId="219" applyNumberFormat="0" applyAlignment="0" applyProtection="0"/>
    <xf numFmtId="0" fontId="71" fillId="28" borderId="217" applyNumberFormat="0" applyAlignment="0" applyProtection="0"/>
    <xf numFmtId="0" fontId="65" fillId="14" borderId="217" applyNumberFormat="0" applyAlignment="0" applyProtection="0"/>
    <xf numFmtId="0" fontId="65" fillId="14" borderId="217" applyNumberFormat="0" applyAlignment="0" applyProtection="0"/>
    <xf numFmtId="0" fontId="65" fillId="14" borderId="217" applyNumberFormat="0" applyAlignment="0" applyProtection="0"/>
    <xf numFmtId="0" fontId="65" fillId="14" borderId="217" applyNumberFormat="0" applyAlignment="0" applyProtection="0"/>
    <xf numFmtId="0" fontId="65" fillId="14" borderId="217" applyNumberFormat="0" applyAlignment="0" applyProtection="0"/>
    <xf numFmtId="0" fontId="65" fillId="14" borderId="217" applyNumberFormat="0" applyAlignment="0" applyProtection="0"/>
    <xf numFmtId="0" fontId="65" fillId="14" borderId="217" applyNumberFormat="0" applyAlignment="0" applyProtection="0"/>
    <xf numFmtId="0" fontId="65" fillId="14" borderId="217" applyNumberFormat="0" applyAlignment="0" applyProtection="0"/>
    <xf numFmtId="0" fontId="65" fillId="14" borderId="217" applyNumberFormat="0" applyAlignment="0" applyProtection="0"/>
    <xf numFmtId="0" fontId="65" fillId="14" borderId="217" applyNumberFormat="0" applyAlignment="0" applyProtection="0"/>
    <xf numFmtId="0" fontId="70" fillId="0" borderId="220" applyNumberFormat="0" applyFill="0" applyAlignment="0" applyProtection="0"/>
    <xf numFmtId="0" fontId="65" fillId="14" borderId="217" applyNumberFormat="0" applyAlignment="0" applyProtection="0"/>
    <xf numFmtId="0" fontId="12" fillId="7" borderId="218" applyNumberFormat="0" applyFont="0" applyAlignment="0" applyProtection="0"/>
    <xf numFmtId="0" fontId="70" fillId="0" borderId="220" applyNumberFormat="0" applyFill="0" applyAlignment="0" applyProtection="0"/>
    <xf numFmtId="0" fontId="3" fillId="0" borderId="0"/>
    <xf numFmtId="0" fontId="52" fillId="0" borderId="0"/>
    <xf numFmtId="0" fontId="54" fillId="7" borderId="157" applyNumberFormat="0" applyFont="0" applyAlignment="0" applyProtection="0"/>
    <xf numFmtId="0" fontId="54" fillId="7" borderId="157" applyNumberFormat="0" applyFont="0" applyAlignment="0" applyProtection="0"/>
    <xf numFmtId="0" fontId="54" fillId="7" borderId="157" applyNumberFormat="0" applyFont="0" applyAlignment="0" applyProtection="0"/>
    <xf numFmtId="0" fontId="54" fillId="7" borderId="157" applyNumberFormat="0" applyFont="0" applyAlignment="0" applyProtection="0"/>
    <xf numFmtId="0" fontId="113" fillId="7" borderId="157" applyNumberFormat="0" applyFont="0" applyAlignment="0" applyProtection="0"/>
    <xf numFmtId="0" fontId="113" fillId="7" borderId="157" applyNumberFormat="0" applyFont="0" applyAlignment="0" applyProtection="0"/>
    <xf numFmtId="0" fontId="113" fillId="7" borderId="157" applyNumberFormat="0" applyFont="0" applyAlignment="0" applyProtection="0"/>
    <xf numFmtId="0" fontId="12" fillId="35" borderId="210" applyNumberFormat="0" applyProtection="0">
      <alignment horizontal="left" vertical="top" indent="1"/>
    </xf>
    <xf numFmtId="0" fontId="54" fillId="7" borderId="157" applyNumberFormat="0" applyFont="0" applyAlignment="0" applyProtection="0"/>
    <xf numFmtId="0" fontId="54" fillId="7" borderId="157" applyNumberFormat="0" applyFont="0" applyAlignment="0" applyProtection="0"/>
    <xf numFmtId="243" fontId="157" fillId="0" borderId="158" applyFont="0" applyFill="0" applyBorder="0" applyAlignment="0" applyProtection="0"/>
    <xf numFmtId="4" fontId="114" fillId="3" borderId="210" applyNumberFormat="0" applyProtection="0">
      <alignment vertical="center"/>
    </xf>
    <xf numFmtId="4" fontId="114" fillId="3" borderId="210" applyNumberFormat="0" applyProtection="0">
      <alignment horizontal="left" vertical="center" indent="1"/>
    </xf>
    <xf numFmtId="0" fontId="114" fillId="3" borderId="210" applyNumberFormat="0" applyProtection="0">
      <alignment horizontal="left" vertical="top" indent="1"/>
    </xf>
    <xf numFmtId="0" fontId="68" fillId="25" borderId="159" applyNumberFormat="0" applyAlignment="0" applyProtection="0"/>
    <xf numFmtId="0" fontId="68" fillId="25" borderId="159" applyNumberFormat="0" applyAlignment="0" applyProtection="0"/>
    <xf numFmtId="0" fontId="68" fillId="25" borderId="159" applyNumberFormat="0" applyAlignment="0" applyProtection="0"/>
    <xf numFmtId="0" fontId="68" fillId="25" borderId="159" applyNumberFormat="0" applyAlignment="0" applyProtection="0"/>
    <xf numFmtId="0" fontId="68" fillId="28" borderId="159" applyNumberFormat="0" applyAlignment="0" applyProtection="0"/>
    <xf numFmtId="0" fontId="68" fillId="28" borderId="159" applyNumberFormat="0" applyAlignment="0" applyProtection="0"/>
    <xf numFmtId="0" fontId="68" fillId="25" borderId="159" applyNumberFormat="0" applyAlignment="0" applyProtection="0"/>
    <xf numFmtId="0" fontId="68" fillId="25" borderId="159" applyNumberFormat="0" applyAlignment="0" applyProtection="0"/>
    <xf numFmtId="0" fontId="68" fillId="25" borderId="159" applyNumberFormat="0" applyAlignment="0" applyProtection="0"/>
    <xf numFmtId="0" fontId="68" fillId="25" borderId="159" applyNumberFormat="0" applyAlignment="0" applyProtection="0"/>
    <xf numFmtId="0" fontId="70" fillId="0" borderId="211" applyNumberFormat="0" applyFill="0" applyAlignment="0" applyProtection="0"/>
    <xf numFmtId="0" fontId="70" fillId="0" borderId="211" applyNumberFormat="0" applyFill="0" applyAlignment="0" applyProtection="0"/>
    <xf numFmtId="0" fontId="70" fillId="0" borderId="211" applyNumberFormat="0" applyFill="0" applyAlignment="0" applyProtection="0"/>
    <xf numFmtId="0" fontId="70" fillId="0" borderId="211" applyNumberFormat="0" applyFill="0" applyAlignment="0" applyProtection="0"/>
    <xf numFmtId="0" fontId="65" fillId="14" borderId="205" applyNumberFormat="0" applyAlignment="0" applyProtection="0"/>
    <xf numFmtId="0" fontId="81" fillId="0" borderId="177">
      <alignment horizontal="left" vertical="center"/>
    </xf>
    <xf numFmtId="0" fontId="68" fillId="25" borderId="184" applyNumberFormat="0" applyAlignment="0" applyProtection="0"/>
    <xf numFmtId="0" fontId="215" fillId="32" borderId="210" applyNumberFormat="0" applyProtection="0">
      <alignment horizontal="left" vertical="top" indent="1"/>
    </xf>
    <xf numFmtId="0" fontId="68" fillId="25" borderId="209" applyNumberFormat="0" applyAlignment="0" applyProtection="0"/>
    <xf numFmtId="0" fontId="140" fillId="25" borderId="209" applyNumberFormat="0" applyAlignment="0" applyProtection="0"/>
    <xf numFmtId="0" fontId="70" fillId="0" borderId="211" applyNumberFormat="0" applyFill="0" applyAlignment="0" applyProtection="0"/>
    <xf numFmtId="4" fontId="215" fillId="14" borderId="160" applyNumberFormat="0" applyProtection="0">
      <alignment vertical="center"/>
    </xf>
    <xf numFmtId="4" fontId="216" fillId="32" borderId="160" applyNumberFormat="0" applyProtection="0">
      <alignment vertical="center"/>
    </xf>
    <xf numFmtId="4" fontId="215" fillId="32" borderId="160" applyNumberFormat="0" applyProtection="0">
      <alignment horizontal="left" vertical="center" indent="1"/>
    </xf>
    <xf numFmtId="0" fontId="215" fillId="32" borderId="160" applyNumberFormat="0" applyProtection="0">
      <alignment horizontal="left" vertical="top" indent="1"/>
    </xf>
    <xf numFmtId="4" fontId="114" fillId="11" borderId="160" applyNumberFormat="0" applyProtection="0">
      <alignment horizontal="right" vertical="center"/>
    </xf>
    <xf numFmtId="4" fontId="114" fillId="11" borderId="160" applyNumberFormat="0" applyProtection="0">
      <alignment horizontal="right" vertical="center"/>
    </xf>
    <xf numFmtId="4" fontId="114" fillId="6" borderId="160" applyNumberFormat="0" applyProtection="0">
      <alignment horizontal="right" vertical="center"/>
    </xf>
    <xf numFmtId="4" fontId="114" fillId="6" borderId="160" applyNumberFormat="0" applyProtection="0">
      <alignment horizontal="right" vertical="center"/>
    </xf>
    <xf numFmtId="4" fontId="114" fillId="24" borderId="160" applyNumberFormat="0" applyProtection="0">
      <alignment horizontal="right" vertical="center"/>
    </xf>
    <xf numFmtId="4" fontId="114" fillId="24" borderId="160" applyNumberFormat="0" applyProtection="0">
      <alignment horizontal="right" vertical="center"/>
    </xf>
    <xf numFmtId="4" fontId="114" fillId="16" borderId="160" applyNumberFormat="0" applyProtection="0">
      <alignment horizontal="right" vertical="center"/>
    </xf>
    <xf numFmtId="4" fontId="114" fillId="16" borderId="160" applyNumberFormat="0" applyProtection="0">
      <alignment horizontal="right" vertical="center"/>
    </xf>
    <xf numFmtId="4" fontId="114" fillId="21" borderId="160" applyNumberFormat="0" applyProtection="0">
      <alignment horizontal="right" vertical="center"/>
    </xf>
    <xf numFmtId="4" fontId="114" fillId="21" borderId="160" applyNumberFormat="0" applyProtection="0">
      <alignment horizontal="right" vertical="center"/>
    </xf>
    <xf numFmtId="4" fontId="114" fillId="17" borderId="160" applyNumberFormat="0" applyProtection="0">
      <alignment horizontal="right" vertical="center"/>
    </xf>
    <xf numFmtId="4" fontId="114" fillId="17" borderId="160" applyNumberFormat="0" applyProtection="0">
      <alignment horizontal="right" vertical="center"/>
    </xf>
    <xf numFmtId="4" fontId="114" fillId="30" borderId="160" applyNumberFormat="0" applyProtection="0">
      <alignment horizontal="right" vertical="center"/>
    </xf>
    <xf numFmtId="4" fontId="114" fillId="30" borderId="160" applyNumberFormat="0" applyProtection="0">
      <alignment horizontal="right" vertical="center"/>
    </xf>
    <xf numFmtId="4" fontId="114" fillId="49" borderId="160" applyNumberFormat="0" applyProtection="0">
      <alignment horizontal="right" vertical="center"/>
    </xf>
    <xf numFmtId="4" fontId="114" fillId="49" borderId="160" applyNumberFormat="0" applyProtection="0">
      <alignment horizontal="right" vertical="center"/>
    </xf>
    <xf numFmtId="4" fontId="114" fillId="15" borderId="160" applyNumberFormat="0" applyProtection="0">
      <alignment horizontal="right" vertical="center"/>
    </xf>
    <xf numFmtId="4" fontId="114" fillId="15" borderId="160" applyNumberFormat="0" applyProtection="0">
      <alignment horizontal="right" vertical="center"/>
    </xf>
    <xf numFmtId="4" fontId="114" fillId="53" borderId="160" applyNumberFormat="0" applyProtection="0">
      <alignment horizontal="right" vertical="center"/>
    </xf>
    <xf numFmtId="4" fontId="114" fillId="53" borderId="160" applyNumberFormat="0" applyProtection="0">
      <alignment horizontal="right" vertical="center"/>
    </xf>
    <xf numFmtId="0" fontId="12" fillId="52" borderId="160" applyNumberFormat="0" applyProtection="0">
      <alignment horizontal="left" vertical="center" indent="1"/>
    </xf>
    <xf numFmtId="0" fontId="12" fillId="52" borderId="160" applyNumberFormat="0" applyProtection="0">
      <alignment horizontal="left" vertical="top" indent="1"/>
    </xf>
    <xf numFmtId="0" fontId="12" fillId="34" borderId="160" applyNumberFormat="0" applyProtection="0">
      <alignment horizontal="left" vertical="center" indent="1"/>
    </xf>
    <xf numFmtId="0" fontId="12" fillId="34" borderId="160" applyNumberFormat="0" applyProtection="0">
      <alignment horizontal="left" vertical="top" indent="1"/>
    </xf>
    <xf numFmtId="0" fontId="12" fillId="35" borderId="160" applyNumberFormat="0" applyProtection="0">
      <alignment horizontal="left" vertical="center" indent="1"/>
    </xf>
    <xf numFmtId="0" fontId="12" fillId="35" borderId="160" applyNumberFormat="0" applyProtection="0">
      <alignment horizontal="left" vertical="top" indent="1"/>
    </xf>
    <xf numFmtId="0" fontId="12" fillId="33" borderId="160" applyNumberFormat="0" applyProtection="0">
      <alignment horizontal="left" vertical="center" indent="1"/>
    </xf>
    <xf numFmtId="0" fontId="12" fillId="33" borderId="160" applyNumberFormat="0" applyProtection="0">
      <alignment horizontal="left" vertical="top" indent="1"/>
    </xf>
    <xf numFmtId="4" fontId="114" fillId="3" borderId="160" applyNumberFormat="0" applyProtection="0">
      <alignment vertical="center"/>
    </xf>
    <xf numFmtId="4" fontId="114" fillId="3" borderId="160" applyNumberFormat="0" applyProtection="0">
      <alignment vertical="center"/>
    </xf>
    <xf numFmtId="4" fontId="218" fillId="3" borderId="160" applyNumberFormat="0" applyProtection="0">
      <alignment vertical="center"/>
    </xf>
    <xf numFmtId="4" fontId="114" fillId="3" borderId="160" applyNumberFormat="0" applyProtection="0">
      <alignment horizontal="left" vertical="center" indent="1"/>
    </xf>
    <xf numFmtId="4" fontId="114" fillId="3" borderId="160" applyNumberFormat="0" applyProtection="0">
      <alignment horizontal="left" vertical="center" indent="1"/>
    </xf>
    <xf numFmtId="0" fontId="114" fillId="3" borderId="160" applyNumberFormat="0" applyProtection="0">
      <alignment horizontal="left" vertical="top" indent="1"/>
    </xf>
    <xf numFmtId="0" fontId="114" fillId="3" borderId="160" applyNumberFormat="0" applyProtection="0">
      <alignment horizontal="left" vertical="top" indent="1"/>
    </xf>
    <xf numFmtId="4" fontId="114" fillId="51" borderId="160" applyNumberFormat="0" applyProtection="0">
      <alignment horizontal="right" vertical="center"/>
    </xf>
    <xf numFmtId="4" fontId="114" fillId="51" borderId="160" applyNumberFormat="0" applyProtection="0">
      <alignment horizontal="right" vertical="center"/>
    </xf>
    <xf numFmtId="4" fontId="218" fillId="51" borderId="160" applyNumberFormat="0" applyProtection="0">
      <alignment horizontal="right" vertical="center"/>
    </xf>
    <xf numFmtId="4" fontId="114" fillId="53" borderId="160" applyNumberFormat="0" applyProtection="0">
      <alignment horizontal="left" vertical="center" indent="1"/>
    </xf>
    <xf numFmtId="4" fontId="114" fillId="53" borderId="160" applyNumberFormat="0" applyProtection="0">
      <alignment horizontal="left" vertical="center" indent="1"/>
    </xf>
    <xf numFmtId="0" fontId="114" fillId="34" borderId="160" applyNumberFormat="0" applyProtection="0">
      <alignment horizontal="left" vertical="top" indent="1"/>
    </xf>
    <xf numFmtId="0" fontId="114" fillId="34" borderId="160" applyNumberFormat="0" applyProtection="0">
      <alignment horizontal="left" vertical="top" indent="1"/>
    </xf>
    <xf numFmtId="4" fontId="220" fillId="51" borderId="160" applyNumberFormat="0" applyProtection="0">
      <alignment horizontal="right" vertical="center"/>
    </xf>
    <xf numFmtId="0" fontId="68" fillId="71" borderId="184" applyNumberFormat="0" applyAlignment="0" applyProtection="0"/>
    <xf numFmtId="0" fontId="214" fillId="1" borderId="152" applyNumberFormat="0" applyFont="0" applyAlignment="0">
      <alignment horizontal="center"/>
    </xf>
    <xf numFmtId="204" fontId="169" fillId="7" borderId="207" applyNumberFormat="0" applyFont="0" applyAlignment="0" applyProtection="0">
      <alignment vertical="center"/>
    </xf>
    <xf numFmtId="0" fontId="236" fillId="8" borderId="205" applyNumberFormat="0" applyAlignment="0" applyProtection="0">
      <alignment vertical="center"/>
    </xf>
    <xf numFmtId="204" fontId="237" fillId="28" borderId="209" applyNumberFormat="0" applyAlignment="0" applyProtection="0">
      <alignment vertical="center"/>
    </xf>
    <xf numFmtId="3" fontId="133" fillId="32" borderId="141">
      <alignment horizontal="left" vertical="top" wrapText="1"/>
      <protection locked="0"/>
    </xf>
    <xf numFmtId="4" fontId="114" fillId="51" borderId="210" applyNumberFormat="0" applyProtection="0">
      <alignment horizontal="right" vertical="center"/>
    </xf>
    <xf numFmtId="0" fontId="114" fillId="3" borderId="210" applyNumberFormat="0" applyProtection="0">
      <alignment horizontal="left" vertical="top" indent="1"/>
    </xf>
    <xf numFmtId="0" fontId="12" fillId="33" borderId="210" applyNumberFormat="0" applyProtection="0">
      <alignment horizontal="left" vertical="center" indent="1"/>
    </xf>
    <xf numFmtId="0" fontId="68" fillId="25" borderId="219" applyNumberFormat="0" applyAlignment="0" applyProtection="0"/>
    <xf numFmtId="0" fontId="70" fillId="0" borderId="221" applyNumberFormat="0" applyFill="0" applyAlignment="0" applyProtection="0"/>
    <xf numFmtId="0" fontId="70" fillId="0" borderId="221" applyNumberFormat="0" applyFill="0" applyAlignment="0" applyProtection="0"/>
    <xf numFmtId="0" fontId="65" fillId="14" borderId="217" applyNumberFormat="0" applyAlignment="0" applyProtection="0"/>
    <xf numFmtId="0" fontId="65" fillId="14" borderId="217" applyNumberFormat="0" applyAlignment="0" applyProtection="0"/>
    <xf numFmtId="0" fontId="65" fillId="14" borderId="217" applyNumberFormat="0" applyAlignment="0" applyProtection="0"/>
    <xf numFmtId="0" fontId="65" fillId="14" borderId="217" applyNumberFormat="0" applyAlignment="0" applyProtection="0"/>
    <xf numFmtId="0" fontId="65" fillId="14" borderId="217" applyNumberFormat="0" applyAlignment="0" applyProtection="0"/>
    <xf numFmtId="0" fontId="12" fillId="7" borderId="168" applyNumberFormat="0" applyFont="0" applyAlignment="0" applyProtection="0"/>
    <xf numFmtId="0" fontId="65" fillId="8" borderId="167" applyNumberFormat="0" applyAlignment="0" applyProtection="0"/>
    <xf numFmtId="0" fontId="70" fillId="0" borderId="221" applyNumberFormat="0" applyFill="0" applyAlignment="0" applyProtection="0"/>
    <xf numFmtId="0" fontId="71" fillId="28" borderId="167" applyNumberFormat="0" applyAlignment="0" applyProtection="0"/>
    <xf numFmtId="0" fontId="68" fillId="28" borderId="159" applyNumberFormat="0" applyAlignment="0" applyProtection="0"/>
    <xf numFmtId="0" fontId="25" fillId="0" borderId="181" applyFont="0" applyFill="0" applyBorder="0">
      <alignment horizontal="center" vertical="distributed" wrapText="1"/>
    </xf>
    <xf numFmtId="0" fontId="12" fillId="7" borderId="218" applyNumberFormat="0" applyFont="0" applyAlignment="0" applyProtection="0"/>
    <xf numFmtId="0" fontId="25" fillId="0" borderId="181" applyFont="0" applyFill="0" applyBorder="0">
      <alignment horizontal="centerContinuous" vertical="distributed" wrapText="1"/>
    </xf>
    <xf numFmtId="0" fontId="70" fillId="0" borderId="161" applyNumberFormat="0" applyFill="0" applyAlignment="0" applyProtection="0"/>
    <xf numFmtId="0" fontId="70" fillId="0" borderId="161" applyNumberFormat="0" applyFill="0" applyAlignment="0" applyProtection="0"/>
    <xf numFmtId="0" fontId="70" fillId="0" borderId="161" applyNumberFormat="0" applyFill="0" applyAlignment="0" applyProtection="0"/>
    <xf numFmtId="0" fontId="70" fillId="0" borderId="161" applyNumberFormat="0" applyFill="0" applyAlignment="0" applyProtection="0"/>
    <xf numFmtId="0" fontId="70" fillId="0" borderId="161" applyNumberFormat="0" applyFill="0" applyAlignment="0" applyProtection="0"/>
    <xf numFmtId="0" fontId="70" fillId="0" borderId="161" applyNumberFormat="0" applyFill="0" applyAlignment="0" applyProtection="0"/>
    <xf numFmtId="0" fontId="70" fillId="0" borderId="161" applyNumberFormat="0" applyFill="0" applyAlignment="0" applyProtection="0"/>
    <xf numFmtId="0" fontId="70" fillId="0" borderId="161" applyNumberFormat="0" applyFill="0" applyAlignment="0" applyProtection="0"/>
    <xf numFmtId="0" fontId="65" fillId="14" borderId="192" applyNumberFormat="0" applyAlignment="0" applyProtection="0"/>
    <xf numFmtId="0" fontId="237" fillId="28" borderId="194" applyNumberFormat="0" applyAlignment="0" applyProtection="0">
      <alignment vertical="center"/>
    </xf>
    <xf numFmtId="0" fontId="12" fillId="7" borderId="193" applyNumberFormat="0" applyFont="0" applyAlignment="0" applyProtection="0"/>
    <xf numFmtId="0" fontId="65" fillId="14" borderId="192" applyNumberFormat="0" applyAlignment="0" applyProtection="0"/>
    <xf numFmtId="0" fontId="65" fillId="8" borderId="192" applyNumberFormat="0" applyAlignment="0" applyProtection="0"/>
    <xf numFmtId="0" fontId="65" fillId="14" borderId="192" applyNumberFormat="0" applyAlignment="0" applyProtection="0"/>
    <xf numFmtId="0" fontId="54" fillId="7" borderId="207" applyNumberFormat="0" applyFont="0" applyAlignment="0" applyProtection="0"/>
    <xf numFmtId="0" fontId="65" fillId="14" borderId="205" applyNumberFormat="0" applyAlignment="0" applyProtection="0"/>
    <xf numFmtId="192" fontId="12" fillId="0" borderId="0" applyFont="0" applyFill="0" applyBorder="0" applyAlignment="0" applyProtection="0"/>
    <xf numFmtId="0" fontId="264" fillId="0" borderId="196" applyNumberFormat="0" applyFill="0" applyAlignment="0" applyProtection="0"/>
    <xf numFmtId="43" fontId="100" fillId="0" borderId="0" applyFont="0" applyFill="0" applyBorder="0" applyAlignment="0" applyProtection="0"/>
    <xf numFmtId="0" fontId="247" fillId="28" borderId="205" applyNumberFormat="0" applyAlignment="0" applyProtection="0">
      <alignment vertical="center"/>
    </xf>
    <xf numFmtId="0" fontId="236" fillId="8" borderId="192" applyNumberFormat="0" applyAlignment="0" applyProtection="0">
      <alignment vertical="center"/>
    </xf>
    <xf numFmtId="0" fontId="65" fillId="14" borderId="192" applyNumberFormat="0" applyAlignment="0" applyProtection="0"/>
    <xf numFmtId="0" fontId="65" fillId="14" borderId="192" applyNumberFormat="0" applyAlignment="0" applyProtection="0"/>
    <xf numFmtId="0" fontId="65" fillId="14" borderId="192" applyNumberFormat="0" applyAlignment="0" applyProtection="0"/>
    <xf numFmtId="9" fontId="100" fillId="0" borderId="0" applyFont="0" applyFill="0" applyBorder="0" applyAlignment="0" applyProtection="0"/>
    <xf numFmtId="10" fontId="9" fillId="3" borderId="199" applyNumberFormat="0" applyBorder="0" applyAlignment="0" applyProtection="0"/>
    <xf numFmtId="0" fontId="70" fillId="0" borderId="196" applyNumberFormat="0" applyFill="0" applyAlignment="0" applyProtection="0"/>
    <xf numFmtId="0" fontId="71" fillId="25" borderId="205" applyNumberFormat="0" applyAlignment="0" applyProtection="0"/>
    <xf numFmtId="0" fontId="65" fillId="14" borderId="217" applyNumberFormat="0" applyAlignment="0" applyProtection="0"/>
    <xf numFmtId="0" fontId="65" fillId="14" borderId="217" applyNumberFormat="0" applyAlignment="0" applyProtection="0"/>
    <xf numFmtId="0" fontId="237" fillId="28" borderId="219" applyNumberFormat="0" applyAlignment="0" applyProtection="0">
      <alignment vertical="center"/>
    </xf>
    <xf numFmtId="0" fontId="124" fillId="1" borderId="223">
      <alignment horizontal="left"/>
    </xf>
    <xf numFmtId="0" fontId="12" fillId="0" borderId="0"/>
    <xf numFmtId="0" fontId="12" fillId="0" borderId="0"/>
    <xf numFmtId="0" fontId="68" fillId="25" borderId="209" applyNumberFormat="0" applyAlignment="0" applyProtection="0"/>
    <xf numFmtId="0" fontId="68" fillId="25" borderId="184" applyNumberFormat="0" applyAlignment="0" applyProtection="0"/>
    <xf numFmtId="0" fontId="65" fillId="14" borderId="217" applyNumberFormat="0" applyAlignment="0" applyProtection="0"/>
    <xf numFmtId="0" fontId="54" fillId="7" borderId="207" applyNumberFormat="0" applyFont="0" applyAlignment="0" applyProtection="0"/>
    <xf numFmtId="0" fontId="54" fillId="7" borderId="207" applyNumberFormat="0" applyFont="0" applyAlignment="0" applyProtection="0"/>
    <xf numFmtId="4" fontId="215" fillId="14" borderId="210" applyNumberFormat="0" applyProtection="0">
      <alignment vertical="center"/>
    </xf>
    <xf numFmtId="0" fontId="57" fillId="25" borderId="155" applyNumberFormat="0" applyAlignment="0" applyProtection="0"/>
    <xf numFmtId="0" fontId="57" fillId="25" borderId="155" applyNumberFormat="0" applyAlignment="0" applyProtection="0"/>
    <xf numFmtId="0" fontId="65" fillId="14" borderId="155" applyNumberFormat="0" applyAlignment="0" applyProtection="0"/>
    <xf numFmtId="10" fontId="9" fillId="3" borderId="141" applyNumberFormat="0" applyBorder="0" applyAlignment="0" applyProtection="0"/>
    <xf numFmtId="0" fontId="65" fillId="14" borderId="155" applyNumberFormat="0" applyAlignment="0" applyProtection="0"/>
    <xf numFmtId="0" fontId="65" fillId="14" borderId="155" applyNumberFormat="0" applyAlignment="0" applyProtection="0"/>
    <xf numFmtId="0" fontId="71" fillId="28" borderId="155" applyNumberFormat="0" applyAlignment="0" applyProtection="0"/>
    <xf numFmtId="0" fontId="71" fillId="28" borderId="155" applyNumberFormat="0" applyAlignment="0" applyProtection="0"/>
    <xf numFmtId="0" fontId="65" fillId="8" borderId="155" applyNumberFormat="0" applyAlignment="0" applyProtection="0"/>
    <xf numFmtId="0" fontId="65" fillId="8" borderId="155" applyNumberFormat="0" applyAlignment="0" applyProtection="0"/>
    <xf numFmtId="0" fontId="25" fillId="0" borderId="141" applyFont="0" applyFill="0" applyBorder="0">
      <alignment horizontal="center" vertical="distributed" wrapText="1"/>
    </xf>
    <xf numFmtId="0" fontId="25" fillId="0" borderId="141" applyFont="0" applyFill="0" applyBorder="0">
      <alignment horizontal="centerContinuous" vertical="distributed" wrapText="1"/>
    </xf>
    <xf numFmtId="169" fontId="3" fillId="0" borderId="0" applyFont="0" applyFill="0" applyBorder="0" applyAlignment="0" applyProtection="0"/>
    <xf numFmtId="0" fontId="65" fillId="14" borderId="155" applyNumberFormat="0" applyAlignment="0" applyProtection="0"/>
    <xf numFmtId="0" fontId="65" fillId="14" borderId="155" applyNumberFormat="0" applyAlignment="0" applyProtection="0"/>
    <xf numFmtId="0" fontId="65" fillId="14" borderId="155" applyNumberFormat="0" applyAlignment="0" applyProtection="0"/>
    <xf numFmtId="10" fontId="9" fillId="3" borderId="141" applyNumberFormat="0" applyBorder="0" applyAlignment="0" applyProtection="0"/>
    <xf numFmtId="0" fontId="65" fillId="14" borderId="155" applyNumberFormat="0" applyAlignment="0" applyProtection="0"/>
    <xf numFmtId="0" fontId="65" fillId="14" borderId="155" applyNumberFormat="0" applyAlignment="0" applyProtection="0"/>
    <xf numFmtId="0" fontId="65" fillId="14" borderId="155" applyNumberFormat="0" applyAlignment="0" applyProtection="0"/>
    <xf numFmtId="0" fontId="65" fillId="14" borderId="155" applyNumberFormat="0" applyAlignment="0" applyProtection="0"/>
    <xf numFmtId="0" fontId="65" fillId="14" borderId="155" applyNumberFormat="0" applyAlignment="0" applyProtection="0"/>
    <xf numFmtId="0" fontId="65" fillId="14" borderId="155" applyNumberFormat="0" applyAlignment="0" applyProtection="0"/>
    <xf numFmtId="0" fontId="65" fillId="14" borderId="155" applyNumberFormat="0" applyAlignment="0" applyProtection="0"/>
    <xf numFmtId="0" fontId="65" fillId="14" borderId="155" applyNumberFormat="0" applyAlignment="0" applyProtection="0"/>
    <xf numFmtId="0" fontId="65" fillId="14" borderId="155" applyNumberFormat="0" applyAlignment="0" applyProtection="0"/>
    <xf numFmtId="0" fontId="65" fillId="14" borderId="155" applyNumberFormat="0" applyAlignment="0" applyProtection="0"/>
    <xf numFmtId="0" fontId="65" fillId="14" borderId="155" applyNumberFormat="0" applyAlignment="0" applyProtection="0"/>
    <xf numFmtId="0" fontId="65" fillId="14" borderId="155" applyNumberFormat="0" applyAlignment="0" applyProtection="0"/>
    <xf numFmtId="0" fontId="65" fillId="14" borderId="155" applyNumberFormat="0" applyAlignment="0" applyProtection="0"/>
    <xf numFmtId="0" fontId="65" fillId="14" borderId="155" applyNumberFormat="0" applyAlignment="0" applyProtection="0"/>
    <xf numFmtId="0" fontId="65" fillId="14" borderId="155" applyNumberFormat="0" applyAlignment="0" applyProtection="0"/>
    <xf numFmtId="0" fontId="65" fillId="14" borderId="155" applyNumberFormat="0" applyAlignment="0" applyProtection="0"/>
    <xf numFmtId="0" fontId="65" fillId="14" borderId="155" applyNumberFormat="0" applyAlignment="0" applyProtection="0"/>
    <xf numFmtId="0" fontId="65" fillId="14" borderId="155" applyNumberFormat="0" applyAlignment="0" applyProtection="0"/>
    <xf numFmtId="0" fontId="65" fillId="14" borderId="155" applyNumberFormat="0" applyAlignment="0" applyProtection="0"/>
    <xf numFmtId="0" fontId="65" fillId="14" borderId="155" applyNumberFormat="0" applyAlignment="0" applyProtection="0"/>
    <xf numFmtId="0" fontId="65" fillId="14" borderId="155" applyNumberFormat="0" applyAlignment="0" applyProtection="0"/>
    <xf numFmtId="169" fontId="3" fillId="0" borderId="0" applyFont="0" applyFill="0" applyBorder="0" applyAlignment="0" applyProtection="0"/>
    <xf numFmtId="0" fontId="65" fillId="14" borderId="155" applyNumberFormat="0" applyAlignment="0" applyProtection="0"/>
    <xf numFmtId="0" fontId="65" fillId="14" borderId="155" applyNumberFormat="0" applyAlignment="0" applyProtection="0"/>
    <xf numFmtId="0" fontId="65" fillId="14" borderId="155" applyNumberFormat="0" applyAlignment="0" applyProtection="0"/>
    <xf numFmtId="0" fontId="65" fillId="14" borderId="155" applyNumberFormat="0" applyAlignment="0" applyProtection="0"/>
    <xf numFmtId="0" fontId="65" fillId="14" borderId="155" applyNumberFormat="0" applyAlignment="0" applyProtection="0"/>
    <xf numFmtId="0" fontId="65" fillId="14" borderId="155" applyNumberFormat="0" applyAlignment="0" applyProtection="0"/>
    <xf numFmtId="0" fontId="65" fillId="14" borderId="155" applyNumberFormat="0" applyAlignment="0" applyProtection="0"/>
    <xf numFmtId="0" fontId="65" fillId="14" borderId="155" applyNumberFormat="0" applyAlignment="0" applyProtection="0"/>
    <xf numFmtId="0" fontId="65" fillId="14" borderId="155" applyNumberFormat="0" applyAlignment="0" applyProtection="0"/>
    <xf numFmtId="0" fontId="57" fillId="25" borderId="155" applyNumberFormat="0" applyAlignment="0" applyProtection="0"/>
    <xf numFmtId="0" fontId="3" fillId="0" borderId="0"/>
    <xf numFmtId="0" fontId="65" fillId="14" borderId="155" applyNumberFormat="0" applyAlignment="0" applyProtection="0"/>
    <xf numFmtId="0" fontId="3" fillId="0" borderId="0"/>
    <xf numFmtId="0" fontId="3" fillId="0" borderId="0"/>
    <xf numFmtId="0" fontId="3" fillId="0" borderId="0"/>
    <xf numFmtId="169" fontId="3" fillId="0" borderId="0" applyFont="0" applyFill="0" applyBorder="0" applyAlignment="0" applyProtection="0"/>
    <xf numFmtId="0" fontId="25" fillId="0" borderId="141" applyFont="0" applyFill="0" applyBorder="0">
      <alignment horizontal="center" vertical="justify" wrapText="1"/>
    </xf>
    <xf numFmtId="0" fontId="25" fillId="0" borderId="141" applyFont="0" applyFill="0" applyBorder="0">
      <alignment horizontal="centerContinuous" vertical="justify" wrapText="1"/>
    </xf>
    <xf numFmtId="10" fontId="111" fillId="3" borderId="141" applyNumberFormat="0" applyBorder="0" applyAlignment="0" applyProtection="0"/>
    <xf numFmtId="0" fontId="3" fillId="0" borderId="0"/>
    <xf numFmtId="0" fontId="141" fillId="25" borderId="155" applyNumberFormat="0" applyAlignment="0" applyProtection="0"/>
    <xf numFmtId="0" fontId="146" fillId="14" borderId="155" applyNumberFormat="0" applyAlignment="0" applyProtection="0"/>
    <xf numFmtId="0" fontId="3" fillId="0" borderId="0"/>
    <xf numFmtId="0" fontId="3" fillId="0" borderId="0"/>
    <xf numFmtId="0" fontId="57" fillId="25" borderId="155" applyNumberFormat="0" applyAlignment="0" applyProtection="0"/>
    <xf numFmtId="0" fontId="65" fillId="14" borderId="155" applyNumberFormat="0" applyAlignment="0" applyProtection="0"/>
    <xf numFmtId="0" fontId="3" fillId="0" borderId="0"/>
    <xf numFmtId="0" fontId="3" fillId="0" borderId="0"/>
    <xf numFmtId="0" fontId="57" fillId="25" borderId="155" applyNumberFormat="0" applyAlignment="0" applyProtection="0"/>
    <xf numFmtId="0" fontId="65" fillId="14" borderId="155" applyNumberFormat="0" applyAlignment="0" applyProtection="0"/>
    <xf numFmtId="169" fontId="3" fillId="0" borderId="0" applyFont="0" applyFill="0" applyBorder="0" applyAlignment="0" applyProtection="0"/>
    <xf numFmtId="0" fontId="3" fillId="0" borderId="0"/>
    <xf numFmtId="169" fontId="3" fillId="0" borderId="0" applyFont="0" applyFill="0" applyBorder="0" applyAlignment="0" applyProtection="0"/>
    <xf numFmtId="0" fontId="148" fillId="0" borderId="220" applyNumberFormat="0" applyFill="0" applyAlignment="0" applyProtection="0"/>
    <xf numFmtId="0" fontId="65" fillId="14" borderId="192" applyNumberFormat="0" applyAlignment="0" applyProtection="0"/>
    <xf numFmtId="169" fontId="3" fillId="0" borderId="0" applyFont="0" applyFill="0" applyBorder="0" applyAlignment="0" applyProtection="0"/>
    <xf numFmtId="0" fontId="3" fillId="0" borderId="0"/>
    <xf numFmtId="0" fontId="57" fillId="25" borderId="205" applyNumberFormat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8" fillId="25" borderId="209" applyNumberFormat="0" applyAlignment="0" applyProtection="0"/>
    <xf numFmtId="0" fontId="65" fillId="14" borderId="155" applyNumberFormat="0" applyAlignment="0" applyProtection="0"/>
    <xf numFmtId="0" fontId="71" fillId="25" borderId="180" applyNumberFormat="0" applyAlignment="0" applyProtection="0"/>
    <xf numFmtId="0" fontId="65" fillId="14" borderId="217" applyNumberFormat="0" applyAlignment="0" applyProtection="0"/>
    <xf numFmtId="0" fontId="12" fillId="7" borderId="157" applyNumberFormat="0" applyFont="0" applyAlignment="0" applyProtection="0"/>
    <xf numFmtId="0" fontId="70" fillId="0" borderId="162" applyNumberFormat="0" applyFill="0" applyAlignment="0" applyProtection="0"/>
    <xf numFmtId="0" fontId="124" fillId="1" borderId="198">
      <alignment horizontal="left"/>
    </xf>
    <xf numFmtId="0" fontId="12" fillId="7" borderId="207" applyNumberFormat="0" applyFont="0" applyAlignment="0" applyProtection="0"/>
    <xf numFmtId="0" fontId="68" fillId="28" borderId="184" applyNumberFormat="0" applyAlignment="0" applyProtection="0"/>
    <xf numFmtId="0" fontId="70" fillId="0" borderId="211" applyNumberFormat="0" applyFill="0" applyAlignment="0" applyProtection="0"/>
    <xf numFmtId="0" fontId="12" fillId="7" borderId="218" applyNumberFormat="0" applyFont="0" applyAlignment="0" applyProtection="0"/>
    <xf numFmtId="0" fontId="65" fillId="14" borderId="192" applyNumberFormat="0" applyAlignment="0" applyProtection="0"/>
    <xf numFmtId="0" fontId="257" fillId="41" borderId="159" applyNumberFormat="0" applyAlignment="0" applyProtection="0"/>
    <xf numFmtId="0" fontId="258" fillId="41" borderId="155" applyNumberFormat="0" applyAlignment="0" applyProtection="0"/>
    <xf numFmtId="0" fontId="252" fillId="55" borderId="155" applyNumberFormat="0" applyAlignment="0" applyProtection="0"/>
    <xf numFmtId="0" fontId="264" fillId="0" borderId="163" applyNumberFormat="0" applyFill="0" applyAlignment="0" applyProtection="0"/>
    <xf numFmtId="4" fontId="218" fillId="51" borderId="210" applyNumberFormat="0" applyProtection="0">
      <alignment horizontal="right" vertical="center"/>
    </xf>
    <xf numFmtId="0" fontId="53" fillId="7" borderId="218" applyNumberFormat="0" applyFont="0" applyAlignment="0" applyProtection="0"/>
    <xf numFmtId="0" fontId="26" fillId="43" borderId="157" applyNumberFormat="0" applyAlignment="0" applyProtection="0"/>
    <xf numFmtId="0" fontId="65" fillId="8" borderId="180" applyNumberFormat="0" applyAlignment="0" applyProtection="0"/>
    <xf numFmtId="0" fontId="65" fillId="46" borderId="180" applyNumberFormat="0" applyAlignment="0" applyProtection="0"/>
    <xf numFmtId="0" fontId="68" fillId="25" borderId="209" applyNumberFormat="0" applyAlignment="0" applyProtection="0"/>
    <xf numFmtId="0" fontId="65" fillId="14" borderId="217" applyNumberFormat="0" applyAlignment="0" applyProtection="0"/>
    <xf numFmtId="0" fontId="258" fillId="41" borderId="180" applyNumberFormat="0" applyAlignment="0" applyProtection="0"/>
    <xf numFmtId="0" fontId="12" fillId="7" borderId="207" applyNumberFormat="0" applyFont="0" applyAlignment="0" applyProtection="0"/>
    <xf numFmtId="0" fontId="65" fillId="14" borderId="180" applyNumberFormat="0" applyAlignment="0" applyProtection="0"/>
    <xf numFmtId="0" fontId="65" fillId="14" borderId="180" applyNumberFormat="0" applyAlignment="0" applyProtection="0"/>
    <xf numFmtId="0" fontId="65" fillId="14" borderId="180" applyNumberFormat="0" applyAlignment="0" applyProtection="0"/>
    <xf numFmtId="0" fontId="65" fillId="14" borderId="180" applyNumberFormat="0" applyAlignment="0" applyProtection="0"/>
    <xf numFmtId="0" fontId="57" fillId="71" borderId="155" applyNumberFormat="0" applyAlignment="0" applyProtection="0"/>
    <xf numFmtId="0" fontId="65" fillId="14" borderId="155" applyNumberFormat="0" applyAlignment="0" applyProtection="0"/>
    <xf numFmtId="10" fontId="9" fillId="3" borderId="206" applyNumberFormat="0" applyBorder="0" applyAlignment="0" applyProtection="0"/>
    <xf numFmtId="0" fontId="65" fillId="46" borderId="155" applyNumberFormat="0" applyAlignment="0" applyProtection="0"/>
    <xf numFmtId="0" fontId="65" fillId="46" borderId="155" applyNumberFormat="0" applyAlignment="0" applyProtection="0"/>
    <xf numFmtId="0" fontId="65" fillId="46" borderId="155" applyNumberFormat="0" applyAlignment="0" applyProtection="0"/>
    <xf numFmtId="0" fontId="12" fillId="7" borderId="157" applyNumberFormat="0" applyFont="0" applyAlignment="0" applyProtection="0"/>
    <xf numFmtId="0" fontId="12" fillId="7" borderId="157" applyNumberFormat="0" applyFont="0" applyAlignment="0" applyProtection="0"/>
    <xf numFmtId="0" fontId="53" fillId="43" borderId="157" applyNumberFormat="0" applyAlignment="0" applyProtection="0"/>
    <xf numFmtId="0" fontId="68" fillId="25" borderId="159" applyNumberFormat="0" applyAlignment="0" applyProtection="0"/>
    <xf numFmtId="0" fontId="68" fillId="71" borderId="159" applyNumberFormat="0" applyAlignment="0" applyProtection="0"/>
    <xf numFmtId="0" fontId="65" fillId="14" borderId="155" applyNumberFormat="0" applyAlignment="0" applyProtection="0"/>
    <xf numFmtId="4" fontId="114" fillId="11" borderId="210" applyNumberFormat="0" applyProtection="0">
      <alignment horizontal="right" vertical="center"/>
    </xf>
    <xf numFmtId="0" fontId="70" fillId="0" borderId="162" applyNumberFormat="0" applyFill="0" applyAlignment="0" applyProtection="0"/>
    <xf numFmtId="0" fontId="12" fillId="7" borderId="207" applyNumberFormat="0" applyFont="0" applyAlignment="0" applyProtection="0"/>
    <xf numFmtId="0" fontId="71" fillId="28" borderId="155" applyNumberFormat="0" applyAlignment="0" applyProtection="0"/>
    <xf numFmtId="0" fontId="65" fillId="14" borderId="155" applyNumberFormat="0" applyAlignment="0" applyProtection="0"/>
    <xf numFmtId="0" fontId="65" fillId="14" borderId="192" applyNumberFormat="0" applyAlignment="0" applyProtection="0"/>
    <xf numFmtId="243" fontId="157" fillId="0" borderId="183" applyFont="0" applyFill="0" applyBorder="0" applyAlignment="0" applyProtection="0"/>
    <xf numFmtId="10" fontId="9" fillId="3" borderId="206" applyNumberFormat="0" applyBorder="0" applyAlignment="0" applyProtection="0"/>
    <xf numFmtId="0" fontId="65" fillId="8" borderId="155" applyNumberFormat="0" applyAlignment="0" applyProtection="0"/>
    <xf numFmtId="0" fontId="65" fillId="14" borderId="192" applyNumberFormat="0" applyAlignment="0" applyProtection="0"/>
    <xf numFmtId="0" fontId="70" fillId="0" borderId="163" applyNumberFormat="0" applyFill="0" applyAlignment="0" applyProtection="0"/>
    <xf numFmtId="0" fontId="12" fillId="52" borderId="210" applyNumberFormat="0" applyProtection="0">
      <alignment horizontal="left" vertical="top" indent="1"/>
    </xf>
    <xf numFmtId="0" fontId="68" fillId="28" borderId="159" applyNumberFormat="0" applyAlignment="0" applyProtection="0"/>
    <xf numFmtId="0" fontId="12" fillId="7" borderId="157" applyNumberFormat="0" applyFont="0" applyAlignment="0" applyProtection="0"/>
    <xf numFmtId="0" fontId="71" fillId="28" borderId="205" applyNumberFormat="0" applyAlignment="0" applyProtection="0"/>
    <xf numFmtId="0" fontId="65" fillId="14" borderId="205" applyNumberFormat="0" applyAlignment="0" applyProtection="0"/>
    <xf numFmtId="0" fontId="7" fillId="0" borderId="0"/>
    <xf numFmtId="0" fontId="65" fillId="14" borderId="155" applyNumberFormat="0" applyAlignment="0" applyProtection="0"/>
    <xf numFmtId="0" fontId="65" fillId="14" borderId="155" applyNumberFormat="0" applyAlignment="0" applyProtection="0"/>
    <xf numFmtId="0" fontId="65" fillId="14" borderId="155" applyNumberFormat="0" applyAlignment="0" applyProtection="0"/>
    <xf numFmtId="0" fontId="65" fillId="14" borderId="155" applyNumberFormat="0" applyAlignment="0" applyProtection="0"/>
    <xf numFmtId="0" fontId="65" fillId="14" borderId="155" applyNumberFormat="0" applyAlignment="0" applyProtection="0"/>
    <xf numFmtId="0" fontId="65" fillId="14" borderId="155" applyNumberFormat="0" applyAlignment="0" applyProtection="0"/>
    <xf numFmtId="204" fontId="236" fillId="8" borderId="205" applyNumberFormat="0" applyAlignment="0" applyProtection="0">
      <alignment vertical="center"/>
    </xf>
    <xf numFmtId="0" fontId="70" fillId="0" borderId="212" applyNumberFormat="0" applyFill="0" applyAlignment="0" applyProtection="0"/>
    <xf numFmtId="0" fontId="65" fillId="14" borderId="155" applyNumberFormat="0" applyAlignment="0" applyProtection="0"/>
    <xf numFmtId="0" fontId="65" fillId="14" borderId="155" applyNumberFormat="0" applyAlignment="0" applyProtection="0"/>
    <xf numFmtId="0" fontId="65" fillId="14" borderId="155" applyNumberFormat="0" applyAlignment="0" applyProtection="0"/>
    <xf numFmtId="0" fontId="65" fillId="14" borderId="140" applyNumberFormat="0" applyAlignment="0" applyProtection="0"/>
    <xf numFmtId="0" fontId="258" fillId="41" borderId="140" applyNumberFormat="0" applyAlignment="0" applyProtection="0"/>
    <xf numFmtId="4" fontId="220" fillId="51" borderId="160" applyNumberFormat="0" applyProtection="0">
      <alignment horizontal="right" vertical="center"/>
    </xf>
    <xf numFmtId="4" fontId="114" fillId="3" borderId="160" applyNumberFormat="0" applyProtection="0">
      <alignment horizontal="left" vertical="center" indent="1"/>
    </xf>
    <xf numFmtId="4" fontId="114" fillId="15" borderId="160" applyNumberFormat="0" applyProtection="0">
      <alignment horizontal="right" vertical="center"/>
    </xf>
    <xf numFmtId="4" fontId="114" fillId="49" borderId="160" applyNumberFormat="0" applyProtection="0">
      <alignment horizontal="right" vertical="center"/>
    </xf>
    <xf numFmtId="4" fontId="114" fillId="49" borderId="160" applyNumberFormat="0" applyProtection="0">
      <alignment horizontal="right" vertical="center"/>
    </xf>
    <xf numFmtId="4" fontId="114" fillId="30" borderId="160" applyNumberFormat="0" applyProtection="0">
      <alignment horizontal="right" vertical="center"/>
    </xf>
    <xf numFmtId="4" fontId="114" fillId="16" borderId="160" applyNumberFormat="0" applyProtection="0">
      <alignment horizontal="right" vertical="center"/>
    </xf>
    <xf numFmtId="0" fontId="68" fillId="25" borderId="184" applyNumberFormat="0" applyAlignment="0" applyProtection="0"/>
    <xf numFmtId="10" fontId="9" fillId="3" borderId="141" applyNumberFormat="0" applyBorder="0" applyAlignment="0" applyProtection="0"/>
    <xf numFmtId="0" fontId="81" fillId="0" borderId="150">
      <alignment horizontal="left" vertical="center"/>
    </xf>
    <xf numFmtId="10" fontId="111" fillId="3" borderId="149" applyNumberFormat="0" applyBorder="0" applyAlignment="0" applyProtection="0"/>
    <xf numFmtId="0" fontId="65" fillId="14" borderId="140" applyNumberFormat="0" applyAlignment="0" applyProtection="0"/>
    <xf numFmtId="0" fontId="70" fillId="0" borderId="148" applyNumberFormat="0" applyFill="0" applyAlignment="0" applyProtection="0"/>
    <xf numFmtId="0" fontId="65" fillId="14" borderId="217" applyNumberFormat="0" applyAlignment="0" applyProtection="0"/>
    <xf numFmtId="0" fontId="54" fillId="7" borderId="142" applyNumberFormat="0" applyFont="0" applyAlignment="0" applyProtection="0"/>
    <xf numFmtId="0" fontId="54" fillId="7" borderId="142" applyNumberFormat="0" applyFont="0" applyAlignment="0" applyProtection="0"/>
    <xf numFmtId="0" fontId="71" fillId="25" borderId="140" applyNumberFormat="0" applyAlignment="0" applyProtection="0"/>
    <xf numFmtId="0" fontId="3" fillId="0" borderId="0"/>
    <xf numFmtId="169" fontId="3" fillId="0" borderId="0" applyFont="0" applyFill="0" applyBorder="0" applyAlignment="0" applyProtection="0"/>
    <xf numFmtId="0" fontId="54" fillId="7" borderId="142" applyNumberFormat="0" applyFont="0" applyAlignment="0" applyProtection="0"/>
    <xf numFmtId="0" fontId="65" fillId="8" borderId="205" applyNumberFormat="0" applyAlignment="0" applyProtection="0"/>
    <xf numFmtId="10" fontId="9" fillId="3" borderId="141" applyNumberFormat="0" applyBorder="0" applyAlignment="0" applyProtection="0"/>
    <xf numFmtId="0" fontId="65" fillId="14" borderId="217" applyNumberFormat="0" applyAlignment="0" applyProtection="0"/>
    <xf numFmtId="0" fontId="114" fillId="34" borderId="210" applyNumberFormat="0" applyProtection="0">
      <alignment horizontal="left" vertical="top" indent="1"/>
    </xf>
    <xf numFmtId="0" fontId="68" fillId="25" borderId="184" applyNumberFormat="0" applyAlignment="0" applyProtection="0"/>
    <xf numFmtId="169" fontId="3" fillId="0" borderId="0" applyFont="0" applyFill="0" applyBorder="0" applyAlignment="0" applyProtection="0"/>
    <xf numFmtId="0" fontId="3" fillId="0" borderId="0"/>
    <xf numFmtId="0" fontId="68" fillId="25" borderId="144" applyNumberFormat="0" applyAlignment="0" applyProtection="0"/>
    <xf numFmtId="0" fontId="65" fillId="14" borderId="140" applyNumberFormat="0" applyAlignment="0" applyProtection="0"/>
    <xf numFmtId="0" fontId="65" fillId="14" borderId="140" applyNumberFormat="0" applyAlignment="0" applyProtection="0"/>
    <xf numFmtId="0" fontId="65" fillId="14" borderId="140" applyNumberFormat="0" applyAlignment="0" applyProtection="0"/>
    <xf numFmtId="0" fontId="65" fillId="14" borderId="140" applyNumberFormat="0" applyAlignment="0" applyProtection="0"/>
    <xf numFmtId="0" fontId="12" fillId="7" borderId="142" applyNumberFormat="0" applyFont="0" applyAlignment="0" applyProtection="0"/>
    <xf numFmtId="0" fontId="70" fillId="0" borderId="161" applyNumberFormat="0" applyFill="0" applyAlignment="0" applyProtection="0"/>
    <xf numFmtId="0" fontId="70" fillId="0" borderId="161" applyNumberFormat="0" applyFill="0" applyAlignment="0" applyProtection="0"/>
    <xf numFmtId="0" fontId="70" fillId="0" borderId="161" applyNumberFormat="0" applyFill="0" applyAlignment="0" applyProtection="0"/>
    <xf numFmtId="0" fontId="70" fillId="0" borderId="161" applyNumberFormat="0" applyFill="0" applyAlignment="0" applyProtection="0"/>
    <xf numFmtId="169" fontId="3" fillId="0" borderId="0" applyFont="0" applyFill="0" applyBorder="0" applyAlignment="0" applyProtection="0"/>
    <xf numFmtId="4" fontId="114" fillId="16" borderId="160" applyNumberFormat="0" applyProtection="0">
      <alignment horizontal="right" vertical="center"/>
    </xf>
    <xf numFmtId="4" fontId="114" fillId="24" borderId="160" applyNumberFormat="0" applyProtection="0">
      <alignment horizontal="right" vertical="center"/>
    </xf>
    <xf numFmtId="4" fontId="114" fillId="6" borderId="160" applyNumberFormat="0" applyProtection="0">
      <alignment horizontal="right" vertical="center"/>
    </xf>
    <xf numFmtId="4" fontId="114" fillId="11" borderId="160" applyNumberFormat="0" applyProtection="0">
      <alignment horizontal="right" vertical="center"/>
    </xf>
    <xf numFmtId="0" fontId="215" fillId="32" borderId="160" applyNumberFormat="0" applyProtection="0">
      <alignment horizontal="left" vertical="top" indent="1"/>
    </xf>
    <xf numFmtId="4" fontId="216" fillId="32" borderId="160" applyNumberFormat="0" applyProtection="0">
      <alignment vertical="center"/>
    </xf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0" fontId="9" fillId="3" borderId="141" applyNumberFormat="0" applyBorder="0" applyAlignment="0" applyProtection="0"/>
    <xf numFmtId="0" fontId="65" fillId="8" borderId="140" applyNumberFormat="0" applyAlignment="0" applyProtection="0"/>
    <xf numFmtId="0" fontId="65" fillId="8" borderId="140" applyNumberFormat="0" applyAlignment="0" applyProtection="0"/>
    <xf numFmtId="218" fontId="125" fillId="0" borderId="153">
      <alignment horizontal="left"/>
    </xf>
    <xf numFmtId="0" fontId="124" fillId="1" borderId="153">
      <alignment horizontal="left"/>
    </xf>
    <xf numFmtId="0" fontId="214" fillId="1" borderId="150" applyNumberFormat="0" applyFont="0" applyAlignment="0">
      <alignment horizont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7" borderId="157" applyNumberFormat="0" applyFont="0" applyAlignment="0" applyProtection="0"/>
    <xf numFmtId="0" fontId="12" fillId="7" borderId="157" applyNumberFormat="0" applyFont="0" applyAlignment="0" applyProtection="0"/>
    <xf numFmtId="0" fontId="68" fillId="25" borderId="159" applyNumberFormat="0" applyAlignment="0" applyProtection="0"/>
    <xf numFmtId="0" fontId="68" fillId="25" borderId="159" applyNumberFormat="0" applyAlignment="0" applyProtection="0"/>
    <xf numFmtId="0" fontId="68" fillId="25" borderId="159" applyNumberFormat="0" applyAlignment="0" applyProtection="0"/>
    <xf numFmtId="0" fontId="71" fillId="25" borderId="140" applyNumberFormat="0" applyAlignment="0" applyProtection="0"/>
    <xf numFmtId="0" fontId="65" fillId="8" borderId="140" applyNumberFormat="0" applyAlignment="0" applyProtection="0"/>
    <xf numFmtId="0" fontId="113" fillId="7" borderId="142" applyNumberFormat="0" applyFont="0" applyAlignment="0" applyProtection="0"/>
    <xf numFmtId="0" fontId="65" fillId="14" borderId="140" applyNumberFormat="0" applyAlignment="0" applyProtection="0"/>
    <xf numFmtId="0" fontId="70" fillId="0" borderId="162" applyNumberFormat="0" applyFill="0" applyAlignment="0" applyProtection="0"/>
    <xf numFmtId="0" fontId="70" fillId="0" borderId="162" applyNumberFormat="0" applyFill="0" applyAlignment="0" applyProtection="0"/>
    <xf numFmtId="0" fontId="70" fillId="0" borderId="162" applyNumberFormat="0" applyFill="0" applyAlignment="0" applyProtection="0"/>
    <xf numFmtId="0" fontId="140" fillId="25" borderId="159" applyNumberFormat="0" applyAlignment="0" applyProtection="0"/>
    <xf numFmtId="10" fontId="9" fillId="3" borderId="149" applyNumberFormat="0" applyBorder="0" applyAlignment="0" applyProtection="0"/>
    <xf numFmtId="0" fontId="148" fillId="0" borderId="162" applyNumberFormat="0" applyFill="0" applyAlignment="0" applyProtection="0"/>
    <xf numFmtId="3" fontId="133" fillId="32" borderId="149">
      <alignment horizontal="left" vertical="top" wrapText="1"/>
      <protection locked="0"/>
    </xf>
    <xf numFmtId="0" fontId="53" fillId="7" borderId="157" applyNumberFormat="0" applyFont="0" applyAlignment="0" applyProtection="0"/>
    <xf numFmtId="0" fontId="65" fillId="14" borderId="140" applyNumberFormat="0" applyAlignment="0" applyProtection="0"/>
    <xf numFmtId="0" fontId="65" fillId="14" borderId="140" applyNumberFormat="0" applyAlignment="0" applyProtection="0"/>
    <xf numFmtId="4" fontId="114" fillId="17" borderId="160" applyNumberFormat="0" applyProtection="0">
      <alignment horizontal="right" vertical="center"/>
    </xf>
    <xf numFmtId="0" fontId="54" fillId="7" borderId="142" applyNumberFormat="0" applyFont="0" applyAlignment="0" applyProtection="0"/>
    <xf numFmtId="0" fontId="54" fillId="7" borderId="142" applyNumberFormat="0" applyFont="0" applyAlignment="0" applyProtection="0"/>
    <xf numFmtId="0" fontId="113" fillId="7" borderId="142" applyNumberFormat="0" applyFont="0" applyAlignment="0" applyProtection="0"/>
    <xf numFmtId="0" fontId="12" fillId="33" borderId="210" applyNumberFormat="0" applyProtection="0">
      <alignment horizontal="left" vertical="top" indent="1"/>
    </xf>
    <xf numFmtId="10" fontId="9" fillId="3" borderId="149" applyNumberFormat="0" applyBorder="0" applyAlignment="0" applyProtection="0"/>
    <xf numFmtId="0" fontId="65" fillId="14" borderId="140" applyNumberFormat="0" applyAlignment="0" applyProtection="0"/>
    <xf numFmtId="0" fontId="264" fillId="0" borderId="148" applyNumberFormat="0" applyFill="0" applyAlignment="0" applyProtection="0"/>
    <xf numFmtId="0" fontId="53" fillId="43" borderId="142" applyNumberFormat="0" applyAlignment="0" applyProtection="0"/>
    <xf numFmtId="0" fontId="12" fillId="7" borderId="142" applyNumberFormat="0" applyFont="0" applyAlignment="0" applyProtection="0"/>
    <xf numFmtId="0" fontId="65" fillId="14" borderId="140" applyNumberFormat="0" applyAlignment="0" applyProtection="0"/>
    <xf numFmtId="0" fontId="65" fillId="14" borderId="140" applyNumberFormat="0" applyAlignment="0" applyProtection="0"/>
    <xf numFmtId="0" fontId="65" fillId="14" borderId="140" applyNumberFormat="0" applyAlignment="0" applyProtection="0"/>
    <xf numFmtId="0" fontId="70" fillId="0" borderId="161" applyNumberFormat="0" applyFill="0" applyAlignment="0" applyProtection="0"/>
    <xf numFmtId="0" fontId="70" fillId="0" borderId="161" applyNumberFormat="0" applyFill="0" applyAlignment="0" applyProtection="0"/>
    <xf numFmtId="0" fontId="70" fillId="0" borderId="161" applyNumberFormat="0" applyFill="0" applyAlignment="0" applyProtection="0"/>
    <xf numFmtId="0" fontId="70" fillId="0" borderId="161" applyNumberFormat="0" applyFill="0" applyAlignment="0" applyProtection="0"/>
    <xf numFmtId="0" fontId="12" fillId="7" borderId="218" applyNumberFormat="0" applyFon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" fontId="218" fillId="3" borderId="160" applyNumberFormat="0" applyProtection="0">
      <alignment vertical="center"/>
    </xf>
    <xf numFmtId="4" fontId="114" fillId="3" borderId="160" applyNumberFormat="0" applyProtection="0">
      <alignment vertical="center"/>
    </xf>
    <xf numFmtId="4" fontId="114" fillId="15" borderId="160" applyNumberFormat="0" applyProtection="0">
      <alignment horizontal="right" vertical="center"/>
    </xf>
    <xf numFmtId="43" fontId="3" fillId="0" borderId="0" applyFont="0" applyFill="0" applyBorder="0" applyAlignment="0" applyProtection="0"/>
    <xf numFmtId="4" fontId="114" fillId="30" borderId="160" applyNumberFormat="0" applyProtection="0">
      <alignment horizontal="right" vertical="center"/>
    </xf>
    <xf numFmtId="169" fontId="3" fillId="0" borderId="0" applyFont="0" applyFill="0" applyBorder="0" applyAlignment="0" applyProtection="0"/>
    <xf numFmtId="4" fontId="114" fillId="17" borderId="160" applyNumberFormat="0" applyProtection="0">
      <alignment horizontal="right" vertical="center"/>
    </xf>
    <xf numFmtId="4" fontId="114" fillId="24" borderId="160" applyNumberFormat="0" applyProtection="0">
      <alignment horizontal="right" vertical="center"/>
    </xf>
    <xf numFmtId="4" fontId="114" fillId="6" borderId="160" applyNumberFormat="0" applyProtection="0">
      <alignment horizontal="right" vertical="center"/>
    </xf>
    <xf numFmtId="4" fontId="114" fillId="11" borderId="160" applyNumberFormat="0" applyProtection="0">
      <alignment horizontal="right" vertical="center"/>
    </xf>
    <xf numFmtId="4" fontId="215" fillId="14" borderId="160" applyNumberFormat="0" applyProtection="0">
      <alignment vertical="center"/>
    </xf>
    <xf numFmtId="169" fontId="3" fillId="0" borderId="0" applyFont="0" applyFill="0" applyBorder="0" applyAlignment="0" applyProtection="0"/>
    <xf numFmtId="164" fontId="177" fillId="0" borderId="139" applyAlignment="0" applyProtection="0"/>
    <xf numFmtId="0" fontId="71" fillId="25" borderId="140" applyNumberFormat="0" applyAlignment="0" applyProtection="0"/>
    <xf numFmtId="3" fontId="122" fillId="0" borderId="149"/>
    <xf numFmtId="10" fontId="9" fillId="3" borderId="149" applyNumberFormat="0" applyBorder="0" applyAlignment="0" applyProtection="0"/>
    <xf numFmtId="3" fontId="122" fillId="0" borderId="141"/>
    <xf numFmtId="0" fontId="57" fillId="25" borderId="140" applyNumberFormat="0" applyAlignment="0" applyProtection="0"/>
    <xf numFmtId="0" fontId="57" fillId="25" borderId="140" applyNumberFormat="0" applyAlignment="0" applyProtection="0"/>
    <xf numFmtId="0" fontId="65" fillId="14" borderId="140" applyNumberFormat="0" applyAlignment="0" applyProtection="0"/>
    <xf numFmtId="0" fontId="71" fillId="28" borderId="140" applyNumberFormat="0" applyAlignment="0" applyProtection="0"/>
    <xf numFmtId="0" fontId="71" fillId="28" borderId="140" applyNumberFormat="0" applyAlignment="0" applyProtection="0"/>
    <xf numFmtId="0" fontId="65" fillId="8" borderId="140" applyNumberFormat="0" applyAlignment="0" applyProtection="0"/>
    <xf numFmtId="0" fontId="65" fillId="8" borderId="140" applyNumberFormat="0" applyAlignment="0" applyProtection="0"/>
    <xf numFmtId="0" fontId="25" fillId="0" borderId="149" applyFont="0" applyFill="0" applyBorder="0">
      <alignment horizontal="center" vertical="distributed" wrapText="1"/>
    </xf>
    <xf numFmtId="0" fontId="25" fillId="0" borderId="149" applyFont="0" applyFill="0" applyBorder="0">
      <alignment horizontal="centerContinuous" vertical="distributed" wrapText="1"/>
    </xf>
    <xf numFmtId="0" fontId="65" fillId="14" borderId="140" applyNumberFormat="0" applyAlignment="0" applyProtection="0"/>
    <xf numFmtId="0" fontId="65" fillId="14" borderId="140" applyNumberFormat="0" applyAlignment="0" applyProtection="0"/>
    <xf numFmtId="0" fontId="65" fillId="14" borderId="140" applyNumberFormat="0" applyAlignment="0" applyProtection="0"/>
    <xf numFmtId="0" fontId="65" fillId="14" borderId="140" applyNumberFormat="0" applyAlignment="0" applyProtection="0"/>
    <xf numFmtId="0" fontId="65" fillId="14" borderId="140" applyNumberFormat="0" applyAlignment="0" applyProtection="0"/>
    <xf numFmtId="0" fontId="65" fillId="14" borderId="140" applyNumberFormat="0" applyAlignment="0" applyProtection="0"/>
    <xf numFmtId="0" fontId="3" fillId="0" borderId="0"/>
    <xf numFmtId="0" fontId="57" fillId="25" borderId="140" applyNumberFormat="0" applyAlignment="0" applyProtection="0"/>
    <xf numFmtId="0" fontId="3" fillId="0" borderId="0"/>
    <xf numFmtId="0" fontId="141" fillId="25" borderId="140" applyNumberFormat="0" applyAlignment="0" applyProtection="0"/>
    <xf numFmtId="0" fontId="146" fillId="14" borderId="140" applyNumberFormat="0" applyAlignment="0" applyProtection="0"/>
    <xf numFmtId="0" fontId="57" fillId="25" borderId="140" applyNumberFormat="0" applyAlignment="0" applyProtection="0"/>
    <xf numFmtId="0" fontId="65" fillId="14" borderId="140" applyNumberFormat="0" applyAlignment="0" applyProtection="0"/>
    <xf numFmtId="0" fontId="12" fillId="7" borderId="142" applyNumberFormat="0" applyFont="0" applyAlignment="0" applyProtection="0"/>
    <xf numFmtId="0" fontId="70" fillId="0" borderId="147" applyNumberFormat="0" applyFill="0" applyAlignment="0" applyProtection="0"/>
    <xf numFmtId="0" fontId="57" fillId="71" borderId="140" applyNumberFormat="0" applyAlignment="0" applyProtection="0"/>
    <xf numFmtId="0" fontId="65" fillId="46" borderId="140" applyNumberFormat="0" applyAlignment="0" applyProtection="0"/>
    <xf numFmtId="0" fontId="65" fillId="8" borderId="140" applyNumberFormat="0" applyAlignment="0" applyProtection="0"/>
    <xf numFmtId="0" fontId="3" fillId="0" borderId="0"/>
    <xf numFmtId="0" fontId="65" fillId="14" borderId="205" applyNumberFormat="0" applyAlignment="0" applyProtection="0"/>
    <xf numFmtId="0" fontId="71" fillId="25" borderId="140" applyNumberFormat="0" applyAlignment="0" applyProtection="0"/>
    <xf numFmtId="0" fontId="71" fillId="25" borderId="140" applyNumberFormat="0" applyAlignment="0" applyProtection="0"/>
    <xf numFmtId="0" fontId="54" fillId="7" borderId="142" applyNumberFormat="0" applyFont="0" applyAlignment="0" applyProtection="0"/>
    <xf numFmtId="0" fontId="113" fillId="7" borderId="142" applyNumberFormat="0" applyFont="0" applyAlignment="0" applyProtection="0"/>
    <xf numFmtId="0" fontId="68" fillId="25" borderId="144" applyNumberFormat="0" applyAlignment="0" applyProtection="0"/>
    <xf numFmtId="0" fontId="68" fillId="25" borderId="144" applyNumberFormat="0" applyAlignment="0" applyProtection="0"/>
    <xf numFmtId="0" fontId="68" fillId="25" borderId="144" applyNumberFormat="0" applyAlignment="0" applyProtection="0"/>
    <xf numFmtId="0" fontId="68" fillId="25" borderId="144" applyNumberFormat="0" applyAlignment="0" applyProtection="0"/>
    <xf numFmtId="0" fontId="68" fillId="28" borderId="144" applyNumberFormat="0" applyAlignment="0" applyProtection="0"/>
    <xf numFmtId="0" fontId="68" fillId="28" borderId="144" applyNumberFormat="0" applyAlignment="0" applyProtection="0"/>
    <xf numFmtId="0" fontId="68" fillId="25" borderId="144" applyNumberFormat="0" applyAlignment="0" applyProtection="0"/>
    <xf numFmtId="10" fontId="9" fillId="3" borderId="149" applyNumberFormat="0" applyBorder="0" applyAlignment="0" applyProtection="0"/>
    <xf numFmtId="0" fontId="65" fillId="14" borderId="140" applyNumberFormat="0" applyAlignment="0" applyProtection="0"/>
    <xf numFmtId="0" fontId="65" fillId="14" borderId="140" applyNumberFormat="0" applyAlignment="0" applyProtection="0"/>
    <xf numFmtId="0" fontId="65" fillId="14" borderId="140" applyNumberFormat="0" applyAlignment="0" applyProtection="0"/>
    <xf numFmtId="0" fontId="65" fillId="14" borderId="140" applyNumberFormat="0" applyAlignment="0" applyProtection="0"/>
    <xf numFmtId="0" fontId="65" fillId="14" borderId="140" applyNumberFormat="0" applyAlignment="0" applyProtection="0"/>
    <xf numFmtId="0" fontId="65" fillId="14" borderId="140" applyNumberFormat="0" applyAlignment="0" applyProtection="0"/>
    <xf numFmtId="0" fontId="65" fillId="14" borderId="140" applyNumberFormat="0" applyAlignment="0" applyProtection="0"/>
    <xf numFmtId="0" fontId="65" fillId="14" borderId="140" applyNumberFormat="0" applyAlignment="0" applyProtection="0"/>
    <xf numFmtId="0" fontId="65" fillId="14" borderId="140" applyNumberFormat="0" applyAlignment="0" applyProtection="0"/>
    <xf numFmtId="0" fontId="65" fillId="14" borderId="140" applyNumberFormat="0" applyAlignment="0" applyProtection="0"/>
    <xf numFmtId="0" fontId="70" fillId="0" borderId="163" applyNumberFormat="0" applyFill="0" applyAlignment="0" applyProtection="0"/>
    <xf numFmtId="0" fontId="70" fillId="0" borderId="163" applyNumberFormat="0" applyFill="0" applyAlignment="0" applyProtection="0"/>
    <xf numFmtId="0" fontId="257" fillId="41" borderId="144" applyNumberFormat="0" applyAlignment="0" applyProtection="0"/>
    <xf numFmtId="0" fontId="252" fillId="55" borderId="140" applyNumberFormat="0" applyAlignment="0" applyProtection="0"/>
    <xf numFmtId="0" fontId="65" fillId="46" borderId="140" applyNumberFormat="0" applyAlignment="0" applyProtection="0"/>
    <xf numFmtId="0" fontId="65" fillId="46" borderId="140" applyNumberFormat="0" applyAlignment="0" applyProtection="0"/>
    <xf numFmtId="0" fontId="12" fillId="7" borderId="142" applyNumberFormat="0" applyFont="0" applyAlignment="0" applyProtection="0"/>
    <xf numFmtId="0" fontId="68" fillId="71" borderId="144" applyNumberFormat="0" applyAlignment="0" applyProtection="0"/>
    <xf numFmtId="0" fontId="71" fillId="28" borderId="140" applyNumberFormat="0" applyAlignment="0" applyProtection="0"/>
    <xf numFmtId="0" fontId="68" fillId="28" borderId="144" applyNumberFormat="0" applyAlignment="0" applyProtection="0"/>
    <xf numFmtId="204" fontId="169" fillId="7" borderId="157" applyNumberFormat="0" applyFont="0" applyAlignment="0" applyProtection="0">
      <alignment vertical="center"/>
    </xf>
    <xf numFmtId="0" fontId="169" fillId="7" borderId="157" applyNumberFormat="0" applyFont="0" applyAlignment="0" applyProtection="0">
      <alignment vertical="center"/>
    </xf>
    <xf numFmtId="0" fontId="68" fillId="25" borderId="159" applyNumberFormat="0" applyAlignment="0" applyProtection="0"/>
    <xf numFmtId="0" fontId="57" fillId="25" borderId="155" applyNumberFormat="0" applyAlignment="0" applyProtection="0"/>
    <xf numFmtId="0" fontId="65" fillId="14" borderId="155" applyNumberFormat="0" applyAlignment="0" applyProtection="0"/>
    <xf numFmtId="0" fontId="70" fillId="0" borderId="162" applyNumberFormat="0" applyFill="0" applyAlignment="0" applyProtection="0"/>
    <xf numFmtId="0" fontId="12" fillId="7" borderId="157" applyNumberFormat="0" applyFont="0" applyAlignment="0" applyProtection="0"/>
    <xf numFmtId="0" fontId="65" fillId="14" borderId="140" applyNumberFormat="0" applyAlignment="0" applyProtection="0"/>
    <xf numFmtId="204" fontId="236" fillId="8" borderId="155" applyNumberFormat="0" applyAlignment="0" applyProtection="0">
      <alignment vertical="center"/>
    </xf>
    <xf numFmtId="0" fontId="236" fillId="8" borderId="155" applyNumberFormat="0" applyAlignment="0" applyProtection="0">
      <alignment vertical="center"/>
    </xf>
    <xf numFmtId="204" fontId="237" fillId="28" borderId="159" applyNumberFormat="0" applyAlignment="0" applyProtection="0">
      <alignment vertical="center"/>
    </xf>
    <xf numFmtId="0" fontId="237" fillId="28" borderId="159" applyNumberFormat="0" applyAlignment="0" applyProtection="0">
      <alignment vertical="center"/>
    </xf>
    <xf numFmtId="10" fontId="9" fillId="3" borderId="149" applyNumberFormat="0" applyBorder="0" applyAlignment="0" applyProtection="0"/>
    <xf numFmtId="0" fontId="65" fillId="14" borderId="140" applyNumberFormat="0" applyAlignment="0" applyProtection="0"/>
    <xf numFmtId="0" fontId="65" fillId="14" borderId="140" applyNumberFormat="0" applyAlignment="0" applyProtection="0"/>
    <xf numFmtId="0" fontId="65" fillId="14" borderId="140" applyNumberFormat="0" applyAlignment="0" applyProtection="0"/>
    <xf numFmtId="0" fontId="65" fillId="14" borderId="140" applyNumberFormat="0" applyAlignment="0" applyProtection="0"/>
    <xf numFmtId="0" fontId="65" fillId="14" borderId="140" applyNumberFormat="0" applyAlignment="0" applyProtection="0"/>
    <xf numFmtId="0" fontId="65" fillId="14" borderId="140" applyNumberFormat="0" applyAlignment="0" applyProtection="0"/>
    <xf numFmtId="0" fontId="68" fillId="25" borderId="144" applyNumberFormat="0" applyAlignment="0" applyProtection="0"/>
    <xf numFmtId="0" fontId="70" fillId="0" borderId="147" applyNumberFormat="0" applyFill="0" applyAlignment="0" applyProtection="0"/>
    <xf numFmtId="0" fontId="65" fillId="14" borderId="140" applyNumberFormat="0" applyAlignment="0" applyProtection="0"/>
    <xf numFmtId="204" fontId="247" fillId="28" borderId="155" applyNumberFormat="0" applyAlignment="0" applyProtection="0">
      <alignment vertical="center"/>
    </xf>
    <xf numFmtId="0" fontId="247" fillId="28" borderId="155" applyNumberFormat="0" applyAlignment="0" applyProtection="0">
      <alignment vertical="center"/>
    </xf>
    <xf numFmtId="0" fontId="12" fillId="33" borderId="210" applyNumberFormat="0" applyProtection="0">
      <alignment horizontal="left" vertical="top" indent="1"/>
    </xf>
    <xf numFmtId="204" fontId="251" fillId="0" borderId="163" applyNumberFormat="0" applyFill="0" applyAlignment="0" applyProtection="0">
      <alignment vertical="center"/>
    </xf>
    <xf numFmtId="0" fontId="251" fillId="0" borderId="163" applyNumberFormat="0" applyFill="0" applyAlignment="0" applyProtection="0">
      <alignment vertical="center"/>
    </xf>
    <xf numFmtId="0" fontId="25" fillId="0" borderId="149" applyFont="0" applyFill="0" applyBorder="0">
      <alignment horizontal="center" vertical="justify" wrapText="1"/>
    </xf>
    <xf numFmtId="0" fontId="25" fillId="0" borderId="149" applyFont="0" applyFill="0" applyBorder="0">
      <alignment horizontal="centerContinuous" vertical="justify" wrapText="1"/>
    </xf>
    <xf numFmtId="0" fontId="114" fillId="34" borderId="160" applyNumberFormat="0" applyProtection="0">
      <alignment horizontal="left" vertical="top" indent="1"/>
    </xf>
    <xf numFmtId="0" fontId="57" fillId="25" borderId="140" applyNumberFormat="0" applyAlignment="0" applyProtection="0"/>
    <xf numFmtId="0" fontId="114" fillId="34" borderId="160" applyNumberFormat="0" applyProtection="0">
      <alignment horizontal="left" vertical="top" indent="1"/>
    </xf>
    <xf numFmtId="0" fontId="65" fillId="14" borderId="140" applyNumberFormat="0" applyAlignment="0" applyProtection="0"/>
    <xf numFmtId="4" fontId="114" fillId="53" borderId="160" applyNumberFormat="0" applyProtection="0">
      <alignment horizontal="left" vertical="center" indent="1"/>
    </xf>
    <xf numFmtId="4" fontId="114" fillId="53" borderId="160" applyNumberFormat="0" applyProtection="0">
      <alignment horizontal="left" vertical="center" indent="1"/>
    </xf>
    <xf numFmtId="4" fontId="218" fillId="51" borderId="160" applyNumberFormat="0" applyProtection="0">
      <alignment horizontal="right" vertical="center"/>
    </xf>
    <xf numFmtId="4" fontId="114" fillId="51" borderId="160" applyNumberFormat="0" applyProtection="0">
      <alignment horizontal="right" vertical="center"/>
    </xf>
    <xf numFmtId="4" fontId="114" fillId="51" borderId="160" applyNumberFormat="0" applyProtection="0">
      <alignment horizontal="right" vertical="center"/>
    </xf>
    <xf numFmtId="0" fontId="114" fillId="3" borderId="160" applyNumberFormat="0" applyProtection="0">
      <alignment horizontal="left" vertical="top" indent="1"/>
    </xf>
    <xf numFmtId="0" fontId="114" fillId="3" borderId="160" applyNumberFormat="0" applyProtection="0">
      <alignment horizontal="left" vertical="top" indent="1"/>
    </xf>
    <xf numFmtId="4" fontId="114" fillId="3" borderId="160" applyNumberFormat="0" applyProtection="0">
      <alignment horizontal="left" vertical="center" indent="1"/>
    </xf>
    <xf numFmtId="4" fontId="114" fillId="3" borderId="160" applyNumberFormat="0" applyProtection="0">
      <alignment vertical="center"/>
    </xf>
    <xf numFmtId="4" fontId="114" fillId="21" borderId="160" applyNumberFormat="0" applyProtection="0">
      <alignment horizontal="right" vertical="center"/>
    </xf>
    <xf numFmtId="169" fontId="3" fillId="0" borderId="0" applyFont="0" applyFill="0" applyBorder="0" applyAlignment="0" applyProtection="0"/>
    <xf numFmtId="0" fontId="68" fillId="25" borderId="144" applyNumberFormat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9" fontId="3" fillId="0" borderId="0" applyFont="0" applyFill="0" applyBorder="0" applyAlignment="0" applyProtection="0"/>
    <xf numFmtId="0" fontId="3" fillId="0" borderId="0"/>
    <xf numFmtId="169" fontId="3" fillId="0" borderId="0" applyFont="0" applyFill="0" applyBorder="0" applyAlignment="0" applyProtection="0"/>
    <xf numFmtId="0" fontId="71" fillId="25" borderId="140" applyNumberFormat="0" applyAlignment="0" applyProtection="0"/>
    <xf numFmtId="169" fontId="3" fillId="0" borderId="0" applyFont="0" applyFill="0" applyBorder="0" applyAlignment="0" applyProtection="0"/>
    <xf numFmtId="0" fontId="3" fillId="0" borderId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33" borderId="160" applyNumberFormat="0" applyProtection="0">
      <alignment horizontal="left" vertical="top" indent="1"/>
    </xf>
    <xf numFmtId="0" fontId="12" fillId="35" borderId="160" applyNumberFormat="0" applyProtection="0">
      <alignment horizontal="left" vertical="top" indent="1"/>
    </xf>
    <xf numFmtId="0" fontId="65" fillId="14" borderId="140" applyNumberFormat="0" applyAlignment="0" applyProtection="0"/>
    <xf numFmtId="0" fontId="68" fillId="25" borderId="144" applyNumberFormat="0" applyAlignment="0" applyProtection="0"/>
    <xf numFmtId="0" fontId="65" fillId="14" borderId="140" applyNumberFormat="0" applyAlignment="0" applyProtection="0"/>
    <xf numFmtId="0" fontId="12" fillId="34" borderId="160" applyNumberFormat="0" applyProtection="0">
      <alignment horizontal="left" vertical="top" indent="1"/>
    </xf>
    <xf numFmtId="4" fontId="215" fillId="32" borderId="160" applyNumberFormat="0" applyProtection="0">
      <alignment horizontal="left" vertical="center" indent="1"/>
    </xf>
    <xf numFmtId="0" fontId="12" fillId="33" borderId="160" applyNumberFormat="0" applyProtection="0">
      <alignment horizontal="left" vertical="center" indent="1"/>
    </xf>
    <xf numFmtId="4" fontId="114" fillId="53" borderId="160" applyNumberFormat="0" applyProtection="0">
      <alignment horizontal="right" vertical="center"/>
    </xf>
    <xf numFmtId="0" fontId="12" fillId="52" borderId="160" applyNumberFormat="0" applyProtection="0">
      <alignment horizontal="left" vertical="center" indent="1"/>
    </xf>
    <xf numFmtId="0" fontId="12" fillId="34" borderId="160" applyNumberFormat="0" applyProtection="0">
      <alignment horizontal="left" vertical="center" indent="1"/>
    </xf>
    <xf numFmtId="4" fontId="114" fillId="53" borderId="160" applyNumberFormat="0" applyProtection="0">
      <alignment horizontal="right" vertical="center"/>
    </xf>
    <xf numFmtId="0" fontId="12" fillId="35" borderId="160" applyNumberFormat="0" applyProtection="0">
      <alignment horizontal="left" vertical="center" indent="1"/>
    </xf>
    <xf numFmtId="0" fontId="12" fillId="52" borderId="160" applyNumberFormat="0" applyProtection="0">
      <alignment horizontal="left" vertical="top" indent="1"/>
    </xf>
    <xf numFmtId="0" fontId="65" fillId="14" borderId="140" applyNumberFormat="0" applyAlignment="0" applyProtection="0"/>
    <xf numFmtId="4" fontId="114" fillId="21" borderId="160" applyNumberFormat="0" applyProtection="0">
      <alignment horizontal="right" vertical="center"/>
    </xf>
    <xf numFmtId="0" fontId="26" fillId="43" borderId="142" applyNumberFormat="0" applyAlignment="0" applyProtection="0"/>
    <xf numFmtId="0" fontId="71" fillId="25" borderId="140" applyNumberFormat="0" applyAlignment="0" applyProtection="0"/>
    <xf numFmtId="0" fontId="71" fillId="25" borderId="140" applyNumberFormat="0" applyAlignment="0" applyProtection="0"/>
    <xf numFmtId="0" fontId="71" fillId="28" borderId="140" applyNumberFormat="0" applyAlignment="0" applyProtection="0"/>
    <xf numFmtId="0" fontId="71" fillId="28" borderId="140" applyNumberFormat="0" applyAlignment="0" applyProtection="0"/>
    <xf numFmtId="0" fontId="65" fillId="14" borderId="140" applyNumberFormat="0" applyAlignment="0" applyProtection="0"/>
    <xf numFmtId="0" fontId="65" fillId="14" borderId="140" applyNumberFormat="0" applyAlignment="0" applyProtection="0"/>
    <xf numFmtId="0" fontId="65" fillId="14" borderId="140" applyNumberFormat="0" applyAlignment="0" applyProtection="0"/>
    <xf numFmtId="0" fontId="65" fillId="14" borderId="140" applyNumberFormat="0" applyAlignment="0" applyProtection="0"/>
    <xf numFmtId="0" fontId="65" fillId="14" borderId="140" applyNumberFormat="0" applyAlignment="0" applyProtection="0"/>
    <xf numFmtId="0" fontId="65" fillId="14" borderId="140" applyNumberFormat="0" applyAlignment="0" applyProtection="0"/>
    <xf numFmtId="0" fontId="65" fillId="14" borderId="140" applyNumberFormat="0" applyAlignment="0" applyProtection="0"/>
    <xf numFmtId="0" fontId="65" fillId="14" borderId="140" applyNumberFormat="0" applyAlignment="0" applyProtection="0"/>
    <xf numFmtId="0" fontId="65" fillId="14" borderId="140" applyNumberFormat="0" applyAlignment="0" applyProtection="0"/>
    <xf numFmtId="0" fontId="68" fillId="25" borderId="169" applyNumberFormat="0" applyAlignment="0" applyProtection="0"/>
    <xf numFmtId="0" fontId="12" fillId="7" borderId="168" applyNumberFormat="0" applyFont="0" applyAlignment="0" applyProtection="0"/>
    <xf numFmtId="0" fontId="53" fillId="7" borderId="168" applyNumberFormat="0" applyFont="0" applyAlignment="0" applyProtection="0"/>
    <xf numFmtId="0" fontId="140" fillId="25" borderId="169" applyNumberFormat="0" applyAlignment="0" applyProtection="0"/>
    <xf numFmtId="0" fontId="57" fillId="25" borderId="167" applyNumberFormat="0" applyAlignment="0" applyProtection="0"/>
    <xf numFmtId="0" fontId="57" fillId="25" borderId="167" applyNumberFormat="0" applyAlignment="0" applyProtection="0"/>
    <xf numFmtId="0" fontId="65" fillId="14" borderId="167" applyNumberFormat="0" applyAlignment="0" applyProtection="0"/>
    <xf numFmtId="0" fontId="65" fillId="14" borderId="167" applyNumberFormat="0" applyAlignment="0" applyProtection="0"/>
    <xf numFmtId="0" fontId="65" fillId="14" borderId="167" applyNumberFormat="0" applyAlignment="0" applyProtection="0"/>
    <xf numFmtId="0" fontId="57" fillId="25" borderId="217" applyNumberFormat="0" applyAlignment="0" applyProtection="0"/>
    <xf numFmtId="0" fontId="65" fillId="14" borderId="167" applyNumberFormat="0" applyAlignment="0" applyProtection="0"/>
    <xf numFmtId="0" fontId="70" fillId="0" borderId="171" applyNumberFormat="0" applyFill="0" applyAlignment="0" applyProtection="0"/>
    <xf numFmtId="0" fontId="68" fillId="25" borderId="169" applyNumberFormat="0" applyAlignment="0" applyProtection="0"/>
    <xf numFmtId="0" fontId="68" fillId="25" borderId="169" applyNumberFormat="0" applyAlignment="0" applyProtection="0"/>
    <xf numFmtId="0" fontId="65" fillId="14" borderId="167" applyNumberFormat="0" applyAlignment="0" applyProtection="0"/>
    <xf numFmtId="0" fontId="71" fillId="28" borderId="167" applyNumberFormat="0" applyAlignment="0" applyProtection="0"/>
    <xf numFmtId="0" fontId="71" fillId="28" borderId="167" applyNumberFormat="0" applyAlignment="0" applyProtection="0"/>
    <xf numFmtId="0" fontId="65" fillId="8" borderId="167" applyNumberFormat="0" applyAlignment="0" applyProtection="0"/>
    <xf numFmtId="0" fontId="65" fillId="8" borderId="167" applyNumberFormat="0" applyAlignment="0" applyProtection="0"/>
    <xf numFmtId="0" fontId="140" fillId="25" borderId="219" applyNumberFormat="0" applyAlignment="0" applyProtection="0"/>
    <xf numFmtId="0" fontId="68" fillId="28" borderId="169" applyNumberFormat="0" applyAlignment="0" applyProtection="0"/>
    <xf numFmtId="0" fontId="70" fillId="0" borderId="171" applyNumberFormat="0" applyFill="0" applyAlignment="0" applyProtection="0"/>
    <xf numFmtId="169" fontId="3" fillId="0" borderId="0" applyFont="0" applyFill="0" applyBorder="0" applyAlignment="0" applyProtection="0"/>
    <xf numFmtId="0" fontId="65" fillId="14" borderId="167" applyNumberFormat="0" applyAlignment="0" applyProtection="0"/>
    <xf numFmtId="0" fontId="65" fillId="14" borderId="167" applyNumberFormat="0" applyAlignment="0" applyProtection="0"/>
    <xf numFmtId="0" fontId="65" fillId="14" borderId="167" applyNumberFormat="0" applyAlignment="0" applyProtection="0"/>
    <xf numFmtId="0" fontId="68" fillId="25" borderId="169" applyNumberFormat="0" applyAlignment="0" applyProtection="0"/>
    <xf numFmtId="0" fontId="65" fillId="14" borderId="167" applyNumberFormat="0" applyAlignment="0" applyProtection="0"/>
    <xf numFmtId="0" fontId="12" fillId="7" borderId="168" applyNumberFormat="0" applyFont="0" applyAlignment="0" applyProtection="0"/>
    <xf numFmtId="0" fontId="65" fillId="14" borderId="167" applyNumberFormat="0" applyAlignment="0" applyProtection="0"/>
    <xf numFmtId="0" fontId="65" fillId="14" borderId="167" applyNumberFormat="0" applyAlignment="0" applyProtection="0"/>
    <xf numFmtId="0" fontId="65" fillId="14" borderId="167" applyNumberFormat="0" applyAlignment="0" applyProtection="0"/>
    <xf numFmtId="0" fontId="65" fillId="14" borderId="167" applyNumberFormat="0" applyAlignment="0" applyProtection="0"/>
    <xf numFmtId="0" fontId="65" fillId="14" borderId="167" applyNumberFormat="0" applyAlignment="0" applyProtection="0"/>
    <xf numFmtId="0" fontId="65" fillId="14" borderId="167" applyNumberFormat="0" applyAlignment="0" applyProtection="0"/>
    <xf numFmtId="0" fontId="65" fillId="14" borderId="167" applyNumberFormat="0" applyAlignment="0" applyProtection="0"/>
    <xf numFmtId="0" fontId="65" fillId="14" borderId="167" applyNumberFormat="0" applyAlignment="0" applyProtection="0"/>
    <xf numFmtId="0" fontId="65" fillId="14" borderId="167" applyNumberFormat="0" applyAlignment="0" applyProtection="0"/>
    <xf numFmtId="0" fontId="65" fillId="14" borderId="167" applyNumberFormat="0" applyAlignment="0" applyProtection="0"/>
    <xf numFmtId="0" fontId="65" fillId="14" borderId="167" applyNumberFormat="0" applyAlignment="0" applyProtection="0"/>
    <xf numFmtId="0" fontId="65" fillId="14" borderId="167" applyNumberFormat="0" applyAlignment="0" applyProtection="0"/>
    <xf numFmtId="0" fontId="65" fillId="14" borderId="167" applyNumberFormat="0" applyAlignment="0" applyProtection="0"/>
    <xf numFmtId="0" fontId="65" fillId="14" borderId="167" applyNumberFormat="0" applyAlignment="0" applyProtection="0"/>
    <xf numFmtId="0" fontId="65" fillId="14" borderId="167" applyNumberFormat="0" applyAlignment="0" applyProtection="0"/>
    <xf numFmtId="0" fontId="65" fillId="14" borderId="167" applyNumberFormat="0" applyAlignment="0" applyProtection="0"/>
    <xf numFmtId="0" fontId="65" fillId="14" borderId="167" applyNumberFormat="0" applyAlignment="0" applyProtection="0"/>
    <xf numFmtId="0" fontId="65" fillId="14" borderId="167" applyNumberFormat="0" applyAlignment="0" applyProtection="0"/>
    <xf numFmtId="0" fontId="65" fillId="14" borderId="167" applyNumberFormat="0" applyAlignment="0" applyProtection="0"/>
    <xf numFmtId="0" fontId="65" fillId="14" borderId="167" applyNumberFormat="0" applyAlignment="0" applyProtection="0"/>
    <xf numFmtId="0" fontId="65" fillId="14" borderId="167" applyNumberFormat="0" applyAlignment="0" applyProtection="0"/>
    <xf numFmtId="169" fontId="3" fillId="0" borderId="0" applyFont="0" applyFill="0" applyBorder="0" applyAlignment="0" applyProtection="0"/>
    <xf numFmtId="0" fontId="65" fillId="14" borderId="167" applyNumberFormat="0" applyAlignment="0" applyProtection="0"/>
    <xf numFmtId="0" fontId="65" fillId="14" borderId="167" applyNumberFormat="0" applyAlignment="0" applyProtection="0"/>
    <xf numFmtId="0" fontId="65" fillId="14" borderId="167" applyNumberFormat="0" applyAlignment="0" applyProtection="0"/>
    <xf numFmtId="0" fontId="65" fillId="14" borderId="167" applyNumberFormat="0" applyAlignment="0" applyProtection="0"/>
    <xf numFmtId="0" fontId="65" fillId="14" borderId="167" applyNumberFormat="0" applyAlignment="0" applyProtection="0"/>
    <xf numFmtId="0" fontId="65" fillId="14" borderId="167" applyNumberFormat="0" applyAlignment="0" applyProtection="0"/>
    <xf numFmtId="0" fontId="65" fillId="14" borderId="167" applyNumberFormat="0" applyAlignment="0" applyProtection="0"/>
    <xf numFmtId="0" fontId="65" fillId="14" borderId="167" applyNumberFormat="0" applyAlignment="0" applyProtection="0"/>
    <xf numFmtId="0" fontId="65" fillId="14" borderId="167" applyNumberFormat="0" applyAlignment="0" applyProtection="0"/>
    <xf numFmtId="0" fontId="70" fillId="0" borderId="170" applyNumberFormat="0" applyFill="0" applyAlignment="0" applyProtection="0"/>
    <xf numFmtId="0" fontId="70" fillId="0" borderId="170" applyNumberFormat="0" applyFill="0" applyAlignment="0" applyProtection="0"/>
    <xf numFmtId="0" fontId="57" fillId="25" borderId="167" applyNumberFormat="0" applyAlignment="0" applyProtection="0"/>
    <xf numFmtId="0" fontId="12" fillId="7" borderId="168" applyNumberFormat="0" applyFont="0" applyAlignment="0" applyProtection="0"/>
    <xf numFmtId="0" fontId="68" fillId="28" borderId="169" applyNumberFormat="0" applyAlignment="0" applyProtection="0"/>
    <xf numFmtId="0" fontId="3" fillId="0" borderId="0"/>
    <xf numFmtId="0" fontId="65" fillId="14" borderId="167" applyNumberFormat="0" applyAlignment="0" applyProtection="0"/>
    <xf numFmtId="0" fontId="70" fillId="0" borderId="170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65" fillId="8" borderId="217" applyNumberFormat="0" applyAlignment="0" applyProtection="0"/>
    <xf numFmtId="0" fontId="12" fillId="7" borderId="168" applyNumberFormat="0" applyFont="0" applyAlignment="0" applyProtection="0"/>
    <xf numFmtId="0" fontId="148" fillId="0" borderId="170" applyNumberFormat="0" applyFill="0" applyAlignment="0" applyProtection="0"/>
    <xf numFmtId="0" fontId="65" fillId="14" borderId="167" applyNumberFormat="0" applyAlignment="0" applyProtection="0"/>
    <xf numFmtId="169" fontId="3" fillId="0" borderId="0" applyFont="0" applyFill="0" applyBorder="0" applyAlignment="0" applyProtection="0"/>
    <xf numFmtId="0" fontId="65" fillId="14" borderId="167" applyNumberFormat="0" applyAlignment="0" applyProtection="0"/>
    <xf numFmtId="0" fontId="3" fillId="0" borderId="0"/>
    <xf numFmtId="0" fontId="141" fillId="25" borderId="167" applyNumberFormat="0" applyAlignment="0" applyProtection="0"/>
    <xf numFmtId="0" fontId="146" fillId="14" borderId="167" applyNumberFormat="0" applyAlignment="0" applyProtection="0"/>
    <xf numFmtId="0" fontId="65" fillId="14" borderId="167" applyNumberFormat="0" applyAlignment="0" applyProtection="0"/>
    <xf numFmtId="0" fontId="3" fillId="0" borderId="0"/>
    <xf numFmtId="0" fontId="3" fillId="0" borderId="0"/>
    <xf numFmtId="0" fontId="65" fillId="14" borderId="167" applyNumberFormat="0" applyAlignment="0" applyProtection="0"/>
    <xf numFmtId="0" fontId="57" fillId="25" borderId="167" applyNumberFormat="0" applyAlignment="0" applyProtection="0"/>
    <xf numFmtId="0" fontId="65" fillId="14" borderId="167" applyNumberFormat="0" applyAlignment="0" applyProtection="0"/>
    <xf numFmtId="0" fontId="12" fillId="7" borderId="168" applyNumberFormat="0" applyFont="0" applyAlignment="0" applyProtection="0"/>
    <xf numFmtId="0" fontId="3" fillId="0" borderId="0"/>
    <xf numFmtId="0" fontId="65" fillId="14" borderId="167" applyNumberFormat="0" applyAlignment="0" applyProtection="0"/>
    <xf numFmtId="0" fontId="3" fillId="0" borderId="0"/>
    <xf numFmtId="0" fontId="68" fillId="25" borderId="169" applyNumberFormat="0" applyAlignment="0" applyProtection="0"/>
    <xf numFmtId="0" fontId="57" fillId="25" borderId="167" applyNumberFormat="0" applyAlignment="0" applyProtection="0"/>
    <xf numFmtId="0" fontId="65" fillId="14" borderId="167" applyNumberFormat="0" applyAlignment="0" applyProtection="0"/>
    <xf numFmtId="0" fontId="65" fillId="14" borderId="167" applyNumberFormat="0" applyAlignment="0" applyProtection="0"/>
    <xf numFmtId="0" fontId="70" fillId="0" borderId="170" applyNumberFormat="0" applyFill="0" applyAlignment="0" applyProtection="0"/>
    <xf numFmtId="0" fontId="68" fillId="28" borderId="219" applyNumberFormat="0" applyAlignment="0" applyProtection="0"/>
    <xf numFmtId="169" fontId="3" fillId="0" borderId="0" applyFont="0" applyFill="0" applyBorder="0" applyAlignment="0" applyProtection="0"/>
    <xf numFmtId="0" fontId="3" fillId="0" borderId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12" fillId="7" borderId="168" applyNumberFormat="0" applyFont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70" fillId="0" borderId="170" applyNumberFormat="0" applyFill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5" fillId="14" borderId="167" applyNumberFormat="0" applyAlignment="0" applyProtection="0"/>
    <xf numFmtId="0" fontId="65" fillId="14" borderId="217" applyNumberFormat="0" applyAlignment="0" applyProtection="0"/>
    <xf numFmtId="0" fontId="3" fillId="0" borderId="0"/>
    <xf numFmtId="169" fontId="3" fillId="0" borderId="0" applyFont="0" applyFill="0" applyBorder="0" applyAlignment="0" applyProtection="0"/>
    <xf numFmtId="0" fontId="54" fillId="7" borderId="182" applyNumberFormat="0" applyFont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9" fontId="3" fillId="0" borderId="0" applyFont="0" applyFill="0" applyBorder="0" applyAlignment="0" applyProtection="0"/>
    <xf numFmtId="0" fontId="3" fillId="0" borderId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7" borderId="218" applyNumberFormat="0" applyFont="0" applyAlignment="0" applyProtection="0"/>
    <xf numFmtId="0" fontId="65" fillId="14" borderId="217" applyNumberFormat="0" applyAlignment="0" applyProtection="0"/>
    <xf numFmtId="0" fontId="3" fillId="0" borderId="0"/>
    <xf numFmtId="169" fontId="3" fillId="0" borderId="0" applyFont="0" applyFill="0" applyBorder="0" applyAlignment="0" applyProtection="0"/>
    <xf numFmtId="0" fontId="68" fillId="25" borderId="184" applyNumberFormat="0" applyAlignment="0" applyProtection="0"/>
    <xf numFmtId="0" fontId="12" fillId="7" borderId="182" applyNumberFormat="0" applyFont="0" applyAlignment="0" applyProtection="0"/>
    <xf numFmtId="0" fontId="12" fillId="7" borderId="168" applyNumberFormat="0" applyFont="0" applyAlignment="0" applyProtection="0"/>
    <xf numFmtId="0" fontId="12" fillId="7" borderId="182" applyNumberFormat="0" applyFont="0" applyAlignment="0" applyProtection="0"/>
    <xf numFmtId="0" fontId="65" fillId="14" borderId="180" applyNumberFormat="0" applyAlignment="0" applyProtection="0"/>
    <xf numFmtId="0" fontId="65" fillId="14" borderId="180" applyNumberFormat="0" applyAlignment="0" applyProtection="0"/>
    <xf numFmtId="0" fontId="65" fillId="14" borderId="180" applyNumberFormat="0" applyAlignment="0" applyProtection="0"/>
    <xf numFmtId="10" fontId="9" fillId="3" borderId="206" applyNumberFormat="0" applyBorder="0" applyAlignment="0" applyProtection="0"/>
    <xf numFmtId="0" fontId="65" fillId="14" borderId="217" applyNumberFormat="0" applyAlignment="0" applyProtection="0"/>
    <xf numFmtId="0" fontId="57" fillId="25" borderId="167" applyNumberFormat="0" applyAlignment="0" applyProtection="0"/>
    <xf numFmtId="0" fontId="214" fillId="1" borderId="177" applyNumberFormat="0" applyFont="0" applyAlignment="0">
      <alignment horizontal="center"/>
    </xf>
    <xf numFmtId="0" fontId="12" fillId="33" borderId="185" applyNumberFormat="0" applyProtection="0">
      <alignment horizontal="left" vertical="center" indent="1"/>
    </xf>
    <xf numFmtId="243" fontId="157" fillId="0" borderId="208" applyFont="0" applyFill="0" applyBorder="0" applyAlignment="0" applyProtection="0"/>
    <xf numFmtId="4" fontId="114" fillId="11" borderId="210" applyNumberFormat="0" applyProtection="0">
      <alignment horizontal="right" vertical="center"/>
    </xf>
    <xf numFmtId="0" fontId="65" fillId="14" borderId="167" applyNumberFormat="0" applyAlignment="0" applyProtection="0"/>
    <xf numFmtId="0" fontId="57" fillId="71" borderId="205" applyNumberFormat="0" applyAlignment="0" applyProtection="0"/>
    <xf numFmtId="4" fontId="114" fillId="16" borderId="210" applyNumberFormat="0" applyProtection="0">
      <alignment horizontal="right" vertical="center"/>
    </xf>
    <xf numFmtId="0" fontId="65" fillId="14" borderId="217" applyNumberFormat="0" applyAlignment="0" applyProtection="0"/>
    <xf numFmtId="0" fontId="12" fillId="7" borderId="142" applyNumberFormat="0" applyFont="0" applyAlignment="0" applyProtection="0"/>
    <xf numFmtId="0" fontId="68" fillId="25" borderId="209" applyNumberFormat="0" applyAlignment="0" applyProtection="0"/>
    <xf numFmtId="0" fontId="65" fillId="8" borderId="205" applyNumberFormat="0" applyAlignment="0" applyProtection="0"/>
    <xf numFmtId="0" fontId="70" fillId="0" borderId="147" applyNumberFormat="0" applyFill="0" applyAlignment="0" applyProtection="0"/>
    <xf numFmtId="0" fontId="54" fillId="7" borderId="182" applyNumberFormat="0" applyFont="0" applyAlignment="0" applyProtection="0"/>
    <xf numFmtId="0" fontId="70" fillId="0" borderId="212" applyNumberFormat="0" applyFill="0" applyAlignment="0" applyProtection="0"/>
    <xf numFmtId="0" fontId="57" fillId="25" borderId="217" applyNumberFormat="0" applyAlignment="0" applyProtection="0"/>
    <xf numFmtId="0" fontId="12" fillId="52" borderId="185" applyNumberFormat="0" applyProtection="0">
      <alignment horizontal="left" vertical="center" indent="1"/>
    </xf>
    <xf numFmtId="4" fontId="114" fillId="51" borderId="185" applyNumberFormat="0" applyProtection="0">
      <alignment horizontal="right" vertical="center"/>
    </xf>
    <xf numFmtId="169" fontId="3" fillId="0" borderId="0" applyFont="0" applyFill="0" applyBorder="0" applyAlignment="0" applyProtection="0"/>
    <xf numFmtId="0" fontId="12" fillId="34" borderId="210" applyNumberFormat="0" applyProtection="0">
      <alignment horizontal="left" vertical="center" indent="1"/>
    </xf>
    <xf numFmtId="0" fontId="65" fillId="14" borderId="217" applyNumberFormat="0" applyAlignment="0" applyProtection="0"/>
    <xf numFmtId="0" fontId="70" fillId="0" borderId="211" applyNumberFormat="0" applyFill="0" applyAlignment="0" applyProtection="0"/>
    <xf numFmtId="0" fontId="252" fillId="55" borderId="167" applyNumberFormat="0" applyAlignment="0" applyProtection="0"/>
    <xf numFmtId="0" fontId="264" fillId="0" borderId="148" applyNumberFormat="0" applyFill="0" applyAlignment="0" applyProtection="0"/>
    <xf numFmtId="0" fontId="26" fillId="43" borderId="142" applyNumberFormat="0" applyAlignment="0" applyProtection="0"/>
    <xf numFmtId="0" fontId="257" fillId="41" borderId="144" applyNumberFormat="0" applyAlignment="0" applyProtection="0"/>
    <xf numFmtId="4" fontId="114" fillId="30" borderId="185" applyNumberFormat="0" applyProtection="0">
      <alignment horizontal="right" vertical="center"/>
    </xf>
    <xf numFmtId="169" fontId="3" fillId="0" borderId="0" applyFont="0" applyFill="0" applyBorder="0" applyAlignment="0" applyProtection="0"/>
    <xf numFmtId="0" fontId="65" fillId="14" borderId="205" applyNumberFormat="0" applyAlignment="0" applyProtection="0"/>
    <xf numFmtId="0" fontId="3" fillId="0" borderId="0"/>
    <xf numFmtId="164" fontId="177" fillId="0" borderId="204" applyAlignment="0" applyProtection="0"/>
    <xf numFmtId="0" fontId="3" fillId="0" borderId="0"/>
    <xf numFmtId="0" fontId="3" fillId="0" borderId="0"/>
    <xf numFmtId="0" fontId="3" fillId="0" borderId="0"/>
    <xf numFmtId="4" fontId="114" fillId="15" borderId="210" applyNumberFormat="0" applyProtection="0">
      <alignment horizontal="right" vertical="center"/>
    </xf>
    <xf numFmtId="169" fontId="3" fillId="0" borderId="0" applyFont="0" applyFill="0" applyBorder="0" applyAlignment="0" applyProtection="0"/>
    <xf numFmtId="4" fontId="114" fillId="3" borderId="185" applyNumberFormat="0" applyProtection="0">
      <alignment vertical="center"/>
    </xf>
    <xf numFmtId="0" fontId="3" fillId="0" borderId="0"/>
    <xf numFmtId="4" fontId="114" fillId="49" borderId="185" applyNumberFormat="0" applyProtection="0">
      <alignment horizontal="right" vertical="center"/>
    </xf>
    <xf numFmtId="0" fontId="65" fillId="46" borderId="205" applyNumberFormat="0" applyAlignment="0" applyProtection="0"/>
    <xf numFmtId="0" fontId="65" fillId="8" borderId="205" applyNumberFormat="0" applyAlignment="0" applyProtection="0"/>
    <xf numFmtId="0" fontId="3" fillId="0" borderId="0"/>
    <xf numFmtId="0" fontId="70" fillId="0" borderId="220" applyNumberFormat="0" applyFill="0" applyAlignment="0" applyProtection="0"/>
    <xf numFmtId="0" fontId="3" fillId="0" borderId="0"/>
    <xf numFmtId="0" fontId="3" fillId="0" borderId="0"/>
    <xf numFmtId="4" fontId="114" fillId="11" borderId="185" applyNumberFormat="0" applyProtection="0">
      <alignment horizontal="right" vertical="center"/>
    </xf>
    <xf numFmtId="0" fontId="68" fillId="28" borderId="209" applyNumberFormat="0" applyAlignment="0" applyProtection="0"/>
    <xf numFmtId="0" fontId="258" fillId="41" borderId="167" applyNumberFormat="0" applyAlignment="0" applyProtection="0"/>
    <xf numFmtId="0" fontId="3" fillId="0" borderId="0"/>
    <xf numFmtId="0" fontId="3" fillId="0" borderId="0"/>
    <xf numFmtId="4" fontId="218" fillId="3" borderId="185" applyNumberFormat="0" applyProtection="0">
      <alignment vertical="center"/>
    </xf>
    <xf numFmtId="0" fontId="3" fillId="0" borderId="0"/>
    <xf numFmtId="0" fontId="3" fillId="0" borderId="0"/>
    <xf numFmtId="169" fontId="3" fillId="0" borderId="0" applyFont="0" applyFill="0" applyBorder="0" applyAlignment="0" applyProtection="0"/>
    <xf numFmtId="0" fontId="3" fillId="0" borderId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9" fontId="3" fillId="0" borderId="0" applyFont="0" applyFill="0" applyBorder="0" applyAlignment="0" applyProtection="0"/>
    <xf numFmtId="4" fontId="114" fillId="53" borderId="185" applyNumberFormat="0" applyProtection="0">
      <alignment horizontal="right" vertical="center"/>
    </xf>
    <xf numFmtId="0" fontId="70" fillId="0" borderId="211" applyNumberFormat="0" applyFill="0" applyAlignment="0" applyProtection="0"/>
    <xf numFmtId="0" fontId="12" fillId="35" borderId="185" applyNumberFormat="0" applyProtection="0">
      <alignment horizontal="left" vertical="center" indent="1"/>
    </xf>
    <xf numFmtId="4" fontId="220" fillId="51" borderId="210" applyNumberFormat="0" applyProtection="0">
      <alignment horizontal="right" vertical="center"/>
    </xf>
    <xf numFmtId="0" fontId="65" fillId="14" borderId="205" applyNumberFormat="0" applyAlignment="0" applyProtection="0"/>
    <xf numFmtId="0" fontId="65" fillId="14" borderId="205" applyNumberFormat="0" applyAlignment="0" applyProtection="0"/>
    <xf numFmtId="0" fontId="12" fillId="34" borderId="185" applyNumberFormat="0" applyProtection="0">
      <alignment horizontal="left" vertical="center" indent="1"/>
    </xf>
    <xf numFmtId="4" fontId="114" fillId="49" borderId="210" applyNumberFormat="0" applyProtection="0">
      <alignment horizontal="right" vertical="center"/>
    </xf>
    <xf numFmtId="0" fontId="65" fillId="14" borderId="167" applyNumberFormat="0" applyAlignment="0" applyProtection="0"/>
    <xf numFmtId="0" fontId="65" fillId="14" borderId="167" applyNumberFormat="0" applyAlignment="0" applyProtection="0"/>
    <xf numFmtId="0" fontId="65" fillId="14" borderId="217" applyNumberFormat="0" applyAlignment="0" applyProtection="0"/>
    <xf numFmtId="0" fontId="65" fillId="8" borderId="217" applyNumberFormat="0" applyAlignment="0" applyProtection="0"/>
    <xf numFmtId="0" fontId="65" fillId="14" borderId="167" applyNumberFormat="0" applyAlignment="0" applyProtection="0"/>
    <xf numFmtId="0" fontId="65" fillId="14" borderId="167" applyNumberFormat="0" applyAlignment="0" applyProtection="0"/>
    <xf numFmtId="0" fontId="53" fillId="43" borderId="207" applyNumberFormat="0" applyAlignment="0" applyProtection="0"/>
    <xf numFmtId="0" fontId="12" fillId="7" borderId="168" applyNumberFormat="0" applyFont="0" applyAlignment="0" applyProtection="0"/>
    <xf numFmtId="0" fontId="68" fillId="25" borderId="169" applyNumberFormat="0" applyAlignment="0" applyProtection="0"/>
    <xf numFmtId="0" fontId="70" fillId="0" borderId="170" applyNumberFormat="0" applyFill="0" applyAlignment="0" applyProtection="0"/>
    <xf numFmtId="0" fontId="264" fillId="0" borderId="171" applyNumberFormat="0" applyFill="0" applyAlignment="0" applyProtection="0"/>
    <xf numFmtId="0" fontId="26" fillId="43" borderId="168" applyNumberFormat="0" applyAlignment="0" applyProtection="0"/>
    <xf numFmtId="0" fontId="257" fillId="41" borderId="169" applyNumberFormat="0" applyAlignment="0" applyProtection="0"/>
    <xf numFmtId="0" fontId="71" fillId="28" borderId="217" applyNumberFormat="0" applyAlignment="0" applyProtection="0"/>
    <xf numFmtId="0" fontId="70" fillId="0" borderId="212" applyNumberFormat="0" applyFill="0" applyAlignment="0" applyProtection="0"/>
    <xf numFmtId="0" fontId="70" fillId="0" borderId="161" applyNumberFormat="0" applyFill="0" applyAlignment="0" applyProtection="0"/>
    <xf numFmtId="0" fontId="12" fillId="52" borderId="160" applyNumberFormat="0" applyProtection="0">
      <alignment horizontal="left" vertical="top" indent="1"/>
    </xf>
    <xf numFmtId="0" fontId="12" fillId="52" borderId="160" applyNumberFormat="0" applyProtection="0">
      <alignment horizontal="left" vertical="center" indent="1"/>
    </xf>
    <xf numFmtId="4" fontId="114" fillId="53" borderId="160" applyNumberFormat="0" applyProtection="0">
      <alignment horizontal="right" vertical="center"/>
    </xf>
    <xf numFmtId="0" fontId="81" fillId="0" borderId="172">
      <alignment horizontal="left" vertical="center"/>
    </xf>
    <xf numFmtId="0" fontId="71" fillId="25" borderId="167" applyNumberFormat="0" applyAlignment="0" applyProtection="0"/>
    <xf numFmtId="0" fontId="65" fillId="14" borderId="167" applyNumberFormat="0" applyAlignment="0" applyProtection="0"/>
    <xf numFmtId="0" fontId="68" fillId="25" borderId="169" applyNumberFormat="0" applyAlignment="0" applyProtection="0"/>
    <xf numFmtId="0" fontId="68" fillId="28" borderId="169" applyNumberFormat="0" applyAlignment="0" applyProtection="0"/>
    <xf numFmtId="0" fontId="68" fillId="25" borderId="169" applyNumberFormat="0" applyAlignment="0" applyProtection="0"/>
    <xf numFmtId="0" fontId="12" fillId="7" borderId="168" applyNumberFormat="0" applyFont="0" applyAlignment="0" applyProtection="0"/>
    <xf numFmtId="0" fontId="65" fillId="14" borderId="167" applyNumberFormat="0" applyAlignment="0" applyProtection="0"/>
    <xf numFmtId="0" fontId="65" fillId="14" borderId="167" applyNumberFormat="0" applyAlignment="0" applyProtection="0"/>
    <xf numFmtId="0" fontId="25" fillId="0" borderId="156" applyFont="0" applyFill="0" applyBorder="0">
      <alignment horizontal="center" vertical="distributed" wrapText="1"/>
    </xf>
    <xf numFmtId="0" fontId="65" fillId="8" borderId="167" applyNumberFormat="0" applyAlignment="0" applyProtection="0"/>
    <xf numFmtId="164" fontId="177" fillId="0" borderId="166" applyAlignment="0" applyProtection="0"/>
    <xf numFmtId="4" fontId="215" fillId="14" borderId="160" applyNumberFormat="0" applyProtection="0">
      <alignment vertical="center"/>
    </xf>
    <xf numFmtId="4" fontId="114" fillId="11" borderId="160" applyNumberFormat="0" applyProtection="0">
      <alignment horizontal="right" vertical="center"/>
    </xf>
    <xf numFmtId="4" fontId="114" fillId="3" borderId="160" applyNumberFormat="0" applyProtection="0">
      <alignment vertical="center"/>
    </xf>
    <xf numFmtId="0" fontId="53" fillId="43" borderId="168" applyNumberFormat="0" applyAlignment="0" applyProtection="0"/>
    <xf numFmtId="0" fontId="264" fillId="0" borderId="171" applyNumberFormat="0" applyFill="0" applyAlignment="0" applyProtection="0"/>
    <xf numFmtId="0" fontId="70" fillId="0" borderId="170" applyNumberFormat="0" applyFill="0" applyAlignment="0" applyProtection="0"/>
    <xf numFmtId="0" fontId="68" fillId="25" borderId="169" applyNumberFormat="0" applyAlignment="0" applyProtection="0"/>
    <xf numFmtId="0" fontId="68" fillId="25" borderId="169" applyNumberFormat="0" applyAlignment="0" applyProtection="0"/>
    <xf numFmtId="0" fontId="214" fillId="1" borderId="172" applyNumberFormat="0" applyFont="0" applyAlignment="0">
      <alignment horizontal="center"/>
    </xf>
    <xf numFmtId="10" fontId="9" fillId="3" borderId="174" applyNumberFormat="0" applyBorder="0" applyAlignment="0" applyProtection="0"/>
    <xf numFmtId="4" fontId="114" fillId="11" borderId="160" applyNumberFormat="0" applyProtection="0">
      <alignment horizontal="right" vertical="center"/>
    </xf>
    <xf numFmtId="4" fontId="114" fillId="24" borderId="160" applyNumberFormat="0" applyProtection="0">
      <alignment horizontal="right" vertical="center"/>
    </xf>
    <xf numFmtId="0" fontId="70" fillId="0" borderId="161" applyNumberFormat="0" applyFill="0" applyAlignment="0" applyProtection="0"/>
    <xf numFmtId="0" fontId="71" fillId="25" borderId="167" applyNumberFormat="0" applyAlignment="0" applyProtection="0"/>
    <xf numFmtId="0" fontId="81" fillId="0" borderId="172">
      <alignment horizontal="left" vertical="center"/>
    </xf>
    <xf numFmtId="0" fontId="65" fillId="14" borderId="167" applyNumberFormat="0" applyAlignment="0" applyProtection="0"/>
    <xf numFmtId="0" fontId="65" fillId="14" borderId="167" applyNumberFormat="0" applyAlignment="0" applyProtection="0"/>
    <xf numFmtId="0" fontId="70" fillId="0" borderId="171" applyNumberFormat="0" applyFill="0" applyAlignment="0" applyProtection="0"/>
    <xf numFmtId="0" fontId="70" fillId="0" borderId="170" applyNumberFormat="0" applyFill="0" applyAlignment="0" applyProtection="0"/>
    <xf numFmtId="0" fontId="12" fillId="7" borderId="168" applyNumberFormat="0" applyFont="0" applyAlignment="0" applyProtection="0"/>
    <xf numFmtId="0" fontId="26" fillId="43" borderId="168" applyNumberFormat="0" applyAlignment="0" applyProtection="0"/>
    <xf numFmtId="0" fontId="57" fillId="25" borderId="167" applyNumberFormat="0" applyAlignment="0" applyProtection="0"/>
    <xf numFmtId="0" fontId="65" fillId="14" borderId="167" applyNumberFormat="0" applyAlignment="0" applyProtection="0"/>
    <xf numFmtId="0" fontId="57" fillId="25" borderId="167" applyNumberFormat="0" applyAlignment="0" applyProtection="0"/>
    <xf numFmtId="0" fontId="65" fillId="14" borderId="167" applyNumberFormat="0" applyAlignment="0" applyProtection="0"/>
    <xf numFmtId="0" fontId="65" fillId="14" borderId="167" applyNumberFormat="0" applyAlignment="0" applyProtection="0"/>
    <xf numFmtId="0" fontId="65" fillId="14" borderId="167" applyNumberFormat="0" applyAlignment="0" applyProtection="0"/>
    <xf numFmtId="0" fontId="65" fillId="14" borderId="167" applyNumberFormat="0" applyAlignment="0" applyProtection="0"/>
    <xf numFmtId="0" fontId="65" fillId="14" borderId="167" applyNumberFormat="0" applyAlignment="0" applyProtection="0"/>
    <xf numFmtId="0" fontId="70" fillId="0" borderId="161" applyNumberFormat="0" applyFill="0" applyAlignment="0" applyProtection="0"/>
    <xf numFmtId="0" fontId="70" fillId="0" borderId="161" applyNumberFormat="0" applyFill="0" applyAlignment="0" applyProtection="0"/>
    <xf numFmtId="0" fontId="114" fillId="34" borderId="160" applyNumberFormat="0" applyProtection="0">
      <alignment horizontal="left" vertical="top" indent="1"/>
    </xf>
    <xf numFmtId="4" fontId="114" fillId="53" borderId="160" applyNumberFormat="0" applyProtection="0">
      <alignment horizontal="left" vertical="center" indent="1"/>
    </xf>
    <xf numFmtId="4" fontId="218" fillId="51" borderId="160" applyNumberFormat="0" applyProtection="0">
      <alignment horizontal="right" vertical="center"/>
    </xf>
    <xf numFmtId="4" fontId="114" fillId="51" borderId="160" applyNumberFormat="0" applyProtection="0">
      <alignment horizontal="right" vertical="center"/>
    </xf>
    <xf numFmtId="0" fontId="114" fillId="3" borderId="160" applyNumberFormat="0" applyProtection="0">
      <alignment horizontal="left" vertical="top" indent="1"/>
    </xf>
    <xf numFmtId="4" fontId="114" fillId="3" borderId="160" applyNumberFormat="0" applyProtection="0">
      <alignment horizontal="left" vertical="center" indent="1"/>
    </xf>
    <xf numFmtId="4" fontId="114" fillId="3" borderId="160" applyNumberFormat="0" applyProtection="0">
      <alignment vertical="center"/>
    </xf>
    <xf numFmtId="0" fontId="12" fillId="33" borderId="160" applyNumberFormat="0" applyProtection="0">
      <alignment horizontal="left" vertical="top" indent="1"/>
    </xf>
    <xf numFmtId="0" fontId="12" fillId="35" borderId="160" applyNumberFormat="0" applyProtection="0">
      <alignment horizontal="left" vertical="top" indent="1"/>
    </xf>
    <xf numFmtId="0" fontId="12" fillId="34" borderId="160" applyNumberFormat="0" applyProtection="0">
      <alignment horizontal="left" vertical="top" indent="1"/>
    </xf>
    <xf numFmtId="4" fontId="114" fillId="17" borderId="160" applyNumberFormat="0" applyProtection="0">
      <alignment horizontal="right" vertical="center"/>
    </xf>
    <xf numFmtId="4" fontId="114" fillId="21" borderId="160" applyNumberFormat="0" applyProtection="0">
      <alignment horizontal="right" vertical="center"/>
    </xf>
    <xf numFmtId="4" fontId="114" fillId="16" borderId="160" applyNumberFormat="0" applyProtection="0">
      <alignment horizontal="right" vertical="center"/>
    </xf>
    <xf numFmtId="4" fontId="114" fillId="24" borderId="160" applyNumberFormat="0" applyProtection="0">
      <alignment horizontal="right" vertical="center"/>
    </xf>
    <xf numFmtId="4" fontId="114" fillId="6" borderId="160" applyNumberFormat="0" applyProtection="0">
      <alignment horizontal="right" vertical="center"/>
    </xf>
    <xf numFmtId="4" fontId="114" fillId="11" borderId="160" applyNumberFormat="0" applyProtection="0">
      <alignment horizontal="right" vertical="center"/>
    </xf>
    <xf numFmtId="0" fontId="215" fillId="32" borderId="160" applyNumberFormat="0" applyProtection="0">
      <alignment horizontal="left" vertical="top" indent="1"/>
    </xf>
    <xf numFmtId="4" fontId="216" fillId="32" borderId="160" applyNumberFormat="0" applyProtection="0">
      <alignment vertical="center"/>
    </xf>
    <xf numFmtId="0" fontId="68" fillId="28" borderId="169" applyNumberFormat="0" applyAlignment="0" applyProtection="0"/>
    <xf numFmtId="0" fontId="68" fillId="25" borderId="169" applyNumberFormat="0" applyAlignment="0" applyProtection="0"/>
    <xf numFmtId="0" fontId="68" fillId="25" borderId="169" applyNumberFormat="0" applyAlignment="0" applyProtection="0"/>
    <xf numFmtId="0" fontId="68" fillId="25" borderId="169" applyNumberFormat="0" applyAlignment="0" applyProtection="0"/>
    <xf numFmtId="213" fontId="53" fillId="25" borderId="164" applyFill="0" applyBorder="0" applyAlignment="0">
      <alignment horizontal="right"/>
    </xf>
    <xf numFmtId="0" fontId="25" fillId="0" borderId="156" applyFont="0" applyFill="0" applyBorder="0">
      <alignment horizontal="center" vertical="justify" wrapText="1"/>
    </xf>
    <xf numFmtId="0" fontId="25" fillId="0" borderId="156" applyFont="0" applyFill="0" applyBorder="0">
      <alignment horizontal="centerContinuous" vertical="justify" wrapText="1"/>
    </xf>
    <xf numFmtId="218" fontId="125" fillId="0" borderId="173">
      <alignment horizontal="left"/>
    </xf>
    <xf numFmtId="0" fontId="124" fillId="1" borderId="173">
      <alignment horizontal="left"/>
    </xf>
    <xf numFmtId="10" fontId="9" fillId="3" borderId="156" applyNumberFormat="0" applyBorder="0" applyAlignment="0" applyProtection="0"/>
    <xf numFmtId="10" fontId="111" fillId="3" borderId="156" applyNumberFormat="0" applyBorder="0" applyAlignment="0" applyProtection="0"/>
    <xf numFmtId="0" fontId="65" fillId="8" borderId="167" applyNumberFormat="0" applyAlignment="0" applyProtection="0"/>
    <xf numFmtId="0" fontId="65" fillId="8" borderId="167" applyNumberFormat="0" applyAlignment="0" applyProtection="0"/>
    <xf numFmtId="3" fontId="133" fillId="32" borderId="156">
      <alignment horizontal="left" vertical="top" wrapText="1"/>
      <protection locked="0"/>
    </xf>
    <xf numFmtId="0" fontId="68" fillId="25" borderId="169" applyNumberFormat="0" applyAlignment="0" applyProtection="0"/>
    <xf numFmtId="0" fontId="65" fillId="14" borderId="167" applyNumberFormat="0" applyAlignment="0" applyProtection="0"/>
    <xf numFmtId="0" fontId="65" fillId="14" borderId="167" applyNumberFormat="0" applyAlignment="0" applyProtection="0"/>
    <xf numFmtId="0" fontId="65" fillId="14" borderId="167" applyNumberFormat="0" applyAlignment="0" applyProtection="0"/>
    <xf numFmtId="0" fontId="65" fillId="14" borderId="167" applyNumberFormat="0" applyAlignment="0" applyProtection="0"/>
    <xf numFmtId="204" fontId="237" fillId="28" borderId="169" applyNumberFormat="0" applyAlignment="0" applyProtection="0">
      <alignment vertical="center"/>
    </xf>
    <xf numFmtId="204" fontId="236" fillId="8" borderId="167" applyNumberFormat="0" applyAlignment="0" applyProtection="0">
      <alignment vertical="center"/>
    </xf>
    <xf numFmtId="0" fontId="57" fillId="25" borderId="167" applyNumberFormat="0" applyAlignment="0" applyProtection="0"/>
    <xf numFmtId="0" fontId="68" fillId="25" borderId="169" applyNumberFormat="0" applyAlignment="0" applyProtection="0"/>
    <xf numFmtId="0" fontId="169" fillId="7" borderId="168" applyNumberFormat="0" applyFont="0" applyAlignment="0" applyProtection="0">
      <alignment vertical="center"/>
    </xf>
    <xf numFmtId="204" fontId="169" fillId="7" borderId="168" applyNumberFormat="0" applyFont="0" applyAlignment="0" applyProtection="0">
      <alignment vertical="center"/>
    </xf>
    <xf numFmtId="0" fontId="68" fillId="28" borderId="169" applyNumberFormat="0" applyAlignment="0" applyProtection="0"/>
    <xf numFmtId="0" fontId="71" fillId="28" borderId="167" applyNumberFormat="0" applyAlignment="0" applyProtection="0"/>
    <xf numFmtId="0" fontId="68" fillId="71" borderId="169" applyNumberFormat="0" applyAlignment="0" applyProtection="0"/>
    <xf numFmtId="0" fontId="12" fillId="7" borderId="168" applyNumberFormat="0" applyFont="0" applyAlignment="0" applyProtection="0"/>
    <xf numFmtId="0" fontId="65" fillId="46" borderId="167" applyNumberFormat="0" applyAlignment="0" applyProtection="0"/>
    <xf numFmtId="0" fontId="65" fillId="46" borderId="167" applyNumberFormat="0" applyAlignment="0" applyProtection="0"/>
    <xf numFmtId="0" fontId="252" fillId="55" borderId="167" applyNumberFormat="0" applyAlignment="0" applyProtection="0"/>
    <xf numFmtId="0" fontId="257" fillId="41" borderId="169" applyNumberFormat="0" applyAlignment="0" applyProtection="0"/>
    <xf numFmtId="0" fontId="70" fillId="0" borderId="171" applyNumberFormat="0" applyFill="0" applyAlignment="0" applyProtection="0"/>
    <xf numFmtId="0" fontId="70" fillId="0" borderId="171" applyNumberFormat="0" applyFill="0" applyAlignment="0" applyProtection="0"/>
    <xf numFmtId="0" fontId="65" fillId="14" borderId="167" applyNumberFormat="0" applyAlignment="0" applyProtection="0"/>
    <xf numFmtId="0" fontId="65" fillId="14" borderId="167" applyNumberFormat="0" applyAlignment="0" applyProtection="0"/>
    <xf numFmtId="0" fontId="65" fillId="14" borderId="167" applyNumberFormat="0" applyAlignment="0" applyProtection="0"/>
    <xf numFmtId="0" fontId="65" fillId="14" borderId="167" applyNumberFormat="0" applyAlignment="0" applyProtection="0"/>
    <xf numFmtId="0" fontId="65" fillId="14" borderId="167" applyNumberFormat="0" applyAlignment="0" applyProtection="0"/>
    <xf numFmtId="0" fontId="65" fillId="14" borderId="167" applyNumberFormat="0" applyAlignment="0" applyProtection="0"/>
    <xf numFmtId="0" fontId="65" fillId="14" borderId="167" applyNumberFormat="0" applyAlignment="0" applyProtection="0"/>
    <xf numFmtId="0" fontId="65" fillId="14" borderId="167" applyNumberFormat="0" applyAlignment="0" applyProtection="0"/>
    <xf numFmtId="10" fontId="9" fillId="3" borderId="156" applyNumberFormat="0" applyBorder="0" applyAlignment="0" applyProtection="0"/>
    <xf numFmtId="0" fontId="68" fillId="25" borderId="169" applyNumberFormat="0" applyAlignment="0" applyProtection="0"/>
    <xf numFmtId="0" fontId="68" fillId="25" borderId="169" applyNumberFormat="0" applyAlignment="0" applyProtection="0"/>
    <xf numFmtId="0" fontId="113" fillId="7" borderId="168" applyNumberFormat="0" applyFont="0" applyAlignment="0" applyProtection="0"/>
    <xf numFmtId="0" fontId="54" fillId="7" borderId="168" applyNumberFormat="0" applyFont="0" applyAlignment="0" applyProtection="0"/>
    <xf numFmtId="0" fontId="71" fillId="25" borderId="167" applyNumberFormat="0" applyAlignment="0" applyProtection="0"/>
    <xf numFmtId="0" fontId="71" fillId="25" borderId="167" applyNumberFormat="0" applyAlignment="0" applyProtection="0"/>
    <xf numFmtId="0" fontId="65" fillId="46" borderId="167" applyNumberFormat="0" applyAlignment="0" applyProtection="0"/>
    <xf numFmtId="0" fontId="57" fillId="71" borderId="167" applyNumberFormat="0" applyAlignment="0" applyProtection="0"/>
    <xf numFmtId="0" fontId="57" fillId="25" borderId="167" applyNumberFormat="0" applyAlignment="0" applyProtection="0"/>
    <xf numFmtId="0" fontId="146" fillId="14" borderId="167" applyNumberFormat="0" applyAlignment="0" applyProtection="0"/>
    <xf numFmtId="0" fontId="141" fillId="25" borderId="167" applyNumberFormat="0" applyAlignment="0" applyProtection="0"/>
    <xf numFmtId="0" fontId="57" fillId="25" borderId="167" applyNumberFormat="0" applyAlignment="0" applyProtection="0"/>
    <xf numFmtId="0" fontId="65" fillId="14" borderId="167" applyNumberFormat="0" applyAlignment="0" applyProtection="0"/>
    <xf numFmtId="0" fontId="65" fillId="14" borderId="167" applyNumberFormat="0" applyAlignment="0" applyProtection="0"/>
    <xf numFmtId="0" fontId="65" fillId="14" borderId="167" applyNumberFormat="0" applyAlignment="0" applyProtection="0"/>
    <xf numFmtId="0" fontId="65" fillId="14" borderId="167" applyNumberFormat="0" applyAlignment="0" applyProtection="0"/>
    <xf numFmtId="0" fontId="65" fillId="8" borderId="167" applyNumberFormat="0" applyAlignment="0" applyProtection="0"/>
    <xf numFmtId="0" fontId="71" fillId="28" borderId="167" applyNumberFormat="0" applyAlignment="0" applyProtection="0"/>
    <xf numFmtId="0" fontId="71" fillId="28" borderId="167" applyNumberFormat="0" applyAlignment="0" applyProtection="0"/>
    <xf numFmtId="0" fontId="65" fillId="14" borderId="167" applyNumberFormat="0" applyAlignment="0" applyProtection="0"/>
    <xf numFmtId="0" fontId="57" fillId="25" borderId="167" applyNumberFormat="0" applyAlignment="0" applyProtection="0"/>
    <xf numFmtId="0" fontId="57" fillId="25" borderId="167" applyNumberFormat="0" applyAlignment="0" applyProtection="0"/>
    <xf numFmtId="3" fontId="122" fillId="0" borderId="174"/>
    <xf numFmtId="3" fontId="122" fillId="0" borderId="156"/>
    <xf numFmtId="0" fontId="71" fillId="25" borderId="167" applyNumberFormat="0" applyAlignment="0" applyProtection="0"/>
    <xf numFmtId="4" fontId="114" fillId="6" borderId="160" applyNumberFormat="0" applyProtection="0">
      <alignment horizontal="right" vertical="center"/>
    </xf>
    <xf numFmtId="4" fontId="114" fillId="17" borderId="160" applyNumberFormat="0" applyProtection="0">
      <alignment horizontal="right" vertical="center"/>
    </xf>
    <xf numFmtId="4" fontId="114" fillId="30" borderId="160" applyNumberFormat="0" applyProtection="0">
      <alignment horizontal="right" vertical="center"/>
    </xf>
    <xf numFmtId="4" fontId="114" fillId="15" borderId="160" applyNumberFormat="0" applyProtection="0">
      <alignment horizontal="right" vertical="center"/>
    </xf>
    <xf numFmtId="0" fontId="70" fillId="0" borderId="161" applyNumberFormat="0" applyFill="0" applyAlignment="0" applyProtection="0"/>
    <xf numFmtId="0" fontId="70" fillId="0" borderId="161" applyNumberFormat="0" applyFill="0" applyAlignment="0" applyProtection="0"/>
    <xf numFmtId="0" fontId="70" fillId="0" borderId="161" applyNumberFormat="0" applyFill="0" applyAlignment="0" applyProtection="0"/>
    <xf numFmtId="0" fontId="70" fillId="0" borderId="161" applyNumberFormat="0" applyFill="0" applyAlignment="0" applyProtection="0"/>
    <xf numFmtId="0" fontId="65" fillId="14" borderId="167" applyNumberFormat="0" applyAlignment="0" applyProtection="0"/>
    <xf numFmtId="0" fontId="65" fillId="14" borderId="167" applyNumberFormat="0" applyAlignment="0" applyProtection="0"/>
    <xf numFmtId="0" fontId="65" fillId="14" borderId="167" applyNumberFormat="0" applyAlignment="0" applyProtection="0"/>
    <xf numFmtId="10" fontId="9" fillId="3" borderId="156" applyNumberFormat="0" applyBorder="0" applyAlignment="0" applyProtection="0"/>
    <xf numFmtId="243" fontId="157" fillId="0" borderId="165" applyFont="0" applyFill="0" applyBorder="0" applyAlignment="0" applyProtection="0"/>
    <xf numFmtId="0" fontId="113" fillId="7" borderId="168" applyNumberFormat="0" applyFont="0" applyAlignment="0" applyProtection="0"/>
    <xf numFmtId="0" fontId="54" fillId="7" borderId="168" applyNumberFormat="0" applyFont="0" applyAlignment="0" applyProtection="0"/>
    <xf numFmtId="0" fontId="54" fillId="7" borderId="168" applyNumberFormat="0" applyFont="0" applyAlignment="0" applyProtection="0"/>
    <xf numFmtId="4" fontId="114" fillId="17" borderId="160" applyNumberFormat="0" applyProtection="0">
      <alignment horizontal="right" vertical="center"/>
    </xf>
    <xf numFmtId="0" fontId="65" fillId="14" borderId="167" applyNumberFormat="0" applyAlignment="0" applyProtection="0"/>
    <xf numFmtId="0" fontId="65" fillId="14" borderId="167" applyNumberFormat="0" applyAlignment="0" applyProtection="0"/>
    <xf numFmtId="0" fontId="53" fillId="7" borderId="168" applyNumberFormat="0" applyFont="0" applyAlignment="0" applyProtection="0"/>
    <xf numFmtId="3" fontId="133" fillId="32" borderId="156">
      <alignment horizontal="left" vertical="top" wrapText="1"/>
      <protection locked="0"/>
    </xf>
    <xf numFmtId="0" fontId="148" fillId="0" borderId="170" applyNumberFormat="0" applyFill="0" applyAlignment="0" applyProtection="0"/>
    <xf numFmtId="10" fontId="9" fillId="3" borderId="156" applyNumberFormat="0" applyBorder="0" applyAlignment="0" applyProtection="0"/>
    <xf numFmtId="0" fontId="140" fillId="25" borderId="169" applyNumberFormat="0" applyAlignment="0" applyProtection="0"/>
    <xf numFmtId="0" fontId="70" fillId="0" borderId="170" applyNumberFormat="0" applyFill="0" applyAlignment="0" applyProtection="0"/>
    <xf numFmtId="0" fontId="70" fillId="0" borderId="170" applyNumberFormat="0" applyFill="0" applyAlignment="0" applyProtection="0"/>
    <xf numFmtId="0" fontId="68" fillId="25" borderId="169" applyNumberFormat="0" applyAlignment="0" applyProtection="0"/>
    <xf numFmtId="4" fontId="114" fillId="6" borderId="160" applyNumberFormat="0" applyProtection="0">
      <alignment horizontal="right" vertical="center"/>
    </xf>
    <xf numFmtId="0" fontId="70" fillId="0" borderId="161" applyNumberFormat="0" applyFill="0" applyAlignment="0" applyProtection="0"/>
    <xf numFmtId="0" fontId="12" fillId="7" borderId="168" applyNumberFormat="0" applyFont="0" applyAlignment="0" applyProtection="0"/>
    <xf numFmtId="0" fontId="65" fillId="14" borderId="167" applyNumberFormat="0" applyAlignment="0" applyProtection="0"/>
    <xf numFmtId="0" fontId="65" fillId="14" borderId="167" applyNumberFormat="0" applyAlignment="0" applyProtection="0"/>
    <xf numFmtId="0" fontId="65" fillId="14" borderId="167" applyNumberFormat="0" applyAlignment="0" applyProtection="0"/>
    <xf numFmtId="0" fontId="68" fillId="25" borderId="169" applyNumberFormat="0" applyAlignment="0" applyProtection="0"/>
    <xf numFmtId="0" fontId="54" fillId="7" borderId="168" applyNumberFormat="0" applyFont="0" applyAlignment="0" applyProtection="0"/>
    <xf numFmtId="0" fontId="54" fillId="7" borderId="168" applyNumberFormat="0" applyFont="0" applyAlignment="0" applyProtection="0"/>
    <xf numFmtId="0" fontId="54" fillId="7" borderId="168" applyNumberFormat="0" applyFont="0" applyAlignment="0" applyProtection="0"/>
    <xf numFmtId="0" fontId="65" fillId="14" borderId="167" applyNumberFormat="0" applyAlignment="0" applyProtection="0"/>
    <xf numFmtId="10" fontId="111" fillId="3" borderId="156" applyNumberFormat="0" applyBorder="0" applyAlignment="0" applyProtection="0"/>
    <xf numFmtId="4" fontId="114" fillId="16" borderId="160" applyNumberFormat="0" applyProtection="0">
      <alignment horizontal="right" vertical="center"/>
    </xf>
    <xf numFmtId="4" fontId="114" fillId="49" borderId="160" applyNumberFormat="0" applyProtection="0">
      <alignment horizontal="right" vertical="center"/>
    </xf>
    <xf numFmtId="4" fontId="114" fillId="49" borderId="160" applyNumberFormat="0" applyProtection="0">
      <alignment horizontal="right" vertical="center"/>
    </xf>
    <xf numFmtId="4" fontId="114" fillId="15" borderId="160" applyNumberFormat="0" applyProtection="0">
      <alignment horizontal="right" vertical="center"/>
    </xf>
    <xf numFmtId="4" fontId="114" fillId="3" borderId="160" applyNumberFormat="0" applyProtection="0">
      <alignment horizontal="left" vertical="center" indent="1"/>
    </xf>
    <xf numFmtId="4" fontId="220" fillId="51" borderId="160" applyNumberFormat="0" applyProtection="0">
      <alignment horizontal="right" vertical="center"/>
    </xf>
    <xf numFmtId="0" fontId="258" fillId="41" borderId="167" applyNumberFormat="0" applyAlignment="0" applyProtection="0"/>
    <xf numFmtId="0" fontId="65" fillId="14" borderId="167" applyNumberFormat="0" applyAlignment="0" applyProtection="0"/>
    <xf numFmtId="0" fontId="65" fillId="14" borderId="167" applyNumberFormat="0" applyAlignment="0" applyProtection="0"/>
    <xf numFmtId="0" fontId="65" fillId="14" borderId="167" applyNumberFormat="0" applyAlignment="0" applyProtection="0"/>
    <xf numFmtId="0" fontId="65" fillId="14" borderId="167" applyNumberFormat="0" applyAlignment="0" applyProtection="0"/>
    <xf numFmtId="0" fontId="65" fillId="14" borderId="167" applyNumberFormat="0" applyAlignment="0" applyProtection="0"/>
    <xf numFmtId="0" fontId="65" fillId="14" borderId="167" applyNumberFormat="0" applyAlignment="0" applyProtection="0"/>
    <xf numFmtId="0" fontId="12" fillId="7" borderId="168" applyNumberFormat="0" applyFont="0" applyAlignment="0" applyProtection="0"/>
    <xf numFmtId="0" fontId="68" fillId="28" borderId="169" applyNumberFormat="0" applyAlignment="0" applyProtection="0"/>
    <xf numFmtId="0" fontId="65" fillId="8" borderId="167" applyNumberFormat="0" applyAlignment="0" applyProtection="0"/>
    <xf numFmtId="0" fontId="65" fillId="14" borderId="167" applyNumberFormat="0" applyAlignment="0" applyProtection="0"/>
    <xf numFmtId="0" fontId="12" fillId="7" borderId="168" applyNumberFormat="0" applyFont="0" applyAlignment="0" applyProtection="0"/>
    <xf numFmtId="0" fontId="57" fillId="71" borderId="167" applyNumberFormat="0" applyAlignment="0" applyProtection="0"/>
    <xf numFmtId="0" fontId="252" fillId="55" borderId="167" applyNumberFormat="0" applyAlignment="0" applyProtection="0"/>
    <xf numFmtId="0" fontId="258" fillId="41" borderId="167" applyNumberFormat="0" applyAlignment="0" applyProtection="0"/>
    <xf numFmtId="164" fontId="177" fillId="0" borderId="166" applyAlignment="0" applyProtection="0"/>
    <xf numFmtId="0" fontId="70" fillId="0" borderId="170" applyNumberFormat="0" applyFill="0" applyAlignment="0" applyProtection="0"/>
    <xf numFmtId="0" fontId="12" fillId="7" borderId="168" applyNumberFormat="0" applyFont="0" applyAlignment="0" applyProtection="0"/>
    <xf numFmtId="0" fontId="65" fillId="14" borderId="167" applyNumberFormat="0" applyAlignment="0" applyProtection="0"/>
    <xf numFmtId="0" fontId="71" fillId="25" borderId="167" applyNumberFormat="0" applyAlignment="0" applyProtection="0"/>
    <xf numFmtId="0" fontId="71" fillId="25" borderId="167" applyNumberFormat="0" applyAlignment="0" applyProtection="0"/>
    <xf numFmtId="0" fontId="71" fillId="25" borderId="167" applyNumberFormat="0" applyAlignment="0" applyProtection="0"/>
    <xf numFmtId="0" fontId="71" fillId="25" borderId="167" applyNumberFormat="0" applyAlignment="0" applyProtection="0"/>
    <xf numFmtId="0" fontId="71" fillId="28" borderId="167" applyNumberFormat="0" applyAlignment="0" applyProtection="0"/>
    <xf numFmtId="0" fontId="71" fillId="28" borderId="167" applyNumberFormat="0" applyAlignment="0" applyProtection="0"/>
    <xf numFmtId="0" fontId="71" fillId="25" borderId="167" applyNumberFormat="0" applyAlignment="0" applyProtection="0"/>
    <xf numFmtId="0" fontId="71" fillId="25" borderId="167" applyNumberFormat="0" applyAlignment="0" applyProtection="0"/>
    <xf numFmtId="0" fontId="71" fillId="25" borderId="167" applyNumberFormat="0" applyAlignment="0" applyProtection="0"/>
    <xf numFmtId="0" fontId="71" fillId="25" borderId="167" applyNumberFormat="0" applyAlignment="0" applyProtection="0"/>
    <xf numFmtId="3" fontId="122" fillId="0" borderId="174"/>
    <xf numFmtId="0" fontId="65" fillId="14" borderId="167" applyNumberFormat="0" applyAlignment="0" applyProtection="0"/>
    <xf numFmtId="0" fontId="141" fillId="25" borderId="167" applyNumberFormat="0" applyAlignment="0" applyProtection="0"/>
    <xf numFmtId="10" fontId="111" fillId="3" borderId="174" applyNumberFormat="0" applyBorder="0" applyAlignment="0" applyProtection="0"/>
    <xf numFmtId="0" fontId="25" fillId="0" borderId="174" applyFont="0" applyFill="0" applyBorder="0">
      <alignment horizontal="centerContinuous" vertical="justify" wrapText="1"/>
    </xf>
    <xf numFmtId="0" fontId="57" fillId="25" borderId="167" applyNumberFormat="0" applyAlignment="0" applyProtection="0"/>
    <xf numFmtId="0" fontId="65" fillId="14" borderId="167" applyNumberFormat="0" applyAlignment="0" applyProtection="0"/>
    <xf numFmtId="0" fontId="65" fillId="14" borderId="167" applyNumberFormat="0" applyAlignment="0" applyProtection="0"/>
    <xf numFmtId="0" fontId="65" fillId="14" borderId="167" applyNumberFormat="0" applyAlignment="0" applyProtection="0"/>
    <xf numFmtId="0" fontId="65" fillId="14" borderId="167" applyNumberFormat="0" applyAlignment="0" applyProtection="0"/>
    <xf numFmtId="0" fontId="65" fillId="14" borderId="167" applyNumberFormat="0" applyAlignment="0" applyProtection="0"/>
    <xf numFmtId="0" fontId="65" fillId="14" borderId="167" applyNumberFormat="0" applyAlignment="0" applyProtection="0"/>
    <xf numFmtId="0" fontId="65" fillId="14" borderId="167" applyNumberFormat="0" applyAlignment="0" applyProtection="0"/>
    <xf numFmtId="0" fontId="65" fillId="14" borderId="167" applyNumberFormat="0" applyAlignment="0" applyProtection="0"/>
    <xf numFmtId="0" fontId="65" fillId="14" borderId="167" applyNumberFormat="0" applyAlignment="0" applyProtection="0"/>
    <xf numFmtId="0" fontId="65" fillId="14" borderId="167" applyNumberFormat="0" applyAlignment="0" applyProtection="0"/>
    <xf numFmtId="0" fontId="65" fillId="14" borderId="167" applyNumberFormat="0" applyAlignment="0" applyProtection="0"/>
    <xf numFmtId="0" fontId="65" fillId="14" borderId="167" applyNumberFormat="0" applyAlignment="0" applyProtection="0"/>
    <xf numFmtId="0" fontId="65" fillId="14" borderId="167" applyNumberFormat="0" applyAlignment="0" applyProtection="0"/>
    <xf numFmtId="0" fontId="65" fillId="14" borderId="167" applyNumberFormat="0" applyAlignment="0" applyProtection="0"/>
    <xf numFmtId="0" fontId="65" fillId="14" borderId="167" applyNumberFormat="0" applyAlignment="0" applyProtection="0"/>
    <xf numFmtId="0" fontId="65" fillId="14" borderId="167" applyNumberFormat="0" applyAlignment="0" applyProtection="0"/>
    <xf numFmtId="0" fontId="25" fillId="0" borderId="174" applyFont="0" applyFill="0" applyBorder="0">
      <alignment horizontal="centerContinuous" vertical="distributed" wrapText="1"/>
    </xf>
    <xf numFmtId="0" fontId="65" fillId="8" borderId="167" applyNumberFormat="0" applyAlignment="0" applyProtection="0"/>
    <xf numFmtId="0" fontId="71" fillId="28" borderId="167" applyNumberFormat="0" applyAlignment="0" applyProtection="0"/>
    <xf numFmtId="0" fontId="65" fillId="14" borderId="167" applyNumberFormat="0" applyAlignment="0" applyProtection="0"/>
    <xf numFmtId="10" fontId="9" fillId="3" borderId="174" applyNumberFormat="0" applyBorder="0" applyAlignment="0" applyProtection="0"/>
    <xf numFmtId="0" fontId="57" fillId="25" borderId="167" applyNumberFormat="0" applyAlignment="0" applyProtection="0"/>
    <xf numFmtId="0" fontId="57" fillId="25" borderId="167" applyNumberFormat="0" applyAlignment="0" applyProtection="0"/>
    <xf numFmtId="0" fontId="70" fillId="0" borderId="161" applyNumberFormat="0" applyFill="0" applyAlignment="0" applyProtection="0"/>
    <xf numFmtId="0" fontId="70" fillId="0" borderId="161" applyNumberFormat="0" applyFill="0" applyAlignment="0" applyProtection="0"/>
    <xf numFmtId="0" fontId="70" fillId="0" borderId="161" applyNumberFormat="0" applyFill="0" applyAlignment="0" applyProtection="0"/>
    <xf numFmtId="0" fontId="214" fillId="1" borderId="172" applyNumberFormat="0" applyFont="0" applyAlignment="0">
      <alignment horizontal="center"/>
    </xf>
    <xf numFmtId="4" fontId="220" fillId="51" borderId="160" applyNumberFormat="0" applyProtection="0">
      <alignment horizontal="right" vertical="center"/>
    </xf>
    <xf numFmtId="4" fontId="114" fillId="15" borderId="160" applyNumberFormat="0" applyProtection="0">
      <alignment horizontal="right" vertical="center"/>
    </xf>
    <xf numFmtId="4" fontId="114" fillId="49" borderId="160" applyNumberFormat="0" applyProtection="0">
      <alignment horizontal="right" vertical="center"/>
    </xf>
    <xf numFmtId="4" fontId="114" fillId="17" borderId="160" applyNumberFormat="0" applyProtection="0">
      <alignment horizontal="right" vertical="center"/>
    </xf>
    <xf numFmtId="0" fontId="68" fillId="25" borderId="169" applyNumberFormat="0" applyAlignment="0" applyProtection="0"/>
    <xf numFmtId="0" fontId="68" fillId="25" borderId="169" applyNumberFormat="0" applyAlignment="0" applyProtection="0"/>
    <xf numFmtId="243" fontId="157" fillId="0" borderId="165" applyFont="0" applyFill="0" applyBorder="0" applyAlignment="0" applyProtection="0"/>
    <xf numFmtId="0" fontId="54" fillId="7" borderId="168" applyNumberFormat="0" applyFont="0" applyAlignment="0" applyProtection="0"/>
    <xf numFmtId="0" fontId="53" fillId="25" borderId="164" applyFill="0" applyBorder="0" applyAlignment="0">
      <alignment horizontal="right"/>
    </xf>
    <xf numFmtId="0" fontId="53" fillId="25" borderId="164" applyFill="0" applyBorder="0" applyAlignment="0">
      <alignment horizontal="right"/>
    </xf>
    <xf numFmtId="0" fontId="81" fillId="0" borderId="172">
      <alignment horizontal="left" vertical="center"/>
    </xf>
    <xf numFmtId="10" fontId="9" fillId="3" borderId="174" applyNumberFormat="0" applyBorder="0" applyAlignment="0" applyProtection="0"/>
    <xf numFmtId="10" fontId="9" fillId="3" borderId="174" applyNumberFormat="0" applyBorder="0" applyAlignment="0" applyProtection="0"/>
    <xf numFmtId="0" fontId="65" fillId="8" borderId="167" applyNumberFormat="0" applyAlignment="0" applyProtection="0"/>
    <xf numFmtId="0" fontId="65" fillId="8" borderId="167" applyNumberFormat="0" applyAlignment="0" applyProtection="0"/>
    <xf numFmtId="0" fontId="65" fillId="8" borderId="167" applyNumberFormat="0" applyAlignment="0" applyProtection="0"/>
    <xf numFmtId="0" fontId="65" fillId="8" borderId="167" applyNumberFormat="0" applyAlignment="0" applyProtection="0"/>
    <xf numFmtId="10" fontId="9" fillId="3" borderId="156" applyNumberFormat="0" applyBorder="0" applyAlignment="0" applyProtection="0"/>
    <xf numFmtId="10" fontId="9" fillId="3" borderId="156" applyNumberFormat="0" applyBorder="0" applyAlignment="0" applyProtection="0"/>
    <xf numFmtId="0" fontId="81" fillId="0" borderId="172">
      <alignment horizontal="left" vertical="center"/>
    </xf>
    <xf numFmtId="0" fontId="71" fillId="25" borderId="167" applyNumberFormat="0" applyAlignment="0" applyProtection="0"/>
    <xf numFmtId="0" fontId="54" fillId="7" borderId="168" applyNumberFormat="0" applyFont="0" applyAlignment="0" applyProtection="0"/>
    <xf numFmtId="0" fontId="54" fillId="7" borderId="168" applyNumberFormat="0" applyFont="0" applyAlignment="0" applyProtection="0"/>
    <xf numFmtId="0" fontId="54" fillId="7" borderId="168" applyNumberFormat="0" applyFont="0" applyAlignment="0" applyProtection="0"/>
    <xf numFmtId="0" fontId="54" fillId="7" borderId="168" applyNumberFormat="0" applyFont="0" applyAlignment="0" applyProtection="0"/>
    <xf numFmtId="0" fontId="113" fillId="7" borderId="168" applyNumberFormat="0" applyFont="0" applyAlignment="0" applyProtection="0"/>
    <xf numFmtId="0" fontId="113" fillId="7" borderId="168" applyNumberFormat="0" applyFont="0" applyAlignment="0" applyProtection="0"/>
    <xf numFmtId="0" fontId="113" fillId="7" borderId="168" applyNumberFormat="0" applyFont="0" applyAlignment="0" applyProtection="0"/>
    <xf numFmtId="0" fontId="54" fillId="7" borderId="168" applyNumberFormat="0" applyFont="0" applyAlignment="0" applyProtection="0"/>
    <xf numFmtId="0" fontId="54" fillId="7" borderId="168" applyNumberFormat="0" applyFont="0" applyAlignment="0" applyProtection="0"/>
    <xf numFmtId="243" fontId="157" fillId="0" borderId="165" applyFont="0" applyFill="0" applyBorder="0" applyAlignment="0" applyProtection="0"/>
    <xf numFmtId="0" fontId="68" fillId="25" borderId="169" applyNumberFormat="0" applyAlignment="0" applyProtection="0"/>
    <xf numFmtId="0" fontId="68" fillId="25" borderId="169" applyNumberFormat="0" applyAlignment="0" applyProtection="0"/>
    <xf numFmtId="0" fontId="68" fillId="25" borderId="169" applyNumberFormat="0" applyAlignment="0" applyProtection="0"/>
    <xf numFmtId="0" fontId="68" fillId="25" borderId="169" applyNumberFormat="0" applyAlignment="0" applyProtection="0"/>
    <xf numFmtId="0" fontId="68" fillId="28" borderId="169" applyNumberFormat="0" applyAlignment="0" applyProtection="0"/>
    <xf numFmtId="0" fontId="68" fillId="28" borderId="169" applyNumberFormat="0" applyAlignment="0" applyProtection="0"/>
    <xf numFmtId="0" fontId="68" fillId="25" borderId="169" applyNumberFormat="0" applyAlignment="0" applyProtection="0"/>
    <xf numFmtId="0" fontId="68" fillId="25" borderId="169" applyNumberFormat="0" applyAlignment="0" applyProtection="0"/>
    <xf numFmtId="0" fontId="68" fillId="25" borderId="169" applyNumberFormat="0" applyAlignment="0" applyProtection="0"/>
    <xf numFmtId="0" fontId="68" fillId="25" borderId="169" applyNumberFormat="0" applyAlignment="0" applyProtection="0"/>
    <xf numFmtId="4" fontId="215" fillId="14" borderId="175" applyNumberFormat="0" applyProtection="0">
      <alignment vertical="center"/>
    </xf>
    <xf numFmtId="4" fontId="216" fillId="32" borderId="175" applyNumberFormat="0" applyProtection="0">
      <alignment vertical="center"/>
    </xf>
    <xf numFmtId="4" fontId="215" fillId="32" borderId="175" applyNumberFormat="0" applyProtection="0">
      <alignment horizontal="left" vertical="center" indent="1"/>
    </xf>
    <xf numFmtId="0" fontId="215" fillId="32" borderId="175" applyNumberFormat="0" applyProtection="0">
      <alignment horizontal="left" vertical="top" indent="1"/>
    </xf>
    <xf numFmtId="4" fontId="114" fillId="11" borderId="175" applyNumberFormat="0" applyProtection="0">
      <alignment horizontal="right" vertical="center"/>
    </xf>
    <xf numFmtId="4" fontId="114" fillId="11" borderId="175" applyNumberFormat="0" applyProtection="0">
      <alignment horizontal="right" vertical="center"/>
    </xf>
    <xf numFmtId="4" fontId="114" fillId="6" borderId="175" applyNumberFormat="0" applyProtection="0">
      <alignment horizontal="right" vertical="center"/>
    </xf>
    <xf numFmtId="4" fontId="114" fillId="6" borderId="175" applyNumberFormat="0" applyProtection="0">
      <alignment horizontal="right" vertical="center"/>
    </xf>
    <xf numFmtId="4" fontId="114" fillId="24" borderId="175" applyNumberFormat="0" applyProtection="0">
      <alignment horizontal="right" vertical="center"/>
    </xf>
    <xf numFmtId="4" fontId="114" fillId="24" borderId="175" applyNumberFormat="0" applyProtection="0">
      <alignment horizontal="right" vertical="center"/>
    </xf>
    <xf numFmtId="4" fontId="114" fillId="16" borderId="175" applyNumberFormat="0" applyProtection="0">
      <alignment horizontal="right" vertical="center"/>
    </xf>
    <xf numFmtId="4" fontId="114" fillId="16" borderId="175" applyNumberFormat="0" applyProtection="0">
      <alignment horizontal="right" vertical="center"/>
    </xf>
    <xf numFmtId="4" fontId="114" fillId="21" borderId="175" applyNumberFormat="0" applyProtection="0">
      <alignment horizontal="right" vertical="center"/>
    </xf>
    <xf numFmtId="4" fontId="114" fillId="21" borderId="175" applyNumberFormat="0" applyProtection="0">
      <alignment horizontal="right" vertical="center"/>
    </xf>
    <xf numFmtId="4" fontId="114" fillId="17" borderId="175" applyNumberFormat="0" applyProtection="0">
      <alignment horizontal="right" vertical="center"/>
    </xf>
    <xf numFmtId="4" fontId="114" fillId="17" borderId="175" applyNumberFormat="0" applyProtection="0">
      <alignment horizontal="right" vertical="center"/>
    </xf>
    <xf numFmtId="4" fontId="114" fillId="30" borderId="175" applyNumberFormat="0" applyProtection="0">
      <alignment horizontal="right" vertical="center"/>
    </xf>
    <xf numFmtId="4" fontId="114" fillId="30" borderId="175" applyNumberFormat="0" applyProtection="0">
      <alignment horizontal="right" vertical="center"/>
    </xf>
    <xf numFmtId="4" fontId="114" fillId="49" borderId="175" applyNumberFormat="0" applyProtection="0">
      <alignment horizontal="right" vertical="center"/>
    </xf>
    <xf numFmtId="4" fontId="114" fillId="49" borderId="175" applyNumberFormat="0" applyProtection="0">
      <alignment horizontal="right" vertical="center"/>
    </xf>
    <xf numFmtId="4" fontId="114" fillId="15" borderId="175" applyNumberFormat="0" applyProtection="0">
      <alignment horizontal="right" vertical="center"/>
    </xf>
    <xf numFmtId="4" fontId="114" fillId="15" borderId="175" applyNumberFormat="0" applyProtection="0">
      <alignment horizontal="right" vertical="center"/>
    </xf>
    <xf numFmtId="4" fontId="114" fillId="53" borderId="175" applyNumberFormat="0" applyProtection="0">
      <alignment horizontal="right" vertical="center"/>
    </xf>
    <xf numFmtId="4" fontId="114" fillId="53" borderId="175" applyNumberFormat="0" applyProtection="0">
      <alignment horizontal="right" vertical="center"/>
    </xf>
    <xf numFmtId="0" fontId="12" fillId="52" borderId="175" applyNumberFormat="0" applyProtection="0">
      <alignment horizontal="left" vertical="center" indent="1"/>
    </xf>
    <xf numFmtId="0" fontId="12" fillId="52" borderId="175" applyNumberFormat="0" applyProtection="0">
      <alignment horizontal="left" vertical="top" indent="1"/>
    </xf>
    <xf numFmtId="0" fontId="12" fillId="34" borderId="175" applyNumberFormat="0" applyProtection="0">
      <alignment horizontal="left" vertical="center" indent="1"/>
    </xf>
    <xf numFmtId="0" fontId="12" fillId="34" borderId="175" applyNumberFormat="0" applyProtection="0">
      <alignment horizontal="left" vertical="top" indent="1"/>
    </xf>
    <xf numFmtId="0" fontId="12" fillId="35" borderId="175" applyNumberFormat="0" applyProtection="0">
      <alignment horizontal="left" vertical="center" indent="1"/>
    </xf>
    <xf numFmtId="0" fontId="12" fillId="35" borderId="175" applyNumberFormat="0" applyProtection="0">
      <alignment horizontal="left" vertical="top" indent="1"/>
    </xf>
    <xf numFmtId="0" fontId="12" fillId="33" borderId="175" applyNumberFormat="0" applyProtection="0">
      <alignment horizontal="left" vertical="center" indent="1"/>
    </xf>
    <xf numFmtId="0" fontId="12" fillId="33" borderId="175" applyNumberFormat="0" applyProtection="0">
      <alignment horizontal="left" vertical="top" indent="1"/>
    </xf>
    <xf numFmtId="4" fontId="114" fillId="3" borderId="175" applyNumberFormat="0" applyProtection="0">
      <alignment vertical="center"/>
    </xf>
    <xf numFmtId="4" fontId="114" fillId="3" borderId="175" applyNumberFormat="0" applyProtection="0">
      <alignment vertical="center"/>
    </xf>
    <xf numFmtId="4" fontId="218" fillId="3" borderId="175" applyNumberFormat="0" applyProtection="0">
      <alignment vertical="center"/>
    </xf>
    <xf numFmtId="4" fontId="114" fillId="3" borderId="175" applyNumberFormat="0" applyProtection="0">
      <alignment horizontal="left" vertical="center" indent="1"/>
    </xf>
    <xf numFmtId="4" fontId="114" fillId="3" borderId="175" applyNumberFormat="0" applyProtection="0">
      <alignment horizontal="left" vertical="center" indent="1"/>
    </xf>
    <xf numFmtId="0" fontId="114" fillId="3" borderId="175" applyNumberFormat="0" applyProtection="0">
      <alignment horizontal="left" vertical="top" indent="1"/>
    </xf>
    <xf numFmtId="0" fontId="114" fillId="3" borderId="175" applyNumberFormat="0" applyProtection="0">
      <alignment horizontal="left" vertical="top" indent="1"/>
    </xf>
    <xf numFmtId="4" fontId="114" fillId="51" borderId="175" applyNumberFormat="0" applyProtection="0">
      <alignment horizontal="right" vertical="center"/>
    </xf>
    <xf numFmtId="4" fontId="114" fillId="51" borderId="175" applyNumberFormat="0" applyProtection="0">
      <alignment horizontal="right" vertical="center"/>
    </xf>
    <xf numFmtId="4" fontId="218" fillId="51" borderId="175" applyNumberFormat="0" applyProtection="0">
      <alignment horizontal="right" vertical="center"/>
    </xf>
    <xf numFmtId="4" fontId="114" fillId="53" borderId="175" applyNumberFormat="0" applyProtection="0">
      <alignment horizontal="left" vertical="center" indent="1"/>
    </xf>
    <xf numFmtId="4" fontId="114" fillId="53" borderId="175" applyNumberFormat="0" applyProtection="0">
      <alignment horizontal="left" vertical="center" indent="1"/>
    </xf>
    <xf numFmtId="0" fontId="114" fillId="34" borderId="175" applyNumberFormat="0" applyProtection="0">
      <alignment horizontal="left" vertical="top" indent="1"/>
    </xf>
    <xf numFmtId="0" fontId="114" fillId="34" borderId="175" applyNumberFormat="0" applyProtection="0">
      <alignment horizontal="left" vertical="top" indent="1"/>
    </xf>
    <xf numFmtId="4" fontId="220" fillId="51" borderId="175" applyNumberFormat="0" applyProtection="0">
      <alignment horizontal="right" vertical="center"/>
    </xf>
    <xf numFmtId="0" fontId="214" fillId="1" borderId="172" applyNumberFormat="0" applyFont="0" applyAlignment="0">
      <alignment horizontal="center"/>
    </xf>
    <xf numFmtId="3" fontId="133" fillId="32" borderId="156">
      <alignment horizontal="left" vertical="top" wrapText="1"/>
      <protection locked="0"/>
    </xf>
    <xf numFmtId="0" fontId="70" fillId="0" borderId="176" applyNumberFormat="0" applyFill="0" applyAlignment="0" applyProtection="0"/>
    <xf numFmtId="0" fontId="70" fillId="0" borderId="176" applyNumberFormat="0" applyFill="0" applyAlignment="0" applyProtection="0"/>
    <xf numFmtId="0" fontId="70" fillId="0" borderId="176" applyNumberFormat="0" applyFill="0" applyAlignment="0" applyProtection="0"/>
    <xf numFmtId="0" fontId="70" fillId="0" borderId="176" applyNumberFormat="0" applyFill="0" applyAlignment="0" applyProtection="0"/>
    <xf numFmtId="0" fontId="70" fillId="0" borderId="171" applyNumberFormat="0" applyFill="0" applyAlignment="0" applyProtection="0"/>
    <xf numFmtId="0" fontId="70" fillId="0" borderId="171" applyNumberFormat="0" applyFill="0" applyAlignment="0" applyProtection="0"/>
    <xf numFmtId="0" fontId="70" fillId="0" borderId="176" applyNumberFormat="0" applyFill="0" applyAlignment="0" applyProtection="0"/>
    <xf numFmtId="0" fontId="70" fillId="0" borderId="176" applyNumberFormat="0" applyFill="0" applyAlignment="0" applyProtection="0"/>
    <xf numFmtId="0" fontId="70" fillId="0" borderId="176" applyNumberFormat="0" applyFill="0" applyAlignment="0" applyProtection="0"/>
    <xf numFmtId="0" fontId="70" fillId="0" borderId="176" applyNumberFormat="0" applyFill="0" applyAlignment="0" applyProtection="0"/>
    <xf numFmtId="204" fontId="169" fillId="7" borderId="168" applyNumberFormat="0" applyFont="0" applyAlignment="0" applyProtection="0">
      <alignment vertical="center"/>
    </xf>
    <xf numFmtId="0" fontId="169" fillId="7" borderId="168" applyNumberFormat="0" applyFont="0" applyAlignment="0" applyProtection="0">
      <alignment vertical="center"/>
    </xf>
    <xf numFmtId="0" fontId="68" fillId="28" borderId="169" applyNumberFormat="0" applyAlignment="0" applyProtection="0"/>
    <xf numFmtId="0" fontId="68" fillId="25" borderId="169" applyNumberFormat="0" applyAlignment="0" applyProtection="0"/>
    <xf numFmtId="0" fontId="71" fillId="28" borderId="167" applyNumberFormat="0" applyAlignment="0" applyProtection="0"/>
    <xf numFmtId="0" fontId="57" fillId="25" borderId="167" applyNumberFormat="0" applyAlignment="0" applyProtection="0"/>
    <xf numFmtId="0" fontId="65" fillId="8" borderId="167" applyNumberFormat="0" applyAlignment="0" applyProtection="0"/>
    <xf numFmtId="0" fontId="65" fillId="14" borderId="167" applyNumberFormat="0" applyAlignment="0" applyProtection="0"/>
    <xf numFmtId="0" fontId="70" fillId="0" borderId="171" applyNumberFormat="0" applyFill="0" applyAlignment="0" applyProtection="0"/>
    <xf numFmtId="0" fontId="70" fillId="0" borderId="170" applyNumberFormat="0" applyFill="0" applyAlignment="0" applyProtection="0"/>
    <xf numFmtId="0" fontId="12" fillId="7" borderId="168" applyNumberFormat="0" applyFont="0" applyAlignment="0" applyProtection="0"/>
    <xf numFmtId="0" fontId="12" fillId="7" borderId="168" applyNumberFormat="0" applyFont="0" applyAlignment="0" applyProtection="0"/>
    <xf numFmtId="204" fontId="236" fillId="8" borderId="167" applyNumberFormat="0" applyAlignment="0" applyProtection="0">
      <alignment vertical="center"/>
    </xf>
    <xf numFmtId="0" fontId="236" fillId="8" borderId="167" applyNumberFormat="0" applyAlignment="0" applyProtection="0">
      <alignment vertical="center"/>
    </xf>
    <xf numFmtId="204" fontId="237" fillId="28" borderId="169" applyNumberFormat="0" applyAlignment="0" applyProtection="0">
      <alignment vertical="center"/>
    </xf>
    <xf numFmtId="0" fontId="237" fillId="28" borderId="169" applyNumberFormat="0" applyAlignment="0" applyProtection="0">
      <alignment vertical="center"/>
    </xf>
    <xf numFmtId="204" fontId="247" fillId="28" borderId="167" applyNumberFormat="0" applyAlignment="0" applyProtection="0">
      <alignment vertical="center"/>
    </xf>
    <xf numFmtId="0" fontId="247" fillId="28" borderId="167" applyNumberFormat="0" applyAlignment="0" applyProtection="0">
      <alignment vertical="center"/>
    </xf>
    <xf numFmtId="204" fontId="251" fillId="0" borderId="171" applyNumberFormat="0" applyFill="0" applyAlignment="0" applyProtection="0">
      <alignment vertical="center"/>
    </xf>
    <xf numFmtId="0" fontId="251" fillId="0" borderId="171" applyNumberFormat="0" applyFill="0" applyAlignment="0" applyProtection="0">
      <alignment vertical="center"/>
    </xf>
    <xf numFmtId="0" fontId="57" fillId="25" borderId="167" applyNumberFormat="0" applyAlignment="0" applyProtection="0"/>
    <xf numFmtId="0" fontId="57" fillId="25" borderId="167" applyNumberFormat="0" applyAlignment="0" applyProtection="0"/>
    <xf numFmtId="0" fontId="65" fillId="14" borderId="167" applyNumberFormat="0" applyAlignment="0" applyProtection="0"/>
    <xf numFmtId="10" fontId="9" fillId="3" borderId="156" applyNumberFormat="0" applyBorder="0" applyAlignment="0" applyProtection="0"/>
    <xf numFmtId="0" fontId="65" fillId="14" borderId="167" applyNumberFormat="0" applyAlignment="0" applyProtection="0"/>
    <xf numFmtId="0" fontId="65" fillId="14" borderId="167" applyNumberFormat="0" applyAlignment="0" applyProtection="0"/>
    <xf numFmtId="0" fontId="71" fillId="28" borderId="167" applyNumberFormat="0" applyAlignment="0" applyProtection="0"/>
    <xf numFmtId="0" fontId="71" fillId="28" borderId="167" applyNumberFormat="0" applyAlignment="0" applyProtection="0"/>
    <xf numFmtId="0" fontId="65" fillId="8" borderId="167" applyNumberFormat="0" applyAlignment="0" applyProtection="0"/>
    <xf numFmtId="0" fontId="65" fillId="8" borderId="167" applyNumberFormat="0" applyAlignment="0" applyProtection="0"/>
    <xf numFmtId="0" fontId="25" fillId="0" borderId="156" applyFont="0" applyFill="0" applyBorder="0">
      <alignment horizontal="center" vertical="distributed" wrapText="1"/>
    </xf>
    <xf numFmtId="0" fontId="25" fillId="0" borderId="156" applyFont="0" applyFill="0" applyBorder="0">
      <alignment horizontal="centerContinuous" vertical="distributed" wrapText="1"/>
    </xf>
    <xf numFmtId="0" fontId="65" fillId="14" borderId="167" applyNumberFormat="0" applyAlignment="0" applyProtection="0"/>
    <xf numFmtId="0" fontId="65" fillId="14" borderId="167" applyNumberFormat="0" applyAlignment="0" applyProtection="0"/>
    <xf numFmtId="0" fontId="65" fillId="14" borderId="167" applyNumberFormat="0" applyAlignment="0" applyProtection="0"/>
    <xf numFmtId="10" fontId="9" fillId="3" borderId="156" applyNumberFormat="0" applyBorder="0" applyAlignment="0" applyProtection="0"/>
    <xf numFmtId="0" fontId="65" fillId="14" borderId="167" applyNumberFormat="0" applyAlignment="0" applyProtection="0"/>
    <xf numFmtId="0" fontId="65" fillId="14" borderId="167" applyNumberFormat="0" applyAlignment="0" applyProtection="0"/>
    <xf numFmtId="0" fontId="65" fillId="14" borderId="167" applyNumberFormat="0" applyAlignment="0" applyProtection="0"/>
    <xf numFmtId="0" fontId="65" fillId="14" borderId="167" applyNumberFormat="0" applyAlignment="0" applyProtection="0"/>
    <xf numFmtId="0" fontId="65" fillId="14" borderId="167" applyNumberFormat="0" applyAlignment="0" applyProtection="0"/>
    <xf numFmtId="0" fontId="65" fillId="14" borderId="167" applyNumberFormat="0" applyAlignment="0" applyProtection="0"/>
    <xf numFmtId="0" fontId="65" fillId="14" borderId="167" applyNumberFormat="0" applyAlignment="0" applyProtection="0"/>
    <xf numFmtId="0" fontId="65" fillId="14" borderId="167" applyNumberFormat="0" applyAlignment="0" applyProtection="0"/>
    <xf numFmtId="0" fontId="65" fillId="14" borderId="167" applyNumberFormat="0" applyAlignment="0" applyProtection="0"/>
    <xf numFmtId="0" fontId="65" fillId="14" borderId="167" applyNumberFormat="0" applyAlignment="0" applyProtection="0"/>
    <xf numFmtId="0" fontId="65" fillId="14" borderId="167" applyNumberFormat="0" applyAlignment="0" applyProtection="0"/>
    <xf numFmtId="0" fontId="65" fillId="14" borderId="167" applyNumberFormat="0" applyAlignment="0" applyProtection="0"/>
    <xf numFmtId="0" fontId="65" fillId="14" borderId="167" applyNumberFormat="0" applyAlignment="0" applyProtection="0"/>
    <xf numFmtId="0" fontId="65" fillId="14" borderId="167" applyNumberFormat="0" applyAlignment="0" applyProtection="0"/>
    <xf numFmtId="0" fontId="65" fillId="14" borderId="167" applyNumberFormat="0" applyAlignment="0" applyProtection="0"/>
    <xf numFmtId="0" fontId="65" fillId="14" borderId="167" applyNumberFormat="0" applyAlignment="0" applyProtection="0"/>
    <xf numFmtId="0" fontId="65" fillId="14" borderId="167" applyNumberFormat="0" applyAlignment="0" applyProtection="0"/>
    <xf numFmtId="0" fontId="65" fillId="14" borderId="167" applyNumberFormat="0" applyAlignment="0" applyProtection="0"/>
    <xf numFmtId="0" fontId="65" fillId="14" borderId="167" applyNumberFormat="0" applyAlignment="0" applyProtection="0"/>
    <xf numFmtId="0" fontId="65" fillId="14" borderId="167" applyNumberFormat="0" applyAlignment="0" applyProtection="0"/>
    <xf numFmtId="0" fontId="65" fillId="14" borderId="167" applyNumberFormat="0" applyAlignment="0" applyProtection="0"/>
    <xf numFmtId="0" fontId="65" fillId="14" borderId="167" applyNumberFormat="0" applyAlignment="0" applyProtection="0"/>
    <xf numFmtId="0" fontId="65" fillId="14" borderId="167" applyNumberFormat="0" applyAlignment="0" applyProtection="0"/>
    <xf numFmtId="0" fontId="65" fillId="14" borderId="167" applyNumberFormat="0" applyAlignment="0" applyProtection="0"/>
    <xf numFmtId="0" fontId="65" fillId="14" borderId="167" applyNumberFormat="0" applyAlignment="0" applyProtection="0"/>
    <xf numFmtId="0" fontId="65" fillId="14" borderId="167" applyNumberFormat="0" applyAlignment="0" applyProtection="0"/>
    <xf numFmtId="0" fontId="65" fillId="14" borderId="167" applyNumberFormat="0" applyAlignment="0" applyProtection="0"/>
    <xf numFmtId="0" fontId="65" fillId="14" borderId="167" applyNumberFormat="0" applyAlignment="0" applyProtection="0"/>
    <xf numFmtId="0" fontId="65" fillId="14" borderId="167" applyNumberFormat="0" applyAlignment="0" applyProtection="0"/>
    <xf numFmtId="0" fontId="65" fillId="14" borderId="167" applyNumberFormat="0" applyAlignment="0" applyProtection="0"/>
    <xf numFmtId="0" fontId="57" fillId="25" borderId="167" applyNumberFormat="0" applyAlignment="0" applyProtection="0"/>
    <xf numFmtId="0" fontId="65" fillId="14" borderId="167" applyNumberFormat="0" applyAlignment="0" applyProtection="0"/>
    <xf numFmtId="0" fontId="25" fillId="0" borderId="156" applyFont="0" applyFill="0" applyBorder="0">
      <alignment horizontal="center" vertical="justify" wrapText="1"/>
    </xf>
    <xf numFmtId="0" fontId="25" fillId="0" borderId="156" applyFont="0" applyFill="0" applyBorder="0">
      <alignment horizontal="centerContinuous" vertical="justify" wrapText="1"/>
    </xf>
    <xf numFmtId="10" fontId="111" fillId="3" borderId="156" applyNumberFormat="0" applyBorder="0" applyAlignment="0" applyProtection="0"/>
    <xf numFmtId="0" fontId="141" fillId="25" borderId="167" applyNumberFormat="0" applyAlignment="0" applyProtection="0"/>
    <xf numFmtId="0" fontId="146" fillId="14" borderId="167" applyNumberFormat="0" applyAlignment="0" applyProtection="0"/>
    <xf numFmtId="0" fontId="57" fillId="25" borderId="167" applyNumberFormat="0" applyAlignment="0" applyProtection="0"/>
    <xf numFmtId="0" fontId="65" fillId="14" borderId="167" applyNumberFormat="0" applyAlignment="0" applyProtection="0"/>
    <xf numFmtId="0" fontId="57" fillId="25" borderId="167" applyNumberFormat="0" applyAlignment="0" applyProtection="0"/>
    <xf numFmtId="0" fontId="65" fillId="14" borderId="167" applyNumberFormat="0" applyAlignment="0" applyProtection="0"/>
    <xf numFmtId="0" fontId="68" fillId="25" borderId="169" applyNumberFormat="0" applyAlignment="0" applyProtection="0"/>
    <xf numFmtId="3" fontId="133" fillId="32" borderId="174">
      <alignment horizontal="left" vertical="top" wrapText="1"/>
      <protection locked="0"/>
    </xf>
    <xf numFmtId="4" fontId="114" fillId="15" borderId="160" applyNumberFormat="0" applyProtection="0">
      <alignment horizontal="right" vertical="center"/>
    </xf>
    <xf numFmtId="0" fontId="68" fillId="28" borderId="169" applyNumberFormat="0" applyAlignment="0" applyProtection="0"/>
    <xf numFmtId="0" fontId="54" fillId="7" borderId="168" applyNumberFormat="0" applyFont="0" applyAlignment="0" applyProtection="0"/>
    <xf numFmtId="0" fontId="113" fillId="7" borderId="168" applyNumberFormat="0" applyFont="0" applyAlignment="0" applyProtection="0"/>
    <xf numFmtId="0" fontId="71" fillId="25" borderId="167" applyNumberFormat="0" applyAlignment="0" applyProtection="0"/>
    <xf numFmtId="0" fontId="65" fillId="14" borderId="167" applyNumberFormat="0" applyAlignment="0" applyProtection="0"/>
    <xf numFmtId="0" fontId="12" fillId="7" borderId="168" applyNumberFormat="0" applyFont="0" applyAlignment="0" applyProtection="0"/>
    <xf numFmtId="0" fontId="70" fillId="0" borderId="170" applyNumberFormat="0" applyFill="0" applyAlignment="0" applyProtection="0"/>
    <xf numFmtId="4" fontId="114" fillId="30" borderId="160" applyNumberFormat="0" applyProtection="0">
      <alignment horizontal="right" vertical="center"/>
    </xf>
    <xf numFmtId="3" fontId="122" fillId="0" borderId="156"/>
    <xf numFmtId="0" fontId="71" fillId="25" borderId="167" applyNumberFormat="0" applyAlignment="0" applyProtection="0"/>
    <xf numFmtId="0" fontId="65" fillId="8" borderId="167" applyNumberFormat="0" applyAlignment="0" applyProtection="0"/>
    <xf numFmtId="0" fontId="215" fillId="32" borderId="160" applyNumberFormat="0" applyProtection="0">
      <alignment horizontal="left" vertical="top" indent="1"/>
    </xf>
    <xf numFmtId="0" fontId="70" fillId="0" borderId="161" applyNumberFormat="0" applyFill="0" applyAlignment="0" applyProtection="0"/>
    <xf numFmtId="0" fontId="53" fillId="43" borderId="168" applyNumberFormat="0" applyAlignment="0" applyProtection="0"/>
    <xf numFmtId="0" fontId="65" fillId="46" borderId="167" applyNumberFormat="0" applyAlignment="0" applyProtection="0"/>
    <xf numFmtId="0" fontId="257" fillId="41" borderId="169" applyNumberFormat="0" applyAlignment="0" applyProtection="0"/>
    <xf numFmtId="0" fontId="258" fillId="41" borderId="167" applyNumberFormat="0" applyAlignment="0" applyProtection="0"/>
    <xf numFmtId="0" fontId="252" fillId="55" borderId="167" applyNumberFormat="0" applyAlignment="0" applyProtection="0"/>
    <xf numFmtId="0" fontId="264" fillId="0" borderId="171" applyNumberFormat="0" applyFill="0" applyAlignment="0" applyProtection="0"/>
    <xf numFmtId="0" fontId="26" fillId="43" borderId="168" applyNumberFormat="0" applyAlignment="0" applyProtection="0"/>
    <xf numFmtId="0" fontId="71" fillId="25" borderId="167" applyNumberFormat="0" applyAlignment="0" applyProtection="0"/>
    <xf numFmtId="0" fontId="68" fillId="28" borderId="169" applyNumberFormat="0" applyAlignment="0" applyProtection="0"/>
    <xf numFmtId="0" fontId="70" fillId="0" borderId="170" applyNumberFormat="0" applyFill="0" applyAlignment="0" applyProtection="0"/>
    <xf numFmtId="0" fontId="25" fillId="0" borderId="156" applyFont="0" applyFill="0" applyBorder="0">
      <alignment horizontal="centerContinuous" vertical="distributed" wrapText="1"/>
    </xf>
    <xf numFmtId="4" fontId="218" fillId="3" borderId="160" applyNumberFormat="0" applyProtection="0">
      <alignment vertical="center"/>
    </xf>
    <xf numFmtId="0" fontId="12" fillId="7" borderId="168" applyNumberFormat="0" applyFont="0" applyAlignment="0" applyProtection="0"/>
    <xf numFmtId="0" fontId="113" fillId="7" borderId="168" applyNumberFormat="0" applyFont="0" applyAlignment="0" applyProtection="0"/>
    <xf numFmtId="0" fontId="12" fillId="7" borderId="168" applyNumberFormat="0" applyFont="0" applyAlignment="0" applyProtection="0"/>
    <xf numFmtId="218" fontId="125" fillId="0" borderId="173">
      <alignment horizontal="left"/>
    </xf>
    <xf numFmtId="10" fontId="9" fillId="3" borderId="174" applyNumberFormat="0" applyBorder="0" applyAlignment="0" applyProtection="0"/>
    <xf numFmtId="0" fontId="71" fillId="28" borderId="167" applyNumberFormat="0" applyAlignment="0" applyProtection="0"/>
    <xf numFmtId="0" fontId="65" fillId="14" borderId="167" applyNumberFormat="0" applyAlignment="0" applyProtection="0"/>
    <xf numFmtId="0" fontId="68" fillId="71" borderId="169" applyNumberFormat="0" applyAlignment="0" applyProtection="0"/>
    <xf numFmtId="0" fontId="65" fillId="46" borderId="167" applyNumberFormat="0" applyAlignment="0" applyProtection="0"/>
    <xf numFmtId="0" fontId="57" fillId="71" borderId="167" applyNumberFormat="0" applyAlignment="0" applyProtection="0"/>
    <xf numFmtId="0" fontId="71" fillId="25" borderId="167" applyNumberFormat="0" applyAlignment="0" applyProtection="0"/>
    <xf numFmtId="0" fontId="70" fillId="0" borderId="161" applyNumberFormat="0" applyFill="0" applyAlignment="0" applyProtection="0"/>
    <xf numFmtId="0" fontId="65" fillId="14" borderId="167" applyNumberFormat="0" applyAlignment="0" applyProtection="0"/>
    <xf numFmtId="0" fontId="65" fillId="46" borderId="167" applyNumberFormat="0" applyAlignment="0" applyProtection="0"/>
    <xf numFmtId="0" fontId="65" fillId="46" borderId="167" applyNumberFormat="0" applyAlignment="0" applyProtection="0"/>
    <xf numFmtId="0" fontId="65" fillId="46" borderId="167" applyNumberFormat="0" applyAlignment="0" applyProtection="0"/>
    <xf numFmtId="0" fontId="12" fillId="7" borderId="168" applyNumberFormat="0" applyFont="0" applyAlignment="0" applyProtection="0"/>
    <xf numFmtId="0" fontId="12" fillId="7" borderId="168" applyNumberFormat="0" applyFont="0" applyAlignment="0" applyProtection="0"/>
    <xf numFmtId="0" fontId="53" fillId="43" borderId="168" applyNumberFormat="0" applyAlignment="0" applyProtection="0"/>
    <xf numFmtId="0" fontId="68" fillId="25" borderId="169" applyNumberFormat="0" applyAlignment="0" applyProtection="0"/>
    <xf numFmtId="0" fontId="68" fillId="71" borderId="169" applyNumberFormat="0" applyAlignment="0" applyProtection="0"/>
    <xf numFmtId="0" fontId="65" fillId="14" borderId="167" applyNumberFormat="0" applyAlignment="0" applyProtection="0"/>
    <xf numFmtId="0" fontId="70" fillId="0" borderId="170" applyNumberFormat="0" applyFill="0" applyAlignment="0" applyProtection="0"/>
    <xf numFmtId="0" fontId="71" fillId="28" borderId="167" applyNumberFormat="0" applyAlignment="0" applyProtection="0"/>
    <xf numFmtId="0" fontId="65" fillId="14" borderId="167" applyNumberFormat="0" applyAlignment="0" applyProtection="0"/>
    <xf numFmtId="0" fontId="65" fillId="8" borderId="167" applyNumberFormat="0" applyAlignment="0" applyProtection="0"/>
    <xf numFmtId="0" fontId="70" fillId="0" borderId="171" applyNumberFormat="0" applyFill="0" applyAlignment="0" applyProtection="0"/>
    <xf numFmtId="0" fontId="68" fillId="28" borderId="169" applyNumberFormat="0" applyAlignment="0" applyProtection="0"/>
    <xf numFmtId="0" fontId="12" fillId="7" borderId="168" applyNumberFormat="0" applyFont="0" applyAlignment="0" applyProtection="0"/>
    <xf numFmtId="4" fontId="114" fillId="6" borderId="160" applyNumberFormat="0" applyProtection="0">
      <alignment horizontal="right" vertical="center"/>
    </xf>
    <xf numFmtId="0" fontId="70" fillId="0" borderId="161" applyNumberFormat="0" applyFill="0" applyAlignment="0" applyProtection="0"/>
    <xf numFmtId="0" fontId="114" fillId="34" borderId="160" applyNumberFormat="0" applyProtection="0">
      <alignment horizontal="left" vertical="top" indent="1"/>
    </xf>
    <xf numFmtId="4" fontId="114" fillId="53" borderId="160" applyNumberFormat="0" applyProtection="0">
      <alignment horizontal="left" vertical="center" indent="1"/>
    </xf>
    <xf numFmtId="4" fontId="114" fillId="51" borderId="160" applyNumberFormat="0" applyProtection="0">
      <alignment horizontal="right" vertical="center"/>
    </xf>
    <xf numFmtId="0" fontId="114" fillId="3" borderId="160" applyNumberFormat="0" applyProtection="0">
      <alignment horizontal="left" vertical="top" indent="1"/>
    </xf>
    <xf numFmtId="4" fontId="114" fillId="3" borderId="160" applyNumberFormat="0" applyProtection="0">
      <alignment horizontal="left" vertical="center" indent="1"/>
    </xf>
    <xf numFmtId="4" fontId="218" fillId="3" borderId="160" applyNumberFormat="0" applyProtection="0">
      <alignment vertical="center"/>
    </xf>
    <xf numFmtId="4" fontId="114" fillId="3" borderId="160" applyNumberFormat="0" applyProtection="0">
      <alignment vertical="center"/>
    </xf>
    <xf numFmtId="0" fontId="12" fillId="33" borderId="160" applyNumberFormat="0" applyProtection="0">
      <alignment horizontal="left" vertical="center" indent="1"/>
    </xf>
    <xf numFmtId="0" fontId="12" fillId="35" borderId="160" applyNumberFormat="0" applyProtection="0">
      <alignment horizontal="left" vertical="center" indent="1"/>
    </xf>
    <xf numFmtId="0" fontId="12" fillId="34" borderId="160" applyNumberFormat="0" applyProtection="0">
      <alignment horizontal="left" vertical="center" indent="1"/>
    </xf>
    <xf numFmtId="4" fontId="114" fillId="21" borderId="160" applyNumberFormat="0" applyProtection="0">
      <alignment horizontal="right" vertical="center"/>
    </xf>
    <xf numFmtId="4" fontId="114" fillId="16" borderId="160" applyNumberFormat="0" applyProtection="0">
      <alignment horizontal="right" vertical="center"/>
    </xf>
    <xf numFmtId="4" fontId="114" fillId="24" borderId="160" applyNumberFormat="0" applyProtection="0">
      <alignment horizontal="right" vertical="center"/>
    </xf>
    <xf numFmtId="4" fontId="114" fillId="11" borderId="160" applyNumberFormat="0" applyProtection="0">
      <alignment horizontal="right" vertical="center"/>
    </xf>
    <xf numFmtId="4" fontId="215" fillId="32" borderId="160" applyNumberFormat="0" applyProtection="0">
      <alignment horizontal="left" vertical="center" indent="1"/>
    </xf>
    <xf numFmtId="4" fontId="215" fillId="14" borderId="160" applyNumberFormat="0" applyProtection="0">
      <alignment vertical="center"/>
    </xf>
    <xf numFmtId="0" fontId="68" fillId="25" borderId="169" applyNumberFormat="0" applyAlignment="0" applyProtection="0"/>
    <xf numFmtId="0" fontId="54" fillId="7" borderId="168" applyNumberFormat="0" applyFont="0" applyAlignment="0" applyProtection="0"/>
    <xf numFmtId="0" fontId="113" fillId="7" borderId="168" applyNumberFormat="0" applyFont="0" applyAlignment="0" applyProtection="0"/>
    <xf numFmtId="0" fontId="113" fillId="7" borderId="168" applyNumberFormat="0" applyFont="0" applyAlignment="0" applyProtection="0"/>
    <xf numFmtId="0" fontId="54" fillId="7" borderId="168" applyNumberFormat="0" applyFont="0" applyAlignment="0" applyProtection="0"/>
    <xf numFmtId="0" fontId="25" fillId="0" borderId="174" applyFont="0" applyFill="0" applyBorder="0">
      <alignment horizontal="center" vertical="justify" wrapText="1"/>
    </xf>
    <xf numFmtId="0" fontId="65" fillId="14" borderId="167" applyNumberFormat="0" applyAlignment="0" applyProtection="0"/>
    <xf numFmtId="0" fontId="65" fillId="14" borderId="167" applyNumberFormat="0" applyAlignment="0" applyProtection="0"/>
    <xf numFmtId="0" fontId="65" fillId="14" borderId="167" applyNumberFormat="0" applyAlignment="0" applyProtection="0"/>
    <xf numFmtId="0" fontId="65" fillId="14" borderId="167" applyNumberFormat="0" applyAlignment="0" applyProtection="0"/>
    <xf numFmtId="0" fontId="65" fillId="14" borderId="167" applyNumberFormat="0" applyAlignment="0" applyProtection="0"/>
    <xf numFmtId="0" fontId="65" fillId="14" borderId="167" applyNumberFormat="0" applyAlignment="0" applyProtection="0"/>
    <xf numFmtId="0" fontId="65" fillId="14" borderId="167" applyNumberFormat="0" applyAlignment="0" applyProtection="0"/>
    <xf numFmtId="0" fontId="65" fillId="14" borderId="167" applyNumberFormat="0" applyAlignment="0" applyProtection="0"/>
    <xf numFmtId="0" fontId="65" fillId="14" borderId="167" applyNumberFormat="0" applyAlignment="0" applyProtection="0"/>
    <xf numFmtId="0" fontId="65" fillId="14" borderId="167" applyNumberFormat="0" applyAlignment="0" applyProtection="0"/>
    <xf numFmtId="0" fontId="71" fillId="25" borderId="167" applyNumberFormat="0" applyAlignment="0" applyProtection="0"/>
    <xf numFmtId="0" fontId="71" fillId="28" borderId="167" applyNumberFormat="0" applyAlignment="0" applyProtection="0"/>
    <xf numFmtId="0" fontId="65" fillId="14" borderId="167" applyNumberFormat="0" applyAlignment="0" applyProtection="0"/>
    <xf numFmtId="0" fontId="258" fillId="41" borderId="167" applyNumberFormat="0" applyAlignment="0" applyProtection="0"/>
    <xf numFmtId="4" fontId="220" fillId="51" borderId="175" applyNumberFormat="0" applyProtection="0">
      <alignment horizontal="right" vertical="center"/>
    </xf>
    <xf numFmtId="4" fontId="114" fillId="3" borderId="175" applyNumberFormat="0" applyProtection="0">
      <alignment horizontal="left" vertical="center" indent="1"/>
    </xf>
    <xf numFmtId="4" fontId="114" fillId="15" borderId="175" applyNumberFormat="0" applyProtection="0">
      <alignment horizontal="right" vertical="center"/>
    </xf>
    <xf numFmtId="4" fontId="114" fillId="49" borderId="175" applyNumberFormat="0" applyProtection="0">
      <alignment horizontal="right" vertical="center"/>
    </xf>
    <xf numFmtId="4" fontId="114" fillId="49" borderId="175" applyNumberFormat="0" applyProtection="0">
      <alignment horizontal="right" vertical="center"/>
    </xf>
    <xf numFmtId="4" fontId="114" fillId="30" borderId="175" applyNumberFormat="0" applyProtection="0">
      <alignment horizontal="right" vertical="center"/>
    </xf>
    <xf numFmtId="4" fontId="114" fillId="16" borderId="175" applyNumberFormat="0" applyProtection="0">
      <alignment horizontal="right" vertical="center"/>
    </xf>
    <xf numFmtId="10" fontId="9" fillId="3" borderId="156" applyNumberFormat="0" applyBorder="0" applyAlignment="0" applyProtection="0"/>
    <xf numFmtId="0" fontId="81" fillId="0" borderId="172">
      <alignment horizontal="left" vertical="center"/>
    </xf>
    <xf numFmtId="10" fontId="111" fillId="3" borderId="156" applyNumberFormat="0" applyBorder="0" applyAlignment="0" applyProtection="0"/>
    <xf numFmtId="0" fontId="65" fillId="14" borderId="167" applyNumberFormat="0" applyAlignment="0" applyProtection="0"/>
    <xf numFmtId="0" fontId="70" fillId="0" borderId="171" applyNumberFormat="0" applyFill="0" applyAlignment="0" applyProtection="0"/>
    <xf numFmtId="0" fontId="54" fillId="7" borderId="168" applyNumberFormat="0" applyFont="0" applyAlignment="0" applyProtection="0"/>
    <xf numFmtId="0" fontId="54" fillId="7" borderId="168" applyNumberFormat="0" applyFont="0" applyAlignment="0" applyProtection="0"/>
    <xf numFmtId="0" fontId="71" fillId="25" borderId="167" applyNumberFormat="0" applyAlignment="0" applyProtection="0"/>
    <xf numFmtId="0" fontId="71" fillId="28" borderId="167" applyNumberFormat="0" applyAlignment="0" applyProtection="0"/>
    <xf numFmtId="0" fontId="54" fillId="7" borderId="168" applyNumberFormat="0" applyFont="0" applyAlignment="0" applyProtection="0"/>
    <xf numFmtId="0" fontId="71" fillId="25" borderId="167" applyNumberFormat="0" applyAlignment="0" applyProtection="0"/>
    <xf numFmtId="10" fontId="9" fillId="3" borderId="156" applyNumberFormat="0" applyBorder="0" applyAlignment="0" applyProtection="0"/>
    <xf numFmtId="0" fontId="68" fillId="25" borderId="169" applyNumberFormat="0" applyAlignment="0" applyProtection="0"/>
    <xf numFmtId="0" fontId="65" fillId="14" borderId="167" applyNumberFormat="0" applyAlignment="0" applyProtection="0"/>
    <xf numFmtId="0" fontId="65" fillId="14" borderId="167" applyNumberFormat="0" applyAlignment="0" applyProtection="0"/>
    <xf numFmtId="0" fontId="65" fillId="14" borderId="167" applyNumberFormat="0" applyAlignment="0" applyProtection="0"/>
    <xf numFmtId="0" fontId="65" fillId="14" borderId="167" applyNumberFormat="0" applyAlignment="0" applyProtection="0"/>
    <xf numFmtId="0" fontId="12" fillId="7" borderId="168" applyNumberFormat="0" applyFont="0" applyAlignment="0" applyProtection="0"/>
    <xf numFmtId="0" fontId="70" fillId="0" borderId="176" applyNumberFormat="0" applyFill="0" applyAlignment="0" applyProtection="0"/>
    <xf numFmtId="0" fontId="70" fillId="0" borderId="176" applyNumberFormat="0" applyFill="0" applyAlignment="0" applyProtection="0"/>
    <xf numFmtId="0" fontId="70" fillId="0" borderId="176" applyNumberFormat="0" applyFill="0" applyAlignment="0" applyProtection="0"/>
    <xf numFmtId="0" fontId="70" fillId="0" borderId="176" applyNumberFormat="0" applyFill="0" applyAlignment="0" applyProtection="0"/>
    <xf numFmtId="4" fontId="114" fillId="16" borderId="175" applyNumberFormat="0" applyProtection="0">
      <alignment horizontal="right" vertical="center"/>
    </xf>
    <xf numFmtId="4" fontId="114" fillId="24" borderId="175" applyNumberFormat="0" applyProtection="0">
      <alignment horizontal="right" vertical="center"/>
    </xf>
    <xf numFmtId="4" fontId="114" fillId="6" borderId="175" applyNumberFormat="0" applyProtection="0">
      <alignment horizontal="right" vertical="center"/>
    </xf>
    <xf numFmtId="4" fontId="114" fillId="11" borderId="175" applyNumberFormat="0" applyProtection="0">
      <alignment horizontal="right" vertical="center"/>
    </xf>
    <xf numFmtId="0" fontId="215" fillId="32" borderId="175" applyNumberFormat="0" applyProtection="0">
      <alignment horizontal="left" vertical="top" indent="1"/>
    </xf>
    <xf numFmtId="4" fontId="216" fillId="32" borderId="175" applyNumberFormat="0" applyProtection="0">
      <alignment vertical="center"/>
    </xf>
    <xf numFmtId="10" fontId="9" fillId="3" borderId="156" applyNumberFormat="0" applyBorder="0" applyAlignment="0" applyProtection="0"/>
    <xf numFmtId="0" fontId="65" fillId="8" borderId="167" applyNumberFormat="0" applyAlignment="0" applyProtection="0"/>
    <xf numFmtId="0" fontId="65" fillId="8" borderId="167" applyNumberFormat="0" applyAlignment="0" applyProtection="0"/>
    <xf numFmtId="218" fontId="125" fillId="0" borderId="173">
      <alignment horizontal="left"/>
    </xf>
    <xf numFmtId="0" fontId="124" fillId="1" borderId="173">
      <alignment horizontal="left"/>
    </xf>
    <xf numFmtId="0" fontId="214" fillId="1" borderId="172" applyNumberFormat="0" applyFont="0" applyAlignment="0">
      <alignment horizontal="center"/>
    </xf>
    <xf numFmtId="0" fontId="12" fillId="7" borderId="168" applyNumberFormat="0" applyFont="0" applyAlignment="0" applyProtection="0"/>
    <xf numFmtId="0" fontId="12" fillId="7" borderId="168" applyNumberFormat="0" applyFont="0" applyAlignment="0" applyProtection="0"/>
    <xf numFmtId="0" fontId="68" fillId="25" borderId="169" applyNumberFormat="0" applyAlignment="0" applyProtection="0"/>
    <xf numFmtId="0" fontId="68" fillId="25" borderId="169" applyNumberFormat="0" applyAlignment="0" applyProtection="0"/>
    <xf numFmtId="0" fontId="68" fillId="25" borderId="169" applyNumberFormat="0" applyAlignment="0" applyProtection="0"/>
    <xf numFmtId="0" fontId="71" fillId="25" borderId="167" applyNumberFormat="0" applyAlignment="0" applyProtection="0"/>
    <xf numFmtId="0" fontId="65" fillId="8" borderId="167" applyNumberFormat="0" applyAlignment="0" applyProtection="0"/>
    <xf numFmtId="0" fontId="113" fillId="7" borderId="168" applyNumberFormat="0" applyFont="0" applyAlignment="0" applyProtection="0"/>
    <xf numFmtId="0" fontId="65" fillId="14" borderId="167" applyNumberFormat="0" applyAlignment="0" applyProtection="0"/>
    <xf numFmtId="0" fontId="70" fillId="0" borderId="170" applyNumberFormat="0" applyFill="0" applyAlignment="0" applyProtection="0"/>
    <xf numFmtId="0" fontId="70" fillId="0" borderId="170" applyNumberFormat="0" applyFill="0" applyAlignment="0" applyProtection="0"/>
    <xf numFmtId="0" fontId="70" fillId="0" borderId="170" applyNumberFormat="0" applyFill="0" applyAlignment="0" applyProtection="0"/>
    <xf numFmtId="0" fontId="140" fillId="25" borderId="169" applyNumberFormat="0" applyAlignment="0" applyProtection="0"/>
    <xf numFmtId="10" fontId="9" fillId="3" borderId="156" applyNumberFormat="0" applyBorder="0" applyAlignment="0" applyProtection="0"/>
    <xf numFmtId="0" fontId="148" fillId="0" borderId="170" applyNumberFormat="0" applyFill="0" applyAlignment="0" applyProtection="0"/>
    <xf numFmtId="3" fontId="133" fillId="32" borderId="156">
      <alignment horizontal="left" vertical="top" wrapText="1"/>
      <protection locked="0"/>
    </xf>
    <xf numFmtId="0" fontId="53" fillId="7" borderId="168" applyNumberFormat="0" applyFont="0" applyAlignment="0" applyProtection="0"/>
    <xf numFmtId="0" fontId="65" fillId="14" borderId="167" applyNumberFormat="0" applyAlignment="0" applyProtection="0"/>
    <xf numFmtId="0" fontId="65" fillId="14" borderId="167" applyNumberFormat="0" applyAlignment="0" applyProtection="0"/>
    <xf numFmtId="4" fontId="114" fillId="17" borderId="175" applyNumberFormat="0" applyProtection="0">
      <alignment horizontal="right" vertical="center"/>
    </xf>
    <xf numFmtId="0" fontId="54" fillId="7" borderId="168" applyNumberFormat="0" applyFont="0" applyAlignment="0" applyProtection="0"/>
    <xf numFmtId="0" fontId="54" fillId="7" borderId="168" applyNumberFormat="0" applyFont="0" applyAlignment="0" applyProtection="0"/>
    <xf numFmtId="0" fontId="113" fillId="7" borderId="168" applyNumberFormat="0" applyFont="0" applyAlignment="0" applyProtection="0"/>
    <xf numFmtId="243" fontId="157" fillId="0" borderId="165" applyFont="0" applyFill="0" applyBorder="0" applyAlignment="0" applyProtection="0"/>
    <xf numFmtId="10" fontId="9" fillId="3" borderId="156" applyNumberFormat="0" applyBorder="0" applyAlignment="0" applyProtection="0"/>
    <xf numFmtId="0" fontId="65" fillId="14" borderId="167" applyNumberFormat="0" applyAlignment="0" applyProtection="0"/>
    <xf numFmtId="0" fontId="264" fillId="0" borderId="171" applyNumberFormat="0" applyFill="0" applyAlignment="0" applyProtection="0"/>
    <xf numFmtId="0" fontId="53" fillId="43" borderId="168" applyNumberFormat="0" applyAlignment="0" applyProtection="0"/>
    <xf numFmtId="0" fontId="12" fillId="7" borderId="168" applyNumberFormat="0" applyFont="0" applyAlignment="0" applyProtection="0"/>
    <xf numFmtId="0" fontId="65" fillId="14" borderId="167" applyNumberFormat="0" applyAlignment="0" applyProtection="0"/>
    <xf numFmtId="0" fontId="65" fillId="14" borderId="167" applyNumberFormat="0" applyAlignment="0" applyProtection="0"/>
    <xf numFmtId="0" fontId="65" fillId="14" borderId="167" applyNumberFormat="0" applyAlignment="0" applyProtection="0"/>
    <xf numFmtId="0" fontId="70" fillId="0" borderId="176" applyNumberFormat="0" applyFill="0" applyAlignment="0" applyProtection="0"/>
    <xf numFmtId="0" fontId="70" fillId="0" borderId="176" applyNumberFormat="0" applyFill="0" applyAlignment="0" applyProtection="0"/>
    <xf numFmtId="0" fontId="70" fillId="0" borderId="176" applyNumberFormat="0" applyFill="0" applyAlignment="0" applyProtection="0"/>
    <xf numFmtId="0" fontId="70" fillId="0" borderId="176" applyNumberFormat="0" applyFill="0" applyAlignment="0" applyProtection="0"/>
    <xf numFmtId="4" fontId="218" fillId="3" borderId="175" applyNumberFormat="0" applyProtection="0">
      <alignment vertical="center"/>
    </xf>
    <xf numFmtId="4" fontId="114" fillId="3" borderId="175" applyNumberFormat="0" applyProtection="0">
      <alignment vertical="center"/>
    </xf>
    <xf numFmtId="4" fontId="114" fillId="15" borderId="175" applyNumberFormat="0" applyProtection="0">
      <alignment horizontal="right" vertical="center"/>
    </xf>
    <xf numFmtId="4" fontId="114" fillId="30" borderId="175" applyNumberFormat="0" applyProtection="0">
      <alignment horizontal="right" vertical="center"/>
    </xf>
    <xf numFmtId="4" fontId="114" fillId="17" borderId="175" applyNumberFormat="0" applyProtection="0">
      <alignment horizontal="right" vertical="center"/>
    </xf>
    <xf numFmtId="4" fontId="114" fillId="24" borderId="175" applyNumberFormat="0" applyProtection="0">
      <alignment horizontal="right" vertical="center"/>
    </xf>
    <xf numFmtId="4" fontId="114" fillId="6" borderId="175" applyNumberFormat="0" applyProtection="0">
      <alignment horizontal="right" vertical="center"/>
    </xf>
    <xf numFmtId="4" fontId="114" fillId="11" borderId="175" applyNumberFormat="0" applyProtection="0">
      <alignment horizontal="right" vertical="center"/>
    </xf>
    <xf numFmtId="4" fontId="215" fillId="14" borderId="175" applyNumberFormat="0" applyProtection="0">
      <alignment vertical="center"/>
    </xf>
    <xf numFmtId="164" fontId="177" fillId="0" borderId="166" applyAlignment="0" applyProtection="0"/>
    <xf numFmtId="0" fontId="71" fillId="25" borderId="167" applyNumberFormat="0" applyAlignment="0" applyProtection="0"/>
    <xf numFmtId="3" fontId="122" fillId="0" borderId="156"/>
    <xf numFmtId="10" fontId="9" fillId="3" borderId="156" applyNumberFormat="0" applyBorder="0" applyAlignment="0" applyProtection="0"/>
    <xf numFmtId="3" fontId="122" fillId="0" borderId="156"/>
    <xf numFmtId="0" fontId="57" fillId="25" borderId="167" applyNumberFormat="0" applyAlignment="0" applyProtection="0"/>
    <xf numFmtId="0" fontId="57" fillId="25" borderId="167" applyNumberFormat="0" applyAlignment="0" applyProtection="0"/>
    <xf numFmtId="0" fontId="65" fillId="14" borderId="167" applyNumberFormat="0" applyAlignment="0" applyProtection="0"/>
    <xf numFmtId="0" fontId="71" fillId="28" borderId="167" applyNumberFormat="0" applyAlignment="0" applyProtection="0"/>
    <xf numFmtId="0" fontId="71" fillId="28" borderId="167" applyNumberFormat="0" applyAlignment="0" applyProtection="0"/>
    <xf numFmtId="0" fontId="65" fillId="8" borderId="167" applyNumberFormat="0" applyAlignment="0" applyProtection="0"/>
    <xf numFmtId="0" fontId="65" fillId="8" borderId="167" applyNumberFormat="0" applyAlignment="0" applyProtection="0"/>
    <xf numFmtId="0" fontId="25" fillId="0" borderId="156" applyFont="0" applyFill="0" applyBorder="0">
      <alignment horizontal="center" vertical="distributed" wrapText="1"/>
    </xf>
    <xf numFmtId="0" fontId="25" fillId="0" borderId="156" applyFont="0" applyFill="0" applyBorder="0">
      <alignment horizontal="centerContinuous" vertical="distributed" wrapText="1"/>
    </xf>
    <xf numFmtId="0" fontId="65" fillId="14" borderId="167" applyNumberFormat="0" applyAlignment="0" applyProtection="0"/>
    <xf numFmtId="0" fontId="65" fillId="14" borderId="167" applyNumberFormat="0" applyAlignment="0" applyProtection="0"/>
    <xf numFmtId="0" fontId="65" fillId="14" borderId="167" applyNumberFormat="0" applyAlignment="0" applyProtection="0"/>
    <xf numFmtId="0" fontId="65" fillId="14" borderId="167" applyNumberFormat="0" applyAlignment="0" applyProtection="0"/>
    <xf numFmtId="0" fontId="65" fillId="14" borderId="167" applyNumberFormat="0" applyAlignment="0" applyProtection="0"/>
    <xf numFmtId="0" fontId="65" fillId="14" borderId="167" applyNumberFormat="0" applyAlignment="0" applyProtection="0"/>
    <xf numFmtId="0" fontId="57" fillId="25" borderId="167" applyNumberFormat="0" applyAlignment="0" applyProtection="0"/>
    <xf numFmtId="0" fontId="141" fillId="25" borderId="167" applyNumberFormat="0" applyAlignment="0" applyProtection="0"/>
    <xf numFmtId="0" fontId="146" fillId="14" borderId="167" applyNumberFormat="0" applyAlignment="0" applyProtection="0"/>
    <xf numFmtId="0" fontId="57" fillId="25" borderId="167" applyNumberFormat="0" applyAlignment="0" applyProtection="0"/>
    <xf numFmtId="0" fontId="65" fillId="14" borderId="167" applyNumberFormat="0" applyAlignment="0" applyProtection="0"/>
    <xf numFmtId="0" fontId="12" fillId="7" borderId="168" applyNumberFormat="0" applyFont="0" applyAlignment="0" applyProtection="0"/>
    <xf numFmtId="0" fontId="70" fillId="0" borderId="170" applyNumberFormat="0" applyFill="0" applyAlignment="0" applyProtection="0"/>
    <xf numFmtId="0" fontId="57" fillId="71" borderId="167" applyNumberFormat="0" applyAlignment="0" applyProtection="0"/>
    <xf numFmtId="0" fontId="65" fillId="46" borderId="167" applyNumberFormat="0" applyAlignment="0" applyProtection="0"/>
    <xf numFmtId="0" fontId="65" fillId="8" borderId="167" applyNumberFormat="0" applyAlignment="0" applyProtection="0"/>
    <xf numFmtId="0" fontId="71" fillId="25" borderId="167" applyNumberFormat="0" applyAlignment="0" applyProtection="0"/>
    <xf numFmtId="0" fontId="71" fillId="25" borderId="167" applyNumberFormat="0" applyAlignment="0" applyProtection="0"/>
    <xf numFmtId="0" fontId="54" fillId="7" borderId="168" applyNumberFormat="0" applyFont="0" applyAlignment="0" applyProtection="0"/>
    <xf numFmtId="0" fontId="113" fillId="7" borderId="168" applyNumberFormat="0" applyFont="0" applyAlignment="0" applyProtection="0"/>
    <xf numFmtId="0" fontId="68" fillId="25" borderId="169" applyNumberFormat="0" applyAlignment="0" applyProtection="0"/>
    <xf numFmtId="0" fontId="68" fillId="25" borderId="169" applyNumberFormat="0" applyAlignment="0" applyProtection="0"/>
    <xf numFmtId="0" fontId="68" fillId="25" borderId="169" applyNumberFormat="0" applyAlignment="0" applyProtection="0"/>
    <xf numFmtId="0" fontId="68" fillId="25" borderId="169" applyNumberFormat="0" applyAlignment="0" applyProtection="0"/>
    <xf numFmtId="0" fontId="68" fillId="28" borderId="169" applyNumberFormat="0" applyAlignment="0" applyProtection="0"/>
    <xf numFmtId="0" fontId="68" fillId="28" borderId="169" applyNumberFormat="0" applyAlignment="0" applyProtection="0"/>
    <xf numFmtId="0" fontId="68" fillId="25" borderId="169" applyNumberFormat="0" applyAlignment="0" applyProtection="0"/>
    <xf numFmtId="10" fontId="9" fillId="3" borderId="156" applyNumberFormat="0" applyBorder="0" applyAlignment="0" applyProtection="0"/>
    <xf numFmtId="0" fontId="65" fillId="14" borderId="167" applyNumberFormat="0" applyAlignment="0" applyProtection="0"/>
    <xf numFmtId="0" fontId="65" fillId="14" borderId="167" applyNumberFormat="0" applyAlignment="0" applyProtection="0"/>
    <xf numFmtId="0" fontId="65" fillId="14" borderId="167" applyNumberFormat="0" applyAlignment="0" applyProtection="0"/>
    <xf numFmtId="0" fontId="65" fillId="14" borderId="167" applyNumberFormat="0" applyAlignment="0" applyProtection="0"/>
    <xf numFmtId="0" fontId="65" fillId="14" borderId="167" applyNumberFormat="0" applyAlignment="0" applyProtection="0"/>
    <xf numFmtId="0" fontId="65" fillId="14" borderId="167" applyNumberFormat="0" applyAlignment="0" applyProtection="0"/>
    <xf numFmtId="0" fontId="65" fillId="14" borderId="167" applyNumberFormat="0" applyAlignment="0" applyProtection="0"/>
    <xf numFmtId="0" fontId="65" fillId="14" borderId="167" applyNumberFormat="0" applyAlignment="0" applyProtection="0"/>
    <xf numFmtId="0" fontId="65" fillId="14" borderId="167" applyNumberFormat="0" applyAlignment="0" applyProtection="0"/>
    <xf numFmtId="0" fontId="65" fillId="14" borderId="167" applyNumberFormat="0" applyAlignment="0" applyProtection="0"/>
    <xf numFmtId="0" fontId="70" fillId="0" borderId="171" applyNumberFormat="0" applyFill="0" applyAlignment="0" applyProtection="0"/>
    <xf numFmtId="0" fontId="70" fillId="0" borderId="171" applyNumberFormat="0" applyFill="0" applyAlignment="0" applyProtection="0"/>
    <xf numFmtId="0" fontId="257" fillId="41" borderId="169" applyNumberFormat="0" applyAlignment="0" applyProtection="0"/>
    <xf numFmtId="0" fontId="252" fillId="55" borderId="167" applyNumberFormat="0" applyAlignment="0" applyProtection="0"/>
    <xf numFmtId="0" fontId="65" fillId="46" borderId="167" applyNumberFormat="0" applyAlignment="0" applyProtection="0"/>
    <xf numFmtId="0" fontId="65" fillId="46" borderId="167" applyNumberFormat="0" applyAlignment="0" applyProtection="0"/>
    <xf numFmtId="0" fontId="12" fillId="7" borderId="168" applyNumberFormat="0" applyFont="0" applyAlignment="0" applyProtection="0"/>
    <xf numFmtId="0" fontId="68" fillId="71" borderId="169" applyNumberFormat="0" applyAlignment="0" applyProtection="0"/>
    <xf numFmtId="0" fontId="71" fillId="28" borderId="167" applyNumberFormat="0" applyAlignment="0" applyProtection="0"/>
    <xf numFmtId="0" fontId="68" fillId="28" borderId="169" applyNumberFormat="0" applyAlignment="0" applyProtection="0"/>
    <xf numFmtId="204" fontId="169" fillId="7" borderId="168" applyNumberFormat="0" applyFont="0" applyAlignment="0" applyProtection="0">
      <alignment vertical="center"/>
    </xf>
    <xf numFmtId="0" fontId="169" fillId="7" borderId="168" applyNumberFormat="0" applyFont="0" applyAlignment="0" applyProtection="0">
      <alignment vertical="center"/>
    </xf>
    <xf numFmtId="0" fontId="68" fillId="25" borderId="169" applyNumberFormat="0" applyAlignment="0" applyProtection="0"/>
    <xf numFmtId="0" fontId="57" fillId="25" borderId="167" applyNumberFormat="0" applyAlignment="0" applyProtection="0"/>
    <xf numFmtId="0" fontId="65" fillId="14" borderId="167" applyNumberFormat="0" applyAlignment="0" applyProtection="0"/>
    <xf numFmtId="0" fontId="70" fillId="0" borderId="170" applyNumberFormat="0" applyFill="0" applyAlignment="0" applyProtection="0"/>
    <xf numFmtId="0" fontId="12" fillId="7" borderId="168" applyNumberFormat="0" applyFont="0" applyAlignment="0" applyProtection="0"/>
    <xf numFmtId="0" fontId="65" fillId="14" borderId="167" applyNumberFormat="0" applyAlignment="0" applyProtection="0"/>
    <xf numFmtId="204" fontId="236" fillId="8" borderId="167" applyNumberFormat="0" applyAlignment="0" applyProtection="0">
      <alignment vertical="center"/>
    </xf>
    <xf numFmtId="0" fontId="236" fillId="8" borderId="167" applyNumberFormat="0" applyAlignment="0" applyProtection="0">
      <alignment vertical="center"/>
    </xf>
    <xf numFmtId="204" fontId="237" fillId="28" borderId="169" applyNumberFormat="0" applyAlignment="0" applyProtection="0">
      <alignment vertical="center"/>
    </xf>
    <xf numFmtId="0" fontId="237" fillId="28" borderId="169" applyNumberFormat="0" applyAlignment="0" applyProtection="0">
      <alignment vertical="center"/>
    </xf>
    <xf numFmtId="10" fontId="9" fillId="3" borderId="156" applyNumberFormat="0" applyBorder="0" applyAlignment="0" applyProtection="0"/>
    <xf numFmtId="0" fontId="65" fillId="14" borderId="167" applyNumberFormat="0" applyAlignment="0" applyProtection="0"/>
    <xf numFmtId="0" fontId="65" fillId="14" borderId="167" applyNumberFormat="0" applyAlignment="0" applyProtection="0"/>
    <xf numFmtId="0" fontId="65" fillId="14" borderId="167" applyNumberFormat="0" applyAlignment="0" applyProtection="0"/>
    <xf numFmtId="0" fontId="65" fillId="14" borderId="167" applyNumberFormat="0" applyAlignment="0" applyProtection="0"/>
    <xf numFmtId="0" fontId="65" fillId="14" borderId="167" applyNumberFormat="0" applyAlignment="0" applyProtection="0"/>
    <xf numFmtId="0" fontId="65" fillId="14" borderId="167" applyNumberFormat="0" applyAlignment="0" applyProtection="0"/>
    <xf numFmtId="0" fontId="68" fillId="25" borderId="169" applyNumberFormat="0" applyAlignment="0" applyProtection="0"/>
    <xf numFmtId="0" fontId="70" fillId="0" borderId="170" applyNumberFormat="0" applyFill="0" applyAlignment="0" applyProtection="0"/>
    <xf numFmtId="0" fontId="65" fillId="14" borderId="167" applyNumberFormat="0" applyAlignment="0" applyProtection="0"/>
    <xf numFmtId="204" fontId="247" fillId="28" borderId="167" applyNumberFormat="0" applyAlignment="0" applyProtection="0">
      <alignment vertical="center"/>
    </xf>
    <xf numFmtId="0" fontId="247" fillId="28" borderId="167" applyNumberFormat="0" applyAlignment="0" applyProtection="0">
      <alignment vertical="center"/>
    </xf>
    <xf numFmtId="0" fontId="71" fillId="25" borderId="167" applyNumberFormat="0" applyAlignment="0" applyProtection="0"/>
    <xf numFmtId="204" fontId="251" fillId="0" borderId="171" applyNumberFormat="0" applyFill="0" applyAlignment="0" applyProtection="0">
      <alignment vertical="center"/>
    </xf>
    <xf numFmtId="0" fontId="251" fillId="0" borderId="171" applyNumberFormat="0" applyFill="0" applyAlignment="0" applyProtection="0">
      <alignment vertical="center"/>
    </xf>
    <xf numFmtId="0" fontId="25" fillId="0" borderId="156" applyFont="0" applyFill="0" applyBorder="0">
      <alignment horizontal="center" vertical="justify" wrapText="1"/>
    </xf>
    <xf numFmtId="0" fontId="25" fillId="0" borderId="156" applyFont="0" applyFill="0" applyBorder="0">
      <alignment horizontal="centerContinuous" vertical="justify" wrapText="1"/>
    </xf>
    <xf numFmtId="0" fontId="114" fillId="34" borderId="175" applyNumberFormat="0" applyProtection="0">
      <alignment horizontal="left" vertical="top" indent="1"/>
    </xf>
    <xf numFmtId="0" fontId="57" fillId="25" borderId="167" applyNumberFormat="0" applyAlignment="0" applyProtection="0"/>
    <xf numFmtId="0" fontId="114" fillId="34" borderId="175" applyNumberFormat="0" applyProtection="0">
      <alignment horizontal="left" vertical="top" indent="1"/>
    </xf>
    <xf numFmtId="0" fontId="65" fillId="14" borderId="167" applyNumberFormat="0" applyAlignment="0" applyProtection="0"/>
    <xf numFmtId="4" fontId="114" fillId="53" borderId="175" applyNumberFormat="0" applyProtection="0">
      <alignment horizontal="left" vertical="center" indent="1"/>
    </xf>
    <xf numFmtId="4" fontId="114" fillId="53" borderId="175" applyNumberFormat="0" applyProtection="0">
      <alignment horizontal="left" vertical="center" indent="1"/>
    </xf>
    <xf numFmtId="4" fontId="218" fillId="51" borderId="175" applyNumberFormat="0" applyProtection="0">
      <alignment horizontal="right" vertical="center"/>
    </xf>
    <xf numFmtId="4" fontId="114" fillId="51" borderId="175" applyNumberFormat="0" applyProtection="0">
      <alignment horizontal="right" vertical="center"/>
    </xf>
    <xf numFmtId="4" fontId="114" fillId="51" borderId="175" applyNumberFormat="0" applyProtection="0">
      <alignment horizontal="right" vertical="center"/>
    </xf>
    <xf numFmtId="0" fontId="114" fillId="3" borderId="175" applyNumberFormat="0" applyProtection="0">
      <alignment horizontal="left" vertical="top" indent="1"/>
    </xf>
    <xf numFmtId="0" fontId="114" fillId="3" borderId="175" applyNumberFormat="0" applyProtection="0">
      <alignment horizontal="left" vertical="top" indent="1"/>
    </xf>
    <xf numFmtId="4" fontId="114" fillId="3" borderId="175" applyNumberFormat="0" applyProtection="0">
      <alignment horizontal="left" vertical="center" indent="1"/>
    </xf>
    <xf numFmtId="4" fontId="114" fillId="3" borderId="175" applyNumberFormat="0" applyProtection="0">
      <alignment vertical="center"/>
    </xf>
    <xf numFmtId="4" fontId="114" fillId="21" borderId="175" applyNumberFormat="0" applyProtection="0">
      <alignment horizontal="right" vertical="center"/>
    </xf>
    <xf numFmtId="0" fontId="68" fillId="25" borderId="169" applyNumberFormat="0" applyAlignment="0" applyProtection="0"/>
    <xf numFmtId="0" fontId="71" fillId="25" borderId="167" applyNumberFormat="0" applyAlignment="0" applyProtection="0"/>
    <xf numFmtId="0" fontId="12" fillId="33" borderId="175" applyNumberFormat="0" applyProtection="0">
      <alignment horizontal="left" vertical="top" indent="1"/>
    </xf>
    <xf numFmtId="0" fontId="12" fillId="35" borderId="175" applyNumberFormat="0" applyProtection="0">
      <alignment horizontal="left" vertical="top" indent="1"/>
    </xf>
    <xf numFmtId="0" fontId="65" fillId="14" borderId="167" applyNumberFormat="0" applyAlignment="0" applyProtection="0"/>
    <xf numFmtId="0" fontId="68" fillId="25" borderId="169" applyNumberFormat="0" applyAlignment="0" applyProtection="0"/>
    <xf numFmtId="0" fontId="65" fillId="14" borderId="167" applyNumberFormat="0" applyAlignment="0" applyProtection="0"/>
    <xf numFmtId="0" fontId="12" fillId="34" borderId="175" applyNumberFormat="0" applyProtection="0">
      <alignment horizontal="left" vertical="top" indent="1"/>
    </xf>
    <xf numFmtId="4" fontId="215" fillId="32" borderId="175" applyNumberFormat="0" applyProtection="0">
      <alignment horizontal="left" vertical="center" indent="1"/>
    </xf>
    <xf numFmtId="0" fontId="12" fillId="33" borderId="175" applyNumberFormat="0" applyProtection="0">
      <alignment horizontal="left" vertical="center" indent="1"/>
    </xf>
    <xf numFmtId="4" fontId="114" fillId="53" borderId="175" applyNumberFormat="0" applyProtection="0">
      <alignment horizontal="right" vertical="center"/>
    </xf>
    <xf numFmtId="0" fontId="12" fillId="52" borderId="175" applyNumberFormat="0" applyProtection="0">
      <alignment horizontal="left" vertical="center" indent="1"/>
    </xf>
    <xf numFmtId="0" fontId="12" fillId="34" borderId="175" applyNumberFormat="0" applyProtection="0">
      <alignment horizontal="left" vertical="center" indent="1"/>
    </xf>
    <xf numFmtId="4" fontId="114" fillId="53" borderId="175" applyNumberFormat="0" applyProtection="0">
      <alignment horizontal="right" vertical="center"/>
    </xf>
    <xf numFmtId="0" fontId="12" fillId="35" borderId="175" applyNumberFormat="0" applyProtection="0">
      <alignment horizontal="left" vertical="center" indent="1"/>
    </xf>
    <xf numFmtId="0" fontId="12" fillId="52" borderId="175" applyNumberFormat="0" applyProtection="0">
      <alignment horizontal="left" vertical="top" indent="1"/>
    </xf>
    <xf numFmtId="0" fontId="65" fillId="14" borderId="167" applyNumberFormat="0" applyAlignment="0" applyProtection="0"/>
    <xf numFmtId="4" fontId="114" fillId="21" borderId="175" applyNumberFormat="0" applyProtection="0">
      <alignment horizontal="right" vertical="center"/>
    </xf>
    <xf numFmtId="0" fontId="26" fillId="43" borderId="168" applyNumberFormat="0" applyAlignment="0" applyProtection="0"/>
    <xf numFmtId="0" fontId="71" fillId="25" borderId="167" applyNumberFormat="0" applyAlignment="0" applyProtection="0"/>
    <xf numFmtId="0" fontId="71" fillId="25" borderId="167" applyNumberFormat="0" applyAlignment="0" applyProtection="0"/>
    <xf numFmtId="0" fontId="71" fillId="28" borderId="167" applyNumberFormat="0" applyAlignment="0" applyProtection="0"/>
    <xf numFmtId="0" fontId="71" fillId="28" borderId="167" applyNumberFormat="0" applyAlignment="0" applyProtection="0"/>
    <xf numFmtId="0" fontId="65" fillId="14" borderId="167" applyNumberFormat="0" applyAlignment="0" applyProtection="0"/>
    <xf numFmtId="0" fontId="65" fillId="14" borderId="167" applyNumberFormat="0" applyAlignment="0" applyProtection="0"/>
    <xf numFmtId="0" fontId="65" fillId="14" borderId="167" applyNumberFormat="0" applyAlignment="0" applyProtection="0"/>
    <xf numFmtId="0" fontId="65" fillId="14" borderId="167" applyNumberFormat="0" applyAlignment="0" applyProtection="0"/>
    <xf numFmtId="0" fontId="65" fillId="14" borderId="167" applyNumberFormat="0" applyAlignment="0" applyProtection="0"/>
    <xf numFmtId="0" fontId="65" fillId="14" borderId="167" applyNumberFormat="0" applyAlignment="0" applyProtection="0"/>
    <xf numFmtId="0" fontId="65" fillId="14" borderId="167" applyNumberFormat="0" applyAlignment="0" applyProtection="0"/>
    <xf numFmtId="0" fontId="65" fillId="14" borderId="167" applyNumberFormat="0" applyAlignment="0" applyProtection="0"/>
    <xf numFmtId="0" fontId="65" fillId="14" borderId="167" applyNumberFormat="0" applyAlignment="0" applyProtection="0"/>
    <xf numFmtId="0" fontId="68" fillId="25" borderId="169" applyNumberFormat="0" applyAlignment="0" applyProtection="0"/>
    <xf numFmtId="0" fontId="12" fillId="7" borderId="168" applyNumberFormat="0" applyFont="0" applyAlignment="0" applyProtection="0"/>
    <xf numFmtId="0" fontId="53" fillId="7" borderId="168" applyNumberFormat="0" applyFont="0" applyAlignment="0" applyProtection="0"/>
    <xf numFmtId="0" fontId="140" fillId="25" borderId="169" applyNumberFormat="0" applyAlignment="0" applyProtection="0"/>
    <xf numFmtId="0" fontId="57" fillId="25" borderId="167" applyNumberFormat="0" applyAlignment="0" applyProtection="0"/>
    <xf numFmtId="0" fontId="57" fillId="25" borderId="167" applyNumberFormat="0" applyAlignment="0" applyProtection="0"/>
    <xf numFmtId="0" fontId="65" fillId="14" borderId="167" applyNumberFormat="0" applyAlignment="0" applyProtection="0"/>
    <xf numFmtId="0" fontId="65" fillId="14" borderId="167" applyNumberFormat="0" applyAlignment="0" applyProtection="0"/>
    <xf numFmtId="0" fontId="65" fillId="14" borderId="167" applyNumberFormat="0" applyAlignment="0" applyProtection="0"/>
    <xf numFmtId="0" fontId="65" fillId="14" borderId="167" applyNumberFormat="0" applyAlignment="0" applyProtection="0"/>
    <xf numFmtId="0" fontId="70" fillId="0" borderId="171" applyNumberFormat="0" applyFill="0" applyAlignment="0" applyProtection="0"/>
    <xf numFmtId="0" fontId="68" fillId="25" borderId="169" applyNumberFormat="0" applyAlignment="0" applyProtection="0"/>
    <xf numFmtId="0" fontId="68" fillId="25" borderId="169" applyNumberFormat="0" applyAlignment="0" applyProtection="0"/>
    <xf numFmtId="0" fontId="65" fillId="14" borderId="167" applyNumberFormat="0" applyAlignment="0" applyProtection="0"/>
    <xf numFmtId="0" fontId="71" fillId="28" borderId="167" applyNumberFormat="0" applyAlignment="0" applyProtection="0"/>
    <xf numFmtId="0" fontId="71" fillId="28" borderId="167" applyNumberFormat="0" applyAlignment="0" applyProtection="0"/>
    <xf numFmtId="0" fontId="65" fillId="8" borderId="167" applyNumberFormat="0" applyAlignment="0" applyProtection="0"/>
    <xf numFmtId="0" fontId="65" fillId="8" borderId="167" applyNumberFormat="0" applyAlignment="0" applyProtection="0"/>
    <xf numFmtId="164" fontId="177" fillId="0" borderId="166" applyAlignment="0" applyProtection="0"/>
    <xf numFmtId="0" fontId="68" fillId="28" borderId="169" applyNumberFormat="0" applyAlignment="0" applyProtection="0"/>
    <xf numFmtId="0" fontId="70" fillId="0" borderId="171" applyNumberFormat="0" applyFill="0" applyAlignment="0" applyProtection="0"/>
    <xf numFmtId="0" fontId="65" fillId="14" borderId="167" applyNumberFormat="0" applyAlignment="0" applyProtection="0"/>
    <xf numFmtId="0" fontId="65" fillId="14" borderId="167" applyNumberFormat="0" applyAlignment="0" applyProtection="0"/>
    <xf numFmtId="0" fontId="65" fillId="14" borderId="167" applyNumberFormat="0" applyAlignment="0" applyProtection="0"/>
    <xf numFmtId="0" fontId="68" fillId="25" borderId="169" applyNumberFormat="0" applyAlignment="0" applyProtection="0"/>
    <xf numFmtId="0" fontId="65" fillId="14" borderId="167" applyNumberFormat="0" applyAlignment="0" applyProtection="0"/>
    <xf numFmtId="0" fontId="12" fillId="7" borderId="168" applyNumberFormat="0" applyFont="0" applyAlignment="0" applyProtection="0"/>
    <xf numFmtId="0" fontId="65" fillId="14" borderId="167" applyNumberFormat="0" applyAlignment="0" applyProtection="0"/>
    <xf numFmtId="0" fontId="65" fillId="14" borderId="167" applyNumberFormat="0" applyAlignment="0" applyProtection="0"/>
    <xf numFmtId="0" fontId="65" fillId="14" borderId="167" applyNumberFormat="0" applyAlignment="0" applyProtection="0"/>
    <xf numFmtId="0" fontId="65" fillId="14" borderId="167" applyNumberFormat="0" applyAlignment="0" applyProtection="0"/>
    <xf numFmtId="0" fontId="65" fillId="14" borderId="167" applyNumberFormat="0" applyAlignment="0" applyProtection="0"/>
    <xf numFmtId="0" fontId="65" fillId="14" borderId="167" applyNumberFormat="0" applyAlignment="0" applyProtection="0"/>
    <xf numFmtId="0" fontId="65" fillId="14" borderId="167" applyNumberFormat="0" applyAlignment="0" applyProtection="0"/>
    <xf numFmtId="0" fontId="65" fillId="14" borderId="167" applyNumberFormat="0" applyAlignment="0" applyProtection="0"/>
    <xf numFmtId="0" fontId="65" fillId="14" borderId="167" applyNumberFormat="0" applyAlignment="0" applyProtection="0"/>
    <xf numFmtId="0" fontId="65" fillId="14" borderId="167" applyNumberFormat="0" applyAlignment="0" applyProtection="0"/>
    <xf numFmtId="0" fontId="65" fillId="14" borderId="167" applyNumberFormat="0" applyAlignment="0" applyProtection="0"/>
    <xf numFmtId="0" fontId="65" fillId="14" borderId="167" applyNumberFormat="0" applyAlignment="0" applyProtection="0"/>
    <xf numFmtId="0" fontId="65" fillId="14" borderId="167" applyNumberFormat="0" applyAlignment="0" applyProtection="0"/>
    <xf numFmtId="0" fontId="65" fillId="14" borderId="167" applyNumberFormat="0" applyAlignment="0" applyProtection="0"/>
    <xf numFmtId="0" fontId="65" fillId="14" borderId="167" applyNumberFormat="0" applyAlignment="0" applyProtection="0"/>
    <xf numFmtId="0" fontId="65" fillId="14" borderId="167" applyNumberFormat="0" applyAlignment="0" applyProtection="0"/>
    <xf numFmtId="0" fontId="65" fillId="14" borderId="167" applyNumberFormat="0" applyAlignment="0" applyProtection="0"/>
    <xf numFmtId="0" fontId="65" fillId="14" borderId="167" applyNumberFormat="0" applyAlignment="0" applyProtection="0"/>
    <xf numFmtId="0" fontId="65" fillId="14" borderId="167" applyNumberFormat="0" applyAlignment="0" applyProtection="0"/>
    <xf numFmtId="0" fontId="65" fillId="14" borderId="167" applyNumberFormat="0" applyAlignment="0" applyProtection="0"/>
    <xf numFmtId="0" fontId="65" fillId="14" borderId="167" applyNumberFormat="0" applyAlignment="0" applyProtection="0"/>
    <xf numFmtId="0" fontId="65" fillId="14" borderId="167" applyNumberFormat="0" applyAlignment="0" applyProtection="0"/>
    <xf numFmtId="0" fontId="65" fillId="14" borderId="167" applyNumberFormat="0" applyAlignment="0" applyProtection="0"/>
    <xf numFmtId="0" fontId="65" fillId="14" borderId="167" applyNumberFormat="0" applyAlignment="0" applyProtection="0"/>
    <xf numFmtId="0" fontId="65" fillId="14" borderId="167" applyNumberFormat="0" applyAlignment="0" applyProtection="0"/>
    <xf numFmtId="0" fontId="65" fillId="14" borderId="167" applyNumberFormat="0" applyAlignment="0" applyProtection="0"/>
    <xf numFmtId="0" fontId="65" fillId="14" borderId="167" applyNumberFormat="0" applyAlignment="0" applyProtection="0"/>
    <xf numFmtId="0" fontId="65" fillId="14" borderId="167" applyNumberFormat="0" applyAlignment="0" applyProtection="0"/>
    <xf numFmtId="0" fontId="65" fillId="14" borderId="167" applyNumberFormat="0" applyAlignment="0" applyProtection="0"/>
    <xf numFmtId="0" fontId="65" fillId="14" borderId="167" applyNumberFormat="0" applyAlignment="0" applyProtection="0"/>
    <xf numFmtId="0" fontId="70" fillId="0" borderId="170" applyNumberFormat="0" applyFill="0" applyAlignment="0" applyProtection="0"/>
    <xf numFmtId="0" fontId="70" fillId="0" borderId="170" applyNumberFormat="0" applyFill="0" applyAlignment="0" applyProtection="0"/>
    <xf numFmtId="0" fontId="57" fillId="25" borderId="167" applyNumberFormat="0" applyAlignment="0" applyProtection="0"/>
    <xf numFmtId="0" fontId="12" fillId="7" borderId="168" applyNumberFormat="0" applyFont="0" applyAlignment="0" applyProtection="0"/>
    <xf numFmtId="0" fontId="68" fillId="28" borderId="169" applyNumberFormat="0" applyAlignment="0" applyProtection="0"/>
    <xf numFmtId="0" fontId="65" fillId="14" borderId="167" applyNumberFormat="0" applyAlignment="0" applyProtection="0"/>
    <xf numFmtId="0" fontId="70" fillId="0" borderId="170" applyNumberFormat="0" applyFill="0" applyAlignment="0" applyProtection="0"/>
    <xf numFmtId="0" fontId="12" fillId="7" borderId="168" applyNumberFormat="0" applyFont="0" applyAlignment="0" applyProtection="0"/>
    <xf numFmtId="0" fontId="148" fillId="0" borderId="170" applyNumberFormat="0" applyFill="0" applyAlignment="0" applyProtection="0"/>
    <xf numFmtId="0" fontId="65" fillId="14" borderId="167" applyNumberFormat="0" applyAlignment="0" applyProtection="0"/>
    <xf numFmtId="0" fontId="65" fillId="14" borderId="167" applyNumberFormat="0" applyAlignment="0" applyProtection="0"/>
    <xf numFmtId="0" fontId="141" fillId="25" borderId="167" applyNumberFormat="0" applyAlignment="0" applyProtection="0"/>
    <xf numFmtId="0" fontId="146" fillId="14" borderId="167" applyNumberFormat="0" applyAlignment="0" applyProtection="0"/>
    <xf numFmtId="0" fontId="65" fillId="14" borderId="167" applyNumberFormat="0" applyAlignment="0" applyProtection="0"/>
    <xf numFmtId="0" fontId="65" fillId="14" borderId="167" applyNumberFormat="0" applyAlignment="0" applyProtection="0"/>
    <xf numFmtId="0" fontId="57" fillId="25" borderId="167" applyNumberFormat="0" applyAlignment="0" applyProtection="0"/>
    <xf numFmtId="0" fontId="65" fillId="14" borderId="167" applyNumberFormat="0" applyAlignment="0" applyProtection="0"/>
    <xf numFmtId="0" fontId="12" fillId="7" borderId="168" applyNumberFormat="0" applyFont="0" applyAlignment="0" applyProtection="0"/>
    <xf numFmtId="0" fontId="65" fillId="14" borderId="167" applyNumberFormat="0" applyAlignment="0" applyProtection="0"/>
    <xf numFmtId="0" fontId="68" fillId="25" borderId="169" applyNumberFormat="0" applyAlignment="0" applyProtection="0"/>
    <xf numFmtId="0" fontId="57" fillId="25" borderId="167" applyNumberFormat="0" applyAlignment="0" applyProtection="0"/>
    <xf numFmtId="0" fontId="65" fillId="14" borderId="167" applyNumberFormat="0" applyAlignment="0" applyProtection="0"/>
    <xf numFmtId="0" fontId="65" fillId="14" borderId="167" applyNumberFormat="0" applyAlignment="0" applyProtection="0"/>
    <xf numFmtId="0" fontId="70" fillId="0" borderId="170" applyNumberFormat="0" applyFill="0" applyAlignment="0" applyProtection="0"/>
    <xf numFmtId="0" fontId="12" fillId="7" borderId="168" applyNumberFormat="0" applyFont="0" applyAlignment="0" applyProtection="0"/>
    <xf numFmtId="0" fontId="70" fillId="0" borderId="170" applyNumberFormat="0" applyFill="0" applyAlignment="0" applyProtection="0"/>
    <xf numFmtId="0" fontId="65" fillId="14" borderId="167" applyNumberFormat="0" applyAlignment="0" applyProtection="0"/>
    <xf numFmtId="0" fontId="54" fillId="7" borderId="168" applyNumberFormat="0" applyFont="0" applyAlignment="0" applyProtection="0"/>
    <xf numFmtId="0" fontId="54" fillId="7" borderId="168" applyNumberFormat="0" applyFont="0" applyAlignment="0" applyProtection="0"/>
    <xf numFmtId="0" fontId="65" fillId="14" borderId="167" applyNumberFormat="0" applyAlignment="0" applyProtection="0"/>
    <xf numFmtId="0" fontId="65" fillId="14" borderId="167" applyNumberFormat="0" applyAlignment="0" applyProtection="0"/>
    <xf numFmtId="4" fontId="114" fillId="30" borderId="160" applyNumberFormat="0" applyProtection="0">
      <alignment horizontal="right" vertical="center"/>
    </xf>
    <xf numFmtId="0" fontId="146" fillId="14" borderId="167" applyNumberFormat="0" applyAlignment="0" applyProtection="0"/>
    <xf numFmtId="4" fontId="114" fillId="53" borderId="160" applyNumberFormat="0" applyProtection="0">
      <alignment horizontal="right" vertical="center"/>
    </xf>
    <xf numFmtId="0" fontId="68" fillId="25" borderId="169" applyNumberFormat="0" applyAlignment="0" applyProtection="0"/>
    <xf numFmtId="0" fontId="12" fillId="7" borderId="168" applyNumberFormat="0" applyFont="0" applyAlignment="0" applyProtection="0"/>
    <xf numFmtId="4" fontId="114" fillId="24" borderId="160" applyNumberFormat="0" applyProtection="0">
      <alignment horizontal="right" vertical="center"/>
    </xf>
    <xf numFmtId="0" fontId="65" fillId="14" borderId="167" applyNumberFormat="0" applyAlignment="0" applyProtection="0"/>
    <xf numFmtId="4" fontId="114" fillId="30" borderId="160" applyNumberFormat="0" applyProtection="0">
      <alignment horizontal="right" vertical="center"/>
    </xf>
    <xf numFmtId="0" fontId="65" fillId="14" borderId="167" applyNumberFormat="0" applyAlignment="0" applyProtection="0"/>
    <xf numFmtId="0" fontId="65" fillId="14" borderId="167" applyNumberFormat="0" applyAlignment="0" applyProtection="0"/>
    <xf numFmtId="0" fontId="257" fillId="41" borderId="169" applyNumberFormat="0" applyAlignment="0" applyProtection="0"/>
    <xf numFmtId="0" fontId="57" fillId="25" borderId="167" applyNumberFormat="0" applyAlignment="0" applyProtection="0"/>
    <xf numFmtId="4" fontId="114" fillId="49" borderId="160" applyNumberFormat="0" applyProtection="0">
      <alignment horizontal="right" vertical="center"/>
    </xf>
    <xf numFmtId="0" fontId="65" fillId="14" borderId="167" applyNumberFormat="0" applyAlignment="0" applyProtection="0"/>
    <xf numFmtId="0" fontId="25" fillId="0" borderId="174" applyFont="0" applyFill="0" applyBorder="0">
      <alignment horizontal="center" vertical="distributed" wrapText="1"/>
    </xf>
    <xf numFmtId="0" fontId="65" fillId="14" borderId="167" applyNumberFormat="0" applyAlignment="0" applyProtection="0"/>
    <xf numFmtId="0" fontId="12" fillId="7" borderId="168" applyNumberFormat="0" applyFont="0" applyAlignment="0" applyProtection="0"/>
    <xf numFmtId="0" fontId="70" fillId="0" borderId="170" applyNumberFormat="0" applyFill="0" applyAlignment="0" applyProtection="0"/>
    <xf numFmtId="0" fontId="65" fillId="46" borderId="167" applyNumberFormat="0" applyAlignment="0" applyProtection="0"/>
    <xf numFmtId="0" fontId="65" fillId="14" borderId="167" applyNumberFormat="0" applyAlignment="0" applyProtection="0"/>
    <xf numFmtId="0" fontId="70" fillId="0" borderId="161" applyNumberFormat="0" applyFill="0" applyAlignment="0" applyProtection="0"/>
    <xf numFmtId="4" fontId="216" fillId="32" borderId="160" applyNumberFormat="0" applyProtection="0">
      <alignment vertical="center"/>
    </xf>
    <xf numFmtId="0" fontId="65" fillId="8" borderId="167" applyNumberFormat="0" applyAlignment="0" applyProtection="0"/>
    <xf numFmtId="0" fontId="65" fillId="14" borderId="167" applyNumberFormat="0" applyAlignment="0" applyProtection="0"/>
    <xf numFmtId="0" fontId="65" fillId="14" borderId="167" applyNumberFormat="0" applyAlignment="0" applyProtection="0"/>
    <xf numFmtId="0" fontId="252" fillId="55" borderId="167" applyNumberFormat="0" applyAlignment="0" applyProtection="0"/>
    <xf numFmtId="0" fontId="264" fillId="0" borderId="171" applyNumberFormat="0" applyFill="0" applyAlignment="0" applyProtection="0"/>
    <xf numFmtId="0" fontId="65" fillId="14" borderId="167" applyNumberFormat="0" applyAlignment="0" applyProtection="0"/>
    <xf numFmtId="0" fontId="26" fillId="43" borderId="168" applyNumberFormat="0" applyAlignment="0" applyProtection="0"/>
    <xf numFmtId="0" fontId="257" fillId="41" borderId="169" applyNumberFormat="0" applyAlignment="0" applyProtection="0"/>
    <xf numFmtId="0" fontId="65" fillId="14" borderId="167" applyNumberFormat="0" applyAlignment="0" applyProtection="0"/>
    <xf numFmtId="0" fontId="65" fillId="8" borderId="167" applyNumberFormat="0" applyAlignment="0" applyProtection="0"/>
    <xf numFmtId="0" fontId="258" fillId="41" borderId="167" applyNumberFormat="0" applyAlignment="0" applyProtection="0"/>
    <xf numFmtId="0" fontId="71" fillId="28" borderId="167" applyNumberFormat="0" applyAlignment="0" applyProtection="0"/>
    <xf numFmtId="0" fontId="65" fillId="14" borderId="167" applyNumberFormat="0" applyAlignment="0" applyProtection="0"/>
    <xf numFmtId="0" fontId="68" fillId="25" borderId="169" applyNumberFormat="0" applyAlignment="0" applyProtection="0"/>
    <xf numFmtId="0" fontId="65" fillId="8" borderId="167" applyNumberFormat="0" applyAlignment="0" applyProtection="0"/>
    <xf numFmtId="10" fontId="9" fillId="3" borderId="174" applyNumberFormat="0" applyBorder="0" applyAlignment="0" applyProtection="0"/>
    <xf numFmtId="0" fontId="65" fillId="14" borderId="167" applyNumberFormat="0" applyAlignment="0" applyProtection="0"/>
    <xf numFmtId="0" fontId="65" fillId="14" borderId="167" applyNumberFormat="0" applyAlignment="0" applyProtection="0"/>
    <xf numFmtId="0" fontId="65" fillId="14" borderId="167" applyNumberFormat="0" applyAlignment="0" applyProtection="0"/>
    <xf numFmtId="0" fontId="65" fillId="14" borderId="167" applyNumberFormat="0" applyAlignment="0" applyProtection="0"/>
    <xf numFmtId="0" fontId="65" fillId="14" borderId="167" applyNumberFormat="0" applyAlignment="0" applyProtection="0"/>
    <xf numFmtId="0" fontId="65" fillId="14" borderId="167" applyNumberFormat="0" applyAlignment="0" applyProtection="0"/>
    <xf numFmtId="0" fontId="12" fillId="7" borderId="168" applyNumberFormat="0" applyFont="0" applyAlignment="0" applyProtection="0"/>
    <xf numFmtId="0" fontId="68" fillId="25" borderId="169" applyNumberFormat="0" applyAlignment="0" applyProtection="0"/>
    <xf numFmtId="0" fontId="70" fillId="0" borderId="170" applyNumberFormat="0" applyFill="0" applyAlignment="0" applyProtection="0"/>
    <xf numFmtId="0" fontId="264" fillId="0" borderId="171" applyNumberFormat="0" applyFill="0" applyAlignment="0" applyProtection="0"/>
    <xf numFmtId="0" fontId="26" fillId="43" borderId="168" applyNumberFormat="0" applyAlignment="0" applyProtection="0"/>
    <xf numFmtId="0" fontId="257" fillId="41" borderId="169" applyNumberFormat="0" applyAlignment="0" applyProtection="0"/>
    <xf numFmtId="0" fontId="70" fillId="0" borderId="170" applyNumberFormat="0" applyFill="0" applyAlignment="0" applyProtection="0"/>
    <xf numFmtId="0" fontId="65" fillId="14" borderId="167" applyNumberFormat="0" applyAlignment="0" applyProtection="0"/>
    <xf numFmtId="204" fontId="247" fillId="28" borderId="167" applyNumberFormat="0" applyAlignment="0" applyProtection="0">
      <alignment vertical="center"/>
    </xf>
    <xf numFmtId="0" fontId="247" fillId="28" borderId="167" applyNumberFormat="0" applyAlignment="0" applyProtection="0">
      <alignment vertical="center"/>
    </xf>
    <xf numFmtId="204" fontId="251" fillId="0" borderId="171" applyNumberFormat="0" applyFill="0" applyAlignment="0" applyProtection="0">
      <alignment vertical="center"/>
    </xf>
    <xf numFmtId="0" fontId="251" fillId="0" borderId="171" applyNumberFormat="0" applyFill="0" applyAlignment="0" applyProtection="0">
      <alignment vertical="center"/>
    </xf>
    <xf numFmtId="0" fontId="25" fillId="0" borderId="156" applyFont="0" applyFill="0" applyBorder="0">
      <alignment horizontal="center" vertical="justify" wrapText="1"/>
    </xf>
    <xf numFmtId="0" fontId="25" fillId="0" borderId="156" applyFont="0" applyFill="0" applyBorder="0">
      <alignment horizontal="centerContinuous" vertical="justify" wrapText="1"/>
    </xf>
    <xf numFmtId="0" fontId="114" fillId="34" borderId="160" applyNumberFormat="0" applyProtection="0">
      <alignment horizontal="left" vertical="top" indent="1"/>
    </xf>
    <xf numFmtId="0" fontId="57" fillId="25" borderId="167" applyNumberFormat="0" applyAlignment="0" applyProtection="0"/>
    <xf numFmtId="0" fontId="114" fillId="34" borderId="160" applyNumberFormat="0" applyProtection="0">
      <alignment horizontal="left" vertical="top" indent="1"/>
    </xf>
    <xf numFmtId="0" fontId="65" fillId="14" borderId="167" applyNumberFormat="0" applyAlignment="0" applyProtection="0"/>
    <xf numFmtId="4" fontId="114" fillId="53" borderId="160" applyNumberFormat="0" applyProtection="0">
      <alignment horizontal="left" vertical="center" indent="1"/>
    </xf>
    <xf numFmtId="4" fontId="114" fillId="53" borderId="160" applyNumberFormat="0" applyProtection="0">
      <alignment horizontal="left" vertical="center" indent="1"/>
    </xf>
    <xf numFmtId="4" fontId="218" fillId="51" borderId="160" applyNumberFormat="0" applyProtection="0">
      <alignment horizontal="right" vertical="center"/>
    </xf>
    <xf numFmtId="4" fontId="114" fillId="51" borderId="160" applyNumberFormat="0" applyProtection="0">
      <alignment horizontal="right" vertical="center"/>
    </xf>
    <xf numFmtId="4" fontId="114" fillId="51" borderId="160" applyNumberFormat="0" applyProtection="0">
      <alignment horizontal="right" vertical="center"/>
    </xf>
    <xf numFmtId="0" fontId="114" fillId="3" borderId="160" applyNumberFormat="0" applyProtection="0">
      <alignment horizontal="left" vertical="top" indent="1"/>
    </xf>
    <xf numFmtId="0" fontId="114" fillId="3" borderId="160" applyNumberFormat="0" applyProtection="0">
      <alignment horizontal="left" vertical="top" indent="1"/>
    </xf>
    <xf numFmtId="4" fontId="114" fillId="3" borderId="160" applyNumberFormat="0" applyProtection="0">
      <alignment horizontal="left" vertical="center" indent="1"/>
    </xf>
    <xf numFmtId="4" fontId="114" fillId="3" borderId="160" applyNumberFormat="0" applyProtection="0">
      <alignment vertical="center"/>
    </xf>
    <xf numFmtId="4" fontId="114" fillId="21" borderId="160" applyNumberFormat="0" applyProtection="0">
      <alignment horizontal="right" vertical="center"/>
    </xf>
    <xf numFmtId="0" fontId="68" fillId="25" borderId="169" applyNumberFormat="0" applyAlignment="0" applyProtection="0"/>
    <xf numFmtId="0" fontId="71" fillId="25" borderId="167" applyNumberFormat="0" applyAlignment="0" applyProtection="0"/>
    <xf numFmtId="0" fontId="12" fillId="33" borderId="160" applyNumberFormat="0" applyProtection="0">
      <alignment horizontal="left" vertical="top" indent="1"/>
    </xf>
    <xf numFmtId="0" fontId="12" fillId="35" borderId="160" applyNumberFormat="0" applyProtection="0">
      <alignment horizontal="left" vertical="top" indent="1"/>
    </xf>
    <xf numFmtId="0" fontId="65" fillId="14" borderId="167" applyNumberFormat="0" applyAlignment="0" applyProtection="0"/>
    <xf numFmtId="0" fontId="68" fillId="25" borderId="169" applyNumberFormat="0" applyAlignment="0" applyProtection="0"/>
    <xf numFmtId="0" fontId="65" fillId="14" borderId="167" applyNumberFormat="0" applyAlignment="0" applyProtection="0"/>
    <xf numFmtId="0" fontId="12" fillId="34" borderId="160" applyNumberFormat="0" applyProtection="0">
      <alignment horizontal="left" vertical="top" indent="1"/>
    </xf>
    <xf numFmtId="4" fontId="215" fillId="32" borderId="160" applyNumberFormat="0" applyProtection="0">
      <alignment horizontal="left" vertical="center" indent="1"/>
    </xf>
    <xf numFmtId="0" fontId="12" fillId="33" borderId="160" applyNumberFormat="0" applyProtection="0">
      <alignment horizontal="left" vertical="center" indent="1"/>
    </xf>
    <xf numFmtId="4" fontId="114" fillId="53" borderId="160" applyNumberFormat="0" applyProtection="0">
      <alignment horizontal="right" vertical="center"/>
    </xf>
    <xf numFmtId="0" fontId="12" fillId="52" borderId="160" applyNumberFormat="0" applyProtection="0">
      <alignment horizontal="left" vertical="center" indent="1"/>
    </xf>
    <xf numFmtId="0" fontId="12" fillId="34" borderId="160" applyNumberFormat="0" applyProtection="0">
      <alignment horizontal="left" vertical="center" indent="1"/>
    </xf>
    <xf numFmtId="4" fontId="114" fillId="53" borderId="160" applyNumberFormat="0" applyProtection="0">
      <alignment horizontal="right" vertical="center"/>
    </xf>
    <xf numFmtId="0" fontId="12" fillId="35" borderId="160" applyNumberFormat="0" applyProtection="0">
      <alignment horizontal="left" vertical="center" indent="1"/>
    </xf>
    <xf numFmtId="0" fontId="12" fillId="52" borderId="160" applyNumberFormat="0" applyProtection="0">
      <alignment horizontal="left" vertical="top" indent="1"/>
    </xf>
    <xf numFmtId="0" fontId="65" fillId="14" borderId="167" applyNumberFormat="0" applyAlignment="0" applyProtection="0"/>
    <xf numFmtId="4" fontId="114" fillId="21" borderId="160" applyNumberFormat="0" applyProtection="0">
      <alignment horizontal="right" vertical="center"/>
    </xf>
    <xf numFmtId="0" fontId="26" fillId="43" borderId="168" applyNumberFormat="0" applyAlignment="0" applyProtection="0"/>
    <xf numFmtId="0" fontId="71" fillId="25" borderId="167" applyNumberFormat="0" applyAlignment="0" applyProtection="0"/>
    <xf numFmtId="0" fontId="71" fillId="25" borderId="167" applyNumberFormat="0" applyAlignment="0" applyProtection="0"/>
    <xf numFmtId="0" fontId="71" fillId="28" borderId="167" applyNumberFormat="0" applyAlignment="0" applyProtection="0"/>
    <xf numFmtId="0" fontId="71" fillId="28" borderId="167" applyNumberFormat="0" applyAlignment="0" applyProtection="0"/>
    <xf numFmtId="0" fontId="65" fillId="14" borderId="167" applyNumberFormat="0" applyAlignment="0" applyProtection="0"/>
    <xf numFmtId="0" fontId="65" fillId="14" borderId="167" applyNumberFormat="0" applyAlignment="0" applyProtection="0"/>
    <xf numFmtId="0" fontId="65" fillId="14" borderId="167" applyNumberFormat="0" applyAlignment="0" applyProtection="0"/>
    <xf numFmtId="0" fontId="65" fillId="14" borderId="167" applyNumberFormat="0" applyAlignment="0" applyProtection="0"/>
    <xf numFmtId="0" fontId="65" fillId="14" borderId="167" applyNumberFormat="0" applyAlignment="0" applyProtection="0"/>
    <xf numFmtId="0" fontId="65" fillId="14" borderId="167" applyNumberFormat="0" applyAlignment="0" applyProtection="0"/>
    <xf numFmtId="0" fontId="65" fillId="14" borderId="167" applyNumberFormat="0" applyAlignment="0" applyProtection="0"/>
    <xf numFmtId="0" fontId="65" fillId="14" borderId="167" applyNumberFormat="0" applyAlignment="0" applyProtection="0"/>
    <xf numFmtId="0" fontId="65" fillId="14" borderId="167" applyNumberFormat="0" applyAlignment="0" applyProtection="0"/>
    <xf numFmtId="0" fontId="68" fillId="25" borderId="159" applyNumberFormat="0" applyAlignment="0" applyProtection="0"/>
    <xf numFmtId="0" fontId="12" fillId="7" borderId="157" applyNumberFormat="0" applyFont="0" applyAlignment="0" applyProtection="0"/>
    <xf numFmtId="0" fontId="53" fillId="7" borderId="157" applyNumberFormat="0" applyFont="0" applyAlignment="0" applyProtection="0"/>
    <xf numFmtId="0" fontId="140" fillId="25" borderId="159" applyNumberFormat="0" applyAlignment="0" applyProtection="0"/>
    <xf numFmtId="0" fontId="57" fillId="25" borderId="155" applyNumberFormat="0" applyAlignment="0" applyProtection="0"/>
    <xf numFmtId="0" fontId="57" fillId="25" borderId="155" applyNumberFormat="0" applyAlignment="0" applyProtection="0"/>
    <xf numFmtId="0" fontId="65" fillId="14" borderId="155" applyNumberFormat="0" applyAlignment="0" applyProtection="0"/>
    <xf numFmtId="0" fontId="65" fillId="14" borderId="155" applyNumberFormat="0" applyAlignment="0" applyProtection="0"/>
    <xf numFmtId="0" fontId="65" fillId="14" borderId="155" applyNumberFormat="0" applyAlignment="0" applyProtection="0"/>
    <xf numFmtId="0" fontId="65" fillId="14" borderId="155" applyNumberFormat="0" applyAlignment="0" applyProtection="0"/>
    <xf numFmtId="0" fontId="70" fillId="0" borderId="163" applyNumberFormat="0" applyFill="0" applyAlignment="0" applyProtection="0"/>
    <xf numFmtId="0" fontId="68" fillId="25" borderId="159" applyNumberFormat="0" applyAlignment="0" applyProtection="0"/>
    <xf numFmtId="0" fontId="68" fillId="25" borderId="159" applyNumberFormat="0" applyAlignment="0" applyProtection="0"/>
    <xf numFmtId="0" fontId="65" fillId="14" borderId="155" applyNumberFormat="0" applyAlignment="0" applyProtection="0"/>
    <xf numFmtId="0" fontId="71" fillId="28" borderId="155" applyNumberFormat="0" applyAlignment="0" applyProtection="0"/>
    <xf numFmtId="0" fontId="71" fillId="28" borderId="155" applyNumberFormat="0" applyAlignment="0" applyProtection="0"/>
    <xf numFmtId="0" fontId="65" fillId="8" borderId="155" applyNumberFormat="0" applyAlignment="0" applyProtection="0"/>
    <xf numFmtId="0" fontId="65" fillId="8" borderId="155" applyNumberFormat="0" applyAlignment="0" applyProtection="0"/>
    <xf numFmtId="0" fontId="68" fillId="28" borderId="159" applyNumberFormat="0" applyAlignment="0" applyProtection="0"/>
    <xf numFmtId="0" fontId="70" fillId="0" borderId="163" applyNumberFormat="0" applyFill="0" applyAlignment="0" applyProtection="0"/>
    <xf numFmtId="0" fontId="65" fillId="14" borderId="155" applyNumberFormat="0" applyAlignment="0" applyProtection="0"/>
    <xf numFmtId="0" fontId="65" fillId="14" borderId="155" applyNumberFormat="0" applyAlignment="0" applyProtection="0"/>
    <xf numFmtId="0" fontId="65" fillId="14" borderId="155" applyNumberFormat="0" applyAlignment="0" applyProtection="0"/>
    <xf numFmtId="0" fontId="68" fillId="25" borderId="159" applyNumberFormat="0" applyAlignment="0" applyProtection="0"/>
    <xf numFmtId="0" fontId="65" fillId="14" borderId="155" applyNumberFormat="0" applyAlignment="0" applyProtection="0"/>
    <xf numFmtId="0" fontId="12" fillId="7" borderId="157" applyNumberFormat="0" applyFont="0" applyAlignment="0" applyProtection="0"/>
    <xf numFmtId="0" fontId="65" fillId="14" borderId="155" applyNumberFormat="0" applyAlignment="0" applyProtection="0"/>
    <xf numFmtId="0" fontId="65" fillId="14" borderId="155" applyNumberFormat="0" applyAlignment="0" applyProtection="0"/>
    <xf numFmtId="0" fontId="65" fillId="14" borderId="155" applyNumberFormat="0" applyAlignment="0" applyProtection="0"/>
    <xf numFmtId="0" fontId="65" fillId="14" borderId="155" applyNumberFormat="0" applyAlignment="0" applyProtection="0"/>
    <xf numFmtId="0" fontId="65" fillId="14" borderId="155" applyNumberFormat="0" applyAlignment="0" applyProtection="0"/>
    <xf numFmtId="0" fontId="65" fillId="14" borderId="155" applyNumberFormat="0" applyAlignment="0" applyProtection="0"/>
    <xf numFmtId="0" fontId="65" fillId="14" borderId="155" applyNumberFormat="0" applyAlignment="0" applyProtection="0"/>
    <xf numFmtId="0" fontId="65" fillId="14" borderId="155" applyNumberFormat="0" applyAlignment="0" applyProtection="0"/>
    <xf numFmtId="0" fontId="65" fillId="14" borderId="155" applyNumberFormat="0" applyAlignment="0" applyProtection="0"/>
    <xf numFmtId="0" fontId="65" fillId="14" borderId="155" applyNumberFormat="0" applyAlignment="0" applyProtection="0"/>
    <xf numFmtId="0" fontId="65" fillId="14" borderId="155" applyNumberFormat="0" applyAlignment="0" applyProtection="0"/>
    <xf numFmtId="0" fontId="65" fillId="14" borderId="155" applyNumberFormat="0" applyAlignment="0" applyProtection="0"/>
    <xf numFmtId="0" fontId="65" fillId="14" borderId="155" applyNumberFormat="0" applyAlignment="0" applyProtection="0"/>
    <xf numFmtId="0" fontId="65" fillId="14" borderId="155" applyNumberFormat="0" applyAlignment="0" applyProtection="0"/>
    <xf numFmtId="0" fontId="65" fillId="14" borderId="155" applyNumberFormat="0" applyAlignment="0" applyProtection="0"/>
    <xf numFmtId="0" fontId="65" fillId="14" borderId="155" applyNumberFormat="0" applyAlignment="0" applyProtection="0"/>
    <xf numFmtId="0" fontId="65" fillId="14" borderId="155" applyNumberFormat="0" applyAlignment="0" applyProtection="0"/>
    <xf numFmtId="0" fontId="65" fillId="14" borderId="155" applyNumberFormat="0" applyAlignment="0" applyProtection="0"/>
    <xf numFmtId="0" fontId="65" fillId="14" borderId="155" applyNumberFormat="0" applyAlignment="0" applyProtection="0"/>
    <xf numFmtId="0" fontId="65" fillId="14" borderId="155" applyNumberFormat="0" applyAlignment="0" applyProtection="0"/>
    <xf numFmtId="0" fontId="65" fillId="14" borderId="155" applyNumberFormat="0" applyAlignment="0" applyProtection="0"/>
    <xf numFmtId="0" fontId="65" fillId="14" borderId="155" applyNumberFormat="0" applyAlignment="0" applyProtection="0"/>
    <xf numFmtId="0" fontId="65" fillId="14" borderId="155" applyNumberFormat="0" applyAlignment="0" applyProtection="0"/>
    <xf numFmtId="0" fontId="65" fillId="14" borderId="155" applyNumberFormat="0" applyAlignment="0" applyProtection="0"/>
    <xf numFmtId="0" fontId="65" fillId="14" borderId="155" applyNumberFormat="0" applyAlignment="0" applyProtection="0"/>
    <xf numFmtId="0" fontId="65" fillId="14" borderId="155" applyNumberFormat="0" applyAlignment="0" applyProtection="0"/>
    <xf numFmtId="0" fontId="65" fillId="14" borderId="155" applyNumberFormat="0" applyAlignment="0" applyProtection="0"/>
    <xf numFmtId="0" fontId="65" fillId="14" borderId="155" applyNumberFormat="0" applyAlignment="0" applyProtection="0"/>
    <xf numFmtId="0" fontId="65" fillId="14" borderId="155" applyNumberFormat="0" applyAlignment="0" applyProtection="0"/>
    <xf numFmtId="0" fontId="65" fillId="14" borderId="155" applyNumberFormat="0" applyAlignment="0" applyProtection="0"/>
    <xf numFmtId="0" fontId="70" fillId="0" borderId="162" applyNumberFormat="0" applyFill="0" applyAlignment="0" applyProtection="0"/>
    <xf numFmtId="0" fontId="70" fillId="0" borderId="162" applyNumberFormat="0" applyFill="0" applyAlignment="0" applyProtection="0"/>
    <xf numFmtId="0" fontId="57" fillId="25" borderId="155" applyNumberFormat="0" applyAlignment="0" applyProtection="0"/>
    <xf numFmtId="0" fontId="12" fillId="7" borderId="157" applyNumberFormat="0" applyFont="0" applyAlignment="0" applyProtection="0"/>
    <xf numFmtId="0" fontId="68" fillId="28" borderId="159" applyNumberFormat="0" applyAlignment="0" applyProtection="0"/>
    <xf numFmtId="0" fontId="65" fillId="14" borderId="155" applyNumberFormat="0" applyAlignment="0" applyProtection="0"/>
    <xf numFmtId="0" fontId="70" fillId="0" borderId="162" applyNumberFormat="0" applyFill="0" applyAlignment="0" applyProtection="0"/>
    <xf numFmtId="0" fontId="12" fillId="7" borderId="157" applyNumberFormat="0" applyFont="0" applyAlignment="0" applyProtection="0"/>
    <xf numFmtId="0" fontId="148" fillId="0" borderId="162" applyNumberFormat="0" applyFill="0" applyAlignment="0" applyProtection="0"/>
    <xf numFmtId="0" fontId="65" fillId="14" borderId="155" applyNumberFormat="0" applyAlignment="0" applyProtection="0"/>
    <xf numFmtId="0" fontId="65" fillId="14" borderId="155" applyNumberFormat="0" applyAlignment="0" applyProtection="0"/>
    <xf numFmtId="0" fontId="141" fillId="25" borderId="155" applyNumberFormat="0" applyAlignment="0" applyProtection="0"/>
    <xf numFmtId="0" fontId="146" fillId="14" borderId="155" applyNumberFormat="0" applyAlignment="0" applyProtection="0"/>
    <xf numFmtId="0" fontId="65" fillId="14" borderId="155" applyNumberFormat="0" applyAlignment="0" applyProtection="0"/>
    <xf numFmtId="0" fontId="65" fillId="14" borderId="155" applyNumberFormat="0" applyAlignment="0" applyProtection="0"/>
    <xf numFmtId="0" fontId="57" fillId="25" borderId="155" applyNumberFormat="0" applyAlignment="0" applyProtection="0"/>
    <xf numFmtId="0" fontId="65" fillId="14" borderId="155" applyNumberFormat="0" applyAlignment="0" applyProtection="0"/>
    <xf numFmtId="0" fontId="12" fillId="7" borderId="157" applyNumberFormat="0" applyFont="0" applyAlignment="0" applyProtection="0"/>
    <xf numFmtId="0" fontId="65" fillId="14" borderId="155" applyNumberFormat="0" applyAlignment="0" applyProtection="0"/>
    <xf numFmtId="0" fontId="68" fillId="25" borderId="159" applyNumberFormat="0" applyAlignment="0" applyProtection="0"/>
    <xf numFmtId="0" fontId="57" fillId="25" borderId="155" applyNumberFormat="0" applyAlignment="0" applyProtection="0"/>
    <xf numFmtId="0" fontId="65" fillId="14" borderId="155" applyNumberFormat="0" applyAlignment="0" applyProtection="0"/>
    <xf numFmtId="0" fontId="65" fillId="14" borderId="155" applyNumberFormat="0" applyAlignment="0" applyProtection="0"/>
    <xf numFmtId="0" fontId="70" fillId="0" borderId="162" applyNumberFormat="0" applyFill="0" applyAlignment="0" applyProtection="0"/>
    <xf numFmtId="0" fontId="12" fillId="7" borderId="157" applyNumberFormat="0" applyFont="0" applyAlignment="0" applyProtection="0"/>
    <xf numFmtId="0" fontId="70" fillId="0" borderId="162" applyNumberFormat="0" applyFill="0" applyAlignment="0" applyProtection="0"/>
    <xf numFmtId="0" fontId="65" fillId="14" borderId="155" applyNumberFormat="0" applyAlignment="0" applyProtection="0"/>
    <xf numFmtId="0" fontId="12" fillId="7" borderId="157" applyNumberFormat="0" applyFont="0" applyAlignment="0" applyProtection="0"/>
    <xf numFmtId="0" fontId="57" fillId="25" borderId="155" applyNumberFormat="0" applyAlignment="0" applyProtection="0"/>
    <xf numFmtId="0" fontId="65" fillId="14" borderId="155" applyNumberFormat="0" applyAlignment="0" applyProtection="0"/>
    <xf numFmtId="0" fontId="12" fillId="7" borderId="168" applyNumberFormat="0" applyFont="0" applyAlignment="0" applyProtection="0"/>
    <xf numFmtId="0" fontId="70" fillId="0" borderId="170" applyNumberFormat="0" applyFill="0" applyAlignment="0" applyProtection="0"/>
    <xf numFmtId="0" fontId="252" fillId="55" borderId="155" applyNumberFormat="0" applyAlignment="0" applyProtection="0"/>
    <xf numFmtId="0" fontId="264" fillId="0" borderId="171" applyNumberFormat="0" applyFill="0" applyAlignment="0" applyProtection="0"/>
    <xf numFmtId="0" fontId="26" fillId="43" borderId="168" applyNumberFormat="0" applyAlignment="0" applyProtection="0"/>
    <xf numFmtId="0" fontId="257" fillId="41" borderId="169" applyNumberFormat="0" applyAlignment="0" applyProtection="0"/>
    <xf numFmtId="0" fontId="258" fillId="41" borderId="155" applyNumberFormat="0" applyAlignment="0" applyProtection="0"/>
    <xf numFmtId="0" fontId="65" fillId="14" borderId="155" applyNumberFormat="0" applyAlignment="0" applyProtection="0"/>
    <xf numFmtId="0" fontId="65" fillId="14" borderId="155" applyNumberFormat="0" applyAlignment="0" applyProtection="0"/>
    <xf numFmtId="0" fontId="65" fillId="14" borderId="155" applyNumberFormat="0" applyAlignment="0" applyProtection="0"/>
    <xf numFmtId="0" fontId="65" fillId="14" borderId="155" applyNumberFormat="0" applyAlignment="0" applyProtection="0"/>
    <xf numFmtId="0" fontId="12" fillId="7" borderId="157" applyNumberFormat="0" applyFont="0" applyAlignment="0" applyProtection="0"/>
    <xf numFmtId="0" fontId="68" fillId="25" borderId="159" applyNumberFormat="0" applyAlignment="0" applyProtection="0"/>
    <xf numFmtId="0" fontId="70" fillId="0" borderId="162" applyNumberFormat="0" applyFill="0" applyAlignment="0" applyProtection="0"/>
    <xf numFmtId="0" fontId="264" fillId="0" borderId="163" applyNumberFormat="0" applyFill="0" applyAlignment="0" applyProtection="0"/>
    <xf numFmtId="0" fontId="26" fillId="43" borderId="157" applyNumberFormat="0" applyAlignment="0" applyProtection="0"/>
    <xf numFmtId="0" fontId="257" fillId="41" borderId="159" applyNumberFormat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271" fillId="0" borderId="0"/>
    <xf numFmtId="43" fontId="271" fillId="0" borderId="0" applyFont="0" applyFill="0" applyBorder="0" applyAlignment="0" applyProtection="0"/>
    <xf numFmtId="0" fontId="120" fillId="73" borderId="0" applyNumberFormat="0" applyBorder="0" applyAlignment="0" applyProtection="0"/>
    <xf numFmtId="0" fontId="120" fillId="76" borderId="0" applyNumberFormat="0" applyBorder="0" applyAlignment="0" applyProtection="0"/>
    <xf numFmtId="0" fontId="120" fillId="79" borderId="0" applyNumberFormat="0" applyBorder="0" applyAlignment="0" applyProtection="0"/>
    <xf numFmtId="0" fontId="120" fillId="82" borderId="0" applyNumberFormat="0" applyBorder="0" applyAlignment="0" applyProtection="0"/>
    <xf numFmtId="0" fontId="120" fillId="85" borderId="0" applyNumberFormat="0" applyBorder="0" applyAlignment="0" applyProtection="0"/>
    <xf numFmtId="0" fontId="120" fillId="88" borderId="0" applyNumberFormat="0" applyBorder="0" applyAlignment="0" applyProtection="0"/>
    <xf numFmtId="0" fontId="120" fillId="74" borderId="0" applyNumberFormat="0" applyBorder="0" applyAlignment="0" applyProtection="0"/>
    <xf numFmtId="0" fontId="120" fillId="77" borderId="0" applyNumberFormat="0" applyBorder="0" applyAlignment="0" applyProtection="0"/>
    <xf numFmtId="0" fontId="120" fillId="80" borderId="0" applyNumberFormat="0" applyBorder="0" applyAlignment="0" applyProtection="0"/>
    <xf numFmtId="0" fontId="120" fillId="83" borderId="0" applyNumberFormat="0" applyBorder="0" applyAlignment="0" applyProtection="0"/>
    <xf numFmtId="0" fontId="120" fillId="86" borderId="0" applyNumberFormat="0" applyBorder="0" applyAlignment="0" applyProtection="0"/>
    <xf numFmtId="0" fontId="120" fillId="89" borderId="0" applyNumberFormat="0" applyBorder="0" applyAlignment="0" applyProtection="0"/>
    <xf numFmtId="0" fontId="120" fillId="75" borderId="0" applyNumberFormat="0" applyBorder="0" applyAlignment="0" applyProtection="0"/>
    <xf numFmtId="0" fontId="120" fillId="75" borderId="0" applyNumberFormat="0" applyBorder="0" applyAlignment="0" applyProtection="0"/>
    <xf numFmtId="0" fontId="120" fillId="78" borderId="0" applyNumberFormat="0" applyBorder="0" applyAlignment="0" applyProtection="0"/>
    <xf numFmtId="0" fontId="120" fillId="78" borderId="0" applyNumberFormat="0" applyBorder="0" applyAlignment="0" applyProtection="0"/>
    <xf numFmtId="0" fontId="120" fillId="81" borderId="0" applyNumberFormat="0" applyBorder="0" applyAlignment="0" applyProtection="0"/>
    <xf numFmtId="0" fontId="120" fillId="81" borderId="0" applyNumberFormat="0" applyBorder="0" applyAlignment="0" applyProtection="0"/>
    <xf numFmtId="0" fontId="120" fillId="84" borderId="0" applyNumberFormat="0" applyBorder="0" applyAlignment="0" applyProtection="0"/>
    <xf numFmtId="0" fontId="120" fillId="84" borderId="0" applyNumberFormat="0" applyBorder="0" applyAlignment="0" applyProtection="0"/>
    <xf numFmtId="0" fontId="120" fillId="87" borderId="0" applyNumberFormat="0" applyBorder="0" applyAlignment="0" applyProtection="0"/>
    <xf numFmtId="0" fontId="120" fillId="87" borderId="0" applyNumberFormat="0" applyBorder="0" applyAlignment="0" applyProtection="0"/>
    <xf numFmtId="0" fontId="120" fillId="90" borderId="0" applyNumberFormat="0" applyBorder="0" applyAlignment="0" applyProtection="0"/>
    <xf numFmtId="0" fontId="120" fillId="90" borderId="0" applyNumberFormat="0" applyBorder="0" applyAlignment="0" applyProtection="0"/>
    <xf numFmtId="0" fontId="272" fillId="72" borderId="0" applyNumberFormat="0" applyBorder="0" applyAlignment="0" applyProtection="0"/>
    <xf numFmtId="0" fontId="120" fillId="0" borderId="0"/>
    <xf numFmtId="0" fontId="120" fillId="0" borderId="0"/>
    <xf numFmtId="0" fontId="120" fillId="4" borderId="10" applyNumberFormat="0" applyFont="0" applyAlignment="0" applyProtection="0"/>
    <xf numFmtId="0" fontId="120" fillId="4" borderId="10" applyNumberFormat="0" applyFont="0" applyAlignment="0" applyProtection="0"/>
    <xf numFmtId="0" fontId="3" fillId="0" borderId="0"/>
    <xf numFmtId="0" fontId="12" fillId="0" borderId="0"/>
    <xf numFmtId="43" fontId="12" fillId="0" borderId="0" applyFont="0" applyFill="0" applyBorder="0" applyAlignment="0" applyProtection="0"/>
    <xf numFmtId="43" fontId="114" fillId="0" borderId="0" applyFont="0" applyFill="0" applyBorder="0" applyAlignment="0" applyProtection="0">
      <alignment vertical="top"/>
    </xf>
    <xf numFmtId="0" fontId="114" fillId="0" borderId="0">
      <alignment vertical="top"/>
    </xf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" fontId="114" fillId="51" borderId="210" applyNumberFormat="0" applyProtection="0">
      <alignment horizontal="right" vertical="center"/>
    </xf>
    <xf numFmtId="0" fontId="114" fillId="3" borderId="210" applyNumberFormat="0" applyProtection="0">
      <alignment horizontal="left" vertical="top" indent="1"/>
    </xf>
    <xf numFmtId="4" fontId="114" fillId="3" borderId="210" applyNumberFormat="0" applyProtection="0">
      <alignment horizontal="left" vertical="center" indent="1"/>
    </xf>
    <xf numFmtId="4" fontId="218" fillId="3" borderId="210" applyNumberFormat="0" applyProtection="0">
      <alignment vertical="center"/>
    </xf>
    <xf numFmtId="4" fontId="114" fillId="3" borderId="210" applyNumberFormat="0" applyProtection="0">
      <alignment vertical="center"/>
    </xf>
    <xf numFmtId="0" fontId="12" fillId="33" borderId="210" applyNumberFormat="0" applyProtection="0">
      <alignment horizontal="left" vertical="center" indent="1"/>
    </xf>
    <xf numFmtId="4" fontId="114" fillId="6" borderId="210" applyNumberFormat="0" applyProtection="0">
      <alignment horizontal="right" vertical="center"/>
    </xf>
    <xf numFmtId="4" fontId="215" fillId="32" borderId="210" applyNumberFormat="0" applyProtection="0">
      <alignment horizontal="left" vertical="center" indent="1"/>
    </xf>
    <xf numFmtId="0" fontId="65" fillId="14" borderId="180" applyNumberFormat="0" applyAlignment="0" applyProtection="0"/>
    <xf numFmtId="0" fontId="57" fillId="25" borderId="205" applyNumberFormat="0" applyAlignment="0" applyProtection="0"/>
    <xf numFmtId="0" fontId="65" fillId="14" borderId="180" applyNumberFormat="0" applyAlignment="0" applyProtection="0"/>
    <xf numFmtId="0" fontId="65" fillId="14" borderId="180" applyNumberFormat="0" applyAlignment="0" applyProtection="0"/>
    <xf numFmtId="0" fontId="65" fillId="14" borderId="180" applyNumberFormat="0" applyAlignment="0" applyProtection="0"/>
    <xf numFmtId="0" fontId="65" fillId="14" borderId="180" applyNumberFormat="0" applyAlignment="0" applyProtection="0"/>
    <xf numFmtId="0" fontId="71" fillId="25" borderId="205" applyNumberFormat="0" applyAlignment="0" applyProtection="0"/>
    <xf numFmtId="0" fontId="65" fillId="14" borderId="205" applyNumberFormat="0" applyAlignment="0" applyProtection="0"/>
    <xf numFmtId="0" fontId="65" fillId="14" borderId="180" applyNumberFormat="0" applyAlignment="0" applyProtection="0"/>
    <xf numFmtId="0" fontId="71" fillId="28" borderId="205" applyNumberFormat="0" applyAlignment="0" applyProtection="0"/>
    <xf numFmtId="0" fontId="71" fillId="25" borderId="205" applyNumberFormat="0" applyAlignment="0" applyProtection="0"/>
    <xf numFmtId="0" fontId="65" fillId="14" borderId="180" applyNumberFormat="0" applyAlignment="0" applyProtection="0"/>
    <xf numFmtId="0" fontId="65" fillId="14" borderId="180" applyNumberFormat="0" applyAlignment="0" applyProtection="0"/>
    <xf numFmtId="0" fontId="65" fillId="14" borderId="205" applyNumberFormat="0" applyAlignment="0" applyProtection="0"/>
    <xf numFmtId="0" fontId="65" fillId="14" borderId="180" applyNumberFormat="0" applyAlignment="0" applyProtection="0"/>
    <xf numFmtId="0" fontId="65" fillId="14" borderId="205" applyNumberFormat="0" applyAlignment="0" applyProtection="0"/>
    <xf numFmtId="0" fontId="65" fillId="14" borderId="217" applyNumberFormat="0" applyAlignment="0" applyProtection="0"/>
    <xf numFmtId="0" fontId="65" fillId="14" borderId="205" applyNumberFormat="0" applyAlignment="0" applyProtection="0"/>
    <xf numFmtId="4" fontId="220" fillId="51" borderId="185" applyNumberFormat="0" applyProtection="0">
      <alignment horizontal="right" vertical="center"/>
    </xf>
    <xf numFmtId="4" fontId="114" fillId="3" borderId="185" applyNumberFormat="0" applyProtection="0">
      <alignment horizontal="left" vertical="center" indent="1"/>
    </xf>
    <xf numFmtId="0" fontId="65" fillId="14" borderId="205" applyNumberFormat="0" applyAlignment="0" applyProtection="0"/>
    <xf numFmtId="4" fontId="114" fillId="15" borderId="185" applyNumberFormat="0" applyProtection="0">
      <alignment horizontal="right" vertical="center"/>
    </xf>
    <xf numFmtId="4" fontId="114" fillId="49" borderId="185" applyNumberFormat="0" applyProtection="0">
      <alignment horizontal="right" vertical="center"/>
    </xf>
    <xf numFmtId="4" fontId="114" fillId="49" borderId="185" applyNumberFormat="0" applyProtection="0">
      <alignment horizontal="right" vertical="center"/>
    </xf>
    <xf numFmtId="4" fontId="114" fillId="30" borderId="185" applyNumberFormat="0" applyProtection="0">
      <alignment horizontal="right" vertical="center"/>
    </xf>
    <xf numFmtId="4" fontId="114" fillId="16" borderId="185" applyNumberFormat="0" applyProtection="0">
      <alignment horizontal="right" vertical="center"/>
    </xf>
    <xf numFmtId="0" fontId="81" fillId="0" borderId="152">
      <alignment horizontal="left" vertical="center"/>
    </xf>
    <xf numFmtId="0" fontId="70" fillId="0" borderId="163" applyNumberFormat="0" applyFill="0" applyAlignment="0" applyProtection="0"/>
    <xf numFmtId="0" fontId="65" fillId="14" borderId="205" applyNumberFormat="0" applyAlignment="0" applyProtection="0"/>
    <xf numFmtId="0" fontId="65" fillId="14" borderId="205" applyNumberFormat="0" applyAlignment="0" applyProtection="0"/>
    <xf numFmtId="0" fontId="65" fillId="14" borderId="205" applyNumberFormat="0" applyAlignment="0" applyProtection="0"/>
    <xf numFmtId="0" fontId="54" fillId="7" borderId="207" applyNumberFormat="0" applyFont="0" applyAlignment="0" applyProtection="0"/>
    <xf numFmtId="0" fontId="68" fillId="25" borderId="159" applyNumberFormat="0" applyAlignment="0" applyProtection="0"/>
    <xf numFmtId="0" fontId="70" fillId="0" borderId="186" applyNumberFormat="0" applyFill="0" applyAlignment="0" applyProtection="0"/>
    <xf numFmtId="0" fontId="70" fillId="0" borderId="186" applyNumberFormat="0" applyFill="0" applyAlignment="0" applyProtection="0"/>
    <xf numFmtId="0" fontId="70" fillId="0" borderId="186" applyNumberFormat="0" applyFill="0" applyAlignment="0" applyProtection="0"/>
    <xf numFmtId="0" fontId="70" fillId="0" borderId="186" applyNumberFormat="0" applyFill="0" applyAlignment="0" applyProtection="0"/>
    <xf numFmtId="4" fontId="114" fillId="16" borderId="185" applyNumberFormat="0" applyProtection="0">
      <alignment horizontal="right" vertical="center"/>
    </xf>
    <xf numFmtId="4" fontId="114" fillId="24" borderId="185" applyNumberFormat="0" applyProtection="0">
      <alignment horizontal="right" vertical="center"/>
    </xf>
    <xf numFmtId="4" fontId="114" fillId="6" borderId="185" applyNumberFormat="0" applyProtection="0">
      <alignment horizontal="right" vertical="center"/>
    </xf>
    <xf numFmtId="4" fontId="114" fillId="11" borderId="185" applyNumberFormat="0" applyProtection="0">
      <alignment horizontal="right" vertical="center"/>
    </xf>
    <xf numFmtId="0" fontId="215" fillId="32" borderId="185" applyNumberFormat="0" applyProtection="0">
      <alignment horizontal="left" vertical="top" indent="1"/>
    </xf>
    <xf numFmtId="4" fontId="216" fillId="32" borderId="185" applyNumberFormat="0" applyProtection="0">
      <alignment vertical="center"/>
    </xf>
    <xf numFmtId="4" fontId="114" fillId="53" borderId="210" applyNumberFormat="0" applyProtection="0">
      <alignment horizontal="right" vertical="center"/>
    </xf>
    <xf numFmtId="218" fontId="125" fillId="0" borderId="178">
      <alignment horizontal="left"/>
    </xf>
    <xf numFmtId="0" fontId="124" fillId="1" borderId="178">
      <alignment horizontal="left"/>
    </xf>
    <xf numFmtId="0" fontId="214" fillId="1" borderId="152" applyNumberFormat="0" applyFont="0" applyAlignment="0">
      <alignment horizontal="center"/>
    </xf>
    <xf numFmtId="0" fontId="12" fillId="7" borderId="182" applyNumberFormat="0" applyFont="0" applyAlignment="0" applyProtection="0"/>
    <xf numFmtId="0" fontId="12" fillId="7" borderId="182" applyNumberFormat="0" applyFont="0" applyAlignment="0" applyProtection="0"/>
    <xf numFmtId="0" fontId="68" fillId="25" borderId="184" applyNumberFormat="0" applyAlignment="0" applyProtection="0"/>
    <xf numFmtId="0" fontId="68" fillId="25" borderId="184" applyNumberFormat="0" applyAlignment="0" applyProtection="0"/>
    <xf numFmtId="0" fontId="68" fillId="25" borderId="184" applyNumberFormat="0" applyAlignment="0" applyProtection="0"/>
    <xf numFmtId="0" fontId="70" fillId="0" borderId="187" applyNumberFormat="0" applyFill="0" applyAlignment="0" applyProtection="0"/>
    <xf numFmtId="0" fontId="70" fillId="0" borderId="187" applyNumberFormat="0" applyFill="0" applyAlignment="0" applyProtection="0"/>
    <xf numFmtId="0" fontId="70" fillId="0" borderId="187" applyNumberFormat="0" applyFill="0" applyAlignment="0" applyProtection="0"/>
    <xf numFmtId="0" fontId="140" fillId="25" borderId="184" applyNumberFormat="0" applyAlignment="0" applyProtection="0"/>
    <xf numFmtId="0" fontId="148" fillId="0" borderId="187" applyNumberFormat="0" applyFill="0" applyAlignment="0" applyProtection="0"/>
    <xf numFmtId="0" fontId="53" fillId="7" borderId="182" applyNumberFormat="0" applyFont="0" applyAlignment="0" applyProtection="0"/>
    <xf numFmtId="4" fontId="114" fillId="17" borderId="185" applyNumberFormat="0" applyProtection="0">
      <alignment horizontal="right" vertical="center"/>
    </xf>
    <xf numFmtId="243" fontId="157" fillId="0" borderId="158" applyFont="0" applyFill="0" applyBorder="0" applyAlignment="0" applyProtection="0"/>
    <xf numFmtId="0" fontId="264" fillId="0" borderId="163" applyNumberFormat="0" applyFill="0" applyAlignment="0" applyProtection="0"/>
    <xf numFmtId="0" fontId="70" fillId="0" borderId="186" applyNumberFormat="0" applyFill="0" applyAlignment="0" applyProtection="0"/>
    <xf numFmtId="0" fontId="70" fillId="0" borderId="186" applyNumberFormat="0" applyFill="0" applyAlignment="0" applyProtection="0"/>
    <xf numFmtId="0" fontId="70" fillId="0" borderId="186" applyNumberFormat="0" applyFill="0" applyAlignment="0" applyProtection="0"/>
    <xf numFmtId="0" fontId="70" fillId="0" borderId="186" applyNumberFormat="0" applyFill="0" applyAlignment="0" applyProtection="0"/>
    <xf numFmtId="4" fontId="218" fillId="3" borderId="185" applyNumberFormat="0" applyProtection="0">
      <alignment vertical="center"/>
    </xf>
    <xf numFmtId="4" fontId="114" fillId="3" borderId="185" applyNumberFormat="0" applyProtection="0">
      <alignment vertical="center"/>
    </xf>
    <xf numFmtId="4" fontId="114" fillId="15" borderId="185" applyNumberFormat="0" applyProtection="0">
      <alignment horizontal="right" vertical="center"/>
    </xf>
    <xf numFmtId="0" fontId="65" fillId="14" borderId="205" applyNumberFormat="0" applyAlignment="0" applyProtection="0"/>
    <xf numFmtId="4" fontId="114" fillId="30" borderId="185" applyNumberFormat="0" applyProtection="0">
      <alignment horizontal="right" vertical="center"/>
    </xf>
    <xf numFmtId="0" fontId="65" fillId="14" borderId="205" applyNumberFormat="0" applyAlignment="0" applyProtection="0"/>
    <xf numFmtId="4" fontId="114" fillId="17" borderId="185" applyNumberFormat="0" applyProtection="0">
      <alignment horizontal="right" vertical="center"/>
    </xf>
    <xf numFmtId="4" fontId="114" fillId="24" borderId="185" applyNumberFormat="0" applyProtection="0">
      <alignment horizontal="right" vertical="center"/>
    </xf>
    <xf numFmtId="4" fontId="114" fillId="6" borderId="185" applyNumberFormat="0" applyProtection="0">
      <alignment horizontal="right" vertical="center"/>
    </xf>
    <xf numFmtId="4" fontId="114" fillId="11" borderId="185" applyNumberFormat="0" applyProtection="0">
      <alignment horizontal="right" vertical="center"/>
    </xf>
    <xf numFmtId="4" fontId="215" fillId="14" borderId="185" applyNumberFormat="0" applyProtection="0">
      <alignment vertical="center"/>
    </xf>
    <xf numFmtId="164" fontId="177" fillId="0" borderId="154" applyAlignment="0" applyProtection="0"/>
    <xf numFmtId="0" fontId="65" fillId="14" borderId="217" applyNumberFormat="0" applyAlignment="0" applyProtection="0"/>
    <xf numFmtId="0" fontId="236" fillId="8" borderId="217" applyNumberFormat="0" applyAlignment="0" applyProtection="0">
      <alignment vertical="center"/>
    </xf>
    <xf numFmtId="0" fontId="65" fillId="14" borderId="217" applyNumberFormat="0" applyAlignment="0" applyProtection="0"/>
    <xf numFmtId="0" fontId="70" fillId="0" borderId="162" applyNumberFormat="0" applyFill="0" applyAlignment="0" applyProtection="0"/>
    <xf numFmtId="0" fontId="65" fillId="14" borderId="205" applyNumberFormat="0" applyAlignment="0" applyProtection="0"/>
    <xf numFmtId="0" fontId="68" fillId="25" borderId="159" applyNumberFormat="0" applyAlignment="0" applyProtection="0"/>
    <xf numFmtId="0" fontId="68" fillId="25" borderId="159" applyNumberFormat="0" applyAlignment="0" applyProtection="0"/>
    <xf numFmtId="0" fontId="68" fillId="25" borderId="159" applyNumberFormat="0" applyAlignment="0" applyProtection="0"/>
    <xf numFmtId="0" fontId="68" fillId="25" borderId="159" applyNumberFormat="0" applyAlignment="0" applyProtection="0"/>
    <xf numFmtId="0" fontId="68" fillId="28" borderId="159" applyNumberFormat="0" applyAlignment="0" applyProtection="0"/>
    <xf numFmtId="0" fontId="68" fillId="28" borderId="159" applyNumberFormat="0" applyAlignment="0" applyProtection="0"/>
    <xf numFmtId="0" fontId="68" fillId="25" borderId="159" applyNumberFormat="0" applyAlignment="0" applyProtection="0"/>
    <xf numFmtId="0" fontId="70" fillId="0" borderId="188" applyNumberFormat="0" applyFill="0" applyAlignment="0" applyProtection="0"/>
    <xf numFmtId="0" fontId="70" fillId="0" borderId="188" applyNumberFormat="0" applyFill="0" applyAlignment="0" applyProtection="0"/>
    <xf numFmtId="0" fontId="257" fillId="41" borderId="159" applyNumberFormat="0" applyAlignment="0" applyProtection="0"/>
    <xf numFmtId="0" fontId="68" fillId="71" borderId="159" applyNumberFormat="0" applyAlignment="0" applyProtection="0"/>
    <xf numFmtId="10" fontId="9" fillId="3" borderId="206" applyNumberFormat="0" applyBorder="0" applyAlignment="0" applyProtection="0"/>
    <xf numFmtId="0" fontId="68" fillId="28" borderId="159" applyNumberFormat="0" applyAlignment="0" applyProtection="0"/>
    <xf numFmtId="204" fontId="169" fillId="7" borderId="182" applyNumberFormat="0" applyFont="0" applyAlignment="0" applyProtection="0">
      <alignment vertical="center"/>
    </xf>
    <xf numFmtId="0" fontId="169" fillId="7" borderId="182" applyNumberFormat="0" applyFont="0" applyAlignment="0" applyProtection="0">
      <alignment vertical="center"/>
    </xf>
    <xf numFmtId="0" fontId="68" fillId="25" borderId="184" applyNumberFormat="0" applyAlignment="0" applyProtection="0"/>
    <xf numFmtId="0" fontId="57" fillId="25" borderId="180" applyNumberFormat="0" applyAlignment="0" applyProtection="0"/>
    <xf numFmtId="0" fontId="65" fillId="14" borderId="180" applyNumberFormat="0" applyAlignment="0" applyProtection="0"/>
    <xf numFmtId="0" fontId="70" fillId="0" borderId="187" applyNumberFormat="0" applyFill="0" applyAlignment="0" applyProtection="0"/>
    <xf numFmtId="0" fontId="12" fillId="7" borderId="182" applyNumberFormat="0" applyFont="0" applyAlignment="0" applyProtection="0"/>
    <xf numFmtId="204" fontId="236" fillId="8" borderId="180" applyNumberFormat="0" applyAlignment="0" applyProtection="0">
      <alignment vertical="center"/>
    </xf>
    <xf numFmtId="0" fontId="236" fillId="8" borderId="180" applyNumberFormat="0" applyAlignment="0" applyProtection="0">
      <alignment vertical="center"/>
    </xf>
    <xf numFmtId="204" fontId="237" fillId="28" borderId="184" applyNumberFormat="0" applyAlignment="0" applyProtection="0">
      <alignment vertical="center"/>
    </xf>
    <xf numFmtId="0" fontId="237" fillId="28" borderId="184" applyNumberFormat="0" applyAlignment="0" applyProtection="0">
      <alignment vertical="center"/>
    </xf>
    <xf numFmtId="0" fontId="68" fillId="25" borderId="159" applyNumberFormat="0" applyAlignment="0" applyProtection="0"/>
    <xf numFmtId="0" fontId="70" fillId="0" borderId="162" applyNumberFormat="0" applyFill="0" applyAlignment="0" applyProtection="0"/>
    <xf numFmtId="204" fontId="247" fillId="28" borderId="180" applyNumberFormat="0" applyAlignment="0" applyProtection="0">
      <alignment vertical="center"/>
    </xf>
    <xf numFmtId="0" fontId="247" fillId="28" borderId="180" applyNumberFormat="0" applyAlignment="0" applyProtection="0">
      <alignment vertical="center"/>
    </xf>
    <xf numFmtId="204" fontId="251" fillId="0" borderId="188" applyNumberFormat="0" applyFill="0" applyAlignment="0" applyProtection="0">
      <alignment vertical="center"/>
    </xf>
    <xf numFmtId="0" fontId="251" fillId="0" borderId="188" applyNumberFormat="0" applyFill="0" applyAlignment="0" applyProtection="0">
      <alignment vertical="center"/>
    </xf>
    <xf numFmtId="0" fontId="114" fillId="34" borderId="185" applyNumberFormat="0" applyProtection="0">
      <alignment horizontal="left" vertical="top" indent="1"/>
    </xf>
    <xf numFmtId="0" fontId="114" fillId="34" borderId="185" applyNumberFormat="0" applyProtection="0">
      <alignment horizontal="left" vertical="top" indent="1"/>
    </xf>
    <xf numFmtId="4" fontId="114" fillId="53" borderId="185" applyNumberFormat="0" applyProtection="0">
      <alignment horizontal="left" vertical="center" indent="1"/>
    </xf>
    <xf numFmtId="4" fontId="114" fillId="53" borderId="185" applyNumberFormat="0" applyProtection="0">
      <alignment horizontal="left" vertical="center" indent="1"/>
    </xf>
    <xf numFmtId="4" fontId="218" fillId="51" borderId="185" applyNumberFormat="0" applyProtection="0">
      <alignment horizontal="right" vertical="center"/>
    </xf>
    <xf numFmtId="4" fontId="114" fillId="51" borderId="185" applyNumberFormat="0" applyProtection="0">
      <alignment horizontal="right" vertical="center"/>
    </xf>
    <xf numFmtId="4" fontId="114" fillId="51" borderId="185" applyNumberFormat="0" applyProtection="0">
      <alignment horizontal="right" vertical="center"/>
    </xf>
    <xf numFmtId="0" fontId="114" fillId="3" borderId="185" applyNumberFormat="0" applyProtection="0">
      <alignment horizontal="left" vertical="top" indent="1"/>
    </xf>
    <xf numFmtId="0" fontId="114" fillId="3" borderId="185" applyNumberFormat="0" applyProtection="0">
      <alignment horizontal="left" vertical="top" indent="1"/>
    </xf>
    <xf numFmtId="4" fontId="114" fillId="3" borderId="185" applyNumberFormat="0" applyProtection="0">
      <alignment horizontal="left" vertical="center" indent="1"/>
    </xf>
    <xf numFmtId="4" fontId="114" fillId="3" borderId="185" applyNumberFormat="0" applyProtection="0">
      <alignment vertical="center"/>
    </xf>
    <xf numFmtId="4" fontId="114" fillId="21" borderId="185" applyNumberFormat="0" applyProtection="0">
      <alignment horizontal="right" vertical="center"/>
    </xf>
    <xf numFmtId="0" fontId="68" fillId="25" borderId="159" applyNumberFormat="0" applyAlignment="0" applyProtection="0"/>
    <xf numFmtId="0" fontId="12" fillId="34" borderId="210" applyNumberFormat="0" applyProtection="0">
      <alignment horizontal="left" vertical="top" indent="1"/>
    </xf>
    <xf numFmtId="0" fontId="12" fillId="33" borderId="185" applyNumberFormat="0" applyProtection="0">
      <alignment horizontal="left" vertical="top" indent="1"/>
    </xf>
    <xf numFmtId="0" fontId="12" fillId="35" borderId="185" applyNumberFormat="0" applyProtection="0">
      <alignment horizontal="left" vertical="top" indent="1"/>
    </xf>
    <xf numFmtId="0" fontId="68" fillId="25" borderId="159" applyNumberFormat="0" applyAlignment="0" applyProtection="0"/>
    <xf numFmtId="0" fontId="12" fillId="34" borderId="185" applyNumberFormat="0" applyProtection="0">
      <alignment horizontal="left" vertical="top" indent="1"/>
    </xf>
    <xf numFmtId="4" fontId="215" fillId="32" borderId="185" applyNumberFormat="0" applyProtection="0">
      <alignment horizontal="left" vertical="center" indent="1"/>
    </xf>
    <xf numFmtId="0" fontId="12" fillId="33" borderId="185" applyNumberFormat="0" applyProtection="0">
      <alignment horizontal="left" vertical="center" indent="1"/>
    </xf>
    <xf numFmtId="0" fontId="65" fillId="14" borderId="205" applyNumberFormat="0" applyAlignment="0" applyProtection="0"/>
    <xf numFmtId="4" fontId="114" fillId="53" borderId="185" applyNumberFormat="0" applyProtection="0">
      <alignment horizontal="right" vertical="center"/>
    </xf>
    <xf numFmtId="0" fontId="12" fillId="52" borderId="185" applyNumberFormat="0" applyProtection="0">
      <alignment horizontal="left" vertical="center" indent="1"/>
    </xf>
    <xf numFmtId="0" fontId="12" fillId="34" borderId="185" applyNumberFormat="0" applyProtection="0">
      <alignment horizontal="left" vertical="center" indent="1"/>
    </xf>
    <xf numFmtId="4" fontId="114" fillId="53" borderId="185" applyNumberFormat="0" applyProtection="0">
      <alignment horizontal="right" vertical="center"/>
    </xf>
    <xf numFmtId="0" fontId="12" fillId="35" borderId="185" applyNumberFormat="0" applyProtection="0">
      <alignment horizontal="left" vertical="center" indent="1"/>
    </xf>
    <xf numFmtId="0" fontId="12" fillId="52" borderId="185" applyNumberFormat="0" applyProtection="0">
      <alignment horizontal="left" vertical="top" indent="1"/>
    </xf>
    <xf numFmtId="4" fontId="114" fillId="21" borderId="185" applyNumberFormat="0" applyProtection="0">
      <alignment horizontal="right" vertical="center"/>
    </xf>
    <xf numFmtId="0" fontId="65" fillId="14" borderId="205" applyNumberFormat="0" applyAlignment="0" applyProtection="0"/>
    <xf numFmtId="0" fontId="68" fillId="25" borderId="194" applyNumberFormat="0" applyAlignment="0" applyProtection="0"/>
    <xf numFmtId="0" fontId="12" fillId="7" borderId="193" applyNumberFormat="0" applyFont="0" applyAlignment="0" applyProtection="0"/>
    <xf numFmtId="0" fontId="53" fillId="7" borderId="193" applyNumberFormat="0" applyFont="0" applyAlignment="0" applyProtection="0"/>
    <xf numFmtId="0" fontId="140" fillId="25" borderId="194" applyNumberFormat="0" applyAlignment="0" applyProtection="0"/>
    <xf numFmtId="0" fontId="57" fillId="25" borderId="192" applyNumberFormat="0" applyAlignment="0" applyProtection="0"/>
    <xf numFmtId="0" fontId="57" fillId="25" borderId="192" applyNumberFormat="0" applyAlignment="0" applyProtection="0"/>
    <xf numFmtId="0" fontId="65" fillId="14" borderId="205" applyNumberFormat="0" applyAlignment="0" applyProtection="0"/>
    <xf numFmtId="0" fontId="65" fillId="14" borderId="192" applyNumberFormat="0" applyAlignment="0" applyProtection="0"/>
    <xf numFmtId="0" fontId="65" fillId="14" borderId="192" applyNumberFormat="0" applyAlignment="0" applyProtection="0"/>
    <xf numFmtId="0" fontId="65" fillId="14" borderId="192" applyNumberFormat="0" applyAlignment="0" applyProtection="0"/>
    <xf numFmtId="0" fontId="65" fillId="14" borderId="192" applyNumberFormat="0" applyAlignment="0" applyProtection="0"/>
    <xf numFmtId="0" fontId="70" fillId="0" borderId="196" applyNumberFormat="0" applyFill="0" applyAlignment="0" applyProtection="0"/>
    <xf numFmtId="0" fontId="68" fillId="25" borderId="194" applyNumberFormat="0" applyAlignment="0" applyProtection="0"/>
    <xf numFmtId="0" fontId="68" fillId="25" borderId="194" applyNumberFormat="0" applyAlignment="0" applyProtection="0"/>
    <xf numFmtId="0" fontId="65" fillId="14" borderId="192" applyNumberFormat="0" applyAlignment="0" applyProtection="0"/>
    <xf numFmtId="0" fontId="71" fillId="28" borderId="192" applyNumberFormat="0" applyAlignment="0" applyProtection="0"/>
    <xf numFmtId="0" fontId="71" fillId="28" borderId="192" applyNumberFormat="0" applyAlignment="0" applyProtection="0"/>
    <xf numFmtId="0" fontId="65" fillId="8" borderId="192" applyNumberFormat="0" applyAlignment="0" applyProtection="0"/>
    <xf numFmtId="0" fontId="65" fillId="8" borderId="192" applyNumberFormat="0" applyAlignment="0" applyProtection="0"/>
    <xf numFmtId="0" fontId="68" fillId="28" borderId="194" applyNumberFormat="0" applyAlignment="0" applyProtection="0"/>
    <xf numFmtId="0" fontId="70" fillId="0" borderId="196" applyNumberFormat="0" applyFill="0" applyAlignment="0" applyProtection="0"/>
    <xf numFmtId="0" fontId="65" fillId="14" borderId="192" applyNumberFormat="0" applyAlignment="0" applyProtection="0"/>
    <xf numFmtId="0" fontId="65" fillId="14" borderId="192" applyNumberFormat="0" applyAlignment="0" applyProtection="0"/>
    <xf numFmtId="0" fontId="65" fillId="14" borderId="192" applyNumberFormat="0" applyAlignment="0" applyProtection="0"/>
    <xf numFmtId="0" fontId="65" fillId="14" borderId="205" applyNumberFormat="0" applyAlignment="0" applyProtection="0"/>
    <xf numFmtId="0" fontId="68" fillId="25" borderId="194" applyNumberFormat="0" applyAlignment="0" applyProtection="0"/>
    <xf numFmtId="0" fontId="65" fillId="14" borderId="192" applyNumberFormat="0" applyAlignment="0" applyProtection="0"/>
    <xf numFmtId="0" fontId="12" fillId="7" borderId="193" applyNumberFormat="0" applyFont="0" applyAlignment="0" applyProtection="0"/>
    <xf numFmtId="0" fontId="65" fillId="14" borderId="192" applyNumberFormat="0" applyAlignment="0" applyProtection="0"/>
    <xf numFmtId="0" fontId="65" fillId="14" borderId="192" applyNumberFormat="0" applyAlignment="0" applyProtection="0"/>
    <xf numFmtId="0" fontId="65" fillId="14" borderId="192" applyNumberFormat="0" applyAlignment="0" applyProtection="0"/>
    <xf numFmtId="0" fontId="65" fillId="14" borderId="192" applyNumberFormat="0" applyAlignment="0" applyProtection="0"/>
    <xf numFmtId="0" fontId="65" fillId="14" borderId="192" applyNumberFormat="0" applyAlignment="0" applyProtection="0"/>
    <xf numFmtId="0" fontId="65" fillId="14" borderId="192" applyNumberFormat="0" applyAlignment="0" applyProtection="0"/>
    <xf numFmtId="0" fontId="65" fillId="14" borderId="192" applyNumberFormat="0" applyAlignment="0" applyProtection="0"/>
    <xf numFmtId="0" fontId="65" fillId="14" borderId="192" applyNumberFormat="0" applyAlignment="0" applyProtection="0"/>
    <xf numFmtId="0" fontId="65" fillId="14" borderId="192" applyNumberFormat="0" applyAlignment="0" applyProtection="0"/>
    <xf numFmtId="0" fontId="65" fillId="14" borderId="192" applyNumberFormat="0" applyAlignment="0" applyProtection="0"/>
    <xf numFmtId="0" fontId="65" fillId="14" borderId="192" applyNumberFormat="0" applyAlignment="0" applyProtection="0"/>
    <xf numFmtId="0" fontId="65" fillId="14" borderId="192" applyNumberFormat="0" applyAlignment="0" applyProtection="0"/>
    <xf numFmtId="0" fontId="65" fillId="14" borderId="192" applyNumberFormat="0" applyAlignment="0" applyProtection="0"/>
    <xf numFmtId="0" fontId="65" fillId="14" borderId="192" applyNumberFormat="0" applyAlignment="0" applyProtection="0"/>
    <xf numFmtId="0" fontId="65" fillId="14" borderId="192" applyNumberFormat="0" applyAlignment="0" applyProtection="0"/>
    <xf numFmtId="0" fontId="65" fillId="14" borderId="192" applyNumberFormat="0" applyAlignment="0" applyProtection="0"/>
    <xf numFmtId="0" fontId="65" fillId="14" borderId="192" applyNumberFormat="0" applyAlignment="0" applyProtection="0"/>
    <xf numFmtId="0" fontId="65" fillId="14" borderId="192" applyNumberFormat="0" applyAlignment="0" applyProtection="0"/>
    <xf numFmtId="0" fontId="65" fillId="14" borderId="192" applyNumberFormat="0" applyAlignment="0" applyProtection="0"/>
    <xf numFmtId="0" fontId="65" fillId="14" borderId="192" applyNumberFormat="0" applyAlignment="0" applyProtection="0"/>
    <xf numFmtId="0" fontId="65" fillId="14" borderId="192" applyNumberFormat="0" applyAlignment="0" applyProtection="0"/>
    <xf numFmtId="0" fontId="65" fillId="14" borderId="205" applyNumberFormat="0" applyAlignment="0" applyProtection="0"/>
    <xf numFmtId="0" fontId="65" fillId="14" borderId="192" applyNumberFormat="0" applyAlignment="0" applyProtection="0"/>
    <xf numFmtId="0" fontId="65" fillId="14" borderId="192" applyNumberFormat="0" applyAlignment="0" applyProtection="0"/>
    <xf numFmtId="0" fontId="65" fillId="14" borderId="192" applyNumberFormat="0" applyAlignment="0" applyProtection="0"/>
    <xf numFmtId="0" fontId="65" fillId="14" borderId="192" applyNumberFormat="0" applyAlignment="0" applyProtection="0"/>
    <xf numFmtId="0" fontId="65" fillId="14" borderId="192" applyNumberFormat="0" applyAlignment="0" applyProtection="0"/>
    <xf numFmtId="0" fontId="65" fillId="14" borderId="192" applyNumberFormat="0" applyAlignment="0" applyProtection="0"/>
    <xf numFmtId="0" fontId="65" fillId="14" borderId="192" applyNumberFormat="0" applyAlignment="0" applyProtection="0"/>
    <xf numFmtId="0" fontId="65" fillId="14" borderId="192" applyNumberFormat="0" applyAlignment="0" applyProtection="0"/>
    <xf numFmtId="0" fontId="65" fillId="14" borderId="192" applyNumberFormat="0" applyAlignment="0" applyProtection="0"/>
    <xf numFmtId="0" fontId="70" fillId="0" borderId="195" applyNumberFormat="0" applyFill="0" applyAlignment="0" applyProtection="0"/>
    <xf numFmtId="0" fontId="70" fillId="0" borderId="195" applyNumberFormat="0" applyFill="0" applyAlignment="0" applyProtection="0"/>
    <xf numFmtId="0" fontId="57" fillId="25" borderId="192" applyNumberFormat="0" applyAlignment="0" applyProtection="0"/>
    <xf numFmtId="0" fontId="65" fillId="14" borderId="205" applyNumberFormat="0" applyAlignment="0" applyProtection="0"/>
    <xf numFmtId="0" fontId="12" fillId="7" borderId="193" applyNumberFormat="0" applyFont="0" applyAlignment="0" applyProtection="0"/>
    <xf numFmtId="0" fontId="68" fillId="28" borderId="194" applyNumberFormat="0" applyAlignment="0" applyProtection="0"/>
    <xf numFmtId="0" fontId="65" fillId="14" borderId="192" applyNumberFormat="0" applyAlignment="0" applyProtection="0"/>
    <xf numFmtId="0" fontId="70" fillId="0" borderId="195" applyNumberFormat="0" applyFill="0" applyAlignment="0" applyProtection="0"/>
    <xf numFmtId="0" fontId="12" fillId="7" borderId="193" applyNumberFormat="0" applyFont="0" applyAlignment="0" applyProtection="0"/>
    <xf numFmtId="0" fontId="148" fillId="0" borderId="195" applyNumberFormat="0" applyFill="0" applyAlignment="0" applyProtection="0"/>
    <xf numFmtId="0" fontId="65" fillId="14" borderId="192" applyNumberFormat="0" applyAlignment="0" applyProtection="0"/>
    <xf numFmtId="0" fontId="65" fillId="14" borderId="192" applyNumberFormat="0" applyAlignment="0" applyProtection="0"/>
    <xf numFmtId="0" fontId="65" fillId="14" borderId="205" applyNumberFormat="0" applyAlignment="0" applyProtection="0"/>
    <xf numFmtId="0" fontId="65" fillId="14" borderId="205" applyNumberFormat="0" applyAlignment="0" applyProtection="0"/>
    <xf numFmtId="0" fontId="141" fillId="25" borderId="192" applyNumberFormat="0" applyAlignment="0" applyProtection="0"/>
    <xf numFmtId="0" fontId="146" fillId="14" borderId="192" applyNumberFormat="0" applyAlignment="0" applyProtection="0"/>
    <xf numFmtId="0" fontId="65" fillId="14" borderId="192" applyNumberFormat="0" applyAlignment="0" applyProtection="0"/>
    <xf numFmtId="0" fontId="65" fillId="14" borderId="192" applyNumberFormat="0" applyAlignment="0" applyProtection="0"/>
    <xf numFmtId="0" fontId="57" fillId="25" borderId="192" applyNumberFormat="0" applyAlignment="0" applyProtection="0"/>
    <xf numFmtId="0" fontId="65" fillId="14" borderId="192" applyNumberFormat="0" applyAlignment="0" applyProtection="0"/>
    <xf numFmtId="0" fontId="12" fillId="7" borderId="193" applyNumberFormat="0" applyFont="0" applyAlignment="0" applyProtection="0"/>
    <xf numFmtId="0" fontId="65" fillId="14" borderId="205" applyNumberFormat="0" applyAlignment="0" applyProtection="0"/>
    <xf numFmtId="0" fontId="65" fillId="14" borderId="205" applyNumberFormat="0" applyAlignment="0" applyProtection="0"/>
    <xf numFmtId="0" fontId="65" fillId="14" borderId="192" applyNumberFormat="0" applyAlignment="0" applyProtection="0"/>
    <xf numFmtId="0" fontId="68" fillId="25" borderId="194" applyNumberFormat="0" applyAlignment="0" applyProtection="0"/>
    <xf numFmtId="0" fontId="57" fillId="25" borderId="192" applyNumberFormat="0" applyAlignment="0" applyProtection="0"/>
    <xf numFmtId="0" fontId="65" fillId="14" borderId="192" applyNumberFormat="0" applyAlignment="0" applyProtection="0"/>
    <xf numFmtId="0" fontId="65" fillId="14" borderId="192" applyNumberFormat="0" applyAlignment="0" applyProtection="0"/>
    <xf numFmtId="0" fontId="70" fillId="0" borderId="195" applyNumberFormat="0" applyFill="0" applyAlignment="0" applyProtection="0"/>
    <xf numFmtId="0" fontId="65" fillId="14" borderId="205" applyNumberFormat="0" applyAlignment="0" applyProtection="0"/>
    <xf numFmtId="0" fontId="65" fillId="14" borderId="205" applyNumberFormat="0" applyAlignment="0" applyProtection="0"/>
    <xf numFmtId="0" fontId="65" fillId="14" borderId="205" applyNumberFormat="0" applyAlignment="0" applyProtection="0"/>
    <xf numFmtId="0" fontId="12" fillId="7" borderId="193" applyNumberFormat="0" applyFont="0" applyAlignment="0" applyProtection="0"/>
    <xf numFmtId="0" fontId="70" fillId="0" borderId="195" applyNumberFormat="0" applyFill="0" applyAlignment="0" applyProtection="0"/>
    <xf numFmtId="0" fontId="12" fillId="52" borderId="210" applyNumberFormat="0" applyProtection="0">
      <alignment horizontal="left" vertical="center" indent="1"/>
    </xf>
    <xf numFmtId="0" fontId="65" fillId="14" borderId="192" applyNumberFormat="0" applyAlignment="0" applyProtection="0"/>
    <xf numFmtId="4" fontId="216" fillId="32" borderId="210" applyNumberFormat="0" applyProtection="0">
      <alignment vertical="center"/>
    </xf>
    <xf numFmtId="0" fontId="12" fillId="34" borderId="210" applyNumberFormat="0" applyProtection="0">
      <alignment horizontal="left" vertical="center" indent="1"/>
    </xf>
    <xf numFmtId="0" fontId="65" fillId="14" borderId="217" applyNumberFormat="0" applyAlignment="0" applyProtection="0"/>
    <xf numFmtId="0" fontId="12" fillId="7" borderId="193" applyNumberFormat="0" applyFont="0" applyAlignment="0" applyProtection="0"/>
    <xf numFmtId="164" fontId="177" fillId="0" borderId="179" applyAlignment="0" applyProtection="0"/>
    <xf numFmtId="4" fontId="114" fillId="24" borderId="210" applyNumberFormat="0" applyProtection="0">
      <alignment horizontal="right" vertical="center"/>
    </xf>
    <xf numFmtId="0" fontId="65" fillId="14" borderId="205" applyNumberFormat="0" applyAlignment="0" applyProtection="0"/>
    <xf numFmtId="0" fontId="57" fillId="25" borderId="192" applyNumberFormat="0" applyAlignment="0" applyProtection="0"/>
    <xf numFmtId="0" fontId="65" fillId="14" borderId="192" applyNumberFormat="0" applyAlignment="0" applyProtection="0"/>
    <xf numFmtId="0" fontId="70" fillId="0" borderId="162" applyNumberFormat="0" applyFill="0" applyAlignment="0" applyProtection="0"/>
    <xf numFmtId="0" fontId="70" fillId="0" borderId="212" applyNumberFormat="0" applyFill="0" applyAlignment="0" applyProtection="0"/>
    <xf numFmtId="204" fontId="251" fillId="0" borderId="213" applyNumberFormat="0" applyFill="0" applyAlignment="0" applyProtection="0">
      <alignment vertical="center"/>
    </xf>
    <xf numFmtId="4" fontId="114" fillId="53" borderId="210" applyNumberFormat="0" applyProtection="0">
      <alignment horizontal="left" vertical="center" indent="1"/>
    </xf>
    <xf numFmtId="4" fontId="114" fillId="3" borderId="210" applyNumberFormat="0" applyProtection="0">
      <alignment vertical="center"/>
    </xf>
    <xf numFmtId="0" fontId="70" fillId="0" borderId="211" applyNumberFormat="0" applyFill="0" applyAlignment="0" applyProtection="0"/>
    <xf numFmtId="0" fontId="252" fillId="55" borderId="192" applyNumberFormat="0" applyAlignment="0" applyProtection="0"/>
    <xf numFmtId="0" fontId="264" fillId="0" borderId="163" applyNumberFormat="0" applyFill="0" applyAlignment="0" applyProtection="0"/>
    <xf numFmtId="0" fontId="257" fillId="41" borderId="159" applyNumberFormat="0" applyAlignment="0" applyProtection="0"/>
    <xf numFmtId="0" fontId="65" fillId="14" borderId="217" applyNumberFormat="0" applyAlignment="0" applyProtection="0"/>
    <xf numFmtId="0" fontId="70" fillId="0" borderId="211" applyNumberFormat="0" applyFill="0" applyAlignment="0" applyProtection="0"/>
    <xf numFmtId="4" fontId="114" fillId="21" borderId="210" applyNumberFormat="0" applyProtection="0">
      <alignment horizontal="right" vertical="center"/>
    </xf>
    <xf numFmtId="0" fontId="12" fillId="7" borderId="207" applyNumberFormat="0" applyFont="0" applyAlignment="0" applyProtection="0"/>
    <xf numFmtId="0" fontId="258" fillId="41" borderId="192" applyNumberFormat="0" applyAlignment="0" applyProtection="0"/>
    <xf numFmtId="0" fontId="70" fillId="0" borderId="212" applyNumberFormat="0" applyFill="0" applyAlignment="0" applyProtection="0"/>
    <xf numFmtId="4" fontId="114" fillId="53" borderId="210" applyNumberFormat="0" applyProtection="0">
      <alignment horizontal="right" vertical="center"/>
    </xf>
    <xf numFmtId="0" fontId="12" fillId="52" borderId="210" applyNumberFormat="0" applyProtection="0">
      <alignment horizontal="left" vertical="top" indent="1"/>
    </xf>
    <xf numFmtId="0" fontId="65" fillId="14" borderId="192" applyNumberFormat="0" applyAlignment="0" applyProtection="0"/>
    <xf numFmtId="0" fontId="65" fillId="14" borderId="205" applyNumberFormat="0" applyAlignment="0" applyProtection="0"/>
    <xf numFmtId="0" fontId="65" fillId="14" borderId="192" applyNumberFormat="0" applyAlignment="0" applyProtection="0"/>
    <xf numFmtId="0" fontId="65" fillId="14" borderId="192" applyNumberFormat="0" applyAlignment="0" applyProtection="0"/>
    <xf numFmtId="0" fontId="65" fillId="14" borderId="192" applyNumberFormat="0" applyAlignment="0" applyProtection="0"/>
    <xf numFmtId="0" fontId="12" fillId="7" borderId="193" applyNumberFormat="0" applyFont="0" applyAlignment="0" applyProtection="0"/>
    <xf numFmtId="0" fontId="68" fillId="25" borderId="194" applyNumberFormat="0" applyAlignment="0" applyProtection="0"/>
    <xf numFmtId="0" fontId="65" fillId="14" borderId="205" applyNumberFormat="0" applyAlignment="0" applyProtection="0"/>
    <xf numFmtId="0" fontId="70" fillId="0" borderId="195" applyNumberFormat="0" applyFill="0" applyAlignment="0" applyProtection="0"/>
    <xf numFmtId="0" fontId="264" fillId="0" borderId="196" applyNumberFormat="0" applyFill="0" applyAlignment="0" applyProtection="0"/>
    <xf numFmtId="0" fontId="26" fillId="43" borderId="193" applyNumberFormat="0" applyAlignment="0" applyProtection="0"/>
    <xf numFmtId="0" fontId="257" fillId="41" borderId="194" applyNumberFormat="0" applyAlignment="0" applyProtection="0"/>
    <xf numFmtId="0" fontId="65" fillId="14" borderId="205" applyNumberFormat="0" applyAlignment="0" applyProtection="0"/>
    <xf numFmtId="0" fontId="70" fillId="0" borderId="186" applyNumberFormat="0" applyFill="0" applyAlignment="0" applyProtection="0"/>
    <xf numFmtId="0" fontId="12" fillId="52" borderId="185" applyNumberFormat="0" applyProtection="0">
      <alignment horizontal="left" vertical="top" indent="1"/>
    </xf>
    <xf numFmtId="0" fontId="12" fillId="52" borderId="185" applyNumberFormat="0" applyProtection="0">
      <alignment horizontal="left" vertical="center" indent="1"/>
    </xf>
    <xf numFmtId="4" fontId="114" fillId="53" borderId="185" applyNumberFormat="0" applyProtection="0">
      <alignment horizontal="right" vertical="center"/>
    </xf>
    <xf numFmtId="0" fontId="81" fillId="0" borderId="197">
      <alignment horizontal="left" vertical="center"/>
    </xf>
    <xf numFmtId="0" fontId="71" fillId="25" borderId="192" applyNumberFormat="0" applyAlignment="0" applyProtection="0"/>
    <xf numFmtId="0" fontId="65" fillId="14" borderId="192" applyNumberFormat="0" applyAlignment="0" applyProtection="0"/>
    <xf numFmtId="0" fontId="68" fillId="25" borderId="194" applyNumberFormat="0" applyAlignment="0" applyProtection="0"/>
    <xf numFmtId="0" fontId="68" fillId="28" borderId="194" applyNumberFormat="0" applyAlignment="0" applyProtection="0"/>
    <xf numFmtId="0" fontId="68" fillId="25" borderId="194" applyNumberFormat="0" applyAlignment="0" applyProtection="0"/>
    <xf numFmtId="0" fontId="12" fillId="7" borderId="193" applyNumberFormat="0" applyFont="0" applyAlignment="0" applyProtection="0"/>
    <xf numFmtId="0" fontId="65" fillId="14" borderId="192" applyNumberFormat="0" applyAlignment="0" applyProtection="0"/>
    <xf numFmtId="0" fontId="65" fillId="14" borderId="192" applyNumberFormat="0" applyAlignment="0" applyProtection="0"/>
    <xf numFmtId="0" fontId="25" fillId="0" borderId="181" applyFont="0" applyFill="0" applyBorder="0">
      <alignment horizontal="center" vertical="distributed" wrapText="1"/>
    </xf>
    <xf numFmtId="0" fontId="65" fillId="8" borderId="192" applyNumberFormat="0" applyAlignment="0" applyProtection="0"/>
    <xf numFmtId="164" fontId="177" fillId="0" borderId="191" applyAlignment="0" applyProtection="0"/>
    <xf numFmtId="4" fontId="215" fillId="14" borderId="185" applyNumberFormat="0" applyProtection="0">
      <alignment vertical="center"/>
    </xf>
    <xf numFmtId="4" fontId="114" fillId="11" borderId="185" applyNumberFormat="0" applyProtection="0">
      <alignment horizontal="right" vertical="center"/>
    </xf>
    <xf numFmtId="4" fontId="114" fillId="3" borderId="185" applyNumberFormat="0" applyProtection="0">
      <alignment vertical="center"/>
    </xf>
    <xf numFmtId="0" fontId="53" fillId="43" borderId="193" applyNumberFormat="0" applyAlignment="0" applyProtection="0"/>
    <xf numFmtId="0" fontId="264" fillId="0" borderId="196" applyNumberFormat="0" applyFill="0" applyAlignment="0" applyProtection="0"/>
    <xf numFmtId="0" fontId="70" fillId="0" borderId="195" applyNumberFormat="0" applyFill="0" applyAlignment="0" applyProtection="0"/>
    <xf numFmtId="0" fontId="68" fillId="25" borderId="194" applyNumberFormat="0" applyAlignment="0" applyProtection="0"/>
    <xf numFmtId="0" fontId="68" fillId="25" borderId="194" applyNumberFormat="0" applyAlignment="0" applyProtection="0"/>
    <xf numFmtId="0" fontId="214" fillId="1" borderId="197" applyNumberFormat="0" applyFont="0" applyAlignment="0">
      <alignment horizontal="center"/>
    </xf>
    <xf numFmtId="10" fontId="9" fillId="3" borderId="199" applyNumberFormat="0" applyBorder="0" applyAlignment="0" applyProtection="0"/>
    <xf numFmtId="4" fontId="114" fillId="11" borderId="185" applyNumberFormat="0" applyProtection="0">
      <alignment horizontal="right" vertical="center"/>
    </xf>
    <xf numFmtId="4" fontId="114" fillId="24" borderId="185" applyNumberFormat="0" applyProtection="0">
      <alignment horizontal="right" vertical="center"/>
    </xf>
    <xf numFmtId="0" fontId="70" fillId="0" borderId="186" applyNumberFormat="0" applyFill="0" applyAlignment="0" applyProtection="0"/>
    <xf numFmtId="0" fontId="71" fillId="25" borderId="192" applyNumberFormat="0" applyAlignment="0" applyProtection="0"/>
    <xf numFmtId="0" fontId="81" fillId="0" borderId="197">
      <alignment horizontal="left" vertical="center"/>
    </xf>
    <xf numFmtId="0" fontId="65" fillId="14" borderId="192" applyNumberFormat="0" applyAlignment="0" applyProtection="0"/>
    <xf numFmtId="0" fontId="65" fillId="14" borderId="192" applyNumberFormat="0" applyAlignment="0" applyProtection="0"/>
    <xf numFmtId="0" fontId="70" fillId="0" borderId="196" applyNumberFormat="0" applyFill="0" applyAlignment="0" applyProtection="0"/>
    <xf numFmtId="0" fontId="70" fillId="0" borderId="195" applyNumberFormat="0" applyFill="0" applyAlignment="0" applyProtection="0"/>
    <xf numFmtId="0" fontId="12" fillId="7" borderId="193" applyNumberFormat="0" applyFont="0" applyAlignment="0" applyProtection="0"/>
    <xf numFmtId="0" fontId="26" fillId="43" borderId="193" applyNumberFormat="0" applyAlignment="0" applyProtection="0"/>
    <xf numFmtId="0" fontId="57" fillId="25" borderId="192" applyNumberFormat="0" applyAlignment="0" applyProtection="0"/>
    <xf numFmtId="0" fontId="65" fillId="14" borderId="192" applyNumberFormat="0" applyAlignment="0" applyProtection="0"/>
    <xf numFmtId="0" fontId="57" fillId="25" borderId="192" applyNumberFormat="0" applyAlignment="0" applyProtection="0"/>
    <xf numFmtId="0" fontId="65" fillId="14" borderId="192" applyNumberFormat="0" applyAlignment="0" applyProtection="0"/>
    <xf numFmtId="0" fontId="65" fillId="14" borderId="192" applyNumberFormat="0" applyAlignment="0" applyProtection="0"/>
    <xf numFmtId="0" fontId="65" fillId="14" borderId="192" applyNumberFormat="0" applyAlignment="0" applyProtection="0"/>
    <xf numFmtId="0" fontId="65" fillId="14" borderId="192" applyNumberFormat="0" applyAlignment="0" applyProtection="0"/>
    <xf numFmtId="0" fontId="65" fillId="14" borderId="192" applyNumberFormat="0" applyAlignment="0" applyProtection="0"/>
    <xf numFmtId="0" fontId="70" fillId="0" borderId="186" applyNumberFormat="0" applyFill="0" applyAlignment="0" applyProtection="0"/>
    <xf numFmtId="0" fontId="70" fillId="0" borderId="186" applyNumberFormat="0" applyFill="0" applyAlignment="0" applyProtection="0"/>
    <xf numFmtId="0" fontId="114" fillId="34" borderId="185" applyNumberFormat="0" applyProtection="0">
      <alignment horizontal="left" vertical="top" indent="1"/>
    </xf>
    <xf numFmtId="4" fontId="114" fillId="53" borderId="185" applyNumberFormat="0" applyProtection="0">
      <alignment horizontal="left" vertical="center" indent="1"/>
    </xf>
    <xf numFmtId="4" fontId="218" fillId="51" borderId="185" applyNumberFormat="0" applyProtection="0">
      <alignment horizontal="right" vertical="center"/>
    </xf>
    <xf numFmtId="4" fontId="114" fillId="51" borderId="185" applyNumberFormat="0" applyProtection="0">
      <alignment horizontal="right" vertical="center"/>
    </xf>
    <xf numFmtId="0" fontId="114" fillId="3" borderId="185" applyNumberFormat="0" applyProtection="0">
      <alignment horizontal="left" vertical="top" indent="1"/>
    </xf>
    <xf numFmtId="4" fontId="114" fillId="3" borderId="185" applyNumberFormat="0" applyProtection="0">
      <alignment horizontal="left" vertical="center" indent="1"/>
    </xf>
    <xf numFmtId="4" fontId="114" fillId="3" borderId="185" applyNumberFormat="0" applyProtection="0">
      <alignment vertical="center"/>
    </xf>
    <xf numFmtId="0" fontId="12" fillId="33" borderId="185" applyNumberFormat="0" applyProtection="0">
      <alignment horizontal="left" vertical="top" indent="1"/>
    </xf>
    <xf numFmtId="0" fontId="12" fillId="35" borderId="185" applyNumberFormat="0" applyProtection="0">
      <alignment horizontal="left" vertical="top" indent="1"/>
    </xf>
    <xf numFmtId="0" fontId="12" fillId="34" borderId="185" applyNumberFormat="0" applyProtection="0">
      <alignment horizontal="left" vertical="top" indent="1"/>
    </xf>
    <xf numFmtId="4" fontId="114" fillId="17" borderId="185" applyNumberFormat="0" applyProtection="0">
      <alignment horizontal="right" vertical="center"/>
    </xf>
    <xf numFmtId="4" fontId="114" fillId="21" borderId="185" applyNumberFormat="0" applyProtection="0">
      <alignment horizontal="right" vertical="center"/>
    </xf>
    <xf numFmtId="4" fontId="114" fillId="16" borderId="185" applyNumberFormat="0" applyProtection="0">
      <alignment horizontal="right" vertical="center"/>
    </xf>
    <xf numFmtId="4" fontId="114" fillId="24" borderId="185" applyNumberFormat="0" applyProtection="0">
      <alignment horizontal="right" vertical="center"/>
    </xf>
    <xf numFmtId="4" fontId="114" fillId="6" borderId="185" applyNumberFormat="0" applyProtection="0">
      <alignment horizontal="right" vertical="center"/>
    </xf>
    <xf numFmtId="4" fontId="114" fillId="11" borderId="185" applyNumberFormat="0" applyProtection="0">
      <alignment horizontal="right" vertical="center"/>
    </xf>
    <xf numFmtId="0" fontId="215" fillId="32" borderId="185" applyNumberFormat="0" applyProtection="0">
      <alignment horizontal="left" vertical="top" indent="1"/>
    </xf>
    <xf numFmtId="4" fontId="216" fillId="32" borderId="185" applyNumberFormat="0" applyProtection="0">
      <alignment vertical="center"/>
    </xf>
    <xf numFmtId="0" fontId="68" fillId="28" borderId="194" applyNumberFormat="0" applyAlignment="0" applyProtection="0"/>
    <xf numFmtId="0" fontId="68" fillId="25" borderId="194" applyNumberFormat="0" applyAlignment="0" applyProtection="0"/>
    <xf numFmtId="0" fontId="68" fillId="25" borderId="194" applyNumberFormat="0" applyAlignment="0" applyProtection="0"/>
    <xf numFmtId="0" fontId="68" fillId="25" borderId="194" applyNumberFormat="0" applyAlignment="0" applyProtection="0"/>
    <xf numFmtId="213" fontId="53" fillId="25" borderId="189" applyFill="0" applyBorder="0" applyAlignment="0">
      <alignment horizontal="right"/>
    </xf>
    <xf numFmtId="0" fontId="25" fillId="0" borderId="181" applyFont="0" applyFill="0" applyBorder="0">
      <alignment horizontal="center" vertical="justify" wrapText="1"/>
    </xf>
    <xf numFmtId="0" fontId="25" fillId="0" borderId="181" applyFont="0" applyFill="0" applyBorder="0">
      <alignment horizontal="centerContinuous" vertical="justify" wrapText="1"/>
    </xf>
    <xf numFmtId="218" fontId="125" fillId="0" borderId="198">
      <alignment horizontal="left"/>
    </xf>
    <xf numFmtId="0" fontId="124" fillId="1" borderId="198">
      <alignment horizontal="left"/>
    </xf>
    <xf numFmtId="10" fontId="9" fillId="3" borderId="181" applyNumberFormat="0" applyBorder="0" applyAlignment="0" applyProtection="0"/>
    <xf numFmtId="10" fontId="111" fillId="3" borderId="181" applyNumberFormat="0" applyBorder="0" applyAlignment="0" applyProtection="0"/>
    <xf numFmtId="0" fontId="65" fillId="8" borderId="192" applyNumberFormat="0" applyAlignment="0" applyProtection="0"/>
    <xf numFmtId="0" fontId="65" fillId="8" borderId="192" applyNumberFormat="0" applyAlignment="0" applyProtection="0"/>
    <xf numFmtId="3" fontId="133" fillId="32" borderId="181">
      <alignment horizontal="left" vertical="top" wrapText="1"/>
      <protection locked="0"/>
    </xf>
    <xf numFmtId="0" fontId="68" fillId="25" borderId="194" applyNumberFormat="0" applyAlignment="0" applyProtection="0"/>
    <xf numFmtId="0" fontId="65" fillId="14" borderId="192" applyNumberFormat="0" applyAlignment="0" applyProtection="0"/>
    <xf numFmtId="0" fontId="65" fillId="14" borderId="192" applyNumberFormat="0" applyAlignment="0" applyProtection="0"/>
    <xf numFmtId="0" fontId="65" fillId="14" borderId="192" applyNumberFormat="0" applyAlignment="0" applyProtection="0"/>
    <xf numFmtId="0" fontId="65" fillId="14" borderId="192" applyNumberFormat="0" applyAlignment="0" applyProtection="0"/>
    <xf numFmtId="204" fontId="237" fillId="28" borderId="194" applyNumberFormat="0" applyAlignment="0" applyProtection="0">
      <alignment vertical="center"/>
    </xf>
    <xf numFmtId="204" fontId="236" fillId="8" borderId="192" applyNumberFormat="0" applyAlignment="0" applyProtection="0">
      <alignment vertical="center"/>
    </xf>
    <xf numFmtId="0" fontId="57" fillId="25" borderId="192" applyNumberFormat="0" applyAlignment="0" applyProtection="0"/>
    <xf numFmtId="0" fontId="68" fillId="25" borderId="194" applyNumberFormat="0" applyAlignment="0" applyProtection="0"/>
    <xf numFmtId="0" fontId="169" fillId="7" borderId="193" applyNumberFormat="0" applyFont="0" applyAlignment="0" applyProtection="0">
      <alignment vertical="center"/>
    </xf>
    <xf numFmtId="204" fontId="169" fillId="7" borderId="193" applyNumberFormat="0" applyFont="0" applyAlignment="0" applyProtection="0">
      <alignment vertical="center"/>
    </xf>
    <xf numFmtId="0" fontId="68" fillId="28" borderId="194" applyNumberFormat="0" applyAlignment="0" applyProtection="0"/>
    <xf numFmtId="0" fontId="71" fillId="28" borderId="192" applyNumberFormat="0" applyAlignment="0" applyProtection="0"/>
    <xf numFmtId="0" fontId="68" fillId="71" borderId="194" applyNumberFormat="0" applyAlignment="0" applyProtection="0"/>
    <xf numFmtId="0" fontId="12" fillId="7" borderId="193" applyNumberFormat="0" applyFont="0" applyAlignment="0" applyProtection="0"/>
    <xf numFmtId="0" fontId="65" fillId="46" borderId="192" applyNumberFormat="0" applyAlignment="0" applyProtection="0"/>
    <xf numFmtId="0" fontId="65" fillId="46" borderId="192" applyNumberFormat="0" applyAlignment="0" applyProtection="0"/>
    <xf numFmtId="0" fontId="252" fillId="55" borderId="192" applyNumberFormat="0" applyAlignment="0" applyProtection="0"/>
    <xf numFmtId="0" fontId="257" fillId="41" borderId="194" applyNumberFormat="0" applyAlignment="0" applyProtection="0"/>
    <xf numFmtId="0" fontId="70" fillId="0" borderId="196" applyNumberFormat="0" applyFill="0" applyAlignment="0" applyProtection="0"/>
    <xf numFmtId="0" fontId="70" fillId="0" borderId="196" applyNumberFormat="0" applyFill="0" applyAlignment="0" applyProtection="0"/>
    <xf numFmtId="0" fontId="65" fillId="14" borderId="192" applyNumberFormat="0" applyAlignment="0" applyProtection="0"/>
    <xf numFmtId="0" fontId="65" fillId="14" borderId="192" applyNumberFormat="0" applyAlignment="0" applyProtection="0"/>
    <xf numFmtId="0" fontId="65" fillId="14" borderId="192" applyNumberFormat="0" applyAlignment="0" applyProtection="0"/>
    <xf numFmtId="0" fontId="65" fillId="14" borderId="192" applyNumberFormat="0" applyAlignment="0" applyProtection="0"/>
    <xf numFmtId="0" fontId="65" fillId="14" borderId="192" applyNumberFormat="0" applyAlignment="0" applyProtection="0"/>
    <xf numFmtId="0" fontId="65" fillId="14" borderId="192" applyNumberFormat="0" applyAlignment="0" applyProtection="0"/>
    <xf numFmtId="0" fontId="65" fillId="14" borderId="192" applyNumberFormat="0" applyAlignment="0" applyProtection="0"/>
    <xf numFmtId="0" fontId="65" fillId="14" borderId="192" applyNumberFormat="0" applyAlignment="0" applyProtection="0"/>
    <xf numFmtId="10" fontId="9" fillId="3" borderId="181" applyNumberFormat="0" applyBorder="0" applyAlignment="0" applyProtection="0"/>
    <xf numFmtId="0" fontId="68" fillId="25" borderId="194" applyNumberFormat="0" applyAlignment="0" applyProtection="0"/>
    <xf numFmtId="0" fontId="68" fillId="25" borderId="194" applyNumberFormat="0" applyAlignment="0" applyProtection="0"/>
    <xf numFmtId="0" fontId="113" fillId="7" borderId="193" applyNumberFormat="0" applyFont="0" applyAlignment="0" applyProtection="0"/>
    <xf numFmtId="0" fontId="54" fillId="7" borderId="193" applyNumberFormat="0" applyFont="0" applyAlignment="0" applyProtection="0"/>
    <xf numFmtId="0" fontId="71" fillId="25" borderId="192" applyNumberFormat="0" applyAlignment="0" applyProtection="0"/>
    <xf numFmtId="0" fontId="71" fillId="25" borderId="192" applyNumberFormat="0" applyAlignment="0" applyProtection="0"/>
    <xf numFmtId="0" fontId="65" fillId="46" borderId="192" applyNumberFormat="0" applyAlignment="0" applyProtection="0"/>
    <xf numFmtId="0" fontId="57" fillId="71" borderId="192" applyNumberFormat="0" applyAlignment="0" applyProtection="0"/>
    <xf numFmtId="0" fontId="57" fillId="25" borderId="192" applyNumberFormat="0" applyAlignment="0" applyProtection="0"/>
    <xf numFmtId="0" fontId="146" fillId="14" borderId="192" applyNumberFormat="0" applyAlignment="0" applyProtection="0"/>
    <xf numFmtId="0" fontId="141" fillId="25" borderId="192" applyNumberFormat="0" applyAlignment="0" applyProtection="0"/>
    <xf numFmtId="0" fontId="57" fillId="25" borderId="192" applyNumberFormat="0" applyAlignment="0" applyProtection="0"/>
    <xf numFmtId="0" fontId="65" fillId="14" borderId="192" applyNumberFormat="0" applyAlignment="0" applyProtection="0"/>
    <xf numFmtId="0" fontId="65" fillId="14" borderId="192" applyNumberFormat="0" applyAlignment="0" applyProtection="0"/>
    <xf numFmtId="0" fontId="65" fillId="14" borderId="192" applyNumberFormat="0" applyAlignment="0" applyProtection="0"/>
    <xf numFmtId="0" fontId="65" fillId="14" borderId="192" applyNumberFormat="0" applyAlignment="0" applyProtection="0"/>
    <xf numFmtId="0" fontId="65" fillId="8" borderId="192" applyNumberFormat="0" applyAlignment="0" applyProtection="0"/>
    <xf numFmtId="0" fontId="71" fillId="28" borderId="192" applyNumberFormat="0" applyAlignment="0" applyProtection="0"/>
    <xf numFmtId="0" fontId="71" fillId="28" borderId="192" applyNumberFormat="0" applyAlignment="0" applyProtection="0"/>
    <xf numFmtId="0" fontId="65" fillId="14" borderId="192" applyNumberFormat="0" applyAlignment="0" applyProtection="0"/>
    <xf numFmtId="0" fontId="57" fillId="25" borderId="192" applyNumberFormat="0" applyAlignment="0" applyProtection="0"/>
    <xf numFmtId="0" fontId="57" fillId="25" borderId="192" applyNumberFormat="0" applyAlignment="0" applyProtection="0"/>
    <xf numFmtId="3" fontId="122" fillId="0" borderId="199"/>
    <xf numFmtId="3" fontId="122" fillId="0" borderId="181"/>
    <xf numFmtId="0" fontId="71" fillId="25" borderId="192" applyNumberFormat="0" applyAlignment="0" applyProtection="0"/>
    <xf numFmtId="4" fontId="114" fillId="6" borderId="185" applyNumberFormat="0" applyProtection="0">
      <alignment horizontal="right" vertical="center"/>
    </xf>
    <xf numFmtId="4" fontId="114" fillId="17" borderId="185" applyNumberFormat="0" applyProtection="0">
      <alignment horizontal="right" vertical="center"/>
    </xf>
    <xf numFmtId="4" fontId="114" fillId="30" borderId="185" applyNumberFormat="0" applyProtection="0">
      <alignment horizontal="right" vertical="center"/>
    </xf>
    <xf numFmtId="4" fontId="114" fillId="15" borderId="185" applyNumberFormat="0" applyProtection="0">
      <alignment horizontal="right" vertical="center"/>
    </xf>
    <xf numFmtId="0" fontId="70" fillId="0" borderId="186" applyNumberFormat="0" applyFill="0" applyAlignment="0" applyProtection="0"/>
    <xf numFmtId="0" fontId="70" fillId="0" borderId="186" applyNumberFormat="0" applyFill="0" applyAlignment="0" applyProtection="0"/>
    <xf numFmtId="0" fontId="70" fillId="0" borderId="186" applyNumberFormat="0" applyFill="0" applyAlignment="0" applyProtection="0"/>
    <xf numFmtId="0" fontId="70" fillId="0" borderId="186" applyNumberFormat="0" applyFill="0" applyAlignment="0" applyProtection="0"/>
    <xf numFmtId="0" fontId="65" fillId="14" borderId="192" applyNumberFormat="0" applyAlignment="0" applyProtection="0"/>
    <xf numFmtId="0" fontId="65" fillId="14" borderId="192" applyNumberFormat="0" applyAlignment="0" applyProtection="0"/>
    <xf numFmtId="0" fontId="65" fillId="14" borderId="192" applyNumberFormat="0" applyAlignment="0" applyProtection="0"/>
    <xf numFmtId="10" fontId="9" fillId="3" borderId="181" applyNumberFormat="0" applyBorder="0" applyAlignment="0" applyProtection="0"/>
    <xf numFmtId="243" fontId="157" fillId="0" borderId="190" applyFont="0" applyFill="0" applyBorder="0" applyAlignment="0" applyProtection="0"/>
    <xf numFmtId="0" fontId="113" fillId="7" borderId="193" applyNumberFormat="0" applyFont="0" applyAlignment="0" applyProtection="0"/>
    <xf numFmtId="0" fontId="54" fillId="7" borderId="193" applyNumberFormat="0" applyFont="0" applyAlignment="0" applyProtection="0"/>
    <xf numFmtId="0" fontId="54" fillId="7" borderId="193" applyNumberFormat="0" applyFont="0" applyAlignment="0" applyProtection="0"/>
    <xf numFmtId="4" fontId="114" fillId="17" borderId="185" applyNumberFormat="0" applyProtection="0">
      <alignment horizontal="right" vertical="center"/>
    </xf>
    <xf numFmtId="0" fontId="65" fillId="14" borderId="192" applyNumberFormat="0" applyAlignment="0" applyProtection="0"/>
    <xf numFmtId="0" fontId="65" fillId="14" borderId="192" applyNumberFormat="0" applyAlignment="0" applyProtection="0"/>
    <xf numFmtId="0" fontId="53" fillId="7" borderId="193" applyNumberFormat="0" applyFont="0" applyAlignment="0" applyProtection="0"/>
    <xf numFmtId="3" fontId="133" fillId="32" borderId="181">
      <alignment horizontal="left" vertical="top" wrapText="1"/>
      <protection locked="0"/>
    </xf>
    <xf numFmtId="0" fontId="148" fillId="0" borderId="195" applyNumberFormat="0" applyFill="0" applyAlignment="0" applyProtection="0"/>
    <xf numFmtId="10" fontId="9" fillId="3" borderId="181" applyNumberFormat="0" applyBorder="0" applyAlignment="0" applyProtection="0"/>
    <xf numFmtId="0" fontId="140" fillId="25" borderId="194" applyNumberFormat="0" applyAlignment="0" applyProtection="0"/>
    <xf numFmtId="0" fontId="70" fillId="0" borderId="195" applyNumberFormat="0" applyFill="0" applyAlignment="0" applyProtection="0"/>
    <xf numFmtId="0" fontId="70" fillId="0" borderId="195" applyNumberFormat="0" applyFill="0" applyAlignment="0" applyProtection="0"/>
    <xf numFmtId="0" fontId="68" fillId="25" borderId="194" applyNumberFormat="0" applyAlignment="0" applyProtection="0"/>
    <xf numFmtId="4" fontId="114" fillId="6" borderId="185" applyNumberFormat="0" applyProtection="0">
      <alignment horizontal="right" vertical="center"/>
    </xf>
    <xf numFmtId="0" fontId="70" fillId="0" borderId="186" applyNumberFormat="0" applyFill="0" applyAlignment="0" applyProtection="0"/>
    <xf numFmtId="0" fontId="12" fillId="7" borderId="193" applyNumberFormat="0" applyFont="0" applyAlignment="0" applyProtection="0"/>
    <xf numFmtId="0" fontId="65" fillId="14" borderId="192" applyNumberFormat="0" applyAlignment="0" applyProtection="0"/>
    <xf numFmtId="0" fontId="65" fillId="14" borderId="192" applyNumberFormat="0" applyAlignment="0" applyProtection="0"/>
    <xf numFmtId="0" fontId="65" fillId="14" borderId="192" applyNumberFormat="0" applyAlignment="0" applyProtection="0"/>
    <xf numFmtId="0" fontId="68" fillId="25" borderId="194" applyNumberFormat="0" applyAlignment="0" applyProtection="0"/>
    <xf numFmtId="0" fontId="54" fillId="7" borderId="193" applyNumberFormat="0" applyFont="0" applyAlignment="0" applyProtection="0"/>
    <xf numFmtId="0" fontId="54" fillId="7" borderId="193" applyNumberFormat="0" applyFont="0" applyAlignment="0" applyProtection="0"/>
    <xf numFmtId="0" fontId="54" fillId="7" borderId="193" applyNumberFormat="0" applyFont="0" applyAlignment="0" applyProtection="0"/>
    <xf numFmtId="0" fontId="65" fillId="14" borderId="192" applyNumberFormat="0" applyAlignment="0" applyProtection="0"/>
    <xf numFmtId="10" fontId="111" fillId="3" borderId="181" applyNumberFormat="0" applyBorder="0" applyAlignment="0" applyProtection="0"/>
    <xf numFmtId="4" fontId="114" fillId="16" borderId="185" applyNumberFormat="0" applyProtection="0">
      <alignment horizontal="right" vertical="center"/>
    </xf>
    <xf numFmtId="4" fontId="114" fillId="49" borderId="185" applyNumberFormat="0" applyProtection="0">
      <alignment horizontal="right" vertical="center"/>
    </xf>
    <xf numFmtId="4" fontId="114" fillId="49" borderId="185" applyNumberFormat="0" applyProtection="0">
      <alignment horizontal="right" vertical="center"/>
    </xf>
    <xf numFmtId="4" fontId="114" fillId="15" borderId="185" applyNumberFormat="0" applyProtection="0">
      <alignment horizontal="right" vertical="center"/>
    </xf>
    <xf numFmtId="4" fontId="114" fillId="3" borderId="185" applyNumberFormat="0" applyProtection="0">
      <alignment horizontal="left" vertical="center" indent="1"/>
    </xf>
    <xf numFmtId="4" fontId="220" fillId="51" borderId="185" applyNumberFormat="0" applyProtection="0">
      <alignment horizontal="right" vertical="center"/>
    </xf>
    <xf numFmtId="0" fontId="258" fillId="41" borderId="192" applyNumberFormat="0" applyAlignment="0" applyProtection="0"/>
    <xf numFmtId="0" fontId="65" fillId="14" borderId="192" applyNumberFormat="0" applyAlignment="0" applyProtection="0"/>
    <xf numFmtId="0" fontId="65" fillId="14" borderId="192" applyNumberFormat="0" applyAlignment="0" applyProtection="0"/>
    <xf numFmtId="0" fontId="65" fillId="14" borderId="192" applyNumberFormat="0" applyAlignment="0" applyProtection="0"/>
    <xf numFmtId="0" fontId="65" fillId="14" borderId="192" applyNumberFormat="0" applyAlignment="0" applyProtection="0"/>
    <xf numFmtId="0" fontId="65" fillId="14" borderId="192" applyNumberFormat="0" applyAlignment="0" applyProtection="0"/>
    <xf numFmtId="0" fontId="65" fillId="14" borderId="192" applyNumberFormat="0" applyAlignment="0" applyProtection="0"/>
    <xf numFmtId="0" fontId="12" fillId="7" borderId="193" applyNumberFormat="0" applyFont="0" applyAlignment="0" applyProtection="0"/>
    <xf numFmtId="0" fontId="68" fillId="28" borderId="194" applyNumberFormat="0" applyAlignment="0" applyProtection="0"/>
    <xf numFmtId="0" fontId="65" fillId="8" borderId="192" applyNumberFormat="0" applyAlignment="0" applyProtection="0"/>
    <xf numFmtId="0" fontId="65" fillId="14" borderId="192" applyNumberFormat="0" applyAlignment="0" applyProtection="0"/>
    <xf numFmtId="0" fontId="12" fillId="7" borderId="193" applyNumberFormat="0" applyFont="0" applyAlignment="0" applyProtection="0"/>
    <xf numFmtId="0" fontId="57" fillId="71" borderId="192" applyNumberFormat="0" applyAlignment="0" applyProtection="0"/>
    <xf numFmtId="0" fontId="252" fillId="55" borderId="192" applyNumberFormat="0" applyAlignment="0" applyProtection="0"/>
    <xf numFmtId="0" fontId="258" fillId="41" borderId="192" applyNumberFormat="0" applyAlignment="0" applyProtection="0"/>
    <xf numFmtId="164" fontId="177" fillId="0" borderId="191" applyAlignment="0" applyProtection="0"/>
    <xf numFmtId="0" fontId="70" fillId="0" borderId="195" applyNumberFormat="0" applyFill="0" applyAlignment="0" applyProtection="0"/>
    <xf numFmtId="0" fontId="12" fillId="7" borderId="193" applyNumberFormat="0" applyFont="0" applyAlignment="0" applyProtection="0"/>
    <xf numFmtId="0" fontId="65" fillId="14" borderId="192" applyNumberFormat="0" applyAlignment="0" applyProtection="0"/>
    <xf numFmtId="0" fontId="71" fillId="25" borderId="192" applyNumberFormat="0" applyAlignment="0" applyProtection="0"/>
    <xf numFmtId="0" fontId="71" fillId="25" borderId="192" applyNumberFormat="0" applyAlignment="0" applyProtection="0"/>
    <xf numFmtId="0" fontId="71" fillId="25" borderId="192" applyNumberFormat="0" applyAlignment="0" applyProtection="0"/>
    <xf numFmtId="0" fontId="71" fillId="25" borderId="192" applyNumberFormat="0" applyAlignment="0" applyProtection="0"/>
    <xf numFmtId="0" fontId="71" fillId="28" borderId="192" applyNumberFormat="0" applyAlignment="0" applyProtection="0"/>
    <xf numFmtId="0" fontId="71" fillId="28" borderId="192" applyNumberFormat="0" applyAlignment="0" applyProtection="0"/>
    <xf numFmtId="0" fontId="71" fillId="25" borderId="192" applyNumberFormat="0" applyAlignment="0" applyProtection="0"/>
    <xf numFmtId="0" fontId="71" fillId="25" borderId="192" applyNumberFormat="0" applyAlignment="0" applyProtection="0"/>
    <xf numFmtId="0" fontId="71" fillId="25" borderId="192" applyNumberFormat="0" applyAlignment="0" applyProtection="0"/>
    <xf numFmtId="0" fontId="71" fillId="25" borderId="192" applyNumberFormat="0" applyAlignment="0" applyProtection="0"/>
    <xf numFmtId="3" fontId="122" fillId="0" borderId="199"/>
    <xf numFmtId="0" fontId="65" fillId="14" borderId="192" applyNumberFormat="0" applyAlignment="0" applyProtection="0"/>
    <xf numFmtId="0" fontId="141" fillId="25" borderId="192" applyNumberFormat="0" applyAlignment="0" applyProtection="0"/>
    <xf numFmtId="10" fontId="111" fillId="3" borderId="199" applyNumberFormat="0" applyBorder="0" applyAlignment="0" applyProtection="0"/>
    <xf numFmtId="0" fontId="25" fillId="0" borderId="199" applyFont="0" applyFill="0" applyBorder="0">
      <alignment horizontal="centerContinuous" vertical="justify" wrapText="1"/>
    </xf>
    <xf numFmtId="0" fontId="57" fillId="25" borderId="192" applyNumberFormat="0" applyAlignment="0" applyProtection="0"/>
    <xf numFmtId="0" fontId="65" fillId="14" borderId="192" applyNumberFormat="0" applyAlignment="0" applyProtection="0"/>
    <xf numFmtId="0" fontId="65" fillId="14" borderId="192" applyNumberFormat="0" applyAlignment="0" applyProtection="0"/>
    <xf numFmtId="0" fontId="65" fillId="14" borderId="192" applyNumberFormat="0" applyAlignment="0" applyProtection="0"/>
    <xf numFmtId="0" fontId="65" fillId="14" borderId="192" applyNumberFormat="0" applyAlignment="0" applyProtection="0"/>
    <xf numFmtId="0" fontId="65" fillId="14" borderId="192" applyNumberFormat="0" applyAlignment="0" applyProtection="0"/>
    <xf numFmtId="0" fontId="65" fillId="14" borderId="192" applyNumberFormat="0" applyAlignment="0" applyProtection="0"/>
    <xf numFmtId="0" fontId="65" fillId="14" borderId="192" applyNumberFormat="0" applyAlignment="0" applyProtection="0"/>
    <xf numFmtId="0" fontId="65" fillId="14" borderId="192" applyNumberFormat="0" applyAlignment="0" applyProtection="0"/>
    <xf numFmtId="0" fontId="65" fillId="14" borderId="192" applyNumberFormat="0" applyAlignment="0" applyProtection="0"/>
    <xf numFmtId="0" fontId="65" fillId="14" borderId="192" applyNumberFormat="0" applyAlignment="0" applyProtection="0"/>
    <xf numFmtId="0" fontId="65" fillId="14" borderId="192" applyNumberFormat="0" applyAlignment="0" applyProtection="0"/>
    <xf numFmtId="0" fontId="65" fillId="14" borderId="192" applyNumberFormat="0" applyAlignment="0" applyProtection="0"/>
    <xf numFmtId="0" fontId="65" fillId="14" borderId="192" applyNumberFormat="0" applyAlignment="0" applyProtection="0"/>
    <xf numFmtId="0" fontId="65" fillId="14" borderId="192" applyNumberFormat="0" applyAlignment="0" applyProtection="0"/>
    <xf numFmtId="0" fontId="65" fillId="14" borderId="192" applyNumberFormat="0" applyAlignment="0" applyProtection="0"/>
    <xf numFmtId="0" fontId="65" fillId="14" borderId="192" applyNumberFormat="0" applyAlignment="0" applyProtection="0"/>
    <xf numFmtId="0" fontId="25" fillId="0" borderId="199" applyFont="0" applyFill="0" applyBorder="0">
      <alignment horizontal="centerContinuous" vertical="distributed" wrapText="1"/>
    </xf>
    <xf numFmtId="0" fontId="65" fillId="8" borderId="192" applyNumberFormat="0" applyAlignment="0" applyProtection="0"/>
    <xf numFmtId="0" fontId="71" fillId="28" borderId="192" applyNumberFormat="0" applyAlignment="0" applyProtection="0"/>
    <xf numFmtId="0" fontId="65" fillId="14" borderId="192" applyNumberFormat="0" applyAlignment="0" applyProtection="0"/>
    <xf numFmtId="10" fontId="9" fillId="3" borderId="199" applyNumberFormat="0" applyBorder="0" applyAlignment="0" applyProtection="0"/>
    <xf numFmtId="0" fontId="57" fillId="25" borderId="192" applyNumberFormat="0" applyAlignment="0" applyProtection="0"/>
    <xf numFmtId="0" fontId="57" fillId="25" borderId="192" applyNumberFormat="0" applyAlignment="0" applyProtection="0"/>
    <xf numFmtId="0" fontId="70" fillId="0" borderId="186" applyNumberFormat="0" applyFill="0" applyAlignment="0" applyProtection="0"/>
    <xf numFmtId="0" fontId="70" fillId="0" borderId="186" applyNumberFormat="0" applyFill="0" applyAlignment="0" applyProtection="0"/>
    <xf numFmtId="0" fontId="70" fillId="0" borderId="186" applyNumberFormat="0" applyFill="0" applyAlignment="0" applyProtection="0"/>
    <xf numFmtId="0" fontId="214" fillId="1" borderId="197" applyNumberFormat="0" applyFont="0" applyAlignment="0">
      <alignment horizontal="center"/>
    </xf>
    <xf numFmtId="4" fontId="220" fillId="51" borderId="185" applyNumberFormat="0" applyProtection="0">
      <alignment horizontal="right" vertical="center"/>
    </xf>
    <xf numFmtId="4" fontId="114" fillId="15" borderId="185" applyNumberFormat="0" applyProtection="0">
      <alignment horizontal="right" vertical="center"/>
    </xf>
    <xf numFmtId="4" fontId="114" fillId="49" borderId="185" applyNumberFormat="0" applyProtection="0">
      <alignment horizontal="right" vertical="center"/>
    </xf>
    <xf numFmtId="4" fontId="114" fillId="17" borderId="185" applyNumberFormat="0" applyProtection="0">
      <alignment horizontal="right" vertical="center"/>
    </xf>
    <xf numFmtId="0" fontId="68" fillId="25" borderId="194" applyNumberFormat="0" applyAlignment="0" applyProtection="0"/>
    <xf numFmtId="0" fontId="68" fillId="25" borderId="194" applyNumberFormat="0" applyAlignment="0" applyProtection="0"/>
    <xf numFmtId="243" fontId="157" fillId="0" borderId="190" applyFont="0" applyFill="0" applyBorder="0" applyAlignment="0" applyProtection="0"/>
    <xf numFmtId="0" fontId="54" fillId="7" borderId="193" applyNumberFormat="0" applyFont="0" applyAlignment="0" applyProtection="0"/>
    <xf numFmtId="0" fontId="53" fillId="25" borderId="189" applyFill="0" applyBorder="0" applyAlignment="0">
      <alignment horizontal="right"/>
    </xf>
    <xf numFmtId="0" fontId="53" fillId="25" borderId="189" applyFill="0" applyBorder="0" applyAlignment="0">
      <alignment horizontal="right"/>
    </xf>
    <xf numFmtId="0" fontId="81" fillId="0" borderId="197">
      <alignment horizontal="left" vertical="center"/>
    </xf>
    <xf numFmtId="10" fontId="9" fillId="3" borderId="199" applyNumberFormat="0" applyBorder="0" applyAlignment="0" applyProtection="0"/>
    <xf numFmtId="10" fontId="9" fillId="3" borderId="199" applyNumberFormat="0" applyBorder="0" applyAlignment="0" applyProtection="0"/>
    <xf numFmtId="0" fontId="65" fillId="8" borderId="192" applyNumberFormat="0" applyAlignment="0" applyProtection="0"/>
    <xf numFmtId="0" fontId="65" fillId="8" borderId="192" applyNumberFormat="0" applyAlignment="0" applyProtection="0"/>
    <xf numFmtId="0" fontId="65" fillId="8" borderId="192" applyNumberFormat="0" applyAlignment="0" applyProtection="0"/>
    <xf numFmtId="0" fontId="65" fillId="8" borderId="192" applyNumberFormat="0" applyAlignment="0" applyProtection="0"/>
    <xf numFmtId="10" fontId="9" fillId="3" borderId="181" applyNumberFormat="0" applyBorder="0" applyAlignment="0" applyProtection="0"/>
    <xf numFmtId="10" fontId="9" fillId="3" borderId="181" applyNumberFormat="0" applyBorder="0" applyAlignment="0" applyProtection="0"/>
    <xf numFmtId="0" fontId="81" fillId="0" borderId="197">
      <alignment horizontal="left" vertical="center"/>
    </xf>
    <xf numFmtId="0" fontId="71" fillId="25" borderId="192" applyNumberFormat="0" applyAlignment="0" applyProtection="0"/>
    <xf numFmtId="0" fontId="54" fillId="7" borderId="193" applyNumberFormat="0" applyFont="0" applyAlignment="0" applyProtection="0"/>
    <xf numFmtId="0" fontId="54" fillId="7" borderId="193" applyNumberFormat="0" applyFont="0" applyAlignment="0" applyProtection="0"/>
    <xf numFmtId="0" fontId="54" fillId="7" borderId="193" applyNumberFormat="0" applyFont="0" applyAlignment="0" applyProtection="0"/>
    <xf numFmtId="0" fontId="54" fillId="7" borderId="193" applyNumberFormat="0" applyFont="0" applyAlignment="0" applyProtection="0"/>
    <xf numFmtId="0" fontId="113" fillId="7" borderId="193" applyNumberFormat="0" applyFont="0" applyAlignment="0" applyProtection="0"/>
    <xf numFmtId="0" fontId="113" fillId="7" borderId="193" applyNumberFormat="0" applyFont="0" applyAlignment="0" applyProtection="0"/>
    <xf numFmtId="0" fontId="113" fillId="7" borderId="193" applyNumberFormat="0" applyFont="0" applyAlignment="0" applyProtection="0"/>
    <xf numFmtId="0" fontId="54" fillId="7" borderId="193" applyNumberFormat="0" applyFont="0" applyAlignment="0" applyProtection="0"/>
    <xf numFmtId="0" fontId="54" fillId="7" borderId="193" applyNumberFormat="0" applyFont="0" applyAlignment="0" applyProtection="0"/>
    <xf numFmtId="243" fontId="157" fillId="0" borderId="190" applyFont="0" applyFill="0" applyBorder="0" applyAlignment="0" applyProtection="0"/>
    <xf numFmtId="0" fontId="68" fillId="25" borderId="194" applyNumberFormat="0" applyAlignment="0" applyProtection="0"/>
    <xf numFmtId="0" fontId="68" fillId="25" borderId="194" applyNumberFormat="0" applyAlignment="0" applyProtection="0"/>
    <xf numFmtId="0" fontId="68" fillId="25" borderId="194" applyNumberFormat="0" applyAlignment="0" applyProtection="0"/>
    <xf numFmtId="0" fontId="68" fillId="25" borderId="194" applyNumberFormat="0" applyAlignment="0" applyProtection="0"/>
    <xf numFmtId="0" fontId="68" fillId="28" borderId="194" applyNumberFormat="0" applyAlignment="0" applyProtection="0"/>
    <xf numFmtId="0" fontId="68" fillId="28" borderId="194" applyNumberFormat="0" applyAlignment="0" applyProtection="0"/>
    <xf numFmtId="0" fontId="68" fillId="25" borderId="194" applyNumberFormat="0" applyAlignment="0" applyProtection="0"/>
    <xf numFmtId="0" fontId="68" fillId="25" borderId="194" applyNumberFormat="0" applyAlignment="0" applyProtection="0"/>
    <xf numFmtId="0" fontId="68" fillId="25" borderId="194" applyNumberFormat="0" applyAlignment="0" applyProtection="0"/>
    <xf numFmtId="0" fontId="68" fillId="25" borderId="194" applyNumberFormat="0" applyAlignment="0" applyProtection="0"/>
    <xf numFmtId="4" fontId="215" fillId="14" borderId="200" applyNumberFormat="0" applyProtection="0">
      <alignment vertical="center"/>
    </xf>
    <xf numFmtId="4" fontId="216" fillId="32" borderId="200" applyNumberFormat="0" applyProtection="0">
      <alignment vertical="center"/>
    </xf>
    <xf numFmtId="4" fontId="215" fillId="32" borderId="200" applyNumberFormat="0" applyProtection="0">
      <alignment horizontal="left" vertical="center" indent="1"/>
    </xf>
    <xf numFmtId="0" fontId="215" fillId="32" borderId="200" applyNumberFormat="0" applyProtection="0">
      <alignment horizontal="left" vertical="top" indent="1"/>
    </xf>
    <xf numFmtId="4" fontId="114" fillId="11" borderId="200" applyNumberFormat="0" applyProtection="0">
      <alignment horizontal="right" vertical="center"/>
    </xf>
    <xf numFmtId="4" fontId="114" fillId="11" borderId="200" applyNumberFormat="0" applyProtection="0">
      <alignment horizontal="right" vertical="center"/>
    </xf>
    <xf numFmtId="4" fontId="114" fillId="6" borderId="200" applyNumberFormat="0" applyProtection="0">
      <alignment horizontal="right" vertical="center"/>
    </xf>
    <xf numFmtId="4" fontId="114" fillId="6" borderId="200" applyNumberFormat="0" applyProtection="0">
      <alignment horizontal="right" vertical="center"/>
    </xf>
    <xf numFmtId="4" fontId="114" fillId="24" borderId="200" applyNumberFormat="0" applyProtection="0">
      <alignment horizontal="right" vertical="center"/>
    </xf>
    <xf numFmtId="4" fontId="114" fillId="24" borderId="200" applyNumberFormat="0" applyProtection="0">
      <alignment horizontal="right" vertical="center"/>
    </xf>
    <xf numFmtId="4" fontId="114" fillId="16" borderId="200" applyNumberFormat="0" applyProtection="0">
      <alignment horizontal="right" vertical="center"/>
    </xf>
    <xf numFmtId="4" fontId="114" fillId="16" borderId="200" applyNumberFormat="0" applyProtection="0">
      <alignment horizontal="right" vertical="center"/>
    </xf>
    <xf numFmtId="4" fontId="114" fillId="21" borderId="200" applyNumberFormat="0" applyProtection="0">
      <alignment horizontal="right" vertical="center"/>
    </xf>
    <xf numFmtId="4" fontId="114" fillId="21" borderId="200" applyNumberFormat="0" applyProtection="0">
      <alignment horizontal="right" vertical="center"/>
    </xf>
    <xf numFmtId="4" fontId="114" fillId="17" borderId="200" applyNumberFormat="0" applyProtection="0">
      <alignment horizontal="right" vertical="center"/>
    </xf>
    <xf numFmtId="4" fontId="114" fillId="17" borderId="200" applyNumberFormat="0" applyProtection="0">
      <alignment horizontal="right" vertical="center"/>
    </xf>
    <xf numFmtId="4" fontId="114" fillId="30" borderId="200" applyNumberFormat="0" applyProtection="0">
      <alignment horizontal="right" vertical="center"/>
    </xf>
    <xf numFmtId="4" fontId="114" fillId="30" borderId="200" applyNumberFormat="0" applyProtection="0">
      <alignment horizontal="right" vertical="center"/>
    </xf>
    <xf numFmtId="4" fontId="114" fillId="49" borderId="200" applyNumberFormat="0" applyProtection="0">
      <alignment horizontal="right" vertical="center"/>
    </xf>
    <xf numFmtId="4" fontId="114" fillId="49" borderId="200" applyNumberFormat="0" applyProtection="0">
      <alignment horizontal="right" vertical="center"/>
    </xf>
    <xf numFmtId="4" fontId="114" fillId="15" borderId="200" applyNumberFormat="0" applyProtection="0">
      <alignment horizontal="right" vertical="center"/>
    </xf>
    <xf numFmtId="4" fontId="114" fillId="15" borderId="200" applyNumberFormat="0" applyProtection="0">
      <alignment horizontal="right" vertical="center"/>
    </xf>
    <xf numFmtId="4" fontId="114" fillId="53" borderId="200" applyNumberFormat="0" applyProtection="0">
      <alignment horizontal="right" vertical="center"/>
    </xf>
    <xf numFmtId="4" fontId="114" fillId="53" borderId="200" applyNumberFormat="0" applyProtection="0">
      <alignment horizontal="right" vertical="center"/>
    </xf>
    <xf numFmtId="0" fontId="12" fillId="52" borderId="200" applyNumberFormat="0" applyProtection="0">
      <alignment horizontal="left" vertical="center" indent="1"/>
    </xf>
    <xf numFmtId="0" fontId="12" fillId="52" borderId="200" applyNumberFormat="0" applyProtection="0">
      <alignment horizontal="left" vertical="top" indent="1"/>
    </xf>
    <xf numFmtId="0" fontId="12" fillId="34" borderId="200" applyNumberFormat="0" applyProtection="0">
      <alignment horizontal="left" vertical="center" indent="1"/>
    </xf>
    <xf numFmtId="0" fontId="12" fillId="34" borderId="200" applyNumberFormat="0" applyProtection="0">
      <alignment horizontal="left" vertical="top" indent="1"/>
    </xf>
    <xf numFmtId="0" fontId="12" fillId="35" borderId="200" applyNumberFormat="0" applyProtection="0">
      <alignment horizontal="left" vertical="center" indent="1"/>
    </xf>
    <xf numFmtId="0" fontId="12" fillId="35" borderId="200" applyNumberFormat="0" applyProtection="0">
      <alignment horizontal="left" vertical="top" indent="1"/>
    </xf>
    <xf numFmtId="0" fontId="12" fillId="33" borderId="200" applyNumberFormat="0" applyProtection="0">
      <alignment horizontal="left" vertical="center" indent="1"/>
    </xf>
    <xf numFmtId="0" fontId="12" fillId="33" borderId="200" applyNumberFormat="0" applyProtection="0">
      <alignment horizontal="left" vertical="top" indent="1"/>
    </xf>
    <xf numFmtId="4" fontId="114" fillId="3" borderId="200" applyNumberFormat="0" applyProtection="0">
      <alignment vertical="center"/>
    </xf>
    <xf numFmtId="4" fontId="114" fillId="3" borderId="200" applyNumberFormat="0" applyProtection="0">
      <alignment vertical="center"/>
    </xf>
    <xf numFmtId="4" fontId="218" fillId="3" borderId="200" applyNumberFormat="0" applyProtection="0">
      <alignment vertical="center"/>
    </xf>
    <xf numFmtId="4" fontId="114" fillId="3" borderId="200" applyNumberFormat="0" applyProtection="0">
      <alignment horizontal="left" vertical="center" indent="1"/>
    </xf>
    <xf numFmtId="4" fontId="114" fillId="3" borderId="200" applyNumberFormat="0" applyProtection="0">
      <alignment horizontal="left" vertical="center" indent="1"/>
    </xf>
    <xf numFmtId="0" fontId="114" fillId="3" borderId="200" applyNumberFormat="0" applyProtection="0">
      <alignment horizontal="left" vertical="top" indent="1"/>
    </xf>
    <xf numFmtId="0" fontId="114" fillId="3" borderId="200" applyNumberFormat="0" applyProtection="0">
      <alignment horizontal="left" vertical="top" indent="1"/>
    </xf>
    <xf numFmtId="4" fontId="114" fillId="51" borderId="200" applyNumberFormat="0" applyProtection="0">
      <alignment horizontal="right" vertical="center"/>
    </xf>
    <xf numFmtId="4" fontId="114" fillId="51" borderId="200" applyNumberFormat="0" applyProtection="0">
      <alignment horizontal="right" vertical="center"/>
    </xf>
    <xf numFmtId="4" fontId="218" fillId="51" borderId="200" applyNumberFormat="0" applyProtection="0">
      <alignment horizontal="right" vertical="center"/>
    </xf>
    <xf numFmtId="4" fontId="114" fillId="53" borderId="200" applyNumberFormat="0" applyProtection="0">
      <alignment horizontal="left" vertical="center" indent="1"/>
    </xf>
    <xf numFmtId="4" fontId="114" fillId="53" borderId="200" applyNumberFormat="0" applyProtection="0">
      <alignment horizontal="left" vertical="center" indent="1"/>
    </xf>
    <xf numFmtId="0" fontId="114" fillId="34" borderId="200" applyNumberFormat="0" applyProtection="0">
      <alignment horizontal="left" vertical="top" indent="1"/>
    </xf>
    <xf numFmtId="0" fontId="114" fillId="34" borderId="200" applyNumberFormat="0" applyProtection="0">
      <alignment horizontal="left" vertical="top" indent="1"/>
    </xf>
    <xf numFmtId="4" fontId="220" fillId="51" borderId="200" applyNumberFormat="0" applyProtection="0">
      <alignment horizontal="right" vertical="center"/>
    </xf>
    <xf numFmtId="0" fontId="214" fillId="1" borderId="197" applyNumberFormat="0" applyFont="0" applyAlignment="0">
      <alignment horizontal="center"/>
    </xf>
    <xf numFmtId="3" fontId="133" fillId="32" borderId="181">
      <alignment horizontal="left" vertical="top" wrapText="1"/>
      <protection locked="0"/>
    </xf>
    <xf numFmtId="0" fontId="70" fillId="0" borderId="201" applyNumberFormat="0" applyFill="0" applyAlignment="0" applyProtection="0"/>
    <xf numFmtId="0" fontId="70" fillId="0" borderId="201" applyNumberFormat="0" applyFill="0" applyAlignment="0" applyProtection="0"/>
    <xf numFmtId="0" fontId="70" fillId="0" borderId="201" applyNumberFormat="0" applyFill="0" applyAlignment="0" applyProtection="0"/>
    <xf numFmtId="0" fontId="70" fillId="0" borderId="201" applyNumberFormat="0" applyFill="0" applyAlignment="0" applyProtection="0"/>
    <xf numFmtId="0" fontId="70" fillId="0" borderId="196" applyNumberFormat="0" applyFill="0" applyAlignment="0" applyProtection="0"/>
    <xf numFmtId="0" fontId="70" fillId="0" borderId="196" applyNumberFormat="0" applyFill="0" applyAlignment="0" applyProtection="0"/>
    <xf numFmtId="0" fontId="70" fillId="0" borderId="201" applyNumberFormat="0" applyFill="0" applyAlignment="0" applyProtection="0"/>
    <xf numFmtId="0" fontId="70" fillId="0" borderId="201" applyNumberFormat="0" applyFill="0" applyAlignment="0" applyProtection="0"/>
    <xf numFmtId="0" fontId="70" fillId="0" borderId="201" applyNumberFormat="0" applyFill="0" applyAlignment="0" applyProtection="0"/>
    <xf numFmtId="0" fontId="70" fillId="0" borderId="201" applyNumberFormat="0" applyFill="0" applyAlignment="0" applyProtection="0"/>
    <xf numFmtId="204" fontId="169" fillId="7" borderId="193" applyNumberFormat="0" applyFont="0" applyAlignment="0" applyProtection="0">
      <alignment vertical="center"/>
    </xf>
    <xf numFmtId="0" fontId="169" fillId="7" borderId="193" applyNumberFormat="0" applyFont="0" applyAlignment="0" applyProtection="0">
      <alignment vertical="center"/>
    </xf>
    <xf numFmtId="0" fontId="68" fillId="28" borderId="194" applyNumberFormat="0" applyAlignment="0" applyProtection="0"/>
    <xf numFmtId="0" fontId="68" fillId="25" borderId="194" applyNumberFormat="0" applyAlignment="0" applyProtection="0"/>
    <xf numFmtId="0" fontId="71" fillId="28" borderId="192" applyNumberFormat="0" applyAlignment="0" applyProtection="0"/>
    <xf numFmtId="0" fontId="57" fillId="25" borderId="192" applyNumberFormat="0" applyAlignment="0" applyProtection="0"/>
    <xf numFmtId="0" fontId="65" fillId="8" borderId="192" applyNumberFormat="0" applyAlignment="0" applyProtection="0"/>
    <xf numFmtId="0" fontId="65" fillId="14" borderId="192" applyNumberFormat="0" applyAlignment="0" applyProtection="0"/>
    <xf numFmtId="0" fontId="70" fillId="0" borderId="196" applyNumberFormat="0" applyFill="0" applyAlignment="0" applyProtection="0"/>
    <xf numFmtId="0" fontId="70" fillId="0" borderId="195" applyNumberFormat="0" applyFill="0" applyAlignment="0" applyProtection="0"/>
    <xf numFmtId="0" fontId="12" fillId="7" borderId="193" applyNumberFormat="0" applyFont="0" applyAlignment="0" applyProtection="0"/>
    <xf numFmtId="0" fontId="12" fillId="7" borderId="193" applyNumberFormat="0" applyFont="0" applyAlignment="0" applyProtection="0"/>
    <xf numFmtId="204" fontId="236" fillId="8" borderId="192" applyNumberFormat="0" applyAlignment="0" applyProtection="0">
      <alignment vertical="center"/>
    </xf>
    <xf numFmtId="0" fontId="236" fillId="8" borderId="192" applyNumberFormat="0" applyAlignment="0" applyProtection="0">
      <alignment vertical="center"/>
    </xf>
    <xf numFmtId="204" fontId="237" fillId="28" borderId="194" applyNumberFormat="0" applyAlignment="0" applyProtection="0">
      <alignment vertical="center"/>
    </xf>
    <xf numFmtId="0" fontId="237" fillId="28" borderId="194" applyNumberFormat="0" applyAlignment="0" applyProtection="0">
      <alignment vertical="center"/>
    </xf>
    <xf numFmtId="204" fontId="247" fillId="28" borderId="192" applyNumberFormat="0" applyAlignment="0" applyProtection="0">
      <alignment vertical="center"/>
    </xf>
    <xf numFmtId="0" fontId="247" fillId="28" borderId="192" applyNumberFormat="0" applyAlignment="0" applyProtection="0">
      <alignment vertical="center"/>
    </xf>
    <xf numFmtId="204" fontId="251" fillId="0" borderId="196" applyNumberFormat="0" applyFill="0" applyAlignment="0" applyProtection="0">
      <alignment vertical="center"/>
    </xf>
    <xf numFmtId="0" fontId="251" fillId="0" borderId="196" applyNumberFormat="0" applyFill="0" applyAlignment="0" applyProtection="0">
      <alignment vertical="center"/>
    </xf>
    <xf numFmtId="0" fontId="57" fillId="25" borderId="192" applyNumberFormat="0" applyAlignment="0" applyProtection="0"/>
    <xf numFmtId="0" fontId="57" fillId="25" borderId="192" applyNumberFormat="0" applyAlignment="0" applyProtection="0"/>
    <xf numFmtId="0" fontId="65" fillId="14" borderId="192" applyNumberFormat="0" applyAlignment="0" applyProtection="0"/>
    <xf numFmtId="10" fontId="9" fillId="3" borderId="181" applyNumberFormat="0" applyBorder="0" applyAlignment="0" applyProtection="0"/>
    <xf numFmtId="0" fontId="65" fillId="14" borderId="192" applyNumberFormat="0" applyAlignment="0" applyProtection="0"/>
    <xf numFmtId="0" fontId="65" fillId="14" borderId="192" applyNumberFormat="0" applyAlignment="0" applyProtection="0"/>
    <xf numFmtId="0" fontId="71" fillId="28" borderId="192" applyNumberFormat="0" applyAlignment="0" applyProtection="0"/>
    <xf numFmtId="0" fontId="71" fillId="28" borderId="192" applyNumberFormat="0" applyAlignment="0" applyProtection="0"/>
    <xf numFmtId="0" fontId="65" fillId="8" borderId="192" applyNumberFormat="0" applyAlignment="0" applyProtection="0"/>
    <xf numFmtId="0" fontId="65" fillId="8" borderId="192" applyNumberFormat="0" applyAlignment="0" applyProtection="0"/>
    <xf numFmtId="0" fontId="25" fillId="0" borderId="181" applyFont="0" applyFill="0" applyBorder="0">
      <alignment horizontal="center" vertical="distributed" wrapText="1"/>
    </xf>
    <xf numFmtId="0" fontId="25" fillId="0" borderId="181" applyFont="0" applyFill="0" applyBorder="0">
      <alignment horizontal="centerContinuous" vertical="distributed" wrapText="1"/>
    </xf>
    <xf numFmtId="0" fontId="65" fillId="14" borderId="192" applyNumberFormat="0" applyAlignment="0" applyProtection="0"/>
    <xf numFmtId="0" fontId="65" fillId="14" borderId="192" applyNumberFormat="0" applyAlignment="0" applyProtection="0"/>
    <xf numFmtId="0" fontId="65" fillId="14" borderId="192" applyNumberFormat="0" applyAlignment="0" applyProtection="0"/>
    <xf numFmtId="10" fontId="9" fillId="3" borderId="181" applyNumberFormat="0" applyBorder="0" applyAlignment="0" applyProtection="0"/>
    <xf numFmtId="0" fontId="65" fillId="14" borderId="192" applyNumberFormat="0" applyAlignment="0" applyProtection="0"/>
    <xf numFmtId="0" fontId="65" fillId="14" borderId="192" applyNumberFormat="0" applyAlignment="0" applyProtection="0"/>
    <xf numFmtId="0" fontId="65" fillId="14" borderId="192" applyNumberFormat="0" applyAlignment="0" applyProtection="0"/>
    <xf numFmtId="0" fontId="65" fillId="14" borderId="192" applyNumberFormat="0" applyAlignment="0" applyProtection="0"/>
    <xf numFmtId="0" fontId="65" fillId="14" borderId="192" applyNumberFormat="0" applyAlignment="0" applyProtection="0"/>
    <xf numFmtId="0" fontId="65" fillId="14" borderId="192" applyNumberFormat="0" applyAlignment="0" applyProtection="0"/>
    <xf numFmtId="0" fontId="65" fillId="14" borderId="192" applyNumberFormat="0" applyAlignment="0" applyProtection="0"/>
    <xf numFmtId="0" fontId="65" fillId="14" borderId="192" applyNumberFormat="0" applyAlignment="0" applyProtection="0"/>
    <xf numFmtId="0" fontId="65" fillId="14" borderId="192" applyNumberFormat="0" applyAlignment="0" applyProtection="0"/>
    <xf numFmtId="0" fontId="65" fillId="14" borderId="192" applyNumberFormat="0" applyAlignment="0" applyProtection="0"/>
    <xf numFmtId="0" fontId="65" fillId="14" borderId="192" applyNumberFormat="0" applyAlignment="0" applyProtection="0"/>
    <xf numFmtId="0" fontId="65" fillId="14" borderId="192" applyNumberFormat="0" applyAlignment="0" applyProtection="0"/>
    <xf numFmtId="0" fontId="65" fillId="14" borderId="192" applyNumberFormat="0" applyAlignment="0" applyProtection="0"/>
    <xf numFmtId="0" fontId="65" fillId="14" borderId="192" applyNumberFormat="0" applyAlignment="0" applyProtection="0"/>
    <xf numFmtId="0" fontId="65" fillId="14" borderId="192" applyNumberFormat="0" applyAlignment="0" applyProtection="0"/>
    <xf numFmtId="0" fontId="65" fillId="14" borderId="192" applyNumberFormat="0" applyAlignment="0" applyProtection="0"/>
    <xf numFmtId="0" fontId="65" fillId="14" borderId="192" applyNumberFormat="0" applyAlignment="0" applyProtection="0"/>
    <xf numFmtId="0" fontId="65" fillId="14" borderId="192" applyNumberFormat="0" applyAlignment="0" applyProtection="0"/>
    <xf numFmtId="0" fontId="65" fillId="14" borderId="192" applyNumberFormat="0" applyAlignment="0" applyProtection="0"/>
    <xf numFmtId="0" fontId="65" fillId="14" borderId="192" applyNumberFormat="0" applyAlignment="0" applyProtection="0"/>
    <xf numFmtId="0" fontId="65" fillId="14" borderId="192" applyNumberFormat="0" applyAlignment="0" applyProtection="0"/>
    <xf numFmtId="0" fontId="65" fillId="14" borderId="192" applyNumberFormat="0" applyAlignment="0" applyProtection="0"/>
    <xf numFmtId="0" fontId="65" fillId="14" borderId="192" applyNumberFormat="0" applyAlignment="0" applyProtection="0"/>
    <xf numFmtId="0" fontId="65" fillId="14" borderId="192" applyNumberFormat="0" applyAlignment="0" applyProtection="0"/>
    <xf numFmtId="0" fontId="65" fillId="14" borderId="192" applyNumberFormat="0" applyAlignment="0" applyProtection="0"/>
    <xf numFmtId="0" fontId="65" fillId="14" borderId="192" applyNumberFormat="0" applyAlignment="0" applyProtection="0"/>
    <xf numFmtId="0" fontId="65" fillId="14" borderId="192" applyNumberFormat="0" applyAlignment="0" applyProtection="0"/>
    <xf numFmtId="0" fontId="65" fillId="14" borderId="192" applyNumberFormat="0" applyAlignment="0" applyProtection="0"/>
    <xf numFmtId="0" fontId="65" fillId="14" borderId="192" applyNumberFormat="0" applyAlignment="0" applyProtection="0"/>
    <xf numFmtId="0" fontId="65" fillId="14" borderId="192" applyNumberFormat="0" applyAlignment="0" applyProtection="0"/>
    <xf numFmtId="0" fontId="57" fillId="25" borderId="192" applyNumberFormat="0" applyAlignment="0" applyProtection="0"/>
    <xf numFmtId="0" fontId="65" fillId="14" borderId="192" applyNumberFormat="0" applyAlignment="0" applyProtection="0"/>
    <xf numFmtId="0" fontId="25" fillId="0" borderId="181" applyFont="0" applyFill="0" applyBorder="0">
      <alignment horizontal="center" vertical="justify" wrapText="1"/>
    </xf>
    <xf numFmtId="0" fontId="25" fillId="0" borderId="181" applyFont="0" applyFill="0" applyBorder="0">
      <alignment horizontal="centerContinuous" vertical="justify" wrapText="1"/>
    </xf>
    <xf numFmtId="10" fontId="111" fillId="3" borderId="181" applyNumberFormat="0" applyBorder="0" applyAlignment="0" applyProtection="0"/>
    <xf numFmtId="0" fontId="141" fillId="25" borderId="192" applyNumberFormat="0" applyAlignment="0" applyProtection="0"/>
    <xf numFmtId="0" fontId="146" fillId="14" borderId="192" applyNumberFormat="0" applyAlignment="0" applyProtection="0"/>
    <xf numFmtId="0" fontId="57" fillId="25" borderId="192" applyNumberFormat="0" applyAlignment="0" applyProtection="0"/>
    <xf numFmtId="0" fontId="65" fillId="14" borderId="192" applyNumberFormat="0" applyAlignment="0" applyProtection="0"/>
    <xf numFmtId="0" fontId="57" fillId="25" borderId="192" applyNumberFormat="0" applyAlignment="0" applyProtection="0"/>
    <xf numFmtId="0" fontId="65" fillId="14" borderId="192" applyNumberFormat="0" applyAlignment="0" applyProtection="0"/>
    <xf numFmtId="0" fontId="68" fillId="25" borderId="194" applyNumberFormat="0" applyAlignment="0" applyProtection="0"/>
    <xf numFmtId="3" fontId="133" fillId="32" borderId="199">
      <alignment horizontal="left" vertical="top" wrapText="1"/>
      <protection locked="0"/>
    </xf>
    <xf numFmtId="4" fontId="114" fillId="15" borderId="185" applyNumberFormat="0" applyProtection="0">
      <alignment horizontal="right" vertical="center"/>
    </xf>
    <xf numFmtId="0" fontId="68" fillId="28" borderId="194" applyNumberFormat="0" applyAlignment="0" applyProtection="0"/>
    <xf numFmtId="0" fontId="54" fillId="7" borderId="193" applyNumberFormat="0" applyFont="0" applyAlignment="0" applyProtection="0"/>
    <xf numFmtId="0" fontId="113" fillId="7" borderId="193" applyNumberFormat="0" applyFont="0" applyAlignment="0" applyProtection="0"/>
    <xf numFmtId="0" fontId="71" fillId="25" borderId="192" applyNumberFormat="0" applyAlignment="0" applyProtection="0"/>
    <xf numFmtId="0" fontId="65" fillId="14" borderId="192" applyNumberFormat="0" applyAlignment="0" applyProtection="0"/>
    <xf numFmtId="0" fontId="12" fillId="7" borderId="193" applyNumberFormat="0" applyFont="0" applyAlignment="0" applyProtection="0"/>
    <xf numFmtId="0" fontId="70" fillId="0" borderId="195" applyNumberFormat="0" applyFill="0" applyAlignment="0" applyProtection="0"/>
    <xf numFmtId="4" fontId="114" fillId="30" borderId="185" applyNumberFormat="0" applyProtection="0">
      <alignment horizontal="right" vertical="center"/>
    </xf>
    <xf numFmtId="3" fontId="122" fillId="0" borderId="181"/>
    <xf numFmtId="0" fontId="71" fillId="25" borderId="192" applyNumberFormat="0" applyAlignment="0" applyProtection="0"/>
    <xf numFmtId="0" fontId="65" fillId="8" borderId="192" applyNumberFormat="0" applyAlignment="0" applyProtection="0"/>
    <xf numFmtId="0" fontId="215" fillId="32" borderId="185" applyNumberFormat="0" applyProtection="0">
      <alignment horizontal="left" vertical="top" indent="1"/>
    </xf>
    <xf numFmtId="0" fontId="70" fillId="0" borderId="186" applyNumberFormat="0" applyFill="0" applyAlignment="0" applyProtection="0"/>
    <xf numFmtId="0" fontId="53" fillId="43" borderId="193" applyNumberFormat="0" applyAlignment="0" applyProtection="0"/>
    <xf numFmtId="0" fontId="65" fillId="46" borderId="192" applyNumberFormat="0" applyAlignment="0" applyProtection="0"/>
    <xf numFmtId="0" fontId="257" fillId="41" borderId="194" applyNumberFormat="0" applyAlignment="0" applyProtection="0"/>
    <xf numFmtId="0" fontId="258" fillId="41" borderId="192" applyNumberFormat="0" applyAlignment="0" applyProtection="0"/>
    <xf numFmtId="0" fontId="252" fillId="55" borderId="192" applyNumberFormat="0" applyAlignment="0" applyProtection="0"/>
    <xf numFmtId="0" fontId="264" fillId="0" borderId="196" applyNumberFormat="0" applyFill="0" applyAlignment="0" applyProtection="0"/>
    <xf numFmtId="0" fontId="26" fillId="43" borderId="193" applyNumberFormat="0" applyAlignment="0" applyProtection="0"/>
    <xf numFmtId="0" fontId="71" fillId="25" borderId="192" applyNumberFormat="0" applyAlignment="0" applyProtection="0"/>
    <xf numFmtId="0" fontId="68" fillId="28" borderId="194" applyNumberFormat="0" applyAlignment="0" applyProtection="0"/>
    <xf numFmtId="0" fontId="70" fillId="0" borderId="195" applyNumberFormat="0" applyFill="0" applyAlignment="0" applyProtection="0"/>
    <xf numFmtId="0" fontId="25" fillId="0" borderId="181" applyFont="0" applyFill="0" applyBorder="0">
      <alignment horizontal="centerContinuous" vertical="distributed" wrapText="1"/>
    </xf>
    <xf numFmtId="4" fontId="218" fillId="3" borderId="185" applyNumberFormat="0" applyProtection="0">
      <alignment vertical="center"/>
    </xf>
    <xf numFmtId="0" fontId="12" fillId="7" borderId="193" applyNumberFormat="0" applyFont="0" applyAlignment="0" applyProtection="0"/>
    <xf numFmtId="0" fontId="113" fillId="7" borderId="193" applyNumberFormat="0" applyFont="0" applyAlignment="0" applyProtection="0"/>
    <xf numFmtId="0" fontId="12" fillId="7" borderId="193" applyNumberFormat="0" applyFont="0" applyAlignment="0" applyProtection="0"/>
    <xf numFmtId="218" fontId="125" fillId="0" borderId="198">
      <alignment horizontal="left"/>
    </xf>
    <xf numFmtId="10" fontId="9" fillId="3" borderId="199" applyNumberFormat="0" applyBorder="0" applyAlignment="0" applyProtection="0"/>
    <xf numFmtId="0" fontId="71" fillId="28" borderId="192" applyNumberFormat="0" applyAlignment="0" applyProtection="0"/>
    <xf numFmtId="0" fontId="65" fillId="14" borderId="192" applyNumberFormat="0" applyAlignment="0" applyProtection="0"/>
    <xf numFmtId="0" fontId="68" fillId="71" borderId="194" applyNumberFormat="0" applyAlignment="0" applyProtection="0"/>
    <xf numFmtId="0" fontId="65" fillId="46" borderId="192" applyNumberFormat="0" applyAlignment="0" applyProtection="0"/>
    <xf numFmtId="0" fontId="57" fillId="71" borderId="192" applyNumberFormat="0" applyAlignment="0" applyProtection="0"/>
    <xf numFmtId="0" fontId="71" fillId="25" borderId="192" applyNumberFormat="0" applyAlignment="0" applyProtection="0"/>
    <xf numFmtId="0" fontId="70" fillId="0" borderId="186" applyNumberFormat="0" applyFill="0" applyAlignment="0" applyProtection="0"/>
    <xf numFmtId="0" fontId="65" fillId="14" borderId="192" applyNumberFormat="0" applyAlignment="0" applyProtection="0"/>
    <xf numFmtId="0" fontId="65" fillId="46" borderId="192" applyNumberFormat="0" applyAlignment="0" applyProtection="0"/>
    <xf numFmtId="0" fontId="65" fillId="46" borderId="192" applyNumberFormat="0" applyAlignment="0" applyProtection="0"/>
    <xf numFmtId="0" fontId="65" fillId="46" borderId="192" applyNumberFormat="0" applyAlignment="0" applyProtection="0"/>
    <xf numFmtId="0" fontId="12" fillId="7" borderId="193" applyNumberFormat="0" applyFont="0" applyAlignment="0" applyProtection="0"/>
    <xf numFmtId="0" fontId="12" fillId="7" borderId="193" applyNumberFormat="0" applyFont="0" applyAlignment="0" applyProtection="0"/>
    <xf numFmtId="0" fontId="53" fillId="43" borderId="193" applyNumberFormat="0" applyAlignment="0" applyProtection="0"/>
    <xf numFmtId="0" fontId="68" fillId="25" borderId="194" applyNumberFormat="0" applyAlignment="0" applyProtection="0"/>
    <xf numFmtId="0" fontId="68" fillId="71" borderId="194" applyNumberFormat="0" applyAlignment="0" applyProtection="0"/>
    <xf numFmtId="0" fontId="65" fillId="14" borderId="192" applyNumberFormat="0" applyAlignment="0" applyProtection="0"/>
    <xf numFmtId="0" fontId="70" fillId="0" borderId="195" applyNumberFormat="0" applyFill="0" applyAlignment="0" applyProtection="0"/>
    <xf numFmtId="0" fontId="71" fillId="28" borderId="192" applyNumberFormat="0" applyAlignment="0" applyProtection="0"/>
    <xf numFmtId="0" fontId="65" fillId="14" borderId="192" applyNumberFormat="0" applyAlignment="0" applyProtection="0"/>
    <xf numFmtId="0" fontId="65" fillId="8" borderId="192" applyNumberFormat="0" applyAlignment="0" applyProtection="0"/>
    <xf numFmtId="0" fontId="70" fillId="0" borderId="196" applyNumberFormat="0" applyFill="0" applyAlignment="0" applyProtection="0"/>
    <xf numFmtId="0" fontId="68" fillId="28" borderId="194" applyNumberFormat="0" applyAlignment="0" applyProtection="0"/>
    <xf numFmtId="0" fontId="12" fillId="7" borderId="193" applyNumberFormat="0" applyFont="0" applyAlignment="0" applyProtection="0"/>
    <xf numFmtId="4" fontId="114" fillId="6" borderId="185" applyNumberFormat="0" applyProtection="0">
      <alignment horizontal="right" vertical="center"/>
    </xf>
    <xf numFmtId="0" fontId="70" fillId="0" borderId="186" applyNumberFormat="0" applyFill="0" applyAlignment="0" applyProtection="0"/>
    <xf numFmtId="0" fontId="114" fillId="34" borderId="185" applyNumberFormat="0" applyProtection="0">
      <alignment horizontal="left" vertical="top" indent="1"/>
    </xf>
    <xf numFmtId="4" fontId="114" fillId="53" borderId="185" applyNumberFormat="0" applyProtection="0">
      <alignment horizontal="left" vertical="center" indent="1"/>
    </xf>
    <xf numFmtId="4" fontId="114" fillId="51" borderId="185" applyNumberFormat="0" applyProtection="0">
      <alignment horizontal="right" vertical="center"/>
    </xf>
    <xf numFmtId="0" fontId="114" fillId="3" borderId="185" applyNumberFormat="0" applyProtection="0">
      <alignment horizontal="left" vertical="top" indent="1"/>
    </xf>
    <xf numFmtId="4" fontId="114" fillId="3" borderId="185" applyNumberFormat="0" applyProtection="0">
      <alignment horizontal="left" vertical="center" indent="1"/>
    </xf>
    <xf numFmtId="4" fontId="218" fillId="3" borderId="185" applyNumberFormat="0" applyProtection="0">
      <alignment vertical="center"/>
    </xf>
    <xf numFmtId="4" fontId="114" fillId="3" borderId="185" applyNumberFormat="0" applyProtection="0">
      <alignment vertical="center"/>
    </xf>
    <xf numFmtId="0" fontId="12" fillId="33" borderId="185" applyNumberFormat="0" applyProtection="0">
      <alignment horizontal="left" vertical="center" indent="1"/>
    </xf>
    <xf numFmtId="0" fontId="12" fillId="35" borderId="185" applyNumberFormat="0" applyProtection="0">
      <alignment horizontal="left" vertical="center" indent="1"/>
    </xf>
    <xf numFmtId="0" fontId="12" fillId="34" borderId="185" applyNumberFormat="0" applyProtection="0">
      <alignment horizontal="left" vertical="center" indent="1"/>
    </xf>
    <xf numFmtId="4" fontId="114" fillId="21" borderId="185" applyNumberFormat="0" applyProtection="0">
      <alignment horizontal="right" vertical="center"/>
    </xf>
    <xf numFmtId="4" fontId="114" fillId="16" borderId="185" applyNumberFormat="0" applyProtection="0">
      <alignment horizontal="right" vertical="center"/>
    </xf>
    <xf numFmtId="4" fontId="114" fillId="24" borderId="185" applyNumberFormat="0" applyProtection="0">
      <alignment horizontal="right" vertical="center"/>
    </xf>
    <xf numFmtId="4" fontId="114" fillId="11" borderId="185" applyNumberFormat="0" applyProtection="0">
      <alignment horizontal="right" vertical="center"/>
    </xf>
    <xf numFmtId="4" fontId="215" fillId="32" borderId="185" applyNumberFormat="0" applyProtection="0">
      <alignment horizontal="left" vertical="center" indent="1"/>
    </xf>
    <xf numFmtId="4" fontId="215" fillId="14" borderId="185" applyNumberFormat="0" applyProtection="0">
      <alignment vertical="center"/>
    </xf>
    <xf numFmtId="0" fontId="68" fillId="25" borderId="194" applyNumberFormat="0" applyAlignment="0" applyProtection="0"/>
    <xf numFmtId="0" fontId="54" fillId="7" borderId="193" applyNumberFormat="0" applyFont="0" applyAlignment="0" applyProtection="0"/>
    <xf numFmtId="0" fontId="113" fillId="7" borderId="193" applyNumberFormat="0" applyFont="0" applyAlignment="0" applyProtection="0"/>
    <xf numFmtId="0" fontId="113" fillId="7" borderId="193" applyNumberFormat="0" applyFont="0" applyAlignment="0" applyProtection="0"/>
    <xf numFmtId="0" fontId="54" fillId="7" borderId="193" applyNumberFormat="0" applyFont="0" applyAlignment="0" applyProtection="0"/>
    <xf numFmtId="0" fontId="25" fillId="0" borderId="199" applyFont="0" applyFill="0" applyBorder="0">
      <alignment horizontal="center" vertical="justify" wrapText="1"/>
    </xf>
    <xf numFmtId="0" fontId="65" fillId="14" borderId="192" applyNumberFormat="0" applyAlignment="0" applyProtection="0"/>
    <xf numFmtId="0" fontId="65" fillId="14" borderId="192" applyNumberFormat="0" applyAlignment="0" applyProtection="0"/>
    <xf numFmtId="0" fontId="65" fillId="14" borderId="192" applyNumberFormat="0" applyAlignment="0" applyProtection="0"/>
    <xf numFmtId="0" fontId="65" fillId="14" borderId="192" applyNumberFormat="0" applyAlignment="0" applyProtection="0"/>
    <xf numFmtId="0" fontId="65" fillId="14" borderId="192" applyNumberFormat="0" applyAlignment="0" applyProtection="0"/>
    <xf numFmtId="0" fontId="65" fillId="14" borderId="192" applyNumberFormat="0" applyAlignment="0" applyProtection="0"/>
    <xf numFmtId="0" fontId="65" fillId="14" borderId="192" applyNumberFormat="0" applyAlignment="0" applyProtection="0"/>
    <xf numFmtId="0" fontId="65" fillId="14" borderId="192" applyNumberFormat="0" applyAlignment="0" applyProtection="0"/>
    <xf numFmtId="0" fontId="65" fillId="14" borderId="192" applyNumberFormat="0" applyAlignment="0" applyProtection="0"/>
    <xf numFmtId="0" fontId="65" fillId="14" borderId="192" applyNumberFormat="0" applyAlignment="0" applyProtection="0"/>
    <xf numFmtId="0" fontId="71" fillId="25" borderId="192" applyNumberFormat="0" applyAlignment="0" applyProtection="0"/>
    <xf numFmtId="0" fontId="71" fillId="28" borderId="192" applyNumberFormat="0" applyAlignment="0" applyProtection="0"/>
    <xf numFmtId="0" fontId="65" fillId="14" borderId="192" applyNumberFormat="0" applyAlignment="0" applyProtection="0"/>
    <xf numFmtId="0" fontId="258" fillId="41" borderId="192" applyNumberFormat="0" applyAlignment="0" applyProtection="0"/>
    <xf numFmtId="4" fontId="220" fillId="51" borderId="200" applyNumberFormat="0" applyProtection="0">
      <alignment horizontal="right" vertical="center"/>
    </xf>
    <xf numFmtId="4" fontId="114" fillId="3" borderId="200" applyNumberFormat="0" applyProtection="0">
      <alignment horizontal="left" vertical="center" indent="1"/>
    </xf>
    <xf numFmtId="4" fontId="114" fillId="15" borderId="200" applyNumberFormat="0" applyProtection="0">
      <alignment horizontal="right" vertical="center"/>
    </xf>
    <xf numFmtId="4" fontId="114" fillId="49" borderId="200" applyNumberFormat="0" applyProtection="0">
      <alignment horizontal="right" vertical="center"/>
    </xf>
    <xf numFmtId="4" fontId="114" fillId="49" borderId="200" applyNumberFormat="0" applyProtection="0">
      <alignment horizontal="right" vertical="center"/>
    </xf>
    <xf numFmtId="4" fontId="114" fillId="30" borderId="200" applyNumberFormat="0" applyProtection="0">
      <alignment horizontal="right" vertical="center"/>
    </xf>
    <xf numFmtId="4" fontId="114" fillId="16" borderId="200" applyNumberFormat="0" applyProtection="0">
      <alignment horizontal="right" vertical="center"/>
    </xf>
    <xf numFmtId="10" fontId="9" fillId="3" borderId="181" applyNumberFormat="0" applyBorder="0" applyAlignment="0" applyProtection="0"/>
    <xf numFmtId="0" fontId="81" fillId="0" borderId="197">
      <alignment horizontal="left" vertical="center"/>
    </xf>
    <xf numFmtId="10" fontId="111" fillId="3" borderId="181" applyNumberFormat="0" applyBorder="0" applyAlignment="0" applyProtection="0"/>
    <xf numFmtId="0" fontId="65" fillId="14" borderId="192" applyNumberFormat="0" applyAlignment="0" applyProtection="0"/>
    <xf numFmtId="0" fontId="70" fillId="0" borderId="196" applyNumberFormat="0" applyFill="0" applyAlignment="0" applyProtection="0"/>
    <xf numFmtId="0" fontId="54" fillId="7" borderId="193" applyNumberFormat="0" applyFont="0" applyAlignment="0" applyProtection="0"/>
    <xf numFmtId="0" fontId="54" fillId="7" borderId="193" applyNumberFormat="0" applyFont="0" applyAlignment="0" applyProtection="0"/>
    <xf numFmtId="0" fontId="71" fillId="25" borderId="192" applyNumberFormat="0" applyAlignment="0" applyProtection="0"/>
    <xf numFmtId="0" fontId="71" fillId="28" borderId="192" applyNumberFormat="0" applyAlignment="0" applyProtection="0"/>
    <xf numFmtId="0" fontId="54" fillId="7" borderId="193" applyNumberFormat="0" applyFont="0" applyAlignment="0" applyProtection="0"/>
    <xf numFmtId="0" fontId="71" fillId="25" borderId="192" applyNumberFormat="0" applyAlignment="0" applyProtection="0"/>
    <xf numFmtId="10" fontId="9" fillId="3" borderId="181" applyNumberFormat="0" applyBorder="0" applyAlignment="0" applyProtection="0"/>
    <xf numFmtId="0" fontId="68" fillId="25" borderId="194" applyNumberFormat="0" applyAlignment="0" applyProtection="0"/>
    <xf numFmtId="0" fontId="65" fillId="14" borderId="192" applyNumberFormat="0" applyAlignment="0" applyProtection="0"/>
    <xf numFmtId="0" fontId="65" fillId="14" borderId="192" applyNumberFormat="0" applyAlignment="0" applyProtection="0"/>
    <xf numFmtId="0" fontId="65" fillId="14" borderId="192" applyNumberFormat="0" applyAlignment="0" applyProtection="0"/>
    <xf numFmtId="0" fontId="65" fillId="14" borderId="192" applyNumberFormat="0" applyAlignment="0" applyProtection="0"/>
    <xf numFmtId="0" fontId="12" fillId="7" borderId="193" applyNumberFormat="0" applyFont="0" applyAlignment="0" applyProtection="0"/>
    <xf numFmtId="0" fontId="70" fillId="0" borderId="201" applyNumberFormat="0" applyFill="0" applyAlignment="0" applyProtection="0"/>
    <xf numFmtId="0" fontId="70" fillId="0" borderId="201" applyNumberFormat="0" applyFill="0" applyAlignment="0" applyProtection="0"/>
    <xf numFmtId="0" fontId="70" fillId="0" borderId="201" applyNumberFormat="0" applyFill="0" applyAlignment="0" applyProtection="0"/>
    <xf numFmtId="0" fontId="70" fillId="0" borderId="201" applyNumberFormat="0" applyFill="0" applyAlignment="0" applyProtection="0"/>
    <xf numFmtId="4" fontId="114" fillId="16" borderId="200" applyNumberFormat="0" applyProtection="0">
      <alignment horizontal="right" vertical="center"/>
    </xf>
    <xf numFmtId="4" fontId="114" fillId="24" borderId="200" applyNumberFormat="0" applyProtection="0">
      <alignment horizontal="right" vertical="center"/>
    </xf>
    <xf numFmtId="4" fontId="114" fillId="6" borderId="200" applyNumberFormat="0" applyProtection="0">
      <alignment horizontal="right" vertical="center"/>
    </xf>
    <xf numFmtId="4" fontId="114" fillId="11" borderId="200" applyNumberFormat="0" applyProtection="0">
      <alignment horizontal="right" vertical="center"/>
    </xf>
    <xf numFmtId="0" fontId="215" fillId="32" borderId="200" applyNumberFormat="0" applyProtection="0">
      <alignment horizontal="left" vertical="top" indent="1"/>
    </xf>
    <xf numFmtId="4" fontId="216" fillId="32" borderId="200" applyNumberFormat="0" applyProtection="0">
      <alignment vertical="center"/>
    </xf>
    <xf numFmtId="10" fontId="9" fillId="3" borderId="181" applyNumberFormat="0" applyBorder="0" applyAlignment="0" applyProtection="0"/>
    <xf numFmtId="0" fontId="65" fillId="8" borderId="192" applyNumberFormat="0" applyAlignment="0" applyProtection="0"/>
    <xf numFmtId="0" fontId="65" fillId="8" borderId="192" applyNumberFormat="0" applyAlignment="0" applyProtection="0"/>
    <xf numFmtId="218" fontId="125" fillId="0" borderId="198">
      <alignment horizontal="left"/>
    </xf>
    <xf numFmtId="0" fontId="124" fillId="1" borderId="198">
      <alignment horizontal="left"/>
    </xf>
    <xf numFmtId="0" fontId="214" fillId="1" borderId="197" applyNumberFormat="0" applyFont="0" applyAlignment="0">
      <alignment horizontal="center"/>
    </xf>
    <xf numFmtId="0" fontId="12" fillId="7" borderId="193" applyNumberFormat="0" applyFont="0" applyAlignment="0" applyProtection="0"/>
    <xf numFmtId="0" fontId="12" fillId="7" borderId="193" applyNumberFormat="0" applyFont="0" applyAlignment="0" applyProtection="0"/>
    <xf numFmtId="0" fontId="68" fillId="25" borderId="194" applyNumberFormat="0" applyAlignment="0" applyProtection="0"/>
    <xf numFmtId="0" fontId="68" fillId="25" borderId="194" applyNumberFormat="0" applyAlignment="0" applyProtection="0"/>
    <xf numFmtId="0" fontId="68" fillId="25" borderId="194" applyNumberFormat="0" applyAlignment="0" applyProtection="0"/>
    <xf numFmtId="0" fontId="71" fillId="25" borderId="192" applyNumberFormat="0" applyAlignment="0" applyProtection="0"/>
    <xf numFmtId="0" fontId="65" fillId="8" borderId="192" applyNumberFormat="0" applyAlignment="0" applyProtection="0"/>
    <xf numFmtId="0" fontId="113" fillId="7" borderId="193" applyNumberFormat="0" applyFont="0" applyAlignment="0" applyProtection="0"/>
    <xf numFmtId="0" fontId="65" fillId="14" borderId="192" applyNumberFormat="0" applyAlignment="0" applyProtection="0"/>
    <xf numFmtId="0" fontId="70" fillId="0" borderId="195" applyNumberFormat="0" applyFill="0" applyAlignment="0" applyProtection="0"/>
    <xf numFmtId="0" fontId="70" fillId="0" borderId="195" applyNumberFormat="0" applyFill="0" applyAlignment="0" applyProtection="0"/>
    <xf numFmtId="0" fontId="70" fillId="0" borderId="195" applyNumberFormat="0" applyFill="0" applyAlignment="0" applyProtection="0"/>
    <xf numFmtId="0" fontId="140" fillId="25" borderId="194" applyNumberFormat="0" applyAlignment="0" applyProtection="0"/>
    <xf numFmtId="10" fontId="9" fillId="3" borderId="181" applyNumberFormat="0" applyBorder="0" applyAlignment="0" applyProtection="0"/>
    <xf numFmtId="0" fontId="148" fillId="0" borderId="195" applyNumberFormat="0" applyFill="0" applyAlignment="0" applyProtection="0"/>
    <xf numFmtId="3" fontId="133" fillId="32" borderId="181">
      <alignment horizontal="left" vertical="top" wrapText="1"/>
      <protection locked="0"/>
    </xf>
    <xf numFmtId="0" fontId="53" fillId="7" borderId="193" applyNumberFormat="0" applyFont="0" applyAlignment="0" applyProtection="0"/>
    <xf numFmtId="0" fontId="65" fillId="14" borderId="192" applyNumberFormat="0" applyAlignment="0" applyProtection="0"/>
    <xf numFmtId="0" fontId="65" fillId="14" borderId="192" applyNumberFormat="0" applyAlignment="0" applyProtection="0"/>
    <xf numFmtId="4" fontId="114" fillId="17" borderId="200" applyNumberFormat="0" applyProtection="0">
      <alignment horizontal="right" vertical="center"/>
    </xf>
    <xf numFmtId="0" fontId="54" fillId="7" borderId="193" applyNumberFormat="0" applyFont="0" applyAlignment="0" applyProtection="0"/>
    <xf numFmtId="0" fontId="54" fillId="7" borderId="193" applyNumberFormat="0" applyFont="0" applyAlignment="0" applyProtection="0"/>
    <xf numFmtId="0" fontId="113" fillId="7" borderId="193" applyNumberFormat="0" applyFont="0" applyAlignment="0" applyProtection="0"/>
    <xf numFmtId="243" fontId="157" fillId="0" borderId="190" applyFont="0" applyFill="0" applyBorder="0" applyAlignment="0" applyProtection="0"/>
    <xf numFmtId="10" fontId="9" fillId="3" borderId="181" applyNumberFormat="0" applyBorder="0" applyAlignment="0" applyProtection="0"/>
    <xf numFmtId="0" fontId="65" fillId="14" borderId="192" applyNumberFormat="0" applyAlignment="0" applyProtection="0"/>
    <xf numFmtId="0" fontId="264" fillId="0" borderId="196" applyNumberFormat="0" applyFill="0" applyAlignment="0" applyProtection="0"/>
    <xf numFmtId="0" fontId="53" fillId="43" borderId="193" applyNumberFormat="0" applyAlignment="0" applyProtection="0"/>
    <xf numFmtId="0" fontId="12" fillId="7" borderId="193" applyNumberFormat="0" applyFont="0" applyAlignment="0" applyProtection="0"/>
    <xf numFmtId="0" fontId="65" fillId="14" borderId="192" applyNumberFormat="0" applyAlignment="0" applyProtection="0"/>
    <xf numFmtId="0" fontId="65" fillId="14" borderId="192" applyNumberFormat="0" applyAlignment="0" applyProtection="0"/>
    <xf numFmtId="0" fontId="65" fillId="14" borderId="192" applyNumberFormat="0" applyAlignment="0" applyProtection="0"/>
    <xf numFmtId="0" fontId="70" fillId="0" borderId="201" applyNumberFormat="0" applyFill="0" applyAlignment="0" applyProtection="0"/>
    <xf numFmtId="0" fontId="70" fillId="0" borderId="201" applyNumberFormat="0" applyFill="0" applyAlignment="0" applyProtection="0"/>
    <xf numFmtId="0" fontId="70" fillId="0" borderId="201" applyNumberFormat="0" applyFill="0" applyAlignment="0" applyProtection="0"/>
    <xf numFmtId="0" fontId="70" fillId="0" borderId="201" applyNumberFormat="0" applyFill="0" applyAlignment="0" applyProtection="0"/>
    <xf numFmtId="4" fontId="218" fillId="3" borderId="200" applyNumberFormat="0" applyProtection="0">
      <alignment vertical="center"/>
    </xf>
    <xf numFmtId="4" fontId="114" fillId="3" borderId="200" applyNumberFormat="0" applyProtection="0">
      <alignment vertical="center"/>
    </xf>
    <xf numFmtId="4" fontId="114" fillId="15" borderId="200" applyNumberFormat="0" applyProtection="0">
      <alignment horizontal="right" vertical="center"/>
    </xf>
    <xf numFmtId="4" fontId="114" fillId="30" borderId="200" applyNumberFormat="0" applyProtection="0">
      <alignment horizontal="right" vertical="center"/>
    </xf>
    <xf numFmtId="4" fontId="114" fillId="17" borderId="200" applyNumberFormat="0" applyProtection="0">
      <alignment horizontal="right" vertical="center"/>
    </xf>
    <xf numFmtId="4" fontId="114" fillId="24" borderId="200" applyNumberFormat="0" applyProtection="0">
      <alignment horizontal="right" vertical="center"/>
    </xf>
    <xf numFmtId="4" fontId="114" fillId="6" borderId="200" applyNumberFormat="0" applyProtection="0">
      <alignment horizontal="right" vertical="center"/>
    </xf>
    <xf numFmtId="4" fontId="114" fillId="11" borderId="200" applyNumberFormat="0" applyProtection="0">
      <alignment horizontal="right" vertical="center"/>
    </xf>
    <xf numFmtId="4" fontId="215" fillId="14" borderId="200" applyNumberFormat="0" applyProtection="0">
      <alignment vertical="center"/>
    </xf>
    <xf numFmtId="164" fontId="177" fillId="0" borderId="191" applyAlignment="0" applyProtection="0"/>
    <xf numFmtId="0" fontId="71" fillId="25" borderId="192" applyNumberFormat="0" applyAlignment="0" applyProtection="0"/>
    <xf numFmtId="3" fontId="122" fillId="0" borderId="181"/>
    <xf numFmtId="10" fontId="9" fillId="3" borderId="181" applyNumberFormat="0" applyBorder="0" applyAlignment="0" applyProtection="0"/>
    <xf numFmtId="3" fontId="122" fillId="0" borderId="181"/>
    <xf numFmtId="0" fontId="57" fillId="25" borderId="192" applyNumberFormat="0" applyAlignment="0" applyProtection="0"/>
    <xf numFmtId="0" fontId="57" fillId="25" borderId="192" applyNumberFormat="0" applyAlignment="0" applyProtection="0"/>
    <xf numFmtId="0" fontId="65" fillId="14" borderId="192" applyNumberFormat="0" applyAlignment="0" applyProtection="0"/>
    <xf numFmtId="0" fontId="71" fillId="28" borderId="192" applyNumberFormat="0" applyAlignment="0" applyProtection="0"/>
    <xf numFmtId="0" fontId="71" fillId="28" borderId="192" applyNumberFormat="0" applyAlignment="0" applyProtection="0"/>
    <xf numFmtId="0" fontId="65" fillId="8" borderId="192" applyNumberFormat="0" applyAlignment="0" applyProtection="0"/>
    <xf numFmtId="0" fontId="65" fillId="8" borderId="192" applyNumberFormat="0" applyAlignment="0" applyProtection="0"/>
    <xf numFmtId="0" fontId="25" fillId="0" borderId="181" applyFont="0" applyFill="0" applyBorder="0">
      <alignment horizontal="center" vertical="distributed" wrapText="1"/>
    </xf>
    <xf numFmtId="0" fontId="25" fillId="0" borderId="181" applyFont="0" applyFill="0" applyBorder="0">
      <alignment horizontal="centerContinuous" vertical="distributed" wrapText="1"/>
    </xf>
    <xf numFmtId="0" fontId="65" fillId="14" borderId="192" applyNumberFormat="0" applyAlignment="0" applyProtection="0"/>
    <xf numFmtId="0" fontId="65" fillId="14" borderId="192" applyNumberFormat="0" applyAlignment="0" applyProtection="0"/>
    <xf numFmtId="0" fontId="65" fillId="14" borderId="192" applyNumberFormat="0" applyAlignment="0" applyProtection="0"/>
    <xf numFmtId="0" fontId="65" fillId="14" borderId="192" applyNumberFormat="0" applyAlignment="0" applyProtection="0"/>
    <xf numFmtId="0" fontId="65" fillId="14" borderId="192" applyNumberFormat="0" applyAlignment="0" applyProtection="0"/>
    <xf numFmtId="0" fontId="65" fillId="14" borderId="192" applyNumberFormat="0" applyAlignment="0" applyProtection="0"/>
    <xf numFmtId="0" fontId="57" fillId="25" borderId="192" applyNumberFormat="0" applyAlignment="0" applyProtection="0"/>
    <xf numFmtId="0" fontId="141" fillId="25" borderId="192" applyNumberFormat="0" applyAlignment="0" applyProtection="0"/>
    <xf numFmtId="0" fontId="146" fillId="14" borderId="192" applyNumberFormat="0" applyAlignment="0" applyProtection="0"/>
    <xf numFmtId="0" fontId="57" fillId="25" borderId="192" applyNumberFormat="0" applyAlignment="0" applyProtection="0"/>
    <xf numFmtId="0" fontId="65" fillId="14" borderId="192" applyNumberFormat="0" applyAlignment="0" applyProtection="0"/>
    <xf numFmtId="0" fontId="12" fillId="7" borderId="193" applyNumberFormat="0" applyFont="0" applyAlignment="0" applyProtection="0"/>
    <xf numFmtId="0" fontId="70" fillId="0" borderId="195" applyNumberFormat="0" applyFill="0" applyAlignment="0" applyProtection="0"/>
    <xf numFmtId="0" fontId="57" fillId="71" borderId="192" applyNumberFormat="0" applyAlignment="0" applyProtection="0"/>
    <xf numFmtId="0" fontId="65" fillId="46" borderId="192" applyNumberFormat="0" applyAlignment="0" applyProtection="0"/>
    <xf numFmtId="0" fontId="65" fillId="8" borderId="192" applyNumberFormat="0" applyAlignment="0" applyProtection="0"/>
    <xf numFmtId="0" fontId="71" fillId="25" borderId="192" applyNumberFormat="0" applyAlignment="0" applyProtection="0"/>
    <xf numFmtId="0" fontId="71" fillId="25" borderId="192" applyNumberFormat="0" applyAlignment="0" applyProtection="0"/>
    <xf numFmtId="0" fontId="54" fillId="7" borderId="193" applyNumberFormat="0" applyFont="0" applyAlignment="0" applyProtection="0"/>
    <xf numFmtId="0" fontId="113" fillId="7" borderId="193" applyNumberFormat="0" applyFont="0" applyAlignment="0" applyProtection="0"/>
    <xf numFmtId="0" fontId="68" fillId="25" borderId="194" applyNumberFormat="0" applyAlignment="0" applyProtection="0"/>
    <xf numFmtId="0" fontId="68" fillId="25" borderId="194" applyNumberFormat="0" applyAlignment="0" applyProtection="0"/>
    <xf numFmtId="0" fontId="68" fillId="25" borderId="194" applyNumberFormat="0" applyAlignment="0" applyProtection="0"/>
    <xf numFmtId="0" fontId="68" fillId="25" borderId="194" applyNumberFormat="0" applyAlignment="0" applyProtection="0"/>
    <xf numFmtId="0" fontId="68" fillId="28" borderId="194" applyNumberFormat="0" applyAlignment="0" applyProtection="0"/>
    <xf numFmtId="0" fontId="68" fillId="28" borderId="194" applyNumberFormat="0" applyAlignment="0" applyProtection="0"/>
    <xf numFmtId="0" fontId="68" fillId="25" borderId="194" applyNumberFormat="0" applyAlignment="0" applyProtection="0"/>
    <xf numFmtId="10" fontId="9" fillId="3" borderId="181" applyNumberFormat="0" applyBorder="0" applyAlignment="0" applyProtection="0"/>
    <xf numFmtId="0" fontId="65" fillId="14" borderId="192" applyNumberFormat="0" applyAlignment="0" applyProtection="0"/>
    <xf numFmtId="0" fontId="65" fillId="14" borderId="192" applyNumberFormat="0" applyAlignment="0" applyProtection="0"/>
    <xf numFmtId="0" fontId="65" fillId="14" borderId="192" applyNumberFormat="0" applyAlignment="0" applyProtection="0"/>
    <xf numFmtId="0" fontId="65" fillId="14" borderId="192" applyNumberFormat="0" applyAlignment="0" applyProtection="0"/>
    <xf numFmtId="0" fontId="65" fillId="14" borderId="192" applyNumberFormat="0" applyAlignment="0" applyProtection="0"/>
    <xf numFmtId="0" fontId="65" fillId="14" borderId="192" applyNumberFormat="0" applyAlignment="0" applyProtection="0"/>
    <xf numFmtId="0" fontId="65" fillId="14" borderId="192" applyNumberFormat="0" applyAlignment="0" applyProtection="0"/>
    <xf numFmtId="0" fontId="65" fillId="14" borderId="192" applyNumberFormat="0" applyAlignment="0" applyProtection="0"/>
    <xf numFmtId="0" fontId="65" fillId="14" borderId="192" applyNumberFormat="0" applyAlignment="0" applyProtection="0"/>
    <xf numFmtId="0" fontId="65" fillId="14" borderId="192" applyNumberFormat="0" applyAlignment="0" applyProtection="0"/>
    <xf numFmtId="0" fontId="70" fillId="0" borderId="196" applyNumberFormat="0" applyFill="0" applyAlignment="0" applyProtection="0"/>
    <xf numFmtId="0" fontId="70" fillId="0" borderId="196" applyNumberFormat="0" applyFill="0" applyAlignment="0" applyProtection="0"/>
    <xf numFmtId="0" fontId="257" fillId="41" borderId="194" applyNumberFormat="0" applyAlignment="0" applyProtection="0"/>
    <xf numFmtId="0" fontId="252" fillId="55" borderId="192" applyNumberFormat="0" applyAlignment="0" applyProtection="0"/>
    <xf numFmtId="0" fontId="65" fillId="46" borderId="192" applyNumberFormat="0" applyAlignment="0" applyProtection="0"/>
    <xf numFmtId="0" fontId="65" fillId="46" borderId="192" applyNumberFormat="0" applyAlignment="0" applyProtection="0"/>
    <xf numFmtId="0" fontId="12" fillId="7" borderId="193" applyNumberFormat="0" applyFont="0" applyAlignment="0" applyProtection="0"/>
    <xf numFmtId="0" fontId="68" fillId="71" borderId="194" applyNumberFormat="0" applyAlignment="0" applyProtection="0"/>
    <xf numFmtId="0" fontId="71" fillId="28" borderId="192" applyNumberFormat="0" applyAlignment="0" applyProtection="0"/>
    <xf numFmtId="0" fontId="68" fillId="28" borderId="194" applyNumberFormat="0" applyAlignment="0" applyProtection="0"/>
    <xf numFmtId="204" fontId="169" fillId="7" borderId="193" applyNumberFormat="0" applyFont="0" applyAlignment="0" applyProtection="0">
      <alignment vertical="center"/>
    </xf>
    <xf numFmtId="0" fontId="169" fillId="7" borderId="193" applyNumberFormat="0" applyFont="0" applyAlignment="0" applyProtection="0">
      <alignment vertical="center"/>
    </xf>
    <xf numFmtId="0" fontId="68" fillId="25" borderId="194" applyNumberFormat="0" applyAlignment="0" applyProtection="0"/>
    <xf numFmtId="0" fontId="57" fillId="25" borderId="192" applyNumberFormat="0" applyAlignment="0" applyProtection="0"/>
    <xf numFmtId="0" fontId="65" fillId="14" borderId="192" applyNumberFormat="0" applyAlignment="0" applyProtection="0"/>
    <xf numFmtId="0" fontId="70" fillId="0" borderId="195" applyNumberFormat="0" applyFill="0" applyAlignment="0" applyProtection="0"/>
    <xf numFmtId="0" fontId="12" fillId="7" borderId="193" applyNumberFormat="0" applyFont="0" applyAlignment="0" applyProtection="0"/>
    <xf numFmtId="0" fontId="65" fillId="14" borderId="192" applyNumberFormat="0" applyAlignment="0" applyProtection="0"/>
    <xf numFmtId="204" fontId="236" fillId="8" borderId="192" applyNumberFormat="0" applyAlignment="0" applyProtection="0">
      <alignment vertical="center"/>
    </xf>
    <xf numFmtId="0" fontId="236" fillId="8" borderId="192" applyNumberFormat="0" applyAlignment="0" applyProtection="0">
      <alignment vertical="center"/>
    </xf>
    <xf numFmtId="204" fontId="237" fillId="28" borderId="194" applyNumberFormat="0" applyAlignment="0" applyProtection="0">
      <alignment vertical="center"/>
    </xf>
    <xf numFmtId="0" fontId="237" fillId="28" borderId="194" applyNumberFormat="0" applyAlignment="0" applyProtection="0">
      <alignment vertical="center"/>
    </xf>
    <xf numFmtId="10" fontId="9" fillId="3" borderId="181" applyNumberFormat="0" applyBorder="0" applyAlignment="0" applyProtection="0"/>
    <xf numFmtId="0" fontId="65" fillId="14" borderId="192" applyNumberFormat="0" applyAlignment="0" applyProtection="0"/>
    <xf numFmtId="0" fontId="65" fillId="14" borderId="192" applyNumberFormat="0" applyAlignment="0" applyProtection="0"/>
    <xf numFmtId="0" fontId="65" fillId="14" borderId="192" applyNumberFormat="0" applyAlignment="0" applyProtection="0"/>
    <xf numFmtId="0" fontId="65" fillId="14" borderId="192" applyNumberFormat="0" applyAlignment="0" applyProtection="0"/>
    <xf numFmtId="0" fontId="65" fillId="14" borderId="192" applyNumberFormat="0" applyAlignment="0" applyProtection="0"/>
    <xf numFmtId="0" fontId="65" fillId="14" borderId="192" applyNumberFormat="0" applyAlignment="0" applyProtection="0"/>
    <xf numFmtId="0" fontId="68" fillId="25" borderId="194" applyNumberFormat="0" applyAlignment="0" applyProtection="0"/>
    <xf numFmtId="0" fontId="70" fillId="0" borderId="195" applyNumberFormat="0" applyFill="0" applyAlignment="0" applyProtection="0"/>
    <xf numFmtId="0" fontId="65" fillId="14" borderId="192" applyNumberFormat="0" applyAlignment="0" applyProtection="0"/>
    <xf numFmtId="204" fontId="247" fillId="28" borderId="192" applyNumberFormat="0" applyAlignment="0" applyProtection="0">
      <alignment vertical="center"/>
    </xf>
    <xf numFmtId="0" fontId="247" fillId="28" borderId="192" applyNumberFormat="0" applyAlignment="0" applyProtection="0">
      <alignment vertical="center"/>
    </xf>
    <xf numFmtId="0" fontId="71" fillId="25" borderId="192" applyNumberFormat="0" applyAlignment="0" applyProtection="0"/>
    <xf numFmtId="204" fontId="251" fillId="0" borderId="196" applyNumberFormat="0" applyFill="0" applyAlignment="0" applyProtection="0">
      <alignment vertical="center"/>
    </xf>
    <xf numFmtId="0" fontId="251" fillId="0" borderId="196" applyNumberFormat="0" applyFill="0" applyAlignment="0" applyProtection="0">
      <alignment vertical="center"/>
    </xf>
    <xf numFmtId="0" fontId="25" fillId="0" borderId="181" applyFont="0" applyFill="0" applyBorder="0">
      <alignment horizontal="center" vertical="justify" wrapText="1"/>
    </xf>
    <xf numFmtId="0" fontId="25" fillId="0" borderId="181" applyFont="0" applyFill="0" applyBorder="0">
      <alignment horizontal="centerContinuous" vertical="justify" wrapText="1"/>
    </xf>
    <xf numFmtId="0" fontId="114" fillId="34" borderId="200" applyNumberFormat="0" applyProtection="0">
      <alignment horizontal="left" vertical="top" indent="1"/>
    </xf>
    <xf numFmtId="0" fontId="57" fillId="25" borderId="192" applyNumberFormat="0" applyAlignment="0" applyProtection="0"/>
    <xf numFmtId="0" fontId="114" fillId="34" borderId="200" applyNumberFormat="0" applyProtection="0">
      <alignment horizontal="left" vertical="top" indent="1"/>
    </xf>
    <xf numFmtId="0" fontId="65" fillId="14" borderId="192" applyNumberFormat="0" applyAlignment="0" applyProtection="0"/>
    <xf numFmtId="4" fontId="114" fillId="53" borderId="200" applyNumberFormat="0" applyProtection="0">
      <alignment horizontal="left" vertical="center" indent="1"/>
    </xf>
    <xf numFmtId="4" fontId="114" fillId="53" borderId="200" applyNumberFormat="0" applyProtection="0">
      <alignment horizontal="left" vertical="center" indent="1"/>
    </xf>
    <xf numFmtId="4" fontId="218" fillId="51" borderId="200" applyNumberFormat="0" applyProtection="0">
      <alignment horizontal="right" vertical="center"/>
    </xf>
    <xf numFmtId="4" fontId="114" fillId="51" borderId="200" applyNumberFormat="0" applyProtection="0">
      <alignment horizontal="right" vertical="center"/>
    </xf>
    <xf numFmtId="4" fontId="114" fillId="51" borderId="200" applyNumberFormat="0" applyProtection="0">
      <alignment horizontal="right" vertical="center"/>
    </xf>
    <xf numFmtId="0" fontId="114" fillId="3" borderId="200" applyNumberFormat="0" applyProtection="0">
      <alignment horizontal="left" vertical="top" indent="1"/>
    </xf>
    <xf numFmtId="0" fontId="114" fillId="3" borderId="200" applyNumberFormat="0" applyProtection="0">
      <alignment horizontal="left" vertical="top" indent="1"/>
    </xf>
    <xf numFmtId="4" fontId="114" fillId="3" borderId="200" applyNumberFormat="0" applyProtection="0">
      <alignment horizontal="left" vertical="center" indent="1"/>
    </xf>
    <xf numFmtId="4" fontId="114" fillId="3" borderId="200" applyNumberFormat="0" applyProtection="0">
      <alignment vertical="center"/>
    </xf>
    <xf numFmtId="4" fontId="114" fillId="21" borderId="200" applyNumberFormat="0" applyProtection="0">
      <alignment horizontal="right" vertical="center"/>
    </xf>
    <xf numFmtId="0" fontId="68" fillId="25" borderId="194" applyNumberFormat="0" applyAlignment="0" applyProtection="0"/>
    <xf numFmtId="0" fontId="71" fillId="25" borderId="192" applyNumberFormat="0" applyAlignment="0" applyProtection="0"/>
    <xf numFmtId="0" fontId="12" fillId="33" borderId="200" applyNumberFormat="0" applyProtection="0">
      <alignment horizontal="left" vertical="top" indent="1"/>
    </xf>
    <xf numFmtId="0" fontId="12" fillId="35" borderId="200" applyNumberFormat="0" applyProtection="0">
      <alignment horizontal="left" vertical="top" indent="1"/>
    </xf>
    <xf numFmtId="0" fontId="65" fillId="14" borderId="192" applyNumberFormat="0" applyAlignment="0" applyProtection="0"/>
    <xf numFmtId="0" fontId="68" fillId="25" borderId="194" applyNumberFormat="0" applyAlignment="0" applyProtection="0"/>
    <xf numFmtId="0" fontId="65" fillId="14" borderId="192" applyNumberFormat="0" applyAlignment="0" applyProtection="0"/>
    <xf numFmtId="0" fontId="12" fillId="34" borderId="200" applyNumberFormat="0" applyProtection="0">
      <alignment horizontal="left" vertical="top" indent="1"/>
    </xf>
    <xf numFmtId="4" fontId="215" fillId="32" borderId="200" applyNumberFormat="0" applyProtection="0">
      <alignment horizontal="left" vertical="center" indent="1"/>
    </xf>
    <xf numFmtId="0" fontId="12" fillId="33" borderId="200" applyNumberFormat="0" applyProtection="0">
      <alignment horizontal="left" vertical="center" indent="1"/>
    </xf>
    <xf numFmtId="4" fontId="114" fillId="53" borderId="200" applyNumberFormat="0" applyProtection="0">
      <alignment horizontal="right" vertical="center"/>
    </xf>
    <xf numFmtId="0" fontId="12" fillId="52" borderId="200" applyNumberFormat="0" applyProtection="0">
      <alignment horizontal="left" vertical="center" indent="1"/>
    </xf>
    <xf numFmtId="0" fontId="12" fillId="34" borderId="200" applyNumberFormat="0" applyProtection="0">
      <alignment horizontal="left" vertical="center" indent="1"/>
    </xf>
    <xf numFmtId="4" fontId="114" fillId="53" borderId="200" applyNumberFormat="0" applyProtection="0">
      <alignment horizontal="right" vertical="center"/>
    </xf>
    <xf numFmtId="0" fontId="12" fillId="35" borderId="200" applyNumberFormat="0" applyProtection="0">
      <alignment horizontal="left" vertical="center" indent="1"/>
    </xf>
    <xf numFmtId="0" fontId="12" fillId="52" borderId="200" applyNumberFormat="0" applyProtection="0">
      <alignment horizontal="left" vertical="top" indent="1"/>
    </xf>
    <xf numFmtId="0" fontId="65" fillId="14" borderId="192" applyNumberFormat="0" applyAlignment="0" applyProtection="0"/>
    <xf numFmtId="4" fontId="114" fillId="21" borderId="200" applyNumberFormat="0" applyProtection="0">
      <alignment horizontal="right" vertical="center"/>
    </xf>
    <xf numFmtId="0" fontId="26" fillId="43" borderId="193" applyNumberFormat="0" applyAlignment="0" applyProtection="0"/>
    <xf numFmtId="0" fontId="71" fillId="25" borderId="192" applyNumberFormat="0" applyAlignment="0" applyProtection="0"/>
    <xf numFmtId="0" fontId="71" fillId="25" borderId="192" applyNumberFormat="0" applyAlignment="0" applyProtection="0"/>
    <xf numFmtId="0" fontId="71" fillId="28" borderId="192" applyNumberFormat="0" applyAlignment="0" applyProtection="0"/>
    <xf numFmtId="0" fontId="71" fillId="28" borderId="192" applyNumberFormat="0" applyAlignment="0" applyProtection="0"/>
    <xf numFmtId="0" fontId="65" fillId="14" borderId="192" applyNumberFormat="0" applyAlignment="0" applyProtection="0"/>
    <xf numFmtId="0" fontId="65" fillId="14" borderId="192" applyNumberFormat="0" applyAlignment="0" applyProtection="0"/>
    <xf numFmtId="0" fontId="65" fillId="14" borderId="192" applyNumberFormat="0" applyAlignment="0" applyProtection="0"/>
    <xf numFmtId="0" fontId="65" fillId="14" borderId="192" applyNumberFormat="0" applyAlignment="0" applyProtection="0"/>
    <xf numFmtId="0" fontId="65" fillId="14" borderId="192" applyNumberFormat="0" applyAlignment="0" applyProtection="0"/>
    <xf numFmtId="0" fontId="65" fillId="14" borderId="192" applyNumberFormat="0" applyAlignment="0" applyProtection="0"/>
    <xf numFmtId="0" fontId="65" fillId="14" borderId="192" applyNumberFormat="0" applyAlignment="0" applyProtection="0"/>
    <xf numFmtId="0" fontId="65" fillId="14" borderId="192" applyNumberFormat="0" applyAlignment="0" applyProtection="0"/>
    <xf numFmtId="0" fontId="65" fillId="14" borderId="192" applyNumberFormat="0" applyAlignment="0" applyProtection="0"/>
    <xf numFmtId="0" fontId="68" fillId="25" borderId="194" applyNumberFormat="0" applyAlignment="0" applyProtection="0"/>
    <xf numFmtId="0" fontId="12" fillId="7" borderId="193" applyNumberFormat="0" applyFont="0" applyAlignment="0" applyProtection="0"/>
    <xf numFmtId="0" fontId="53" fillId="7" borderId="193" applyNumberFormat="0" applyFont="0" applyAlignment="0" applyProtection="0"/>
    <xf numFmtId="0" fontId="140" fillId="25" borderId="194" applyNumberFormat="0" applyAlignment="0" applyProtection="0"/>
    <xf numFmtId="0" fontId="57" fillId="25" borderId="192" applyNumberFormat="0" applyAlignment="0" applyProtection="0"/>
    <xf numFmtId="0" fontId="57" fillId="25" borderId="192" applyNumberFormat="0" applyAlignment="0" applyProtection="0"/>
    <xf numFmtId="0" fontId="65" fillId="14" borderId="192" applyNumberFormat="0" applyAlignment="0" applyProtection="0"/>
    <xf numFmtId="0" fontId="65" fillId="14" borderId="192" applyNumberFormat="0" applyAlignment="0" applyProtection="0"/>
    <xf numFmtId="0" fontId="65" fillId="14" borderId="192" applyNumberFormat="0" applyAlignment="0" applyProtection="0"/>
    <xf numFmtId="0" fontId="65" fillId="14" borderId="192" applyNumberFormat="0" applyAlignment="0" applyProtection="0"/>
    <xf numFmtId="0" fontId="70" fillId="0" borderId="196" applyNumberFormat="0" applyFill="0" applyAlignment="0" applyProtection="0"/>
    <xf numFmtId="0" fontId="68" fillId="25" borderId="194" applyNumberFormat="0" applyAlignment="0" applyProtection="0"/>
    <xf numFmtId="0" fontId="68" fillId="25" borderId="194" applyNumberFormat="0" applyAlignment="0" applyProtection="0"/>
    <xf numFmtId="0" fontId="65" fillId="14" borderId="192" applyNumberFormat="0" applyAlignment="0" applyProtection="0"/>
    <xf numFmtId="0" fontId="71" fillId="28" borderId="192" applyNumberFormat="0" applyAlignment="0" applyProtection="0"/>
    <xf numFmtId="0" fontId="71" fillId="28" borderId="192" applyNumberFormat="0" applyAlignment="0" applyProtection="0"/>
    <xf numFmtId="0" fontId="65" fillId="8" borderId="192" applyNumberFormat="0" applyAlignment="0" applyProtection="0"/>
    <xf numFmtId="0" fontId="65" fillId="8" borderId="192" applyNumberFormat="0" applyAlignment="0" applyProtection="0"/>
    <xf numFmtId="164" fontId="177" fillId="0" borderId="191" applyAlignment="0" applyProtection="0"/>
    <xf numFmtId="0" fontId="68" fillId="28" borderId="194" applyNumberFormat="0" applyAlignment="0" applyProtection="0"/>
    <xf numFmtId="0" fontId="70" fillId="0" borderId="196" applyNumberFormat="0" applyFill="0" applyAlignment="0" applyProtection="0"/>
    <xf numFmtId="0" fontId="65" fillId="14" borderId="192" applyNumberFormat="0" applyAlignment="0" applyProtection="0"/>
    <xf numFmtId="0" fontId="65" fillId="14" borderId="192" applyNumberFormat="0" applyAlignment="0" applyProtection="0"/>
    <xf numFmtId="0" fontId="65" fillId="14" borderId="192" applyNumberFormat="0" applyAlignment="0" applyProtection="0"/>
    <xf numFmtId="0" fontId="68" fillId="25" borderId="194" applyNumberFormat="0" applyAlignment="0" applyProtection="0"/>
    <xf numFmtId="0" fontId="65" fillId="14" borderId="192" applyNumberFormat="0" applyAlignment="0" applyProtection="0"/>
    <xf numFmtId="0" fontId="12" fillId="7" borderId="193" applyNumberFormat="0" applyFont="0" applyAlignment="0" applyProtection="0"/>
    <xf numFmtId="0" fontId="65" fillId="14" borderId="192" applyNumberFormat="0" applyAlignment="0" applyProtection="0"/>
    <xf numFmtId="0" fontId="65" fillId="14" borderId="192" applyNumberFormat="0" applyAlignment="0" applyProtection="0"/>
    <xf numFmtId="0" fontId="65" fillId="14" borderId="192" applyNumberFormat="0" applyAlignment="0" applyProtection="0"/>
    <xf numFmtId="0" fontId="65" fillId="14" borderId="192" applyNumberFormat="0" applyAlignment="0" applyProtection="0"/>
    <xf numFmtId="0" fontId="65" fillId="14" borderId="192" applyNumberFormat="0" applyAlignment="0" applyProtection="0"/>
    <xf numFmtId="0" fontId="65" fillId="14" borderId="192" applyNumberFormat="0" applyAlignment="0" applyProtection="0"/>
    <xf numFmtId="0" fontId="65" fillId="14" borderId="192" applyNumberFormat="0" applyAlignment="0" applyProtection="0"/>
    <xf numFmtId="0" fontId="65" fillId="14" borderId="192" applyNumberFormat="0" applyAlignment="0" applyProtection="0"/>
    <xf numFmtId="0" fontId="65" fillId="14" borderId="192" applyNumberFormat="0" applyAlignment="0" applyProtection="0"/>
    <xf numFmtId="0" fontId="65" fillId="14" borderId="192" applyNumberFormat="0" applyAlignment="0" applyProtection="0"/>
    <xf numFmtId="0" fontId="65" fillId="14" borderId="192" applyNumberFormat="0" applyAlignment="0" applyProtection="0"/>
    <xf numFmtId="0" fontId="65" fillId="14" borderId="192" applyNumberFormat="0" applyAlignment="0" applyProtection="0"/>
    <xf numFmtId="0" fontId="65" fillId="14" borderId="192" applyNumberFormat="0" applyAlignment="0" applyProtection="0"/>
    <xf numFmtId="0" fontId="65" fillId="14" borderId="192" applyNumberFormat="0" applyAlignment="0" applyProtection="0"/>
    <xf numFmtId="0" fontId="65" fillId="14" borderId="192" applyNumberFormat="0" applyAlignment="0" applyProtection="0"/>
    <xf numFmtId="0" fontId="65" fillId="14" borderId="192" applyNumberFormat="0" applyAlignment="0" applyProtection="0"/>
    <xf numFmtId="0" fontId="65" fillId="14" borderId="192" applyNumberFormat="0" applyAlignment="0" applyProtection="0"/>
    <xf numFmtId="0" fontId="65" fillId="14" borderId="192" applyNumberFormat="0" applyAlignment="0" applyProtection="0"/>
    <xf numFmtId="0" fontId="65" fillId="14" borderId="192" applyNumberFormat="0" applyAlignment="0" applyProtection="0"/>
    <xf numFmtId="0" fontId="65" fillId="14" borderId="192" applyNumberFormat="0" applyAlignment="0" applyProtection="0"/>
    <xf numFmtId="0" fontId="65" fillId="14" borderId="192" applyNumberFormat="0" applyAlignment="0" applyProtection="0"/>
    <xf numFmtId="0" fontId="65" fillId="14" borderId="192" applyNumberFormat="0" applyAlignment="0" applyProtection="0"/>
    <xf numFmtId="0" fontId="65" fillId="14" borderId="192" applyNumberFormat="0" applyAlignment="0" applyProtection="0"/>
    <xf numFmtId="0" fontId="65" fillId="14" borderId="192" applyNumberFormat="0" applyAlignment="0" applyProtection="0"/>
    <xf numFmtId="0" fontId="65" fillId="14" borderId="192" applyNumberFormat="0" applyAlignment="0" applyProtection="0"/>
    <xf numFmtId="0" fontId="65" fillId="14" borderId="192" applyNumberFormat="0" applyAlignment="0" applyProtection="0"/>
    <xf numFmtId="0" fontId="65" fillId="14" borderId="192" applyNumberFormat="0" applyAlignment="0" applyProtection="0"/>
    <xf numFmtId="0" fontId="65" fillId="14" borderId="192" applyNumberFormat="0" applyAlignment="0" applyProtection="0"/>
    <xf numFmtId="0" fontId="65" fillId="14" borderId="192" applyNumberFormat="0" applyAlignment="0" applyProtection="0"/>
    <xf numFmtId="0" fontId="65" fillId="14" borderId="192" applyNumberFormat="0" applyAlignment="0" applyProtection="0"/>
    <xf numFmtId="0" fontId="70" fillId="0" borderId="195" applyNumberFormat="0" applyFill="0" applyAlignment="0" applyProtection="0"/>
    <xf numFmtId="0" fontId="70" fillId="0" borderId="195" applyNumberFormat="0" applyFill="0" applyAlignment="0" applyProtection="0"/>
    <xf numFmtId="0" fontId="57" fillId="25" borderId="192" applyNumberFormat="0" applyAlignment="0" applyProtection="0"/>
    <xf numFmtId="0" fontId="12" fillId="7" borderId="193" applyNumberFormat="0" applyFont="0" applyAlignment="0" applyProtection="0"/>
    <xf numFmtId="0" fontId="68" fillId="28" borderId="194" applyNumberFormat="0" applyAlignment="0" applyProtection="0"/>
    <xf numFmtId="0" fontId="65" fillId="14" borderId="192" applyNumberFormat="0" applyAlignment="0" applyProtection="0"/>
    <xf numFmtId="0" fontId="70" fillId="0" borderId="195" applyNumberFormat="0" applyFill="0" applyAlignment="0" applyProtection="0"/>
    <xf numFmtId="0" fontId="12" fillId="7" borderId="193" applyNumberFormat="0" applyFont="0" applyAlignment="0" applyProtection="0"/>
    <xf numFmtId="0" fontId="148" fillId="0" borderId="195" applyNumberFormat="0" applyFill="0" applyAlignment="0" applyProtection="0"/>
    <xf numFmtId="0" fontId="65" fillId="14" borderId="192" applyNumberFormat="0" applyAlignment="0" applyProtection="0"/>
    <xf numFmtId="0" fontId="65" fillId="14" borderId="192" applyNumberFormat="0" applyAlignment="0" applyProtection="0"/>
    <xf numFmtId="0" fontId="141" fillId="25" borderId="192" applyNumberFormat="0" applyAlignment="0" applyProtection="0"/>
    <xf numFmtId="0" fontId="146" fillId="14" borderId="192" applyNumberFormat="0" applyAlignment="0" applyProtection="0"/>
    <xf numFmtId="0" fontId="65" fillId="14" borderId="192" applyNumberFormat="0" applyAlignment="0" applyProtection="0"/>
    <xf numFmtId="0" fontId="65" fillId="14" borderId="192" applyNumberFormat="0" applyAlignment="0" applyProtection="0"/>
    <xf numFmtId="0" fontId="57" fillId="25" borderId="192" applyNumberFormat="0" applyAlignment="0" applyProtection="0"/>
    <xf numFmtId="0" fontId="65" fillId="14" borderId="192" applyNumberFormat="0" applyAlignment="0" applyProtection="0"/>
    <xf numFmtId="0" fontId="12" fillId="7" borderId="193" applyNumberFormat="0" applyFont="0" applyAlignment="0" applyProtection="0"/>
    <xf numFmtId="0" fontId="65" fillId="14" borderId="192" applyNumberFormat="0" applyAlignment="0" applyProtection="0"/>
    <xf numFmtId="0" fontId="68" fillId="25" borderId="194" applyNumberFormat="0" applyAlignment="0" applyProtection="0"/>
    <xf numFmtId="0" fontId="57" fillId="25" borderId="192" applyNumberFormat="0" applyAlignment="0" applyProtection="0"/>
    <xf numFmtId="0" fontId="65" fillId="14" borderId="192" applyNumberFormat="0" applyAlignment="0" applyProtection="0"/>
    <xf numFmtId="0" fontId="65" fillId="14" borderId="192" applyNumberFormat="0" applyAlignment="0" applyProtection="0"/>
    <xf numFmtId="0" fontId="70" fillId="0" borderId="195" applyNumberFormat="0" applyFill="0" applyAlignment="0" applyProtection="0"/>
    <xf numFmtId="0" fontId="12" fillId="7" borderId="193" applyNumberFormat="0" applyFont="0" applyAlignment="0" applyProtection="0"/>
    <xf numFmtId="0" fontId="70" fillId="0" borderId="195" applyNumberFormat="0" applyFill="0" applyAlignment="0" applyProtection="0"/>
    <xf numFmtId="0" fontId="65" fillId="14" borderId="192" applyNumberFormat="0" applyAlignment="0" applyProtection="0"/>
    <xf numFmtId="0" fontId="54" fillId="7" borderId="193" applyNumberFormat="0" applyFont="0" applyAlignment="0" applyProtection="0"/>
    <xf numFmtId="0" fontId="54" fillId="7" borderId="193" applyNumberFormat="0" applyFont="0" applyAlignment="0" applyProtection="0"/>
    <xf numFmtId="0" fontId="65" fillId="14" borderId="192" applyNumberFormat="0" applyAlignment="0" applyProtection="0"/>
    <xf numFmtId="0" fontId="65" fillId="14" borderId="192" applyNumberFormat="0" applyAlignment="0" applyProtection="0"/>
    <xf numFmtId="4" fontId="114" fillId="30" borderId="185" applyNumberFormat="0" applyProtection="0">
      <alignment horizontal="right" vertical="center"/>
    </xf>
    <xf numFmtId="0" fontId="146" fillId="14" borderId="192" applyNumberFormat="0" applyAlignment="0" applyProtection="0"/>
    <xf numFmtId="4" fontId="114" fillId="53" borderId="185" applyNumberFormat="0" applyProtection="0">
      <alignment horizontal="right" vertical="center"/>
    </xf>
    <xf numFmtId="0" fontId="68" fillId="25" borderId="194" applyNumberFormat="0" applyAlignment="0" applyProtection="0"/>
    <xf numFmtId="0" fontId="12" fillId="7" borderId="193" applyNumberFormat="0" applyFont="0" applyAlignment="0" applyProtection="0"/>
    <xf numFmtId="4" fontId="114" fillId="24" borderId="185" applyNumberFormat="0" applyProtection="0">
      <alignment horizontal="right" vertical="center"/>
    </xf>
    <xf numFmtId="0" fontId="65" fillId="14" borderId="192" applyNumberFormat="0" applyAlignment="0" applyProtection="0"/>
    <xf numFmtId="4" fontId="114" fillId="30" borderId="185" applyNumberFormat="0" applyProtection="0">
      <alignment horizontal="right" vertical="center"/>
    </xf>
    <xf numFmtId="0" fontId="65" fillId="14" borderId="192" applyNumberFormat="0" applyAlignment="0" applyProtection="0"/>
    <xf numFmtId="0" fontId="65" fillId="14" borderId="192" applyNumberFormat="0" applyAlignment="0" applyProtection="0"/>
    <xf numFmtId="0" fontId="257" fillId="41" borderId="194" applyNumberFormat="0" applyAlignment="0" applyProtection="0"/>
    <xf numFmtId="0" fontId="57" fillId="25" borderId="192" applyNumberFormat="0" applyAlignment="0" applyProtection="0"/>
    <xf numFmtId="4" fontId="114" fillId="49" borderId="185" applyNumberFormat="0" applyProtection="0">
      <alignment horizontal="right" vertical="center"/>
    </xf>
    <xf numFmtId="0" fontId="65" fillId="14" borderId="192" applyNumberFormat="0" applyAlignment="0" applyProtection="0"/>
    <xf numFmtId="0" fontId="25" fillId="0" borderId="199" applyFont="0" applyFill="0" applyBorder="0">
      <alignment horizontal="center" vertical="distributed" wrapText="1"/>
    </xf>
    <xf numFmtId="0" fontId="65" fillId="14" borderId="192" applyNumberFormat="0" applyAlignment="0" applyProtection="0"/>
    <xf numFmtId="0" fontId="12" fillId="7" borderId="193" applyNumberFormat="0" applyFont="0" applyAlignment="0" applyProtection="0"/>
    <xf numFmtId="0" fontId="70" fillId="0" borderId="195" applyNumberFormat="0" applyFill="0" applyAlignment="0" applyProtection="0"/>
    <xf numFmtId="0" fontId="65" fillId="46" borderId="192" applyNumberFormat="0" applyAlignment="0" applyProtection="0"/>
    <xf numFmtId="0" fontId="65" fillId="14" borderId="192" applyNumberFormat="0" applyAlignment="0" applyProtection="0"/>
    <xf numFmtId="0" fontId="70" fillId="0" borderId="186" applyNumberFormat="0" applyFill="0" applyAlignment="0" applyProtection="0"/>
    <xf numFmtId="4" fontId="216" fillId="32" borderId="185" applyNumberFormat="0" applyProtection="0">
      <alignment vertical="center"/>
    </xf>
    <xf numFmtId="0" fontId="65" fillId="8" borderId="192" applyNumberFormat="0" applyAlignment="0" applyProtection="0"/>
    <xf numFmtId="0" fontId="65" fillId="14" borderId="192" applyNumberFormat="0" applyAlignment="0" applyProtection="0"/>
    <xf numFmtId="0" fontId="65" fillId="14" borderId="192" applyNumberFormat="0" applyAlignment="0" applyProtection="0"/>
    <xf numFmtId="0" fontId="252" fillId="55" borderId="192" applyNumberFormat="0" applyAlignment="0" applyProtection="0"/>
    <xf numFmtId="0" fontId="264" fillId="0" borderId="196" applyNumberFormat="0" applyFill="0" applyAlignment="0" applyProtection="0"/>
    <xf numFmtId="0" fontId="65" fillId="14" borderId="192" applyNumberFormat="0" applyAlignment="0" applyProtection="0"/>
    <xf numFmtId="0" fontId="26" fillId="43" borderId="193" applyNumberFormat="0" applyAlignment="0" applyProtection="0"/>
    <xf numFmtId="0" fontId="257" fillId="41" borderId="194" applyNumberFormat="0" applyAlignment="0" applyProtection="0"/>
    <xf numFmtId="0" fontId="65" fillId="14" borderId="192" applyNumberFormat="0" applyAlignment="0" applyProtection="0"/>
    <xf numFmtId="0" fontId="65" fillId="8" borderId="192" applyNumberFormat="0" applyAlignment="0" applyProtection="0"/>
    <xf numFmtId="0" fontId="258" fillId="41" borderId="192" applyNumberFormat="0" applyAlignment="0" applyProtection="0"/>
    <xf numFmtId="0" fontId="71" fillId="28" borderId="192" applyNumberFormat="0" applyAlignment="0" applyProtection="0"/>
    <xf numFmtId="0" fontId="65" fillId="14" borderId="192" applyNumberFormat="0" applyAlignment="0" applyProtection="0"/>
    <xf numFmtId="0" fontId="68" fillId="25" borderId="194" applyNumberFormat="0" applyAlignment="0" applyProtection="0"/>
    <xf numFmtId="0" fontId="65" fillId="8" borderId="192" applyNumberFormat="0" applyAlignment="0" applyProtection="0"/>
    <xf numFmtId="10" fontId="9" fillId="3" borderId="199" applyNumberFormat="0" applyBorder="0" applyAlignment="0" applyProtection="0"/>
    <xf numFmtId="0" fontId="65" fillId="14" borderId="192" applyNumberFormat="0" applyAlignment="0" applyProtection="0"/>
    <xf numFmtId="0" fontId="65" fillId="14" borderId="192" applyNumberFormat="0" applyAlignment="0" applyProtection="0"/>
    <xf numFmtId="0" fontId="65" fillId="14" borderId="192" applyNumberFormat="0" applyAlignment="0" applyProtection="0"/>
    <xf numFmtId="0" fontId="65" fillId="14" borderId="192" applyNumberFormat="0" applyAlignment="0" applyProtection="0"/>
    <xf numFmtId="0" fontId="65" fillId="14" borderId="192" applyNumberFormat="0" applyAlignment="0" applyProtection="0"/>
    <xf numFmtId="0" fontId="65" fillId="14" borderId="192" applyNumberFormat="0" applyAlignment="0" applyProtection="0"/>
    <xf numFmtId="0" fontId="12" fillId="7" borderId="193" applyNumberFormat="0" applyFont="0" applyAlignment="0" applyProtection="0"/>
    <xf numFmtId="0" fontId="68" fillId="25" borderId="194" applyNumberFormat="0" applyAlignment="0" applyProtection="0"/>
    <xf numFmtId="0" fontId="70" fillId="0" borderId="195" applyNumberFormat="0" applyFill="0" applyAlignment="0" applyProtection="0"/>
    <xf numFmtId="0" fontId="264" fillId="0" borderId="196" applyNumberFormat="0" applyFill="0" applyAlignment="0" applyProtection="0"/>
    <xf numFmtId="0" fontId="26" fillId="43" borderId="193" applyNumberFormat="0" applyAlignment="0" applyProtection="0"/>
    <xf numFmtId="0" fontId="257" fillId="41" borderId="194" applyNumberFormat="0" applyAlignment="0" applyProtection="0"/>
    <xf numFmtId="0" fontId="70" fillId="0" borderId="195" applyNumberFormat="0" applyFill="0" applyAlignment="0" applyProtection="0"/>
    <xf numFmtId="0" fontId="65" fillId="14" borderId="192" applyNumberFormat="0" applyAlignment="0" applyProtection="0"/>
    <xf numFmtId="204" fontId="247" fillId="28" borderId="192" applyNumberFormat="0" applyAlignment="0" applyProtection="0">
      <alignment vertical="center"/>
    </xf>
    <xf numFmtId="0" fontId="247" fillId="28" borderId="192" applyNumberFormat="0" applyAlignment="0" applyProtection="0">
      <alignment vertical="center"/>
    </xf>
    <xf numFmtId="204" fontId="251" fillId="0" borderId="196" applyNumberFormat="0" applyFill="0" applyAlignment="0" applyProtection="0">
      <alignment vertical="center"/>
    </xf>
    <xf numFmtId="0" fontId="251" fillId="0" borderId="196" applyNumberFormat="0" applyFill="0" applyAlignment="0" applyProtection="0">
      <alignment vertical="center"/>
    </xf>
    <xf numFmtId="0" fontId="25" fillId="0" borderId="181" applyFont="0" applyFill="0" applyBorder="0">
      <alignment horizontal="center" vertical="justify" wrapText="1"/>
    </xf>
    <xf numFmtId="0" fontId="25" fillId="0" borderId="181" applyFont="0" applyFill="0" applyBorder="0">
      <alignment horizontal="centerContinuous" vertical="justify" wrapText="1"/>
    </xf>
    <xf numFmtId="0" fontId="114" fillId="34" borderId="185" applyNumberFormat="0" applyProtection="0">
      <alignment horizontal="left" vertical="top" indent="1"/>
    </xf>
    <xf numFmtId="0" fontId="57" fillId="25" borderId="192" applyNumberFormat="0" applyAlignment="0" applyProtection="0"/>
    <xf numFmtId="0" fontId="114" fillId="34" borderId="185" applyNumberFormat="0" applyProtection="0">
      <alignment horizontal="left" vertical="top" indent="1"/>
    </xf>
    <xf numFmtId="0" fontId="65" fillId="14" borderId="192" applyNumberFormat="0" applyAlignment="0" applyProtection="0"/>
    <xf numFmtId="4" fontId="114" fillId="53" borderId="185" applyNumberFormat="0" applyProtection="0">
      <alignment horizontal="left" vertical="center" indent="1"/>
    </xf>
    <xf numFmtId="4" fontId="114" fillId="53" borderId="185" applyNumberFormat="0" applyProtection="0">
      <alignment horizontal="left" vertical="center" indent="1"/>
    </xf>
    <xf numFmtId="4" fontId="218" fillId="51" borderId="185" applyNumberFormat="0" applyProtection="0">
      <alignment horizontal="right" vertical="center"/>
    </xf>
    <xf numFmtId="4" fontId="114" fillId="51" borderId="185" applyNumberFormat="0" applyProtection="0">
      <alignment horizontal="right" vertical="center"/>
    </xf>
    <xf numFmtId="4" fontId="114" fillId="51" borderId="185" applyNumberFormat="0" applyProtection="0">
      <alignment horizontal="right" vertical="center"/>
    </xf>
    <xf numFmtId="0" fontId="114" fillId="3" borderId="185" applyNumberFormat="0" applyProtection="0">
      <alignment horizontal="left" vertical="top" indent="1"/>
    </xf>
    <xf numFmtId="0" fontId="114" fillId="3" borderId="185" applyNumberFormat="0" applyProtection="0">
      <alignment horizontal="left" vertical="top" indent="1"/>
    </xf>
    <xf numFmtId="4" fontId="114" fillId="3" borderId="185" applyNumberFormat="0" applyProtection="0">
      <alignment horizontal="left" vertical="center" indent="1"/>
    </xf>
    <xf numFmtId="4" fontId="114" fillId="3" borderId="185" applyNumberFormat="0" applyProtection="0">
      <alignment vertical="center"/>
    </xf>
    <xf numFmtId="4" fontId="114" fillId="21" borderId="185" applyNumberFormat="0" applyProtection="0">
      <alignment horizontal="right" vertical="center"/>
    </xf>
    <xf numFmtId="0" fontId="68" fillId="25" borderId="194" applyNumberFormat="0" applyAlignment="0" applyProtection="0"/>
    <xf numFmtId="0" fontId="71" fillId="25" borderId="192" applyNumberFormat="0" applyAlignment="0" applyProtection="0"/>
    <xf numFmtId="0" fontId="12" fillId="33" borderId="185" applyNumberFormat="0" applyProtection="0">
      <alignment horizontal="left" vertical="top" indent="1"/>
    </xf>
    <xf numFmtId="0" fontId="12" fillId="35" borderId="185" applyNumberFormat="0" applyProtection="0">
      <alignment horizontal="left" vertical="top" indent="1"/>
    </xf>
    <xf numFmtId="0" fontId="65" fillId="14" borderId="192" applyNumberFormat="0" applyAlignment="0" applyProtection="0"/>
    <xf numFmtId="0" fontId="68" fillId="25" borderId="194" applyNumberFormat="0" applyAlignment="0" applyProtection="0"/>
    <xf numFmtId="0" fontId="65" fillId="14" borderId="192" applyNumberFormat="0" applyAlignment="0" applyProtection="0"/>
    <xf numFmtId="0" fontId="12" fillId="34" borderId="185" applyNumberFormat="0" applyProtection="0">
      <alignment horizontal="left" vertical="top" indent="1"/>
    </xf>
    <xf numFmtId="4" fontId="215" fillId="32" borderId="185" applyNumberFormat="0" applyProtection="0">
      <alignment horizontal="left" vertical="center" indent="1"/>
    </xf>
    <xf numFmtId="0" fontId="12" fillId="33" borderId="185" applyNumberFormat="0" applyProtection="0">
      <alignment horizontal="left" vertical="center" indent="1"/>
    </xf>
    <xf numFmtId="4" fontId="114" fillId="53" borderId="185" applyNumberFormat="0" applyProtection="0">
      <alignment horizontal="right" vertical="center"/>
    </xf>
    <xf numFmtId="0" fontId="12" fillId="52" borderId="185" applyNumberFormat="0" applyProtection="0">
      <alignment horizontal="left" vertical="center" indent="1"/>
    </xf>
    <xf numFmtId="0" fontId="12" fillId="34" borderId="185" applyNumberFormat="0" applyProtection="0">
      <alignment horizontal="left" vertical="center" indent="1"/>
    </xf>
    <xf numFmtId="4" fontId="114" fillId="53" borderId="185" applyNumberFormat="0" applyProtection="0">
      <alignment horizontal="right" vertical="center"/>
    </xf>
    <xf numFmtId="0" fontId="12" fillId="35" borderId="185" applyNumberFormat="0" applyProtection="0">
      <alignment horizontal="left" vertical="center" indent="1"/>
    </xf>
    <xf numFmtId="0" fontId="12" fillId="52" borderId="185" applyNumberFormat="0" applyProtection="0">
      <alignment horizontal="left" vertical="top" indent="1"/>
    </xf>
    <xf numFmtId="0" fontId="65" fillId="14" borderId="192" applyNumberFormat="0" applyAlignment="0" applyProtection="0"/>
    <xf numFmtId="4" fontId="114" fillId="21" borderId="185" applyNumberFormat="0" applyProtection="0">
      <alignment horizontal="right" vertical="center"/>
    </xf>
    <xf numFmtId="0" fontId="26" fillId="43" borderId="193" applyNumberFormat="0" applyAlignment="0" applyProtection="0"/>
    <xf numFmtId="0" fontId="71" fillId="25" borderId="192" applyNumberFormat="0" applyAlignment="0" applyProtection="0"/>
    <xf numFmtId="0" fontId="71" fillId="25" borderId="192" applyNumberFormat="0" applyAlignment="0" applyProtection="0"/>
    <xf numFmtId="0" fontId="71" fillId="28" borderId="192" applyNumberFormat="0" applyAlignment="0" applyProtection="0"/>
    <xf numFmtId="0" fontId="71" fillId="28" borderId="192" applyNumberFormat="0" applyAlignment="0" applyProtection="0"/>
    <xf numFmtId="0" fontId="65" fillId="14" borderId="192" applyNumberFormat="0" applyAlignment="0" applyProtection="0"/>
    <xf numFmtId="0" fontId="65" fillId="14" borderId="192" applyNumberFormat="0" applyAlignment="0" applyProtection="0"/>
    <xf numFmtId="0" fontId="65" fillId="14" borderId="192" applyNumberFormat="0" applyAlignment="0" applyProtection="0"/>
    <xf numFmtId="0" fontId="65" fillId="14" borderId="192" applyNumberFormat="0" applyAlignment="0" applyProtection="0"/>
    <xf numFmtId="0" fontId="65" fillId="14" borderId="192" applyNumberFormat="0" applyAlignment="0" applyProtection="0"/>
    <xf numFmtId="0" fontId="65" fillId="14" borderId="192" applyNumberFormat="0" applyAlignment="0" applyProtection="0"/>
    <xf numFmtId="0" fontId="65" fillId="14" borderId="192" applyNumberFormat="0" applyAlignment="0" applyProtection="0"/>
    <xf numFmtId="0" fontId="65" fillId="14" borderId="192" applyNumberFormat="0" applyAlignment="0" applyProtection="0"/>
    <xf numFmtId="0" fontId="65" fillId="14" borderId="192" applyNumberFormat="0" applyAlignment="0" applyProtection="0"/>
    <xf numFmtId="0" fontId="68" fillId="25" borderId="184" applyNumberFormat="0" applyAlignment="0" applyProtection="0"/>
    <xf numFmtId="0" fontId="12" fillId="7" borderId="182" applyNumberFormat="0" applyFont="0" applyAlignment="0" applyProtection="0"/>
    <xf numFmtId="0" fontId="53" fillId="7" borderId="182" applyNumberFormat="0" applyFont="0" applyAlignment="0" applyProtection="0"/>
    <xf numFmtId="0" fontId="140" fillId="25" borderId="184" applyNumberFormat="0" applyAlignment="0" applyProtection="0"/>
    <xf numFmtId="0" fontId="57" fillId="25" borderId="180" applyNumberFormat="0" applyAlignment="0" applyProtection="0"/>
    <xf numFmtId="0" fontId="57" fillId="25" borderId="180" applyNumberFormat="0" applyAlignment="0" applyProtection="0"/>
    <xf numFmtId="0" fontId="65" fillId="14" borderId="180" applyNumberFormat="0" applyAlignment="0" applyProtection="0"/>
    <xf numFmtId="0" fontId="65" fillId="14" borderId="180" applyNumberFormat="0" applyAlignment="0" applyProtection="0"/>
    <xf numFmtId="0" fontId="65" fillId="14" borderId="180" applyNumberFormat="0" applyAlignment="0" applyProtection="0"/>
    <xf numFmtId="0" fontId="65" fillId="14" borderId="180" applyNumberFormat="0" applyAlignment="0" applyProtection="0"/>
    <xf numFmtId="0" fontId="70" fillId="0" borderId="188" applyNumberFormat="0" applyFill="0" applyAlignment="0" applyProtection="0"/>
    <xf numFmtId="0" fontId="68" fillId="25" borderId="184" applyNumberFormat="0" applyAlignment="0" applyProtection="0"/>
    <xf numFmtId="0" fontId="68" fillId="25" borderId="184" applyNumberFormat="0" applyAlignment="0" applyProtection="0"/>
    <xf numFmtId="0" fontId="65" fillId="14" borderId="180" applyNumberFormat="0" applyAlignment="0" applyProtection="0"/>
    <xf numFmtId="0" fontId="71" fillId="28" borderId="180" applyNumberFormat="0" applyAlignment="0" applyProtection="0"/>
    <xf numFmtId="0" fontId="71" fillId="28" borderId="180" applyNumberFormat="0" applyAlignment="0" applyProtection="0"/>
    <xf numFmtId="0" fontId="65" fillId="8" borderId="180" applyNumberFormat="0" applyAlignment="0" applyProtection="0"/>
    <xf numFmtId="0" fontId="65" fillId="8" borderId="180" applyNumberFormat="0" applyAlignment="0" applyProtection="0"/>
    <xf numFmtId="0" fontId="68" fillId="28" borderId="184" applyNumberFormat="0" applyAlignment="0" applyProtection="0"/>
    <xf numFmtId="0" fontId="70" fillId="0" borderId="188" applyNumberFormat="0" applyFill="0" applyAlignment="0" applyProtection="0"/>
    <xf numFmtId="0" fontId="65" fillId="14" borderId="180" applyNumberFormat="0" applyAlignment="0" applyProtection="0"/>
    <xf numFmtId="0" fontId="65" fillId="14" borderId="180" applyNumberFormat="0" applyAlignment="0" applyProtection="0"/>
    <xf numFmtId="0" fontId="65" fillId="14" borderId="180" applyNumberFormat="0" applyAlignment="0" applyProtection="0"/>
    <xf numFmtId="0" fontId="68" fillId="25" borderId="184" applyNumberFormat="0" applyAlignment="0" applyProtection="0"/>
    <xf numFmtId="0" fontId="65" fillId="14" borderId="180" applyNumberFormat="0" applyAlignment="0" applyProtection="0"/>
    <xf numFmtId="0" fontId="12" fillId="7" borderId="182" applyNumberFormat="0" applyFont="0" applyAlignment="0" applyProtection="0"/>
    <xf numFmtId="0" fontId="65" fillId="14" borderId="180" applyNumberFormat="0" applyAlignment="0" applyProtection="0"/>
    <xf numFmtId="0" fontId="65" fillId="14" borderId="180" applyNumberFormat="0" applyAlignment="0" applyProtection="0"/>
    <xf numFmtId="0" fontId="65" fillId="14" borderId="180" applyNumberFormat="0" applyAlignment="0" applyProtection="0"/>
    <xf numFmtId="0" fontId="65" fillId="14" borderId="180" applyNumberFormat="0" applyAlignment="0" applyProtection="0"/>
    <xf numFmtId="0" fontId="65" fillId="14" borderId="180" applyNumberFormat="0" applyAlignment="0" applyProtection="0"/>
    <xf numFmtId="0" fontId="65" fillId="14" borderId="180" applyNumberFormat="0" applyAlignment="0" applyProtection="0"/>
    <xf numFmtId="0" fontId="65" fillId="14" borderId="180" applyNumberFormat="0" applyAlignment="0" applyProtection="0"/>
    <xf numFmtId="0" fontId="65" fillId="14" borderId="180" applyNumberFormat="0" applyAlignment="0" applyProtection="0"/>
    <xf numFmtId="0" fontId="65" fillId="14" borderId="180" applyNumberFormat="0" applyAlignment="0" applyProtection="0"/>
    <xf numFmtId="0" fontId="65" fillId="14" borderId="180" applyNumberFormat="0" applyAlignment="0" applyProtection="0"/>
    <xf numFmtId="0" fontId="65" fillId="14" borderId="180" applyNumberFormat="0" applyAlignment="0" applyProtection="0"/>
    <xf numFmtId="0" fontId="65" fillId="14" borderId="180" applyNumberFormat="0" applyAlignment="0" applyProtection="0"/>
    <xf numFmtId="0" fontId="65" fillId="14" borderId="180" applyNumberFormat="0" applyAlignment="0" applyProtection="0"/>
    <xf numFmtId="0" fontId="65" fillId="14" borderId="180" applyNumberFormat="0" applyAlignment="0" applyProtection="0"/>
    <xf numFmtId="0" fontId="65" fillId="14" borderId="180" applyNumberFormat="0" applyAlignment="0" applyProtection="0"/>
    <xf numFmtId="0" fontId="65" fillId="14" borderId="180" applyNumberFormat="0" applyAlignment="0" applyProtection="0"/>
    <xf numFmtId="0" fontId="65" fillId="14" borderId="180" applyNumberFormat="0" applyAlignment="0" applyProtection="0"/>
    <xf numFmtId="0" fontId="65" fillId="14" borderId="180" applyNumberFormat="0" applyAlignment="0" applyProtection="0"/>
    <xf numFmtId="0" fontId="65" fillId="14" borderId="180" applyNumberFormat="0" applyAlignment="0" applyProtection="0"/>
    <xf numFmtId="0" fontId="65" fillId="14" borderId="180" applyNumberFormat="0" applyAlignment="0" applyProtection="0"/>
    <xf numFmtId="0" fontId="65" fillId="14" borderId="180" applyNumberFormat="0" applyAlignment="0" applyProtection="0"/>
    <xf numFmtId="0" fontId="65" fillId="14" borderId="180" applyNumberFormat="0" applyAlignment="0" applyProtection="0"/>
    <xf numFmtId="0" fontId="65" fillId="14" borderId="180" applyNumberFormat="0" applyAlignment="0" applyProtection="0"/>
    <xf numFmtId="0" fontId="65" fillId="14" borderId="180" applyNumberFormat="0" applyAlignment="0" applyProtection="0"/>
    <xf numFmtId="0" fontId="65" fillId="14" borderId="180" applyNumberFormat="0" applyAlignment="0" applyProtection="0"/>
    <xf numFmtId="0" fontId="65" fillId="14" borderId="180" applyNumberFormat="0" applyAlignment="0" applyProtection="0"/>
    <xf numFmtId="0" fontId="65" fillId="14" borderId="180" applyNumberFormat="0" applyAlignment="0" applyProtection="0"/>
    <xf numFmtId="0" fontId="65" fillId="14" borderId="180" applyNumberFormat="0" applyAlignment="0" applyProtection="0"/>
    <xf numFmtId="0" fontId="65" fillId="14" borderId="180" applyNumberFormat="0" applyAlignment="0" applyProtection="0"/>
    <xf numFmtId="0" fontId="65" fillId="14" borderId="180" applyNumberFormat="0" applyAlignment="0" applyProtection="0"/>
    <xf numFmtId="0" fontId="70" fillId="0" borderId="187" applyNumberFormat="0" applyFill="0" applyAlignment="0" applyProtection="0"/>
    <xf numFmtId="0" fontId="70" fillId="0" borderId="187" applyNumberFormat="0" applyFill="0" applyAlignment="0" applyProtection="0"/>
    <xf numFmtId="0" fontId="57" fillId="25" borderId="180" applyNumberFormat="0" applyAlignment="0" applyProtection="0"/>
    <xf numFmtId="0" fontId="12" fillId="7" borderId="182" applyNumberFormat="0" applyFont="0" applyAlignment="0" applyProtection="0"/>
    <xf numFmtId="0" fontId="68" fillId="28" borderId="184" applyNumberFormat="0" applyAlignment="0" applyProtection="0"/>
    <xf numFmtId="0" fontId="65" fillId="14" borderId="180" applyNumberFormat="0" applyAlignment="0" applyProtection="0"/>
    <xf numFmtId="0" fontId="70" fillId="0" borderId="187" applyNumberFormat="0" applyFill="0" applyAlignment="0" applyProtection="0"/>
    <xf numFmtId="0" fontId="12" fillId="7" borderId="182" applyNumberFormat="0" applyFont="0" applyAlignment="0" applyProtection="0"/>
    <xf numFmtId="0" fontId="148" fillId="0" borderId="187" applyNumberFormat="0" applyFill="0" applyAlignment="0" applyProtection="0"/>
    <xf numFmtId="0" fontId="65" fillId="14" borderId="180" applyNumberFormat="0" applyAlignment="0" applyProtection="0"/>
    <xf numFmtId="0" fontId="65" fillId="14" borderId="180" applyNumberFormat="0" applyAlignment="0" applyProtection="0"/>
    <xf numFmtId="0" fontId="141" fillId="25" borderId="180" applyNumberFormat="0" applyAlignment="0" applyProtection="0"/>
    <xf numFmtId="0" fontId="146" fillId="14" borderId="180" applyNumberFormat="0" applyAlignment="0" applyProtection="0"/>
    <xf numFmtId="0" fontId="65" fillId="14" borderId="180" applyNumberFormat="0" applyAlignment="0" applyProtection="0"/>
    <xf numFmtId="0" fontId="65" fillId="14" borderId="180" applyNumberFormat="0" applyAlignment="0" applyProtection="0"/>
    <xf numFmtId="0" fontId="57" fillId="25" borderId="180" applyNumberFormat="0" applyAlignment="0" applyProtection="0"/>
    <xf numFmtId="0" fontId="65" fillId="14" borderId="180" applyNumberFormat="0" applyAlignment="0" applyProtection="0"/>
    <xf numFmtId="0" fontId="12" fillId="7" borderId="182" applyNumberFormat="0" applyFont="0" applyAlignment="0" applyProtection="0"/>
    <xf numFmtId="0" fontId="65" fillId="14" borderId="180" applyNumberFormat="0" applyAlignment="0" applyProtection="0"/>
    <xf numFmtId="0" fontId="68" fillId="25" borderId="184" applyNumberFormat="0" applyAlignment="0" applyProtection="0"/>
    <xf numFmtId="0" fontId="57" fillId="25" borderId="180" applyNumberFormat="0" applyAlignment="0" applyProtection="0"/>
    <xf numFmtId="0" fontId="65" fillId="14" borderId="180" applyNumberFormat="0" applyAlignment="0" applyProtection="0"/>
    <xf numFmtId="0" fontId="65" fillId="14" borderId="180" applyNumberFormat="0" applyAlignment="0" applyProtection="0"/>
    <xf numFmtId="0" fontId="70" fillId="0" borderId="187" applyNumberFormat="0" applyFill="0" applyAlignment="0" applyProtection="0"/>
    <xf numFmtId="0" fontId="12" fillId="7" borderId="182" applyNumberFormat="0" applyFont="0" applyAlignment="0" applyProtection="0"/>
    <xf numFmtId="0" fontId="70" fillId="0" borderId="187" applyNumberFormat="0" applyFill="0" applyAlignment="0" applyProtection="0"/>
    <xf numFmtId="0" fontId="65" fillId="14" borderId="180" applyNumberFormat="0" applyAlignment="0" applyProtection="0"/>
    <xf numFmtId="0" fontId="12" fillId="7" borderId="182" applyNumberFormat="0" applyFont="0" applyAlignment="0" applyProtection="0"/>
    <xf numFmtId="0" fontId="57" fillId="25" borderId="180" applyNumberFormat="0" applyAlignment="0" applyProtection="0"/>
    <xf numFmtId="0" fontId="65" fillId="14" borderId="180" applyNumberFormat="0" applyAlignment="0" applyProtection="0"/>
    <xf numFmtId="0" fontId="12" fillId="7" borderId="193" applyNumberFormat="0" applyFont="0" applyAlignment="0" applyProtection="0"/>
    <xf numFmtId="0" fontId="70" fillId="0" borderId="195" applyNumberFormat="0" applyFill="0" applyAlignment="0" applyProtection="0"/>
    <xf numFmtId="0" fontId="252" fillId="55" borderId="180" applyNumberFormat="0" applyAlignment="0" applyProtection="0"/>
    <xf numFmtId="0" fontId="264" fillId="0" borderId="196" applyNumberFormat="0" applyFill="0" applyAlignment="0" applyProtection="0"/>
    <xf numFmtId="0" fontId="26" fillId="43" borderId="193" applyNumberFormat="0" applyAlignment="0" applyProtection="0"/>
    <xf numFmtId="0" fontId="257" fillId="41" borderId="194" applyNumberFormat="0" applyAlignment="0" applyProtection="0"/>
    <xf numFmtId="0" fontId="258" fillId="41" borderId="180" applyNumberFormat="0" applyAlignment="0" applyProtection="0"/>
    <xf numFmtId="0" fontId="65" fillId="14" borderId="180" applyNumberFormat="0" applyAlignment="0" applyProtection="0"/>
    <xf numFmtId="0" fontId="65" fillId="14" borderId="180" applyNumberFormat="0" applyAlignment="0" applyProtection="0"/>
    <xf numFmtId="0" fontId="65" fillId="14" borderId="180" applyNumberFormat="0" applyAlignment="0" applyProtection="0"/>
    <xf numFmtId="0" fontId="65" fillId="14" borderId="180" applyNumberFormat="0" applyAlignment="0" applyProtection="0"/>
    <xf numFmtId="0" fontId="12" fillId="7" borderId="182" applyNumberFormat="0" applyFont="0" applyAlignment="0" applyProtection="0"/>
    <xf numFmtId="0" fontId="68" fillId="25" borderId="184" applyNumberFormat="0" applyAlignment="0" applyProtection="0"/>
    <xf numFmtId="0" fontId="70" fillId="0" borderId="187" applyNumberFormat="0" applyFill="0" applyAlignment="0" applyProtection="0"/>
    <xf numFmtId="0" fontId="264" fillId="0" borderId="188" applyNumberFormat="0" applyFill="0" applyAlignment="0" applyProtection="0"/>
    <xf numFmtId="0" fontId="26" fillId="43" borderId="182" applyNumberFormat="0" applyAlignment="0" applyProtection="0"/>
    <xf numFmtId="0" fontId="257" fillId="41" borderId="184" applyNumberFormat="0" applyAlignment="0" applyProtection="0"/>
    <xf numFmtId="0" fontId="65" fillId="14" borderId="205" applyNumberFormat="0" applyAlignment="0" applyProtection="0"/>
    <xf numFmtId="0" fontId="65" fillId="14" borderId="217" applyNumberFormat="0" applyAlignment="0" applyProtection="0"/>
    <xf numFmtId="0" fontId="68" fillId="25" borderId="219" applyNumberFormat="0" applyAlignment="0" applyProtection="0"/>
    <xf numFmtId="4" fontId="114" fillId="53" borderId="210" applyNumberFormat="0" applyProtection="0">
      <alignment horizontal="right" vertical="center"/>
    </xf>
    <xf numFmtId="0" fontId="169" fillId="7" borderId="207" applyNumberFormat="0" applyFont="0" applyAlignment="0" applyProtection="0">
      <alignment vertical="center"/>
    </xf>
    <xf numFmtId="0" fontId="68" fillId="25" borderId="184" applyNumberFormat="0" applyAlignment="0" applyProtection="0"/>
    <xf numFmtId="4" fontId="216" fillId="32" borderId="210" applyNumberFormat="0" applyProtection="0">
      <alignment vertical="center"/>
    </xf>
    <xf numFmtId="0" fontId="65" fillId="14" borderId="205" applyNumberFormat="0" applyAlignment="0" applyProtection="0"/>
    <xf numFmtId="0" fontId="65" fillId="14" borderId="205" applyNumberFormat="0" applyAlignment="0" applyProtection="0"/>
    <xf numFmtId="0" fontId="65" fillId="14" borderId="205" applyNumberFormat="0" applyAlignment="0" applyProtection="0"/>
    <xf numFmtId="0" fontId="65" fillId="8" borderId="205" applyNumberFormat="0" applyAlignment="0" applyProtection="0"/>
    <xf numFmtId="0" fontId="65" fillId="8" borderId="205" applyNumberFormat="0" applyAlignment="0" applyProtection="0"/>
    <xf numFmtId="0" fontId="71" fillId="28" borderId="205" applyNumberFormat="0" applyAlignment="0" applyProtection="0"/>
    <xf numFmtId="0" fontId="141" fillId="25" borderId="217" applyNumberFormat="0" applyAlignment="0" applyProtection="0"/>
    <xf numFmtId="0" fontId="146" fillId="14" borderId="217" applyNumberFormat="0" applyAlignment="0" applyProtection="0"/>
    <xf numFmtId="0" fontId="65" fillId="14" borderId="217" applyNumberFormat="0" applyAlignment="0" applyProtection="0"/>
    <xf numFmtId="0" fontId="65" fillId="14" borderId="217" applyNumberFormat="0" applyAlignment="0" applyProtection="0"/>
    <xf numFmtId="0" fontId="57" fillId="25" borderId="217" applyNumberFormat="0" applyAlignment="0" applyProtection="0"/>
    <xf numFmtId="0" fontId="65" fillId="14" borderId="217" applyNumberFormat="0" applyAlignment="0" applyProtection="0"/>
    <xf numFmtId="0" fontId="12" fillId="7" borderId="218" applyNumberFormat="0" applyFont="0" applyAlignment="0" applyProtection="0"/>
    <xf numFmtId="0" fontId="65" fillId="14" borderId="217" applyNumberFormat="0" applyAlignment="0" applyProtection="0"/>
    <xf numFmtId="0" fontId="68" fillId="25" borderId="219" applyNumberFormat="0" applyAlignment="0" applyProtection="0"/>
    <xf numFmtId="0" fontId="57" fillId="25" borderId="217" applyNumberFormat="0" applyAlignment="0" applyProtection="0"/>
    <xf numFmtId="0" fontId="65" fillId="14" borderId="217" applyNumberFormat="0" applyAlignment="0" applyProtection="0"/>
    <xf numFmtId="0" fontId="65" fillId="14" borderId="217" applyNumberFormat="0" applyAlignment="0" applyProtection="0"/>
    <xf numFmtId="0" fontId="70" fillId="0" borderId="220" applyNumberFormat="0" applyFill="0" applyAlignment="0" applyProtection="0"/>
    <xf numFmtId="0" fontId="12" fillId="7" borderId="218" applyNumberFormat="0" applyFont="0" applyAlignment="0" applyProtection="0"/>
    <xf numFmtId="0" fontId="70" fillId="0" borderId="220" applyNumberFormat="0" applyFill="0" applyAlignment="0" applyProtection="0"/>
    <xf numFmtId="0" fontId="65" fillId="14" borderId="217" applyNumberFormat="0" applyAlignment="0" applyProtection="0"/>
    <xf numFmtId="0" fontId="12" fillId="7" borderId="218" applyNumberFormat="0" applyFont="0" applyAlignment="0" applyProtection="0"/>
    <xf numFmtId="0" fontId="57" fillId="25" borderId="217" applyNumberFormat="0" applyAlignment="0" applyProtection="0"/>
    <xf numFmtId="0" fontId="65" fillId="14" borderId="217" applyNumberFormat="0" applyAlignment="0" applyProtection="0"/>
    <xf numFmtId="0" fontId="252" fillId="55" borderId="217" applyNumberFormat="0" applyAlignment="0" applyProtection="0"/>
    <xf numFmtId="0" fontId="257" fillId="41" borderId="184" applyNumberFormat="0" applyAlignment="0" applyProtection="0"/>
    <xf numFmtId="0" fontId="258" fillId="41" borderId="217" applyNumberFormat="0" applyAlignment="0" applyProtection="0"/>
    <xf numFmtId="0" fontId="65" fillId="14" borderId="217" applyNumberFormat="0" applyAlignment="0" applyProtection="0"/>
    <xf numFmtId="0" fontId="65" fillId="14" borderId="217" applyNumberFormat="0" applyAlignment="0" applyProtection="0"/>
    <xf numFmtId="0" fontId="65" fillId="14" borderId="217" applyNumberFormat="0" applyAlignment="0" applyProtection="0"/>
    <xf numFmtId="0" fontId="65" fillId="14" borderId="217" applyNumberFormat="0" applyAlignment="0" applyProtection="0"/>
    <xf numFmtId="0" fontId="12" fillId="7" borderId="218" applyNumberFormat="0" applyFont="0" applyAlignment="0" applyProtection="0"/>
    <xf numFmtId="0" fontId="68" fillId="25" borderId="219" applyNumberFormat="0" applyAlignment="0" applyProtection="0"/>
    <xf numFmtId="0" fontId="70" fillId="0" borderId="220" applyNumberFormat="0" applyFill="0" applyAlignment="0" applyProtection="0"/>
    <xf numFmtId="0" fontId="264" fillId="0" borderId="221" applyNumberFormat="0" applyFill="0" applyAlignment="0" applyProtection="0"/>
    <xf numFmtId="0" fontId="26" fillId="43" borderId="218" applyNumberFormat="0" applyAlignment="0" applyProtection="0"/>
    <xf numFmtId="0" fontId="257" fillId="41" borderId="219" applyNumberFormat="0" applyAlignment="0" applyProtection="0"/>
    <xf numFmtId="0" fontId="70" fillId="0" borderId="211" applyNumberFormat="0" applyFill="0" applyAlignment="0" applyProtection="0"/>
    <xf numFmtId="0" fontId="12" fillId="52" borderId="210" applyNumberFormat="0" applyProtection="0">
      <alignment horizontal="left" vertical="top" indent="1"/>
    </xf>
    <xf numFmtId="0" fontId="12" fillId="52" borderId="210" applyNumberFormat="0" applyProtection="0">
      <alignment horizontal="left" vertical="center" indent="1"/>
    </xf>
    <xf numFmtId="4" fontId="114" fillId="53" borderId="210" applyNumberFormat="0" applyProtection="0">
      <alignment horizontal="right" vertical="center"/>
    </xf>
    <xf numFmtId="0" fontId="81" fillId="0" borderId="222">
      <alignment horizontal="left" vertical="center"/>
    </xf>
    <xf numFmtId="0" fontId="71" fillId="25" borderId="217" applyNumberFormat="0" applyAlignment="0" applyProtection="0"/>
    <xf numFmtId="0" fontId="65" fillId="14" borderId="217" applyNumberFormat="0" applyAlignment="0" applyProtection="0"/>
    <xf numFmtId="0" fontId="68" fillId="25" borderId="219" applyNumberFormat="0" applyAlignment="0" applyProtection="0"/>
    <xf numFmtId="0" fontId="68" fillId="28" borderId="219" applyNumberFormat="0" applyAlignment="0" applyProtection="0"/>
    <xf numFmtId="0" fontId="68" fillId="25" borderId="219" applyNumberFormat="0" applyAlignment="0" applyProtection="0"/>
    <xf numFmtId="0" fontId="12" fillId="7" borderId="218" applyNumberFormat="0" applyFont="0" applyAlignment="0" applyProtection="0"/>
    <xf numFmtId="0" fontId="65" fillId="14" borderId="217" applyNumberFormat="0" applyAlignment="0" applyProtection="0"/>
    <xf numFmtId="0" fontId="65" fillId="14" borderId="217" applyNumberFormat="0" applyAlignment="0" applyProtection="0"/>
    <xf numFmtId="0" fontId="25" fillId="0" borderId="206" applyFont="0" applyFill="0" applyBorder="0">
      <alignment horizontal="center" vertical="distributed" wrapText="1"/>
    </xf>
    <xf numFmtId="0" fontId="65" fillId="8" borderId="217" applyNumberFormat="0" applyAlignment="0" applyProtection="0"/>
    <xf numFmtId="164" fontId="177" fillId="0" borderId="216" applyAlignment="0" applyProtection="0"/>
    <xf numFmtId="4" fontId="215" fillId="14" borderId="210" applyNumberFormat="0" applyProtection="0">
      <alignment vertical="center"/>
    </xf>
    <xf numFmtId="4" fontId="114" fillId="11" borderId="210" applyNumberFormat="0" applyProtection="0">
      <alignment horizontal="right" vertical="center"/>
    </xf>
    <xf numFmtId="4" fontId="114" fillId="3" borderId="210" applyNumberFormat="0" applyProtection="0">
      <alignment vertical="center"/>
    </xf>
    <xf numFmtId="0" fontId="53" fillId="43" borderId="218" applyNumberFormat="0" applyAlignment="0" applyProtection="0"/>
    <xf numFmtId="0" fontId="264" fillId="0" borderId="221" applyNumberFormat="0" applyFill="0" applyAlignment="0" applyProtection="0"/>
    <xf numFmtId="0" fontId="70" fillId="0" borderId="220" applyNumberFormat="0" applyFill="0" applyAlignment="0" applyProtection="0"/>
    <xf numFmtId="0" fontId="68" fillId="25" borderId="219" applyNumberFormat="0" applyAlignment="0" applyProtection="0"/>
    <xf numFmtId="0" fontId="68" fillId="25" borderId="219" applyNumberFormat="0" applyAlignment="0" applyProtection="0"/>
    <xf numFmtId="0" fontId="214" fillId="1" borderId="222" applyNumberFormat="0" applyFont="0" applyAlignment="0">
      <alignment horizontal="center"/>
    </xf>
    <xf numFmtId="10" fontId="9" fillId="3" borderId="224" applyNumberFormat="0" applyBorder="0" applyAlignment="0" applyProtection="0"/>
    <xf numFmtId="4" fontId="114" fillId="11" borderId="210" applyNumberFormat="0" applyProtection="0">
      <alignment horizontal="right" vertical="center"/>
    </xf>
    <xf numFmtId="4" fontId="114" fillId="24" borderId="210" applyNumberFormat="0" applyProtection="0">
      <alignment horizontal="right" vertical="center"/>
    </xf>
    <xf numFmtId="0" fontId="70" fillId="0" borderId="211" applyNumberFormat="0" applyFill="0" applyAlignment="0" applyProtection="0"/>
    <xf numFmtId="0" fontId="71" fillId="25" borderId="217" applyNumberFormat="0" applyAlignment="0" applyProtection="0"/>
    <xf numFmtId="0" fontId="81" fillId="0" borderId="222">
      <alignment horizontal="left" vertical="center"/>
    </xf>
    <xf numFmtId="0" fontId="65" fillId="14" borderId="217" applyNumberFormat="0" applyAlignment="0" applyProtection="0"/>
    <xf numFmtId="0" fontId="65" fillId="14" borderId="217" applyNumberFormat="0" applyAlignment="0" applyProtection="0"/>
    <xf numFmtId="0" fontId="70" fillId="0" borderId="221" applyNumberFormat="0" applyFill="0" applyAlignment="0" applyProtection="0"/>
    <xf numFmtId="0" fontId="70" fillId="0" borderId="220" applyNumberFormat="0" applyFill="0" applyAlignment="0" applyProtection="0"/>
    <xf numFmtId="0" fontId="12" fillId="7" borderId="218" applyNumberFormat="0" applyFont="0" applyAlignment="0" applyProtection="0"/>
    <xf numFmtId="0" fontId="26" fillId="43" borderId="218" applyNumberFormat="0" applyAlignment="0" applyProtection="0"/>
    <xf numFmtId="0" fontId="57" fillId="25" borderId="217" applyNumberFormat="0" applyAlignment="0" applyProtection="0"/>
    <xf numFmtId="0" fontId="65" fillId="14" borderId="217" applyNumberFormat="0" applyAlignment="0" applyProtection="0"/>
    <xf numFmtId="0" fontId="57" fillId="25" borderId="217" applyNumberFormat="0" applyAlignment="0" applyProtection="0"/>
    <xf numFmtId="0" fontId="65" fillId="14" borderId="217" applyNumberFormat="0" applyAlignment="0" applyProtection="0"/>
    <xf numFmtId="0" fontId="65" fillId="14" borderId="217" applyNumberFormat="0" applyAlignment="0" applyProtection="0"/>
    <xf numFmtId="0" fontId="65" fillId="14" borderId="217" applyNumberFormat="0" applyAlignment="0" applyProtection="0"/>
    <xf numFmtId="0" fontId="65" fillId="14" borderId="217" applyNumberFormat="0" applyAlignment="0" applyProtection="0"/>
    <xf numFmtId="0" fontId="65" fillId="14" borderId="217" applyNumberFormat="0" applyAlignment="0" applyProtection="0"/>
    <xf numFmtId="0" fontId="70" fillId="0" borderId="211" applyNumberFormat="0" applyFill="0" applyAlignment="0" applyProtection="0"/>
    <xf numFmtId="0" fontId="70" fillId="0" borderId="211" applyNumberFormat="0" applyFill="0" applyAlignment="0" applyProtection="0"/>
    <xf numFmtId="0" fontId="114" fillId="34" borderId="210" applyNumberFormat="0" applyProtection="0">
      <alignment horizontal="left" vertical="top" indent="1"/>
    </xf>
    <xf numFmtId="4" fontId="114" fillId="53" borderId="210" applyNumberFormat="0" applyProtection="0">
      <alignment horizontal="left" vertical="center" indent="1"/>
    </xf>
    <xf numFmtId="4" fontId="218" fillId="51" borderId="210" applyNumberFormat="0" applyProtection="0">
      <alignment horizontal="right" vertical="center"/>
    </xf>
    <xf numFmtId="4" fontId="114" fillId="51" borderId="210" applyNumberFormat="0" applyProtection="0">
      <alignment horizontal="right" vertical="center"/>
    </xf>
    <xf numFmtId="0" fontId="114" fillId="3" borderId="210" applyNumberFormat="0" applyProtection="0">
      <alignment horizontal="left" vertical="top" indent="1"/>
    </xf>
    <xf numFmtId="4" fontId="114" fillId="3" borderId="210" applyNumberFormat="0" applyProtection="0">
      <alignment horizontal="left" vertical="center" indent="1"/>
    </xf>
    <xf numFmtId="4" fontId="114" fillId="3" borderId="210" applyNumberFormat="0" applyProtection="0">
      <alignment vertical="center"/>
    </xf>
    <xf numFmtId="0" fontId="12" fillId="33" borderId="210" applyNumberFormat="0" applyProtection="0">
      <alignment horizontal="left" vertical="top" indent="1"/>
    </xf>
    <xf numFmtId="0" fontId="12" fillId="35" borderId="210" applyNumberFormat="0" applyProtection="0">
      <alignment horizontal="left" vertical="top" indent="1"/>
    </xf>
    <xf numFmtId="0" fontId="12" fillId="34" borderId="210" applyNumberFormat="0" applyProtection="0">
      <alignment horizontal="left" vertical="top" indent="1"/>
    </xf>
    <xf numFmtId="4" fontId="114" fillId="17" borderId="210" applyNumberFormat="0" applyProtection="0">
      <alignment horizontal="right" vertical="center"/>
    </xf>
    <xf numFmtId="4" fontId="114" fillId="21" borderId="210" applyNumberFormat="0" applyProtection="0">
      <alignment horizontal="right" vertical="center"/>
    </xf>
    <xf numFmtId="4" fontId="114" fillId="16" borderId="210" applyNumberFormat="0" applyProtection="0">
      <alignment horizontal="right" vertical="center"/>
    </xf>
    <xf numFmtId="4" fontId="114" fillId="24" borderId="210" applyNumberFormat="0" applyProtection="0">
      <alignment horizontal="right" vertical="center"/>
    </xf>
    <xf numFmtId="4" fontId="114" fillId="6" borderId="210" applyNumberFormat="0" applyProtection="0">
      <alignment horizontal="right" vertical="center"/>
    </xf>
    <xf numFmtId="4" fontId="114" fillId="11" borderId="210" applyNumberFormat="0" applyProtection="0">
      <alignment horizontal="right" vertical="center"/>
    </xf>
    <xf numFmtId="0" fontId="215" fillId="32" borderId="210" applyNumberFormat="0" applyProtection="0">
      <alignment horizontal="left" vertical="top" indent="1"/>
    </xf>
    <xf numFmtId="4" fontId="216" fillId="32" borderId="210" applyNumberFormat="0" applyProtection="0">
      <alignment vertical="center"/>
    </xf>
    <xf numFmtId="0" fontId="68" fillId="28" borderId="219" applyNumberFormat="0" applyAlignment="0" applyProtection="0"/>
    <xf numFmtId="0" fontId="68" fillId="25" borderId="219" applyNumberFormat="0" applyAlignment="0" applyProtection="0"/>
    <xf numFmtId="0" fontId="68" fillId="25" borderId="219" applyNumberFormat="0" applyAlignment="0" applyProtection="0"/>
    <xf numFmtId="0" fontId="68" fillId="25" borderId="219" applyNumberFormat="0" applyAlignment="0" applyProtection="0"/>
    <xf numFmtId="213" fontId="53" fillId="25" borderId="214" applyFill="0" applyBorder="0" applyAlignment="0">
      <alignment horizontal="right"/>
    </xf>
    <xf numFmtId="0" fontId="25" fillId="0" borderId="206" applyFont="0" applyFill="0" applyBorder="0">
      <alignment horizontal="center" vertical="justify" wrapText="1"/>
    </xf>
    <xf numFmtId="0" fontId="25" fillId="0" borderId="206" applyFont="0" applyFill="0" applyBorder="0">
      <alignment horizontal="centerContinuous" vertical="justify" wrapText="1"/>
    </xf>
    <xf numFmtId="218" fontId="125" fillId="0" borderId="223">
      <alignment horizontal="left"/>
    </xf>
    <xf numFmtId="0" fontId="124" fillId="1" borderId="223">
      <alignment horizontal="left"/>
    </xf>
    <xf numFmtId="10" fontId="9" fillId="3" borderId="206" applyNumberFormat="0" applyBorder="0" applyAlignment="0" applyProtection="0"/>
    <xf numFmtId="10" fontId="111" fillId="3" borderId="206" applyNumberFormat="0" applyBorder="0" applyAlignment="0" applyProtection="0"/>
    <xf numFmtId="0" fontId="65" fillId="8" borderId="217" applyNumberFormat="0" applyAlignment="0" applyProtection="0"/>
    <xf numFmtId="0" fontId="65" fillId="8" borderId="217" applyNumberFormat="0" applyAlignment="0" applyProtection="0"/>
    <xf numFmtId="3" fontId="133" fillId="32" borderId="206">
      <alignment horizontal="left" vertical="top" wrapText="1"/>
      <protection locked="0"/>
    </xf>
    <xf numFmtId="0" fontId="68" fillId="25" borderId="219" applyNumberFormat="0" applyAlignment="0" applyProtection="0"/>
    <xf numFmtId="0" fontId="65" fillId="14" borderId="217" applyNumberFormat="0" applyAlignment="0" applyProtection="0"/>
    <xf numFmtId="0" fontId="65" fillId="14" borderId="217" applyNumberFormat="0" applyAlignment="0" applyProtection="0"/>
    <xf numFmtId="0" fontId="65" fillId="14" borderId="217" applyNumberFormat="0" applyAlignment="0" applyProtection="0"/>
    <xf numFmtId="0" fontId="65" fillId="14" borderId="217" applyNumberFormat="0" applyAlignment="0" applyProtection="0"/>
    <xf numFmtId="204" fontId="237" fillId="28" borderId="219" applyNumberFormat="0" applyAlignment="0" applyProtection="0">
      <alignment vertical="center"/>
    </xf>
    <xf numFmtId="204" fontId="236" fillId="8" borderId="217" applyNumberFormat="0" applyAlignment="0" applyProtection="0">
      <alignment vertical="center"/>
    </xf>
    <xf numFmtId="0" fontId="57" fillId="25" borderId="217" applyNumberFormat="0" applyAlignment="0" applyProtection="0"/>
    <xf numFmtId="0" fontId="68" fillId="25" borderId="219" applyNumberFormat="0" applyAlignment="0" applyProtection="0"/>
    <xf numFmtId="0" fontId="169" fillId="7" borderId="218" applyNumberFormat="0" applyFont="0" applyAlignment="0" applyProtection="0">
      <alignment vertical="center"/>
    </xf>
    <xf numFmtId="204" fontId="169" fillId="7" borderId="218" applyNumberFormat="0" applyFont="0" applyAlignment="0" applyProtection="0">
      <alignment vertical="center"/>
    </xf>
    <xf numFmtId="0" fontId="68" fillId="28" borderId="219" applyNumberFormat="0" applyAlignment="0" applyProtection="0"/>
    <xf numFmtId="0" fontId="71" fillId="28" borderId="217" applyNumberFormat="0" applyAlignment="0" applyProtection="0"/>
    <xf numFmtId="0" fontId="68" fillId="71" borderId="219" applyNumberFormat="0" applyAlignment="0" applyProtection="0"/>
    <xf numFmtId="0" fontId="12" fillId="7" borderId="218" applyNumberFormat="0" applyFont="0" applyAlignment="0" applyProtection="0"/>
    <xf numFmtId="0" fontId="65" fillId="46" borderId="217" applyNumberFormat="0" applyAlignment="0" applyProtection="0"/>
    <xf numFmtId="0" fontId="65" fillId="46" borderId="217" applyNumberFormat="0" applyAlignment="0" applyProtection="0"/>
    <xf numFmtId="0" fontId="252" fillId="55" borderId="217" applyNumberFormat="0" applyAlignment="0" applyProtection="0"/>
    <xf numFmtId="0" fontId="257" fillId="41" borderId="219" applyNumberFormat="0" applyAlignment="0" applyProtection="0"/>
    <xf numFmtId="0" fontId="70" fillId="0" borderId="221" applyNumberFormat="0" applyFill="0" applyAlignment="0" applyProtection="0"/>
    <xf numFmtId="0" fontId="70" fillId="0" borderId="221" applyNumberFormat="0" applyFill="0" applyAlignment="0" applyProtection="0"/>
    <xf numFmtId="0" fontId="65" fillId="14" borderId="217" applyNumberFormat="0" applyAlignment="0" applyProtection="0"/>
    <xf numFmtId="0" fontId="65" fillId="14" borderId="217" applyNumberFormat="0" applyAlignment="0" applyProtection="0"/>
    <xf numFmtId="0" fontId="65" fillId="14" borderId="217" applyNumberFormat="0" applyAlignment="0" applyProtection="0"/>
    <xf numFmtId="0" fontId="65" fillId="14" borderId="217" applyNumberFormat="0" applyAlignment="0" applyProtection="0"/>
    <xf numFmtId="0" fontId="65" fillId="14" borderId="217" applyNumberFormat="0" applyAlignment="0" applyProtection="0"/>
    <xf numFmtId="0" fontId="65" fillId="14" borderId="217" applyNumberFormat="0" applyAlignment="0" applyProtection="0"/>
    <xf numFmtId="0" fontId="65" fillId="14" borderId="217" applyNumberFormat="0" applyAlignment="0" applyProtection="0"/>
    <xf numFmtId="0" fontId="65" fillId="14" borderId="217" applyNumberFormat="0" applyAlignment="0" applyProtection="0"/>
    <xf numFmtId="10" fontId="9" fillId="3" borderId="206" applyNumberFormat="0" applyBorder="0" applyAlignment="0" applyProtection="0"/>
    <xf numFmtId="0" fontId="68" fillId="25" borderId="219" applyNumberFormat="0" applyAlignment="0" applyProtection="0"/>
    <xf numFmtId="0" fontId="68" fillId="25" borderId="219" applyNumberFormat="0" applyAlignment="0" applyProtection="0"/>
    <xf numFmtId="0" fontId="113" fillId="7" borderId="218" applyNumberFormat="0" applyFont="0" applyAlignment="0" applyProtection="0"/>
    <xf numFmtId="0" fontId="54" fillId="7" borderId="218" applyNumberFormat="0" applyFont="0" applyAlignment="0" applyProtection="0"/>
    <xf numFmtId="0" fontId="71" fillId="25" borderId="217" applyNumberFormat="0" applyAlignment="0" applyProtection="0"/>
    <xf numFmtId="0" fontId="71" fillId="25" borderId="217" applyNumberFormat="0" applyAlignment="0" applyProtection="0"/>
    <xf numFmtId="0" fontId="65" fillId="46" borderId="217" applyNumberFormat="0" applyAlignment="0" applyProtection="0"/>
    <xf numFmtId="0" fontId="57" fillId="71" borderId="217" applyNumberFormat="0" applyAlignment="0" applyProtection="0"/>
    <xf numFmtId="0" fontId="57" fillId="25" borderId="217" applyNumberFormat="0" applyAlignment="0" applyProtection="0"/>
    <xf numFmtId="0" fontId="146" fillId="14" borderId="217" applyNumberFormat="0" applyAlignment="0" applyProtection="0"/>
    <xf numFmtId="0" fontId="141" fillId="25" borderId="217" applyNumberFormat="0" applyAlignment="0" applyProtection="0"/>
    <xf numFmtId="0" fontId="57" fillId="25" borderId="217" applyNumberFormat="0" applyAlignment="0" applyProtection="0"/>
    <xf numFmtId="0" fontId="65" fillId="14" borderId="217" applyNumberFormat="0" applyAlignment="0" applyProtection="0"/>
    <xf numFmtId="0" fontId="65" fillId="14" borderId="217" applyNumberFormat="0" applyAlignment="0" applyProtection="0"/>
    <xf numFmtId="0" fontId="65" fillId="14" borderId="217" applyNumberFormat="0" applyAlignment="0" applyProtection="0"/>
    <xf numFmtId="0" fontId="65" fillId="14" borderId="217" applyNumberFormat="0" applyAlignment="0" applyProtection="0"/>
    <xf numFmtId="0" fontId="65" fillId="8" borderId="217" applyNumberFormat="0" applyAlignment="0" applyProtection="0"/>
    <xf numFmtId="0" fontId="71" fillId="28" borderId="217" applyNumberFormat="0" applyAlignment="0" applyProtection="0"/>
    <xf numFmtId="0" fontId="71" fillId="28" borderId="217" applyNumberFormat="0" applyAlignment="0" applyProtection="0"/>
    <xf numFmtId="0" fontId="65" fillId="14" borderId="217" applyNumberFormat="0" applyAlignment="0" applyProtection="0"/>
    <xf numFmtId="0" fontId="57" fillId="25" borderId="217" applyNumberFormat="0" applyAlignment="0" applyProtection="0"/>
    <xf numFmtId="0" fontId="57" fillId="25" borderId="217" applyNumberFormat="0" applyAlignment="0" applyProtection="0"/>
    <xf numFmtId="3" fontId="122" fillId="0" borderId="224"/>
    <xf numFmtId="3" fontId="122" fillId="0" borderId="206"/>
    <xf numFmtId="0" fontId="71" fillId="25" borderId="217" applyNumberFormat="0" applyAlignment="0" applyProtection="0"/>
    <xf numFmtId="4" fontId="114" fillId="6" borderId="210" applyNumberFormat="0" applyProtection="0">
      <alignment horizontal="right" vertical="center"/>
    </xf>
    <xf numFmtId="4" fontId="114" fillId="17" borderId="210" applyNumberFormat="0" applyProtection="0">
      <alignment horizontal="right" vertical="center"/>
    </xf>
    <xf numFmtId="4" fontId="114" fillId="30" borderId="210" applyNumberFormat="0" applyProtection="0">
      <alignment horizontal="right" vertical="center"/>
    </xf>
    <xf numFmtId="4" fontId="114" fillId="15" borderId="210" applyNumberFormat="0" applyProtection="0">
      <alignment horizontal="right" vertical="center"/>
    </xf>
    <xf numFmtId="0" fontId="70" fillId="0" borderId="211" applyNumberFormat="0" applyFill="0" applyAlignment="0" applyProtection="0"/>
    <xf numFmtId="0" fontId="70" fillId="0" borderId="211" applyNumberFormat="0" applyFill="0" applyAlignment="0" applyProtection="0"/>
    <xf numFmtId="0" fontId="70" fillId="0" borderId="211" applyNumberFormat="0" applyFill="0" applyAlignment="0" applyProtection="0"/>
    <xf numFmtId="0" fontId="70" fillId="0" borderId="211" applyNumberFormat="0" applyFill="0" applyAlignment="0" applyProtection="0"/>
    <xf numFmtId="0" fontId="65" fillId="14" borderId="217" applyNumberFormat="0" applyAlignment="0" applyProtection="0"/>
    <xf numFmtId="0" fontId="65" fillId="14" borderId="217" applyNumberFormat="0" applyAlignment="0" applyProtection="0"/>
    <xf numFmtId="0" fontId="65" fillId="14" borderId="217" applyNumberFormat="0" applyAlignment="0" applyProtection="0"/>
    <xf numFmtId="10" fontId="9" fillId="3" borderId="206" applyNumberFormat="0" applyBorder="0" applyAlignment="0" applyProtection="0"/>
    <xf numFmtId="243" fontId="157" fillId="0" borderId="215" applyFont="0" applyFill="0" applyBorder="0" applyAlignment="0" applyProtection="0"/>
    <xf numFmtId="0" fontId="113" fillId="7" borderId="218" applyNumberFormat="0" applyFont="0" applyAlignment="0" applyProtection="0"/>
    <xf numFmtId="0" fontId="54" fillId="7" borderId="218" applyNumberFormat="0" applyFont="0" applyAlignment="0" applyProtection="0"/>
    <xf numFmtId="0" fontId="54" fillId="7" borderId="218" applyNumberFormat="0" applyFont="0" applyAlignment="0" applyProtection="0"/>
    <xf numFmtId="4" fontId="114" fillId="17" borderId="210" applyNumberFormat="0" applyProtection="0">
      <alignment horizontal="right" vertical="center"/>
    </xf>
    <xf numFmtId="0" fontId="65" fillId="14" borderId="217" applyNumberFormat="0" applyAlignment="0" applyProtection="0"/>
    <xf numFmtId="0" fontId="65" fillId="14" borderId="217" applyNumberFormat="0" applyAlignment="0" applyProtection="0"/>
    <xf numFmtId="0" fontId="53" fillId="7" borderId="218" applyNumberFormat="0" applyFont="0" applyAlignment="0" applyProtection="0"/>
    <xf numFmtId="3" fontId="133" fillId="32" borderId="206">
      <alignment horizontal="left" vertical="top" wrapText="1"/>
      <protection locked="0"/>
    </xf>
    <xf numFmtId="0" fontId="148" fillId="0" borderId="220" applyNumberFormat="0" applyFill="0" applyAlignment="0" applyProtection="0"/>
    <xf numFmtId="10" fontId="9" fillId="3" borderId="206" applyNumberFormat="0" applyBorder="0" applyAlignment="0" applyProtection="0"/>
    <xf numFmtId="0" fontId="140" fillId="25" borderId="219" applyNumberFormat="0" applyAlignment="0" applyProtection="0"/>
    <xf numFmtId="0" fontId="70" fillId="0" borderId="220" applyNumberFormat="0" applyFill="0" applyAlignment="0" applyProtection="0"/>
    <xf numFmtId="0" fontId="70" fillId="0" borderId="220" applyNumberFormat="0" applyFill="0" applyAlignment="0" applyProtection="0"/>
    <xf numFmtId="0" fontId="68" fillId="25" borderId="219" applyNumberFormat="0" applyAlignment="0" applyProtection="0"/>
    <xf numFmtId="4" fontId="114" fillId="6" borderId="210" applyNumberFormat="0" applyProtection="0">
      <alignment horizontal="right" vertical="center"/>
    </xf>
    <xf numFmtId="0" fontId="70" fillId="0" borderId="211" applyNumberFormat="0" applyFill="0" applyAlignment="0" applyProtection="0"/>
    <xf numFmtId="0" fontId="12" fillId="7" borderId="218" applyNumberFormat="0" applyFont="0" applyAlignment="0" applyProtection="0"/>
    <xf numFmtId="0" fontId="65" fillId="14" borderId="217" applyNumberFormat="0" applyAlignment="0" applyProtection="0"/>
    <xf numFmtId="0" fontId="65" fillId="14" borderId="217" applyNumberFormat="0" applyAlignment="0" applyProtection="0"/>
    <xf numFmtId="0" fontId="65" fillId="14" borderId="217" applyNumberFormat="0" applyAlignment="0" applyProtection="0"/>
    <xf numFmtId="0" fontId="68" fillId="25" borderId="219" applyNumberFormat="0" applyAlignment="0" applyProtection="0"/>
    <xf numFmtId="0" fontId="54" fillId="7" borderId="218" applyNumberFormat="0" applyFont="0" applyAlignment="0" applyProtection="0"/>
    <xf numFmtId="0" fontId="54" fillId="7" borderId="218" applyNumberFormat="0" applyFont="0" applyAlignment="0" applyProtection="0"/>
    <xf numFmtId="0" fontId="54" fillId="7" borderId="218" applyNumberFormat="0" applyFont="0" applyAlignment="0" applyProtection="0"/>
    <xf numFmtId="0" fontId="65" fillId="14" borderId="217" applyNumberFormat="0" applyAlignment="0" applyProtection="0"/>
    <xf numFmtId="10" fontId="111" fillId="3" borderId="206" applyNumberFormat="0" applyBorder="0" applyAlignment="0" applyProtection="0"/>
    <xf numFmtId="4" fontId="114" fillId="16" borderId="210" applyNumberFormat="0" applyProtection="0">
      <alignment horizontal="right" vertical="center"/>
    </xf>
    <xf numFmtId="4" fontId="114" fillId="49" borderId="210" applyNumberFormat="0" applyProtection="0">
      <alignment horizontal="right" vertical="center"/>
    </xf>
    <xf numFmtId="4" fontId="114" fillId="49" borderId="210" applyNumberFormat="0" applyProtection="0">
      <alignment horizontal="right" vertical="center"/>
    </xf>
    <xf numFmtId="4" fontId="114" fillId="15" borderId="210" applyNumberFormat="0" applyProtection="0">
      <alignment horizontal="right" vertical="center"/>
    </xf>
    <xf numFmtId="4" fontId="114" fillId="3" borderId="210" applyNumberFormat="0" applyProtection="0">
      <alignment horizontal="left" vertical="center" indent="1"/>
    </xf>
    <xf numFmtId="4" fontId="220" fillId="51" borderId="210" applyNumberFormat="0" applyProtection="0">
      <alignment horizontal="right" vertical="center"/>
    </xf>
    <xf numFmtId="0" fontId="258" fillId="41" borderId="217" applyNumberFormat="0" applyAlignment="0" applyProtection="0"/>
    <xf numFmtId="0" fontId="65" fillId="14" borderId="217" applyNumberFormat="0" applyAlignment="0" applyProtection="0"/>
    <xf numFmtId="0" fontId="65" fillId="14" borderId="217" applyNumberFormat="0" applyAlignment="0" applyProtection="0"/>
    <xf numFmtId="0" fontId="65" fillId="14" borderId="217" applyNumberFormat="0" applyAlignment="0" applyProtection="0"/>
    <xf numFmtId="0" fontId="65" fillId="14" borderId="217" applyNumberFormat="0" applyAlignment="0" applyProtection="0"/>
    <xf numFmtId="0" fontId="65" fillId="14" borderId="217" applyNumberFormat="0" applyAlignment="0" applyProtection="0"/>
    <xf numFmtId="0" fontId="65" fillId="14" borderId="217" applyNumberFormat="0" applyAlignment="0" applyProtection="0"/>
    <xf numFmtId="0" fontId="12" fillId="7" borderId="218" applyNumberFormat="0" applyFont="0" applyAlignment="0" applyProtection="0"/>
    <xf numFmtId="0" fontId="68" fillId="28" borderId="219" applyNumberFormat="0" applyAlignment="0" applyProtection="0"/>
    <xf numFmtId="0" fontId="65" fillId="8" borderId="217" applyNumberFormat="0" applyAlignment="0" applyProtection="0"/>
    <xf numFmtId="0" fontId="65" fillId="14" borderId="217" applyNumberFormat="0" applyAlignment="0" applyProtection="0"/>
    <xf numFmtId="0" fontId="12" fillId="7" borderId="218" applyNumberFormat="0" applyFont="0" applyAlignment="0" applyProtection="0"/>
    <xf numFmtId="0" fontId="57" fillId="71" borderId="217" applyNumberFormat="0" applyAlignment="0" applyProtection="0"/>
    <xf numFmtId="0" fontId="252" fillId="55" borderId="217" applyNumberFormat="0" applyAlignment="0" applyProtection="0"/>
    <xf numFmtId="0" fontId="258" fillId="41" borderId="217" applyNumberFormat="0" applyAlignment="0" applyProtection="0"/>
    <xf numFmtId="164" fontId="177" fillId="0" borderId="216" applyAlignment="0" applyProtection="0"/>
    <xf numFmtId="0" fontId="70" fillId="0" borderId="220" applyNumberFormat="0" applyFill="0" applyAlignment="0" applyProtection="0"/>
    <xf numFmtId="0" fontId="12" fillId="7" borderId="218" applyNumberFormat="0" applyFont="0" applyAlignment="0" applyProtection="0"/>
    <xf numFmtId="0" fontId="65" fillId="14" borderId="217" applyNumberFormat="0" applyAlignment="0" applyProtection="0"/>
    <xf numFmtId="0" fontId="71" fillId="25" borderId="217" applyNumberFormat="0" applyAlignment="0" applyProtection="0"/>
    <xf numFmtId="0" fontId="71" fillId="25" borderId="217" applyNumberFormat="0" applyAlignment="0" applyProtection="0"/>
    <xf numFmtId="0" fontId="71" fillId="25" borderId="217" applyNumberFormat="0" applyAlignment="0" applyProtection="0"/>
    <xf numFmtId="0" fontId="71" fillId="25" borderId="217" applyNumberFormat="0" applyAlignment="0" applyProtection="0"/>
    <xf numFmtId="0" fontId="71" fillId="28" borderId="217" applyNumberFormat="0" applyAlignment="0" applyProtection="0"/>
    <xf numFmtId="0" fontId="71" fillId="28" borderId="217" applyNumberFormat="0" applyAlignment="0" applyProtection="0"/>
    <xf numFmtId="0" fontId="71" fillId="25" borderId="217" applyNumberFormat="0" applyAlignment="0" applyProtection="0"/>
    <xf numFmtId="0" fontId="71" fillId="25" borderId="217" applyNumberFormat="0" applyAlignment="0" applyProtection="0"/>
    <xf numFmtId="0" fontId="71" fillId="25" borderId="217" applyNumberFormat="0" applyAlignment="0" applyProtection="0"/>
    <xf numFmtId="0" fontId="71" fillId="25" borderId="217" applyNumberFormat="0" applyAlignment="0" applyProtection="0"/>
    <xf numFmtId="3" fontId="122" fillId="0" borderId="224"/>
    <xf numFmtId="0" fontId="65" fillId="14" borderId="217" applyNumberFormat="0" applyAlignment="0" applyProtection="0"/>
    <xf numFmtId="0" fontId="141" fillId="25" borderId="217" applyNumberFormat="0" applyAlignment="0" applyProtection="0"/>
    <xf numFmtId="10" fontId="111" fillId="3" borderId="224" applyNumberFormat="0" applyBorder="0" applyAlignment="0" applyProtection="0"/>
    <xf numFmtId="0" fontId="25" fillId="0" borderId="224" applyFont="0" applyFill="0" applyBorder="0">
      <alignment horizontal="centerContinuous" vertical="justify" wrapText="1"/>
    </xf>
    <xf numFmtId="0" fontId="57" fillId="25" borderId="217" applyNumberFormat="0" applyAlignment="0" applyProtection="0"/>
    <xf numFmtId="0" fontId="65" fillId="14" borderId="217" applyNumberFormat="0" applyAlignment="0" applyProtection="0"/>
    <xf numFmtId="0" fontId="65" fillId="14" borderId="217" applyNumberFormat="0" applyAlignment="0" applyProtection="0"/>
    <xf numFmtId="0" fontId="65" fillId="14" borderId="217" applyNumberFormat="0" applyAlignment="0" applyProtection="0"/>
    <xf numFmtId="0" fontId="65" fillId="14" borderId="217" applyNumberFormat="0" applyAlignment="0" applyProtection="0"/>
    <xf numFmtId="0" fontId="65" fillId="14" borderId="217" applyNumberFormat="0" applyAlignment="0" applyProtection="0"/>
    <xf numFmtId="0" fontId="65" fillId="14" borderId="217" applyNumberFormat="0" applyAlignment="0" applyProtection="0"/>
    <xf numFmtId="0" fontId="65" fillId="14" borderId="217" applyNumberFormat="0" applyAlignment="0" applyProtection="0"/>
    <xf numFmtId="0" fontId="65" fillId="14" borderId="217" applyNumberFormat="0" applyAlignment="0" applyProtection="0"/>
    <xf numFmtId="0" fontId="65" fillId="14" borderId="217" applyNumberFormat="0" applyAlignment="0" applyProtection="0"/>
    <xf numFmtId="0" fontId="65" fillId="14" borderId="217" applyNumberFormat="0" applyAlignment="0" applyProtection="0"/>
    <xf numFmtId="0" fontId="65" fillId="14" borderId="217" applyNumberFormat="0" applyAlignment="0" applyProtection="0"/>
    <xf numFmtId="0" fontId="65" fillId="14" borderId="217" applyNumberFormat="0" applyAlignment="0" applyProtection="0"/>
    <xf numFmtId="0" fontId="65" fillId="14" borderId="217" applyNumberFormat="0" applyAlignment="0" applyProtection="0"/>
    <xf numFmtId="0" fontId="65" fillId="14" borderId="217" applyNumberFormat="0" applyAlignment="0" applyProtection="0"/>
    <xf numFmtId="0" fontId="65" fillId="14" borderId="217" applyNumberFormat="0" applyAlignment="0" applyProtection="0"/>
    <xf numFmtId="0" fontId="65" fillId="14" borderId="217" applyNumberFormat="0" applyAlignment="0" applyProtection="0"/>
    <xf numFmtId="0" fontId="25" fillId="0" borderId="224" applyFont="0" applyFill="0" applyBorder="0">
      <alignment horizontal="centerContinuous" vertical="distributed" wrapText="1"/>
    </xf>
    <xf numFmtId="0" fontId="65" fillId="8" borderId="217" applyNumberFormat="0" applyAlignment="0" applyProtection="0"/>
    <xf numFmtId="0" fontId="71" fillId="28" borderId="217" applyNumberFormat="0" applyAlignment="0" applyProtection="0"/>
    <xf numFmtId="0" fontId="65" fillId="14" borderId="217" applyNumberFormat="0" applyAlignment="0" applyProtection="0"/>
    <xf numFmtId="10" fontId="9" fillId="3" borderId="224" applyNumberFormat="0" applyBorder="0" applyAlignment="0" applyProtection="0"/>
    <xf numFmtId="0" fontId="57" fillId="25" borderId="217" applyNumberFormat="0" applyAlignment="0" applyProtection="0"/>
    <xf numFmtId="0" fontId="57" fillId="25" borderId="217" applyNumberFormat="0" applyAlignment="0" applyProtection="0"/>
    <xf numFmtId="0" fontId="70" fillId="0" borderId="211" applyNumberFormat="0" applyFill="0" applyAlignment="0" applyProtection="0"/>
    <xf numFmtId="0" fontId="70" fillId="0" borderId="211" applyNumberFormat="0" applyFill="0" applyAlignment="0" applyProtection="0"/>
    <xf numFmtId="0" fontId="70" fillId="0" borderId="211" applyNumberFormat="0" applyFill="0" applyAlignment="0" applyProtection="0"/>
    <xf numFmtId="0" fontId="214" fillId="1" borderId="222" applyNumberFormat="0" applyFont="0" applyAlignment="0">
      <alignment horizontal="center"/>
    </xf>
    <xf numFmtId="4" fontId="220" fillId="51" borderId="210" applyNumberFormat="0" applyProtection="0">
      <alignment horizontal="right" vertical="center"/>
    </xf>
    <xf numFmtId="4" fontId="114" fillId="15" borderId="210" applyNumberFormat="0" applyProtection="0">
      <alignment horizontal="right" vertical="center"/>
    </xf>
    <xf numFmtId="4" fontId="114" fillId="49" borderId="210" applyNumberFormat="0" applyProtection="0">
      <alignment horizontal="right" vertical="center"/>
    </xf>
    <xf numFmtId="4" fontId="114" fillId="17" borderId="210" applyNumberFormat="0" applyProtection="0">
      <alignment horizontal="right" vertical="center"/>
    </xf>
    <xf numFmtId="0" fontId="68" fillId="25" borderId="219" applyNumberFormat="0" applyAlignment="0" applyProtection="0"/>
    <xf numFmtId="0" fontId="68" fillId="25" borderId="219" applyNumberFormat="0" applyAlignment="0" applyProtection="0"/>
    <xf numFmtId="243" fontId="157" fillId="0" borderId="215" applyFont="0" applyFill="0" applyBorder="0" applyAlignment="0" applyProtection="0"/>
    <xf numFmtId="0" fontId="54" fillId="7" borderId="218" applyNumberFormat="0" applyFont="0" applyAlignment="0" applyProtection="0"/>
    <xf numFmtId="0" fontId="53" fillId="25" borderId="214" applyFill="0" applyBorder="0" applyAlignment="0">
      <alignment horizontal="right"/>
    </xf>
    <xf numFmtId="0" fontId="53" fillId="25" borderId="214" applyFill="0" applyBorder="0" applyAlignment="0">
      <alignment horizontal="right"/>
    </xf>
    <xf numFmtId="0" fontId="81" fillId="0" borderId="222">
      <alignment horizontal="left" vertical="center"/>
    </xf>
    <xf numFmtId="10" fontId="9" fillId="3" borderId="224" applyNumberFormat="0" applyBorder="0" applyAlignment="0" applyProtection="0"/>
    <xf numFmtId="10" fontId="9" fillId="3" borderId="224" applyNumberFormat="0" applyBorder="0" applyAlignment="0" applyProtection="0"/>
    <xf numFmtId="0" fontId="65" fillId="8" borderId="217" applyNumberFormat="0" applyAlignment="0" applyProtection="0"/>
    <xf numFmtId="0" fontId="65" fillId="8" borderId="217" applyNumberFormat="0" applyAlignment="0" applyProtection="0"/>
    <xf numFmtId="0" fontId="65" fillId="8" borderId="217" applyNumberFormat="0" applyAlignment="0" applyProtection="0"/>
    <xf numFmtId="0" fontId="65" fillId="8" borderId="217" applyNumberFormat="0" applyAlignment="0" applyProtection="0"/>
    <xf numFmtId="10" fontId="9" fillId="3" borderId="206" applyNumberFormat="0" applyBorder="0" applyAlignment="0" applyProtection="0"/>
    <xf numFmtId="10" fontId="9" fillId="3" borderId="206" applyNumberFormat="0" applyBorder="0" applyAlignment="0" applyProtection="0"/>
    <xf numFmtId="0" fontId="81" fillId="0" borderId="222">
      <alignment horizontal="left" vertical="center"/>
    </xf>
    <xf numFmtId="0" fontId="71" fillId="25" borderId="217" applyNumberFormat="0" applyAlignment="0" applyProtection="0"/>
    <xf numFmtId="0" fontId="54" fillId="7" borderId="218" applyNumberFormat="0" applyFont="0" applyAlignment="0" applyProtection="0"/>
    <xf numFmtId="0" fontId="54" fillId="7" borderId="218" applyNumberFormat="0" applyFont="0" applyAlignment="0" applyProtection="0"/>
    <xf numFmtId="0" fontId="54" fillId="7" borderId="218" applyNumberFormat="0" applyFont="0" applyAlignment="0" applyProtection="0"/>
    <xf numFmtId="0" fontId="54" fillId="7" borderId="218" applyNumberFormat="0" applyFont="0" applyAlignment="0" applyProtection="0"/>
    <xf numFmtId="0" fontId="113" fillId="7" borderId="218" applyNumberFormat="0" applyFont="0" applyAlignment="0" applyProtection="0"/>
    <xf numFmtId="0" fontId="113" fillId="7" borderId="218" applyNumberFormat="0" applyFont="0" applyAlignment="0" applyProtection="0"/>
    <xf numFmtId="0" fontId="113" fillId="7" borderId="218" applyNumberFormat="0" applyFont="0" applyAlignment="0" applyProtection="0"/>
    <xf numFmtId="0" fontId="54" fillId="7" borderId="218" applyNumberFormat="0" applyFont="0" applyAlignment="0" applyProtection="0"/>
    <xf numFmtId="0" fontId="54" fillId="7" borderId="218" applyNumberFormat="0" applyFont="0" applyAlignment="0" applyProtection="0"/>
    <xf numFmtId="243" fontId="157" fillId="0" borderId="215" applyFont="0" applyFill="0" applyBorder="0" applyAlignment="0" applyProtection="0"/>
    <xf numFmtId="0" fontId="68" fillId="25" borderId="219" applyNumberFormat="0" applyAlignment="0" applyProtection="0"/>
    <xf numFmtId="0" fontId="68" fillId="25" borderId="219" applyNumberFormat="0" applyAlignment="0" applyProtection="0"/>
    <xf numFmtId="0" fontId="68" fillId="25" borderId="219" applyNumberFormat="0" applyAlignment="0" applyProtection="0"/>
    <xf numFmtId="0" fontId="68" fillId="25" borderId="219" applyNumberFormat="0" applyAlignment="0" applyProtection="0"/>
    <xf numFmtId="0" fontId="68" fillId="28" borderId="219" applyNumberFormat="0" applyAlignment="0" applyProtection="0"/>
    <xf numFmtId="0" fontId="68" fillId="28" borderId="219" applyNumberFormat="0" applyAlignment="0" applyProtection="0"/>
    <xf numFmtId="0" fontId="68" fillId="25" borderId="219" applyNumberFormat="0" applyAlignment="0" applyProtection="0"/>
    <xf numFmtId="0" fontId="68" fillId="25" borderId="219" applyNumberFormat="0" applyAlignment="0" applyProtection="0"/>
    <xf numFmtId="0" fontId="68" fillId="25" borderId="219" applyNumberFormat="0" applyAlignment="0" applyProtection="0"/>
    <xf numFmtId="0" fontId="68" fillId="25" borderId="219" applyNumberFormat="0" applyAlignment="0" applyProtection="0"/>
    <xf numFmtId="4" fontId="215" fillId="14" borderId="225" applyNumberFormat="0" applyProtection="0">
      <alignment vertical="center"/>
    </xf>
    <xf numFmtId="4" fontId="216" fillId="32" borderId="225" applyNumberFormat="0" applyProtection="0">
      <alignment vertical="center"/>
    </xf>
    <xf numFmtId="4" fontId="215" fillId="32" borderId="225" applyNumberFormat="0" applyProtection="0">
      <alignment horizontal="left" vertical="center" indent="1"/>
    </xf>
    <xf numFmtId="0" fontId="215" fillId="32" borderId="225" applyNumberFormat="0" applyProtection="0">
      <alignment horizontal="left" vertical="top" indent="1"/>
    </xf>
    <xf numFmtId="4" fontId="114" fillId="11" borderId="225" applyNumberFormat="0" applyProtection="0">
      <alignment horizontal="right" vertical="center"/>
    </xf>
    <xf numFmtId="4" fontId="114" fillId="11" borderId="225" applyNumberFormat="0" applyProtection="0">
      <alignment horizontal="right" vertical="center"/>
    </xf>
    <xf numFmtId="4" fontId="114" fillId="6" borderId="225" applyNumberFormat="0" applyProtection="0">
      <alignment horizontal="right" vertical="center"/>
    </xf>
    <xf numFmtId="4" fontId="114" fillId="6" borderId="225" applyNumberFormat="0" applyProtection="0">
      <alignment horizontal="right" vertical="center"/>
    </xf>
    <xf numFmtId="4" fontId="114" fillId="24" borderId="225" applyNumberFormat="0" applyProtection="0">
      <alignment horizontal="right" vertical="center"/>
    </xf>
    <xf numFmtId="4" fontId="114" fillId="24" borderId="225" applyNumberFormat="0" applyProtection="0">
      <alignment horizontal="right" vertical="center"/>
    </xf>
    <xf numFmtId="4" fontId="114" fillId="16" borderId="225" applyNumberFormat="0" applyProtection="0">
      <alignment horizontal="right" vertical="center"/>
    </xf>
    <xf numFmtId="4" fontId="114" fillId="16" borderId="225" applyNumberFormat="0" applyProtection="0">
      <alignment horizontal="right" vertical="center"/>
    </xf>
    <xf numFmtId="4" fontId="114" fillId="21" borderId="225" applyNumberFormat="0" applyProtection="0">
      <alignment horizontal="right" vertical="center"/>
    </xf>
    <xf numFmtId="4" fontId="114" fillId="21" borderId="225" applyNumberFormat="0" applyProtection="0">
      <alignment horizontal="right" vertical="center"/>
    </xf>
    <xf numFmtId="4" fontId="114" fillId="17" borderId="225" applyNumberFormat="0" applyProtection="0">
      <alignment horizontal="right" vertical="center"/>
    </xf>
    <xf numFmtId="4" fontId="114" fillId="17" borderId="225" applyNumberFormat="0" applyProtection="0">
      <alignment horizontal="right" vertical="center"/>
    </xf>
    <xf numFmtId="4" fontId="114" fillId="30" borderId="225" applyNumberFormat="0" applyProtection="0">
      <alignment horizontal="right" vertical="center"/>
    </xf>
    <xf numFmtId="4" fontId="114" fillId="30" borderId="225" applyNumberFormat="0" applyProtection="0">
      <alignment horizontal="right" vertical="center"/>
    </xf>
    <xf numFmtId="4" fontId="114" fillId="49" borderId="225" applyNumberFormat="0" applyProtection="0">
      <alignment horizontal="right" vertical="center"/>
    </xf>
    <xf numFmtId="4" fontId="114" fillId="49" borderId="225" applyNumberFormat="0" applyProtection="0">
      <alignment horizontal="right" vertical="center"/>
    </xf>
    <xf numFmtId="4" fontId="114" fillId="15" borderId="225" applyNumberFormat="0" applyProtection="0">
      <alignment horizontal="right" vertical="center"/>
    </xf>
    <xf numFmtId="4" fontId="114" fillId="15" borderId="225" applyNumberFormat="0" applyProtection="0">
      <alignment horizontal="right" vertical="center"/>
    </xf>
    <xf numFmtId="4" fontId="114" fillId="53" borderId="225" applyNumberFormat="0" applyProtection="0">
      <alignment horizontal="right" vertical="center"/>
    </xf>
    <xf numFmtId="4" fontId="114" fillId="53" borderId="225" applyNumberFormat="0" applyProtection="0">
      <alignment horizontal="right" vertical="center"/>
    </xf>
    <xf numFmtId="0" fontId="12" fillId="52" borderId="225" applyNumberFormat="0" applyProtection="0">
      <alignment horizontal="left" vertical="center" indent="1"/>
    </xf>
    <xf numFmtId="0" fontId="12" fillId="52" borderId="225" applyNumberFormat="0" applyProtection="0">
      <alignment horizontal="left" vertical="top" indent="1"/>
    </xf>
    <xf numFmtId="0" fontId="12" fillId="34" borderId="225" applyNumberFormat="0" applyProtection="0">
      <alignment horizontal="left" vertical="center" indent="1"/>
    </xf>
    <xf numFmtId="0" fontId="12" fillId="34" borderId="225" applyNumberFormat="0" applyProtection="0">
      <alignment horizontal="left" vertical="top" indent="1"/>
    </xf>
    <xf numFmtId="0" fontId="12" fillId="35" borderId="225" applyNumberFormat="0" applyProtection="0">
      <alignment horizontal="left" vertical="center" indent="1"/>
    </xf>
    <xf numFmtId="0" fontId="12" fillId="35" borderId="225" applyNumberFormat="0" applyProtection="0">
      <alignment horizontal="left" vertical="top" indent="1"/>
    </xf>
    <xf numFmtId="0" fontId="12" fillId="33" borderId="225" applyNumberFormat="0" applyProtection="0">
      <alignment horizontal="left" vertical="center" indent="1"/>
    </xf>
    <xf numFmtId="0" fontId="12" fillId="33" borderId="225" applyNumberFormat="0" applyProtection="0">
      <alignment horizontal="left" vertical="top" indent="1"/>
    </xf>
    <xf numFmtId="4" fontId="114" fillId="3" borderId="225" applyNumberFormat="0" applyProtection="0">
      <alignment vertical="center"/>
    </xf>
    <xf numFmtId="4" fontId="114" fillId="3" borderId="225" applyNumberFormat="0" applyProtection="0">
      <alignment vertical="center"/>
    </xf>
    <xf numFmtId="4" fontId="218" fillId="3" borderId="225" applyNumberFormat="0" applyProtection="0">
      <alignment vertical="center"/>
    </xf>
    <xf numFmtId="4" fontId="114" fillId="3" borderId="225" applyNumberFormat="0" applyProtection="0">
      <alignment horizontal="left" vertical="center" indent="1"/>
    </xf>
    <xf numFmtId="4" fontId="114" fillId="3" borderId="225" applyNumberFormat="0" applyProtection="0">
      <alignment horizontal="left" vertical="center" indent="1"/>
    </xf>
    <xf numFmtId="0" fontId="114" fillId="3" borderId="225" applyNumberFormat="0" applyProtection="0">
      <alignment horizontal="left" vertical="top" indent="1"/>
    </xf>
    <xf numFmtId="0" fontId="114" fillId="3" borderId="225" applyNumberFormat="0" applyProtection="0">
      <alignment horizontal="left" vertical="top" indent="1"/>
    </xf>
    <xf numFmtId="4" fontId="114" fillId="51" borderId="225" applyNumberFormat="0" applyProtection="0">
      <alignment horizontal="right" vertical="center"/>
    </xf>
    <xf numFmtId="4" fontId="114" fillId="51" borderId="225" applyNumberFormat="0" applyProtection="0">
      <alignment horizontal="right" vertical="center"/>
    </xf>
    <xf numFmtId="4" fontId="218" fillId="51" borderId="225" applyNumberFormat="0" applyProtection="0">
      <alignment horizontal="right" vertical="center"/>
    </xf>
    <xf numFmtId="4" fontId="114" fillId="53" borderId="225" applyNumberFormat="0" applyProtection="0">
      <alignment horizontal="left" vertical="center" indent="1"/>
    </xf>
    <xf numFmtId="4" fontId="114" fillId="53" borderId="225" applyNumberFormat="0" applyProtection="0">
      <alignment horizontal="left" vertical="center" indent="1"/>
    </xf>
    <xf numFmtId="0" fontId="114" fillId="34" borderId="225" applyNumberFormat="0" applyProtection="0">
      <alignment horizontal="left" vertical="top" indent="1"/>
    </xf>
    <xf numFmtId="0" fontId="114" fillId="34" borderId="225" applyNumberFormat="0" applyProtection="0">
      <alignment horizontal="left" vertical="top" indent="1"/>
    </xf>
    <xf numFmtId="4" fontId="220" fillId="51" borderId="225" applyNumberFormat="0" applyProtection="0">
      <alignment horizontal="right" vertical="center"/>
    </xf>
    <xf numFmtId="0" fontId="214" fillId="1" borderId="222" applyNumberFormat="0" applyFont="0" applyAlignment="0">
      <alignment horizontal="center"/>
    </xf>
    <xf numFmtId="3" fontId="133" fillId="32" borderId="206">
      <alignment horizontal="left" vertical="top" wrapText="1"/>
      <protection locked="0"/>
    </xf>
    <xf numFmtId="0" fontId="70" fillId="0" borderId="226" applyNumberFormat="0" applyFill="0" applyAlignment="0" applyProtection="0"/>
    <xf numFmtId="0" fontId="70" fillId="0" borderId="226" applyNumberFormat="0" applyFill="0" applyAlignment="0" applyProtection="0"/>
    <xf numFmtId="0" fontId="70" fillId="0" borderId="226" applyNumberFormat="0" applyFill="0" applyAlignment="0" applyProtection="0"/>
    <xf numFmtId="0" fontId="70" fillId="0" borderId="226" applyNumberFormat="0" applyFill="0" applyAlignment="0" applyProtection="0"/>
    <xf numFmtId="0" fontId="70" fillId="0" borderId="221" applyNumberFormat="0" applyFill="0" applyAlignment="0" applyProtection="0"/>
    <xf numFmtId="0" fontId="70" fillId="0" borderId="221" applyNumberFormat="0" applyFill="0" applyAlignment="0" applyProtection="0"/>
    <xf numFmtId="0" fontId="70" fillId="0" borderId="226" applyNumberFormat="0" applyFill="0" applyAlignment="0" applyProtection="0"/>
    <xf numFmtId="0" fontId="70" fillId="0" borderId="226" applyNumberFormat="0" applyFill="0" applyAlignment="0" applyProtection="0"/>
    <xf numFmtId="0" fontId="70" fillId="0" borderId="226" applyNumberFormat="0" applyFill="0" applyAlignment="0" applyProtection="0"/>
    <xf numFmtId="0" fontId="70" fillId="0" borderId="226" applyNumberFormat="0" applyFill="0" applyAlignment="0" applyProtection="0"/>
    <xf numFmtId="204" fontId="169" fillId="7" borderId="218" applyNumberFormat="0" applyFont="0" applyAlignment="0" applyProtection="0">
      <alignment vertical="center"/>
    </xf>
    <xf numFmtId="0" fontId="169" fillId="7" borderId="218" applyNumberFormat="0" applyFont="0" applyAlignment="0" applyProtection="0">
      <alignment vertical="center"/>
    </xf>
    <xf numFmtId="0" fontId="68" fillId="28" borderId="219" applyNumberFormat="0" applyAlignment="0" applyProtection="0"/>
    <xf numFmtId="0" fontId="68" fillId="25" borderId="219" applyNumberFormat="0" applyAlignment="0" applyProtection="0"/>
    <xf numFmtId="0" fontId="71" fillId="28" borderId="217" applyNumberFormat="0" applyAlignment="0" applyProtection="0"/>
    <xf numFmtId="0" fontId="57" fillId="25" borderId="217" applyNumberFormat="0" applyAlignment="0" applyProtection="0"/>
    <xf numFmtId="0" fontId="65" fillId="8" borderId="217" applyNumberFormat="0" applyAlignment="0" applyProtection="0"/>
    <xf numFmtId="0" fontId="65" fillId="14" borderId="217" applyNumberFormat="0" applyAlignment="0" applyProtection="0"/>
    <xf numFmtId="0" fontId="70" fillId="0" borderId="221" applyNumberFormat="0" applyFill="0" applyAlignment="0" applyProtection="0"/>
    <xf numFmtId="0" fontId="70" fillId="0" borderId="220" applyNumberFormat="0" applyFill="0" applyAlignment="0" applyProtection="0"/>
    <xf numFmtId="0" fontId="12" fillId="7" borderId="218" applyNumberFormat="0" applyFont="0" applyAlignment="0" applyProtection="0"/>
    <xf numFmtId="0" fontId="12" fillId="7" borderId="218" applyNumberFormat="0" applyFont="0" applyAlignment="0" applyProtection="0"/>
    <xf numFmtId="204" fontId="236" fillId="8" borderId="217" applyNumberFormat="0" applyAlignment="0" applyProtection="0">
      <alignment vertical="center"/>
    </xf>
    <xf numFmtId="0" fontId="236" fillId="8" borderId="217" applyNumberFormat="0" applyAlignment="0" applyProtection="0">
      <alignment vertical="center"/>
    </xf>
    <xf numFmtId="204" fontId="237" fillId="28" borderId="219" applyNumberFormat="0" applyAlignment="0" applyProtection="0">
      <alignment vertical="center"/>
    </xf>
    <xf numFmtId="0" fontId="237" fillId="28" borderId="219" applyNumberFormat="0" applyAlignment="0" applyProtection="0">
      <alignment vertical="center"/>
    </xf>
    <xf numFmtId="204" fontId="247" fillId="28" borderId="217" applyNumberFormat="0" applyAlignment="0" applyProtection="0">
      <alignment vertical="center"/>
    </xf>
    <xf numFmtId="0" fontId="247" fillId="28" borderId="217" applyNumberFormat="0" applyAlignment="0" applyProtection="0">
      <alignment vertical="center"/>
    </xf>
    <xf numFmtId="204" fontId="251" fillId="0" borderId="221" applyNumberFormat="0" applyFill="0" applyAlignment="0" applyProtection="0">
      <alignment vertical="center"/>
    </xf>
    <xf numFmtId="0" fontId="251" fillId="0" borderId="221" applyNumberFormat="0" applyFill="0" applyAlignment="0" applyProtection="0">
      <alignment vertical="center"/>
    </xf>
    <xf numFmtId="0" fontId="57" fillId="25" borderId="217" applyNumberFormat="0" applyAlignment="0" applyProtection="0"/>
    <xf numFmtId="0" fontId="57" fillId="25" borderId="217" applyNumberFormat="0" applyAlignment="0" applyProtection="0"/>
    <xf numFmtId="0" fontId="65" fillId="14" borderId="217" applyNumberFormat="0" applyAlignment="0" applyProtection="0"/>
    <xf numFmtId="10" fontId="9" fillId="3" borderId="206" applyNumberFormat="0" applyBorder="0" applyAlignment="0" applyProtection="0"/>
    <xf numFmtId="0" fontId="65" fillId="14" borderId="217" applyNumberFormat="0" applyAlignment="0" applyProtection="0"/>
    <xf numFmtId="0" fontId="65" fillId="14" borderId="217" applyNumberFormat="0" applyAlignment="0" applyProtection="0"/>
    <xf numFmtId="0" fontId="71" fillId="28" borderId="217" applyNumberFormat="0" applyAlignment="0" applyProtection="0"/>
    <xf numFmtId="0" fontId="71" fillId="28" borderId="217" applyNumberFormat="0" applyAlignment="0" applyProtection="0"/>
    <xf numFmtId="0" fontId="65" fillId="8" borderId="217" applyNumberFormat="0" applyAlignment="0" applyProtection="0"/>
    <xf numFmtId="0" fontId="65" fillId="8" borderId="217" applyNumberFormat="0" applyAlignment="0" applyProtection="0"/>
    <xf numFmtId="0" fontId="25" fillId="0" borderId="206" applyFont="0" applyFill="0" applyBorder="0">
      <alignment horizontal="center" vertical="distributed" wrapText="1"/>
    </xf>
    <xf numFmtId="0" fontId="25" fillId="0" borderId="206" applyFont="0" applyFill="0" applyBorder="0">
      <alignment horizontal="centerContinuous" vertical="distributed" wrapText="1"/>
    </xf>
    <xf numFmtId="0" fontId="65" fillId="14" borderId="217" applyNumberFormat="0" applyAlignment="0" applyProtection="0"/>
    <xf numFmtId="0" fontId="65" fillId="14" borderId="217" applyNumberFormat="0" applyAlignment="0" applyProtection="0"/>
    <xf numFmtId="0" fontId="65" fillId="14" borderId="217" applyNumberFormat="0" applyAlignment="0" applyProtection="0"/>
    <xf numFmtId="10" fontId="9" fillId="3" borderId="206" applyNumberFormat="0" applyBorder="0" applyAlignment="0" applyProtection="0"/>
    <xf numFmtId="0" fontId="65" fillId="14" borderId="217" applyNumberFormat="0" applyAlignment="0" applyProtection="0"/>
    <xf numFmtId="0" fontId="65" fillId="14" borderId="217" applyNumberFormat="0" applyAlignment="0" applyProtection="0"/>
    <xf numFmtId="0" fontId="65" fillId="14" borderId="217" applyNumberFormat="0" applyAlignment="0" applyProtection="0"/>
    <xf numFmtId="0" fontId="65" fillId="14" borderId="217" applyNumberFormat="0" applyAlignment="0" applyProtection="0"/>
    <xf numFmtId="0" fontId="65" fillId="14" borderId="217" applyNumberFormat="0" applyAlignment="0" applyProtection="0"/>
    <xf numFmtId="0" fontId="65" fillId="14" borderId="217" applyNumberFormat="0" applyAlignment="0" applyProtection="0"/>
    <xf numFmtId="0" fontId="65" fillId="14" borderId="217" applyNumberFormat="0" applyAlignment="0" applyProtection="0"/>
    <xf numFmtId="0" fontId="65" fillId="14" borderId="217" applyNumberFormat="0" applyAlignment="0" applyProtection="0"/>
    <xf numFmtId="0" fontId="65" fillId="14" borderId="217" applyNumberFormat="0" applyAlignment="0" applyProtection="0"/>
    <xf numFmtId="0" fontId="65" fillId="14" borderId="217" applyNumberFormat="0" applyAlignment="0" applyProtection="0"/>
    <xf numFmtId="0" fontId="65" fillId="14" borderId="217" applyNumberFormat="0" applyAlignment="0" applyProtection="0"/>
    <xf numFmtId="0" fontId="65" fillId="14" borderId="217" applyNumberFormat="0" applyAlignment="0" applyProtection="0"/>
    <xf numFmtId="0" fontId="65" fillId="14" borderId="217" applyNumberFormat="0" applyAlignment="0" applyProtection="0"/>
    <xf numFmtId="0" fontId="65" fillId="14" borderId="217" applyNumberFormat="0" applyAlignment="0" applyProtection="0"/>
    <xf numFmtId="0" fontId="65" fillId="14" borderId="217" applyNumberFormat="0" applyAlignment="0" applyProtection="0"/>
    <xf numFmtId="0" fontId="65" fillId="14" borderId="217" applyNumberFormat="0" applyAlignment="0" applyProtection="0"/>
    <xf numFmtId="0" fontId="65" fillId="14" borderId="217" applyNumberFormat="0" applyAlignment="0" applyProtection="0"/>
    <xf numFmtId="0" fontId="65" fillId="14" borderId="217" applyNumberFormat="0" applyAlignment="0" applyProtection="0"/>
    <xf numFmtId="0" fontId="65" fillId="14" borderId="217" applyNumberFormat="0" applyAlignment="0" applyProtection="0"/>
    <xf numFmtId="0" fontId="65" fillId="14" borderId="217" applyNumberFormat="0" applyAlignment="0" applyProtection="0"/>
    <xf numFmtId="0" fontId="65" fillId="14" borderId="217" applyNumberFormat="0" applyAlignment="0" applyProtection="0"/>
    <xf numFmtId="0" fontId="65" fillId="14" borderId="217" applyNumberFormat="0" applyAlignment="0" applyProtection="0"/>
    <xf numFmtId="0" fontId="65" fillId="14" borderId="217" applyNumberFormat="0" applyAlignment="0" applyProtection="0"/>
    <xf numFmtId="0" fontId="65" fillId="14" borderId="217" applyNumberFormat="0" applyAlignment="0" applyProtection="0"/>
    <xf numFmtId="0" fontId="65" fillId="14" borderId="217" applyNumberFormat="0" applyAlignment="0" applyProtection="0"/>
    <xf numFmtId="0" fontId="65" fillId="14" borderId="217" applyNumberFormat="0" applyAlignment="0" applyProtection="0"/>
    <xf numFmtId="0" fontId="65" fillId="14" borderId="217" applyNumberFormat="0" applyAlignment="0" applyProtection="0"/>
    <xf numFmtId="0" fontId="65" fillId="14" borderId="217" applyNumberFormat="0" applyAlignment="0" applyProtection="0"/>
    <xf numFmtId="0" fontId="65" fillId="14" borderId="217" applyNumberFormat="0" applyAlignment="0" applyProtection="0"/>
    <xf numFmtId="0" fontId="65" fillId="14" borderId="217" applyNumberFormat="0" applyAlignment="0" applyProtection="0"/>
    <xf numFmtId="0" fontId="57" fillId="25" borderId="217" applyNumberFormat="0" applyAlignment="0" applyProtection="0"/>
    <xf numFmtId="0" fontId="65" fillId="14" borderId="217" applyNumberFormat="0" applyAlignment="0" applyProtection="0"/>
    <xf numFmtId="0" fontId="25" fillId="0" borderId="206" applyFont="0" applyFill="0" applyBorder="0">
      <alignment horizontal="center" vertical="justify" wrapText="1"/>
    </xf>
    <xf numFmtId="0" fontId="25" fillId="0" borderId="206" applyFont="0" applyFill="0" applyBorder="0">
      <alignment horizontal="centerContinuous" vertical="justify" wrapText="1"/>
    </xf>
    <xf numFmtId="10" fontId="111" fillId="3" borderId="206" applyNumberFormat="0" applyBorder="0" applyAlignment="0" applyProtection="0"/>
    <xf numFmtId="0" fontId="141" fillId="25" borderId="217" applyNumberFormat="0" applyAlignment="0" applyProtection="0"/>
    <xf numFmtId="0" fontId="146" fillId="14" borderId="217" applyNumberFormat="0" applyAlignment="0" applyProtection="0"/>
    <xf numFmtId="0" fontId="57" fillId="25" borderId="217" applyNumberFormat="0" applyAlignment="0" applyProtection="0"/>
    <xf numFmtId="0" fontId="65" fillId="14" borderId="217" applyNumberFormat="0" applyAlignment="0" applyProtection="0"/>
    <xf numFmtId="0" fontId="57" fillId="25" borderId="217" applyNumberFormat="0" applyAlignment="0" applyProtection="0"/>
    <xf numFmtId="0" fontId="65" fillId="14" borderId="217" applyNumberFormat="0" applyAlignment="0" applyProtection="0"/>
    <xf numFmtId="0" fontId="68" fillId="25" borderId="219" applyNumberFormat="0" applyAlignment="0" applyProtection="0"/>
    <xf numFmtId="3" fontId="133" fillId="32" borderId="224">
      <alignment horizontal="left" vertical="top" wrapText="1"/>
      <protection locked="0"/>
    </xf>
    <xf numFmtId="4" fontId="114" fillId="15" borderId="210" applyNumberFormat="0" applyProtection="0">
      <alignment horizontal="right" vertical="center"/>
    </xf>
    <xf numFmtId="0" fontId="68" fillId="28" borderId="219" applyNumberFormat="0" applyAlignment="0" applyProtection="0"/>
    <xf numFmtId="0" fontId="54" fillId="7" borderId="218" applyNumberFormat="0" applyFont="0" applyAlignment="0" applyProtection="0"/>
    <xf numFmtId="0" fontId="113" fillId="7" borderId="218" applyNumberFormat="0" applyFont="0" applyAlignment="0" applyProtection="0"/>
    <xf numFmtId="0" fontId="71" fillId="25" borderId="217" applyNumberFormat="0" applyAlignment="0" applyProtection="0"/>
    <xf numFmtId="0" fontId="65" fillId="14" borderId="217" applyNumberFormat="0" applyAlignment="0" applyProtection="0"/>
    <xf numFmtId="0" fontId="12" fillId="7" borderId="218" applyNumberFormat="0" applyFont="0" applyAlignment="0" applyProtection="0"/>
    <xf numFmtId="0" fontId="70" fillId="0" borderId="220" applyNumberFormat="0" applyFill="0" applyAlignment="0" applyProtection="0"/>
    <xf numFmtId="4" fontId="114" fillId="30" borderId="210" applyNumberFormat="0" applyProtection="0">
      <alignment horizontal="right" vertical="center"/>
    </xf>
    <xf numFmtId="3" fontId="122" fillId="0" borderId="206"/>
    <xf numFmtId="0" fontId="71" fillId="25" borderId="217" applyNumberFormat="0" applyAlignment="0" applyProtection="0"/>
    <xf numFmtId="0" fontId="65" fillId="8" borderId="217" applyNumberFormat="0" applyAlignment="0" applyProtection="0"/>
    <xf numFmtId="0" fontId="215" fillId="32" borderId="210" applyNumberFormat="0" applyProtection="0">
      <alignment horizontal="left" vertical="top" indent="1"/>
    </xf>
    <xf numFmtId="0" fontId="70" fillId="0" borderId="211" applyNumberFormat="0" applyFill="0" applyAlignment="0" applyProtection="0"/>
    <xf numFmtId="0" fontId="53" fillId="43" borderId="218" applyNumberFormat="0" applyAlignment="0" applyProtection="0"/>
    <xf numFmtId="0" fontId="65" fillId="46" borderId="217" applyNumberFormat="0" applyAlignment="0" applyProtection="0"/>
    <xf numFmtId="0" fontId="257" fillId="41" borderId="219" applyNumberFormat="0" applyAlignment="0" applyProtection="0"/>
    <xf numFmtId="0" fontId="258" fillId="41" borderId="217" applyNumberFormat="0" applyAlignment="0" applyProtection="0"/>
    <xf numFmtId="0" fontId="252" fillId="55" borderId="217" applyNumberFormat="0" applyAlignment="0" applyProtection="0"/>
    <xf numFmtId="0" fontId="264" fillId="0" borderId="221" applyNumberFormat="0" applyFill="0" applyAlignment="0" applyProtection="0"/>
    <xf numFmtId="0" fontId="26" fillId="43" borderId="218" applyNumberFormat="0" applyAlignment="0" applyProtection="0"/>
    <xf numFmtId="0" fontId="71" fillId="25" borderId="217" applyNumberFormat="0" applyAlignment="0" applyProtection="0"/>
    <xf numFmtId="0" fontId="68" fillId="28" borderId="219" applyNumberFormat="0" applyAlignment="0" applyProtection="0"/>
    <xf numFmtId="0" fontId="70" fillId="0" borderId="220" applyNumberFormat="0" applyFill="0" applyAlignment="0" applyProtection="0"/>
    <xf numFmtId="0" fontId="25" fillId="0" borderId="206" applyFont="0" applyFill="0" applyBorder="0">
      <alignment horizontal="centerContinuous" vertical="distributed" wrapText="1"/>
    </xf>
    <xf numFmtId="4" fontId="218" fillId="3" borderId="210" applyNumberFormat="0" applyProtection="0">
      <alignment vertical="center"/>
    </xf>
    <xf numFmtId="0" fontId="12" fillId="7" borderId="218" applyNumberFormat="0" applyFont="0" applyAlignment="0" applyProtection="0"/>
    <xf numFmtId="0" fontId="113" fillId="7" borderId="218" applyNumberFormat="0" applyFont="0" applyAlignment="0" applyProtection="0"/>
    <xf numFmtId="0" fontId="12" fillId="7" borderId="218" applyNumberFormat="0" applyFont="0" applyAlignment="0" applyProtection="0"/>
    <xf numFmtId="218" fontId="125" fillId="0" borderId="223">
      <alignment horizontal="left"/>
    </xf>
    <xf numFmtId="10" fontId="9" fillId="3" borderId="224" applyNumberFormat="0" applyBorder="0" applyAlignment="0" applyProtection="0"/>
    <xf numFmtId="0" fontId="71" fillId="28" borderId="217" applyNumberFormat="0" applyAlignment="0" applyProtection="0"/>
    <xf numFmtId="0" fontId="65" fillId="14" borderId="217" applyNumberFormat="0" applyAlignment="0" applyProtection="0"/>
    <xf numFmtId="0" fontId="68" fillId="71" borderId="219" applyNumberFormat="0" applyAlignment="0" applyProtection="0"/>
    <xf numFmtId="0" fontId="65" fillId="46" borderId="217" applyNumberFormat="0" applyAlignment="0" applyProtection="0"/>
    <xf numFmtId="0" fontId="57" fillId="71" borderId="217" applyNumberFormat="0" applyAlignment="0" applyProtection="0"/>
    <xf numFmtId="0" fontId="71" fillId="25" borderId="217" applyNumberFormat="0" applyAlignment="0" applyProtection="0"/>
    <xf numFmtId="0" fontId="70" fillId="0" borderId="211" applyNumberFormat="0" applyFill="0" applyAlignment="0" applyProtection="0"/>
    <xf numFmtId="0" fontId="65" fillId="14" borderId="217" applyNumberFormat="0" applyAlignment="0" applyProtection="0"/>
    <xf numFmtId="0" fontId="65" fillId="46" borderId="217" applyNumberFormat="0" applyAlignment="0" applyProtection="0"/>
    <xf numFmtId="0" fontId="65" fillId="46" borderId="217" applyNumberFormat="0" applyAlignment="0" applyProtection="0"/>
    <xf numFmtId="0" fontId="65" fillId="46" borderId="217" applyNumberFormat="0" applyAlignment="0" applyProtection="0"/>
    <xf numFmtId="0" fontId="12" fillId="7" borderId="218" applyNumberFormat="0" applyFont="0" applyAlignment="0" applyProtection="0"/>
    <xf numFmtId="0" fontId="12" fillId="7" borderId="218" applyNumberFormat="0" applyFont="0" applyAlignment="0" applyProtection="0"/>
    <xf numFmtId="0" fontId="53" fillId="43" borderId="218" applyNumberFormat="0" applyAlignment="0" applyProtection="0"/>
    <xf numFmtId="0" fontId="68" fillId="25" borderId="219" applyNumberFormat="0" applyAlignment="0" applyProtection="0"/>
    <xf numFmtId="0" fontId="68" fillId="71" borderId="219" applyNumberFormat="0" applyAlignment="0" applyProtection="0"/>
    <xf numFmtId="0" fontId="65" fillId="14" borderId="217" applyNumberFormat="0" applyAlignment="0" applyProtection="0"/>
    <xf numFmtId="0" fontId="70" fillId="0" borderId="220" applyNumberFormat="0" applyFill="0" applyAlignment="0" applyProtection="0"/>
    <xf numFmtId="0" fontId="71" fillId="28" borderId="217" applyNumberFormat="0" applyAlignment="0" applyProtection="0"/>
    <xf numFmtId="0" fontId="65" fillId="14" borderId="217" applyNumberFormat="0" applyAlignment="0" applyProtection="0"/>
    <xf numFmtId="0" fontId="65" fillId="8" borderId="217" applyNumberFormat="0" applyAlignment="0" applyProtection="0"/>
    <xf numFmtId="0" fontId="70" fillId="0" borderId="221" applyNumberFormat="0" applyFill="0" applyAlignment="0" applyProtection="0"/>
    <xf numFmtId="0" fontId="68" fillId="28" borderId="219" applyNumberFormat="0" applyAlignment="0" applyProtection="0"/>
    <xf numFmtId="0" fontId="12" fillId="7" borderId="218" applyNumberFormat="0" applyFont="0" applyAlignment="0" applyProtection="0"/>
    <xf numFmtId="4" fontId="114" fillId="6" borderId="210" applyNumberFormat="0" applyProtection="0">
      <alignment horizontal="right" vertical="center"/>
    </xf>
    <xf numFmtId="0" fontId="70" fillId="0" borderId="211" applyNumberFormat="0" applyFill="0" applyAlignment="0" applyProtection="0"/>
    <xf numFmtId="0" fontId="114" fillId="34" borderId="210" applyNumberFormat="0" applyProtection="0">
      <alignment horizontal="left" vertical="top" indent="1"/>
    </xf>
    <xf numFmtId="4" fontId="114" fillId="53" borderId="210" applyNumberFormat="0" applyProtection="0">
      <alignment horizontal="left" vertical="center" indent="1"/>
    </xf>
    <xf numFmtId="4" fontId="114" fillId="51" borderId="210" applyNumberFormat="0" applyProtection="0">
      <alignment horizontal="right" vertical="center"/>
    </xf>
    <xf numFmtId="0" fontId="114" fillId="3" borderId="210" applyNumberFormat="0" applyProtection="0">
      <alignment horizontal="left" vertical="top" indent="1"/>
    </xf>
    <xf numFmtId="4" fontId="114" fillId="3" borderId="210" applyNumberFormat="0" applyProtection="0">
      <alignment horizontal="left" vertical="center" indent="1"/>
    </xf>
    <xf numFmtId="4" fontId="218" fillId="3" borderId="210" applyNumberFormat="0" applyProtection="0">
      <alignment vertical="center"/>
    </xf>
    <xf numFmtId="4" fontId="114" fillId="3" borderId="210" applyNumberFormat="0" applyProtection="0">
      <alignment vertical="center"/>
    </xf>
    <xf numFmtId="0" fontId="12" fillId="33" borderId="210" applyNumberFormat="0" applyProtection="0">
      <alignment horizontal="left" vertical="center" indent="1"/>
    </xf>
    <xf numFmtId="0" fontId="12" fillId="35" borderId="210" applyNumberFormat="0" applyProtection="0">
      <alignment horizontal="left" vertical="center" indent="1"/>
    </xf>
    <xf numFmtId="0" fontId="12" fillId="34" borderId="210" applyNumberFormat="0" applyProtection="0">
      <alignment horizontal="left" vertical="center" indent="1"/>
    </xf>
    <xf numFmtId="4" fontId="114" fillId="21" borderId="210" applyNumberFormat="0" applyProtection="0">
      <alignment horizontal="right" vertical="center"/>
    </xf>
    <xf numFmtId="4" fontId="114" fillId="16" borderId="210" applyNumberFormat="0" applyProtection="0">
      <alignment horizontal="right" vertical="center"/>
    </xf>
    <xf numFmtId="4" fontId="114" fillId="24" borderId="210" applyNumberFormat="0" applyProtection="0">
      <alignment horizontal="right" vertical="center"/>
    </xf>
    <xf numFmtId="4" fontId="114" fillId="11" borderId="210" applyNumberFormat="0" applyProtection="0">
      <alignment horizontal="right" vertical="center"/>
    </xf>
    <xf numFmtId="4" fontId="215" fillId="32" borderId="210" applyNumberFormat="0" applyProtection="0">
      <alignment horizontal="left" vertical="center" indent="1"/>
    </xf>
    <xf numFmtId="4" fontId="215" fillId="14" borderId="210" applyNumberFormat="0" applyProtection="0">
      <alignment vertical="center"/>
    </xf>
    <xf numFmtId="0" fontId="68" fillId="25" borderId="219" applyNumberFormat="0" applyAlignment="0" applyProtection="0"/>
    <xf numFmtId="0" fontId="54" fillId="7" borderId="218" applyNumberFormat="0" applyFont="0" applyAlignment="0" applyProtection="0"/>
    <xf numFmtId="0" fontId="113" fillId="7" borderId="218" applyNumberFormat="0" applyFont="0" applyAlignment="0" applyProtection="0"/>
    <xf numFmtId="0" fontId="113" fillId="7" borderId="218" applyNumberFormat="0" applyFont="0" applyAlignment="0" applyProtection="0"/>
    <xf numFmtId="0" fontId="54" fillId="7" borderId="218" applyNumberFormat="0" applyFont="0" applyAlignment="0" applyProtection="0"/>
    <xf numFmtId="0" fontId="25" fillId="0" borderId="224" applyFont="0" applyFill="0" applyBorder="0">
      <alignment horizontal="center" vertical="justify" wrapText="1"/>
    </xf>
    <xf numFmtId="0" fontId="65" fillId="14" borderId="217" applyNumberFormat="0" applyAlignment="0" applyProtection="0"/>
    <xf numFmtId="0" fontId="65" fillId="14" borderId="217" applyNumberFormat="0" applyAlignment="0" applyProtection="0"/>
    <xf numFmtId="0" fontId="65" fillId="14" borderId="217" applyNumberFormat="0" applyAlignment="0" applyProtection="0"/>
    <xf numFmtId="0" fontId="65" fillId="14" borderId="217" applyNumberFormat="0" applyAlignment="0" applyProtection="0"/>
    <xf numFmtId="0" fontId="65" fillId="14" borderId="217" applyNumberFormat="0" applyAlignment="0" applyProtection="0"/>
    <xf numFmtId="0" fontId="65" fillId="14" borderId="217" applyNumberFormat="0" applyAlignment="0" applyProtection="0"/>
    <xf numFmtId="0" fontId="65" fillId="14" borderId="217" applyNumberFormat="0" applyAlignment="0" applyProtection="0"/>
    <xf numFmtId="0" fontId="65" fillId="14" borderId="217" applyNumberFormat="0" applyAlignment="0" applyProtection="0"/>
    <xf numFmtId="0" fontId="65" fillId="14" borderId="217" applyNumberFormat="0" applyAlignment="0" applyProtection="0"/>
    <xf numFmtId="0" fontId="65" fillId="14" borderId="217" applyNumberFormat="0" applyAlignment="0" applyProtection="0"/>
    <xf numFmtId="0" fontId="71" fillId="25" borderId="217" applyNumberFormat="0" applyAlignment="0" applyProtection="0"/>
    <xf numFmtId="0" fontId="71" fillId="28" borderId="217" applyNumberFormat="0" applyAlignment="0" applyProtection="0"/>
    <xf numFmtId="0" fontId="65" fillId="14" borderId="217" applyNumberFormat="0" applyAlignment="0" applyProtection="0"/>
    <xf numFmtId="0" fontId="258" fillId="41" borderId="217" applyNumberFormat="0" applyAlignment="0" applyProtection="0"/>
    <xf numFmtId="4" fontId="220" fillId="51" borderId="225" applyNumberFormat="0" applyProtection="0">
      <alignment horizontal="right" vertical="center"/>
    </xf>
    <xf numFmtId="4" fontId="114" fillId="3" borderId="225" applyNumberFormat="0" applyProtection="0">
      <alignment horizontal="left" vertical="center" indent="1"/>
    </xf>
    <xf numFmtId="4" fontId="114" fillId="15" borderId="225" applyNumberFormat="0" applyProtection="0">
      <alignment horizontal="right" vertical="center"/>
    </xf>
    <xf numFmtId="4" fontId="114" fillId="49" borderId="225" applyNumberFormat="0" applyProtection="0">
      <alignment horizontal="right" vertical="center"/>
    </xf>
    <xf numFmtId="4" fontId="114" fillId="49" borderId="225" applyNumberFormat="0" applyProtection="0">
      <alignment horizontal="right" vertical="center"/>
    </xf>
    <xf numFmtId="4" fontId="114" fillId="30" borderId="225" applyNumberFormat="0" applyProtection="0">
      <alignment horizontal="right" vertical="center"/>
    </xf>
    <xf numFmtId="4" fontId="114" fillId="16" borderId="225" applyNumberFormat="0" applyProtection="0">
      <alignment horizontal="right" vertical="center"/>
    </xf>
    <xf numFmtId="10" fontId="9" fillId="3" borderId="206" applyNumberFormat="0" applyBorder="0" applyAlignment="0" applyProtection="0"/>
    <xf numFmtId="0" fontId="81" fillId="0" borderId="222">
      <alignment horizontal="left" vertical="center"/>
    </xf>
    <xf numFmtId="10" fontId="111" fillId="3" borderId="206" applyNumberFormat="0" applyBorder="0" applyAlignment="0" applyProtection="0"/>
    <xf numFmtId="0" fontId="65" fillId="14" borderId="217" applyNumberFormat="0" applyAlignment="0" applyProtection="0"/>
    <xf numFmtId="0" fontId="70" fillId="0" borderId="221" applyNumberFormat="0" applyFill="0" applyAlignment="0" applyProtection="0"/>
    <xf numFmtId="0" fontId="54" fillId="7" borderId="218" applyNumberFormat="0" applyFont="0" applyAlignment="0" applyProtection="0"/>
    <xf numFmtId="0" fontId="54" fillId="7" borderId="218" applyNumberFormat="0" applyFont="0" applyAlignment="0" applyProtection="0"/>
    <xf numFmtId="0" fontId="71" fillId="25" borderId="217" applyNumberFormat="0" applyAlignment="0" applyProtection="0"/>
    <xf numFmtId="0" fontId="71" fillId="28" borderId="217" applyNumberFormat="0" applyAlignment="0" applyProtection="0"/>
    <xf numFmtId="0" fontId="54" fillId="7" borderId="218" applyNumberFormat="0" applyFont="0" applyAlignment="0" applyProtection="0"/>
    <xf numFmtId="0" fontId="71" fillId="25" borderId="217" applyNumberFormat="0" applyAlignment="0" applyProtection="0"/>
    <xf numFmtId="10" fontId="9" fillId="3" borderId="206" applyNumberFormat="0" applyBorder="0" applyAlignment="0" applyProtection="0"/>
    <xf numFmtId="0" fontId="68" fillId="25" borderId="219" applyNumberFormat="0" applyAlignment="0" applyProtection="0"/>
    <xf numFmtId="0" fontId="65" fillId="14" borderId="217" applyNumberFormat="0" applyAlignment="0" applyProtection="0"/>
    <xf numFmtId="0" fontId="65" fillId="14" borderId="217" applyNumberFormat="0" applyAlignment="0" applyProtection="0"/>
    <xf numFmtId="0" fontId="65" fillId="14" borderId="217" applyNumberFormat="0" applyAlignment="0" applyProtection="0"/>
    <xf numFmtId="0" fontId="65" fillId="14" borderId="217" applyNumberFormat="0" applyAlignment="0" applyProtection="0"/>
    <xf numFmtId="0" fontId="12" fillId="7" borderId="218" applyNumberFormat="0" applyFont="0" applyAlignment="0" applyProtection="0"/>
    <xf numFmtId="0" fontId="70" fillId="0" borderId="226" applyNumberFormat="0" applyFill="0" applyAlignment="0" applyProtection="0"/>
    <xf numFmtId="0" fontId="70" fillId="0" borderId="226" applyNumberFormat="0" applyFill="0" applyAlignment="0" applyProtection="0"/>
    <xf numFmtId="0" fontId="70" fillId="0" borderId="226" applyNumberFormat="0" applyFill="0" applyAlignment="0" applyProtection="0"/>
    <xf numFmtId="0" fontId="70" fillId="0" borderId="226" applyNumberFormat="0" applyFill="0" applyAlignment="0" applyProtection="0"/>
    <xf numFmtId="4" fontId="114" fillId="16" borderId="225" applyNumberFormat="0" applyProtection="0">
      <alignment horizontal="right" vertical="center"/>
    </xf>
    <xf numFmtId="4" fontId="114" fillId="24" borderId="225" applyNumberFormat="0" applyProtection="0">
      <alignment horizontal="right" vertical="center"/>
    </xf>
    <xf numFmtId="4" fontId="114" fillId="6" borderId="225" applyNumberFormat="0" applyProtection="0">
      <alignment horizontal="right" vertical="center"/>
    </xf>
    <xf numFmtId="4" fontId="114" fillId="11" borderId="225" applyNumberFormat="0" applyProtection="0">
      <alignment horizontal="right" vertical="center"/>
    </xf>
    <xf numFmtId="0" fontId="215" fillId="32" borderId="225" applyNumberFormat="0" applyProtection="0">
      <alignment horizontal="left" vertical="top" indent="1"/>
    </xf>
    <xf numFmtId="4" fontId="216" fillId="32" borderId="225" applyNumberFormat="0" applyProtection="0">
      <alignment vertical="center"/>
    </xf>
    <xf numFmtId="10" fontId="9" fillId="3" borderId="206" applyNumberFormat="0" applyBorder="0" applyAlignment="0" applyProtection="0"/>
    <xf numFmtId="0" fontId="65" fillId="8" borderId="217" applyNumberFormat="0" applyAlignment="0" applyProtection="0"/>
    <xf numFmtId="0" fontId="65" fillId="8" borderId="217" applyNumberFormat="0" applyAlignment="0" applyProtection="0"/>
    <xf numFmtId="218" fontId="125" fillId="0" borderId="223">
      <alignment horizontal="left"/>
    </xf>
    <xf numFmtId="0" fontId="124" fillId="1" borderId="223">
      <alignment horizontal="left"/>
    </xf>
    <xf numFmtId="0" fontId="214" fillId="1" borderId="222" applyNumberFormat="0" applyFont="0" applyAlignment="0">
      <alignment horizontal="center"/>
    </xf>
    <xf numFmtId="0" fontId="12" fillId="7" borderId="218" applyNumberFormat="0" applyFont="0" applyAlignment="0" applyProtection="0"/>
    <xf numFmtId="0" fontId="12" fillId="7" borderId="218" applyNumberFormat="0" applyFont="0" applyAlignment="0" applyProtection="0"/>
    <xf numFmtId="0" fontId="68" fillId="25" borderId="219" applyNumberFormat="0" applyAlignment="0" applyProtection="0"/>
    <xf numFmtId="0" fontId="68" fillId="25" borderId="219" applyNumberFormat="0" applyAlignment="0" applyProtection="0"/>
    <xf numFmtId="0" fontId="68" fillId="25" borderId="219" applyNumberFormat="0" applyAlignment="0" applyProtection="0"/>
    <xf numFmtId="0" fontId="71" fillId="25" borderId="217" applyNumberFormat="0" applyAlignment="0" applyProtection="0"/>
    <xf numFmtId="0" fontId="65" fillId="8" borderId="217" applyNumberFormat="0" applyAlignment="0" applyProtection="0"/>
    <xf numFmtId="0" fontId="113" fillId="7" borderId="218" applyNumberFormat="0" applyFont="0" applyAlignment="0" applyProtection="0"/>
    <xf numFmtId="0" fontId="65" fillId="14" borderId="217" applyNumberFormat="0" applyAlignment="0" applyProtection="0"/>
    <xf numFmtId="0" fontId="70" fillId="0" borderId="220" applyNumberFormat="0" applyFill="0" applyAlignment="0" applyProtection="0"/>
    <xf numFmtId="0" fontId="70" fillId="0" borderId="220" applyNumberFormat="0" applyFill="0" applyAlignment="0" applyProtection="0"/>
    <xf numFmtId="0" fontId="70" fillId="0" borderId="220" applyNumberFormat="0" applyFill="0" applyAlignment="0" applyProtection="0"/>
    <xf numFmtId="0" fontId="140" fillId="25" borderId="219" applyNumberFormat="0" applyAlignment="0" applyProtection="0"/>
    <xf numFmtId="10" fontId="9" fillId="3" borderId="206" applyNumberFormat="0" applyBorder="0" applyAlignment="0" applyProtection="0"/>
    <xf numFmtId="0" fontId="148" fillId="0" borderId="220" applyNumberFormat="0" applyFill="0" applyAlignment="0" applyProtection="0"/>
    <xf numFmtId="3" fontId="133" fillId="32" borderId="206">
      <alignment horizontal="left" vertical="top" wrapText="1"/>
      <protection locked="0"/>
    </xf>
    <xf numFmtId="0" fontId="53" fillId="7" borderId="218" applyNumberFormat="0" applyFont="0" applyAlignment="0" applyProtection="0"/>
    <xf numFmtId="0" fontId="65" fillId="14" borderId="217" applyNumberFormat="0" applyAlignment="0" applyProtection="0"/>
    <xf numFmtId="0" fontId="65" fillId="14" borderId="217" applyNumberFormat="0" applyAlignment="0" applyProtection="0"/>
    <xf numFmtId="4" fontId="114" fillId="17" borderId="225" applyNumberFormat="0" applyProtection="0">
      <alignment horizontal="right" vertical="center"/>
    </xf>
    <xf numFmtId="0" fontId="54" fillId="7" borderId="218" applyNumberFormat="0" applyFont="0" applyAlignment="0" applyProtection="0"/>
    <xf numFmtId="0" fontId="54" fillId="7" borderId="218" applyNumberFormat="0" applyFont="0" applyAlignment="0" applyProtection="0"/>
    <xf numFmtId="0" fontId="113" fillId="7" borderId="218" applyNumberFormat="0" applyFont="0" applyAlignment="0" applyProtection="0"/>
    <xf numFmtId="243" fontId="157" fillId="0" borderId="215" applyFont="0" applyFill="0" applyBorder="0" applyAlignment="0" applyProtection="0"/>
    <xf numFmtId="10" fontId="9" fillId="3" borderId="206" applyNumberFormat="0" applyBorder="0" applyAlignment="0" applyProtection="0"/>
    <xf numFmtId="0" fontId="65" fillId="14" borderId="217" applyNumberFormat="0" applyAlignment="0" applyProtection="0"/>
    <xf numFmtId="0" fontId="264" fillId="0" borderId="221" applyNumberFormat="0" applyFill="0" applyAlignment="0" applyProtection="0"/>
    <xf numFmtId="0" fontId="53" fillId="43" borderId="218" applyNumberFormat="0" applyAlignment="0" applyProtection="0"/>
    <xf numFmtId="0" fontId="12" fillId="7" borderId="218" applyNumberFormat="0" applyFont="0" applyAlignment="0" applyProtection="0"/>
    <xf numFmtId="0" fontId="65" fillId="14" borderId="217" applyNumberFormat="0" applyAlignment="0" applyProtection="0"/>
    <xf numFmtId="0" fontId="65" fillId="14" borderId="217" applyNumberFormat="0" applyAlignment="0" applyProtection="0"/>
    <xf numFmtId="0" fontId="65" fillId="14" borderId="217" applyNumberFormat="0" applyAlignment="0" applyProtection="0"/>
    <xf numFmtId="0" fontId="70" fillId="0" borderId="226" applyNumberFormat="0" applyFill="0" applyAlignment="0" applyProtection="0"/>
    <xf numFmtId="0" fontId="70" fillId="0" borderId="226" applyNumberFormat="0" applyFill="0" applyAlignment="0" applyProtection="0"/>
    <xf numFmtId="0" fontId="70" fillId="0" borderId="226" applyNumberFormat="0" applyFill="0" applyAlignment="0" applyProtection="0"/>
    <xf numFmtId="0" fontId="70" fillId="0" borderId="226" applyNumberFormat="0" applyFill="0" applyAlignment="0" applyProtection="0"/>
    <xf numFmtId="4" fontId="218" fillId="3" borderId="225" applyNumberFormat="0" applyProtection="0">
      <alignment vertical="center"/>
    </xf>
    <xf numFmtId="4" fontId="114" fillId="3" borderId="225" applyNumberFormat="0" applyProtection="0">
      <alignment vertical="center"/>
    </xf>
    <xf numFmtId="4" fontId="114" fillId="15" borderId="225" applyNumberFormat="0" applyProtection="0">
      <alignment horizontal="right" vertical="center"/>
    </xf>
    <xf numFmtId="4" fontId="114" fillId="30" borderId="225" applyNumberFormat="0" applyProtection="0">
      <alignment horizontal="right" vertical="center"/>
    </xf>
    <xf numFmtId="4" fontId="114" fillId="17" borderId="225" applyNumberFormat="0" applyProtection="0">
      <alignment horizontal="right" vertical="center"/>
    </xf>
    <xf numFmtId="4" fontId="114" fillId="24" borderId="225" applyNumberFormat="0" applyProtection="0">
      <alignment horizontal="right" vertical="center"/>
    </xf>
    <xf numFmtId="4" fontId="114" fillId="6" borderId="225" applyNumberFormat="0" applyProtection="0">
      <alignment horizontal="right" vertical="center"/>
    </xf>
    <xf numFmtId="4" fontId="114" fillId="11" borderId="225" applyNumberFormat="0" applyProtection="0">
      <alignment horizontal="right" vertical="center"/>
    </xf>
    <xf numFmtId="4" fontId="215" fillId="14" borderId="225" applyNumberFormat="0" applyProtection="0">
      <alignment vertical="center"/>
    </xf>
    <xf numFmtId="164" fontId="177" fillId="0" borderId="216" applyAlignment="0" applyProtection="0"/>
    <xf numFmtId="0" fontId="71" fillId="25" borderId="217" applyNumberFormat="0" applyAlignment="0" applyProtection="0"/>
    <xf numFmtId="3" fontId="122" fillId="0" borderId="206"/>
    <xf numFmtId="10" fontId="9" fillId="3" borderId="206" applyNumberFormat="0" applyBorder="0" applyAlignment="0" applyProtection="0"/>
    <xf numFmtId="3" fontId="122" fillId="0" borderId="206"/>
    <xf numFmtId="0" fontId="57" fillId="25" borderId="217" applyNumberFormat="0" applyAlignment="0" applyProtection="0"/>
    <xf numFmtId="0" fontId="57" fillId="25" borderId="217" applyNumberFormat="0" applyAlignment="0" applyProtection="0"/>
    <xf numFmtId="0" fontId="65" fillId="14" borderId="217" applyNumberFormat="0" applyAlignment="0" applyProtection="0"/>
    <xf numFmtId="0" fontId="71" fillId="28" borderId="217" applyNumberFormat="0" applyAlignment="0" applyProtection="0"/>
    <xf numFmtId="0" fontId="71" fillId="28" borderId="217" applyNumberFormat="0" applyAlignment="0" applyProtection="0"/>
    <xf numFmtId="0" fontId="65" fillId="8" borderId="217" applyNumberFormat="0" applyAlignment="0" applyProtection="0"/>
    <xf numFmtId="0" fontId="65" fillId="8" borderId="217" applyNumberFormat="0" applyAlignment="0" applyProtection="0"/>
    <xf numFmtId="0" fontId="25" fillId="0" borderId="206" applyFont="0" applyFill="0" applyBorder="0">
      <alignment horizontal="center" vertical="distributed" wrapText="1"/>
    </xf>
    <xf numFmtId="0" fontId="25" fillId="0" borderId="206" applyFont="0" applyFill="0" applyBorder="0">
      <alignment horizontal="centerContinuous" vertical="distributed" wrapText="1"/>
    </xf>
    <xf numFmtId="0" fontId="65" fillId="14" borderId="217" applyNumberFormat="0" applyAlignment="0" applyProtection="0"/>
    <xf numFmtId="0" fontId="65" fillId="14" borderId="217" applyNumberFormat="0" applyAlignment="0" applyProtection="0"/>
    <xf numFmtId="0" fontId="65" fillId="14" borderId="217" applyNumberFormat="0" applyAlignment="0" applyProtection="0"/>
    <xf numFmtId="0" fontId="65" fillId="14" borderId="217" applyNumberFormat="0" applyAlignment="0" applyProtection="0"/>
    <xf numFmtId="0" fontId="65" fillId="14" borderId="217" applyNumberFormat="0" applyAlignment="0" applyProtection="0"/>
    <xf numFmtId="0" fontId="65" fillId="14" borderId="217" applyNumberFormat="0" applyAlignment="0" applyProtection="0"/>
    <xf numFmtId="0" fontId="57" fillId="25" borderId="217" applyNumberFormat="0" applyAlignment="0" applyProtection="0"/>
    <xf numFmtId="0" fontId="141" fillId="25" borderId="217" applyNumberFormat="0" applyAlignment="0" applyProtection="0"/>
    <xf numFmtId="0" fontId="146" fillId="14" borderId="217" applyNumberFormat="0" applyAlignment="0" applyProtection="0"/>
    <xf numFmtId="0" fontId="57" fillId="25" borderId="217" applyNumberFormat="0" applyAlignment="0" applyProtection="0"/>
    <xf numFmtId="0" fontId="65" fillId="14" borderId="217" applyNumberFormat="0" applyAlignment="0" applyProtection="0"/>
    <xf numFmtId="0" fontId="12" fillId="7" borderId="218" applyNumberFormat="0" applyFont="0" applyAlignment="0" applyProtection="0"/>
    <xf numFmtId="0" fontId="70" fillId="0" borderId="220" applyNumberFormat="0" applyFill="0" applyAlignment="0" applyProtection="0"/>
    <xf numFmtId="0" fontId="57" fillId="71" borderId="217" applyNumberFormat="0" applyAlignment="0" applyProtection="0"/>
    <xf numFmtId="0" fontId="65" fillId="46" borderId="217" applyNumberFormat="0" applyAlignment="0" applyProtection="0"/>
    <xf numFmtId="0" fontId="65" fillId="8" borderId="217" applyNumberFormat="0" applyAlignment="0" applyProtection="0"/>
    <xf numFmtId="0" fontId="71" fillId="25" borderId="217" applyNumberFormat="0" applyAlignment="0" applyProtection="0"/>
    <xf numFmtId="0" fontId="71" fillId="25" borderId="217" applyNumberFormat="0" applyAlignment="0" applyProtection="0"/>
    <xf numFmtId="0" fontId="54" fillId="7" borderId="218" applyNumberFormat="0" applyFont="0" applyAlignment="0" applyProtection="0"/>
    <xf numFmtId="0" fontId="113" fillId="7" borderId="218" applyNumberFormat="0" applyFont="0" applyAlignment="0" applyProtection="0"/>
    <xf numFmtId="0" fontId="68" fillId="25" borderId="219" applyNumberFormat="0" applyAlignment="0" applyProtection="0"/>
    <xf numFmtId="0" fontId="68" fillId="25" borderId="219" applyNumberFormat="0" applyAlignment="0" applyProtection="0"/>
    <xf numFmtId="0" fontId="68" fillId="25" borderId="219" applyNumberFormat="0" applyAlignment="0" applyProtection="0"/>
    <xf numFmtId="0" fontId="68" fillId="25" borderId="219" applyNumberFormat="0" applyAlignment="0" applyProtection="0"/>
    <xf numFmtId="0" fontId="68" fillId="28" borderId="219" applyNumberFormat="0" applyAlignment="0" applyProtection="0"/>
    <xf numFmtId="0" fontId="68" fillId="28" borderId="219" applyNumberFormat="0" applyAlignment="0" applyProtection="0"/>
    <xf numFmtId="0" fontId="68" fillId="25" borderId="219" applyNumberFormat="0" applyAlignment="0" applyProtection="0"/>
    <xf numFmtId="10" fontId="9" fillId="3" borderId="206" applyNumberFormat="0" applyBorder="0" applyAlignment="0" applyProtection="0"/>
    <xf numFmtId="0" fontId="65" fillId="14" borderId="217" applyNumberFormat="0" applyAlignment="0" applyProtection="0"/>
    <xf numFmtId="0" fontId="65" fillId="14" borderId="217" applyNumberFormat="0" applyAlignment="0" applyProtection="0"/>
    <xf numFmtId="0" fontId="65" fillId="14" borderId="217" applyNumberFormat="0" applyAlignment="0" applyProtection="0"/>
    <xf numFmtId="0" fontId="65" fillId="14" borderId="217" applyNumberFormat="0" applyAlignment="0" applyProtection="0"/>
    <xf numFmtId="0" fontId="65" fillId="14" borderId="217" applyNumberFormat="0" applyAlignment="0" applyProtection="0"/>
    <xf numFmtId="0" fontId="65" fillId="14" borderId="217" applyNumberFormat="0" applyAlignment="0" applyProtection="0"/>
    <xf numFmtId="0" fontId="65" fillId="14" borderId="217" applyNumberFormat="0" applyAlignment="0" applyProtection="0"/>
    <xf numFmtId="0" fontId="65" fillId="14" borderId="217" applyNumberFormat="0" applyAlignment="0" applyProtection="0"/>
    <xf numFmtId="0" fontId="65" fillId="14" borderId="217" applyNumberFormat="0" applyAlignment="0" applyProtection="0"/>
    <xf numFmtId="0" fontId="65" fillId="14" borderId="217" applyNumberFormat="0" applyAlignment="0" applyProtection="0"/>
    <xf numFmtId="0" fontId="70" fillId="0" borderId="221" applyNumberFormat="0" applyFill="0" applyAlignment="0" applyProtection="0"/>
    <xf numFmtId="0" fontId="70" fillId="0" borderId="221" applyNumberFormat="0" applyFill="0" applyAlignment="0" applyProtection="0"/>
    <xf numFmtId="0" fontId="257" fillId="41" borderId="219" applyNumberFormat="0" applyAlignment="0" applyProtection="0"/>
    <xf numFmtId="0" fontId="252" fillId="55" borderId="217" applyNumberFormat="0" applyAlignment="0" applyProtection="0"/>
    <xf numFmtId="0" fontId="65" fillId="46" borderId="217" applyNumberFormat="0" applyAlignment="0" applyProtection="0"/>
    <xf numFmtId="0" fontId="65" fillId="46" borderId="217" applyNumberFormat="0" applyAlignment="0" applyProtection="0"/>
    <xf numFmtId="0" fontId="12" fillId="7" borderId="218" applyNumberFormat="0" applyFont="0" applyAlignment="0" applyProtection="0"/>
    <xf numFmtId="0" fontId="68" fillId="71" borderId="219" applyNumberFormat="0" applyAlignment="0" applyProtection="0"/>
    <xf numFmtId="0" fontId="71" fillId="28" borderId="217" applyNumberFormat="0" applyAlignment="0" applyProtection="0"/>
    <xf numFmtId="0" fontId="68" fillId="28" borderId="219" applyNumberFormat="0" applyAlignment="0" applyProtection="0"/>
    <xf numFmtId="204" fontId="169" fillId="7" borderId="218" applyNumberFormat="0" applyFont="0" applyAlignment="0" applyProtection="0">
      <alignment vertical="center"/>
    </xf>
    <xf numFmtId="0" fontId="169" fillId="7" borderId="218" applyNumberFormat="0" applyFont="0" applyAlignment="0" applyProtection="0">
      <alignment vertical="center"/>
    </xf>
    <xf numFmtId="0" fontId="68" fillId="25" borderId="219" applyNumberFormat="0" applyAlignment="0" applyProtection="0"/>
    <xf numFmtId="0" fontId="57" fillId="25" borderId="217" applyNumberFormat="0" applyAlignment="0" applyProtection="0"/>
    <xf numFmtId="0" fontId="65" fillId="14" borderId="217" applyNumberFormat="0" applyAlignment="0" applyProtection="0"/>
    <xf numFmtId="0" fontId="70" fillId="0" borderId="220" applyNumberFormat="0" applyFill="0" applyAlignment="0" applyProtection="0"/>
    <xf numFmtId="0" fontId="12" fillId="7" borderId="218" applyNumberFormat="0" applyFont="0" applyAlignment="0" applyProtection="0"/>
    <xf numFmtId="0" fontId="65" fillId="14" borderId="217" applyNumberFormat="0" applyAlignment="0" applyProtection="0"/>
    <xf numFmtId="204" fontId="236" fillId="8" borderId="217" applyNumberFormat="0" applyAlignment="0" applyProtection="0">
      <alignment vertical="center"/>
    </xf>
    <xf numFmtId="0" fontId="236" fillId="8" borderId="217" applyNumberFormat="0" applyAlignment="0" applyProtection="0">
      <alignment vertical="center"/>
    </xf>
    <xf numFmtId="204" fontId="237" fillId="28" borderId="219" applyNumberFormat="0" applyAlignment="0" applyProtection="0">
      <alignment vertical="center"/>
    </xf>
    <xf numFmtId="0" fontId="237" fillId="28" borderId="219" applyNumberFormat="0" applyAlignment="0" applyProtection="0">
      <alignment vertical="center"/>
    </xf>
    <xf numFmtId="10" fontId="9" fillId="3" borderId="206" applyNumberFormat="0" applyBorder="0" applyAlignment="0" applyProtection="0"/>
    <xf numFmtId="0" fontId="65" fillId="14" borderId="217" applyNumberFormat="0" applyAlignment="0" applyProtection="0"/>
    <xf numFmtId="0" fontId="65" fillId="14" borderId="217" applyNumberFormat="0" applyAlignment="0" applyProtection="0"/>
    <xf numFmtId="0" fontId="65" fillId="14" borderId="217" applyNumberFormat="0" applyAlignment="0" applyProtection="0"/>
    <xf numFmtId="0" fontId="65" fillId="14" borderId="217" applyNumberFormat="0" applyAlignment="0" applyProtection="0"/>
    <xf numFmtId="0" fontId="65" fillId="14" borderId="217" applyNumberFormat="0" applyAlignment="0" applyProtection="0"/>
    <xf numFmtId="0" fontId="65" fillId="14" borderId="217" applyNumberFormat="0" applyAlignment="0" applyProtection="0"/>
    <xf numFmtId="0" fontId="68" fillId="25" borderId="219" applyNumberFormat="0" applyAlignment="0" applyProtection="0"/>
    <xf numFmtId="0" fontId="70" fillId="0" borderId="220" applyNumberFormat="0" applyFill="0" applyAlignment="0" applyProtection="0"/>
    <xf numFmtId="0" fontId="65" fillId="14" borderId="217" applyNumberFormat="0" applyAlignment="0" applyProtection="0"/>
    <xf numFmtId="204" fontId="247" fillId="28" borderId="217" applyNumberFormat="0" applyAlignment="0" applyProtection="0">
      <alignment vertical="center"/>
    </xf>
    <xf numFmtId="0" fontId="247" fillId="28" borderId="217" applyNumberFormat="0" applyAlignment="0" applyProtection="0">
      <alignment vertical="center"/>
    </xf>
    <xf numFmtId="0" fontId="71" fillId="25" borderId="217" applyNumberFormat="0" applyAlignment="0" applyProtection="0"/>
    <xf numFmtId="204" fontId="251" fillId="0" borderId="221" applyNumberFormat="0" applyFill="0" applyAlignment="0" applyProtection="0">
      <alignment vertical="center"/>
    </xf>
    <xf numFmtId="0" fontId="251" fillId="0" borderId="221" applyNumberFormat="0" applyFill="0" applyAlignment="0" applyProtection="0">
      <alignment vertical="center"/>
    </xf>
    <xf numFmtId="0" fontId="25" fillId="0" borderId="206" applyFont="0" applyFill="0" applyBorder="0">
      <alignment horizontal="center" vertical="justify" wrapText="1"/>
    </xf>
    <xf numFmtId="0" fontId="25" fillId="0" borderId="206" applyFont="0" applyFill="0" applyBorder="0">
      <alignment horizontal="centerContinuous" vertical="justify" wrapText="1"/>
    </xf>
    <xf numFmtId="0" fontId="114" fillId="34" borderId="225" applyNumberFormat="0" applyProtection="0">
      <alignment horizontal="left" vertical="top" indent="1"/>
    </xf>
    <xf numFmtId="0" fontId="57" fillId="25" borderId="217" applyNumberFormat="0" applyAlignment="0" applyProtection="0"/>
    <xf numFmtId="0" fontId="114" fillId="34" borderId="225" applyNumberFormat="0" applyProtection="0">
      <alignment horizontal="left" vertical="top" indent="1"/>
    </xf>
    <xf numFmtId="0" fontId="65" fillId="14" borderId="217" applyNumberFormat="0" applyAlignment="0" applyProtection="0"/>
    <xf numFmtId="4" fontId="114" fillId="53" borderId="225" applyNumberFormat="0" applyProtection="0">
      <alignment horizontal="left" vertical="center" indent="1"/>
    </xf>
    <xf numFmtId="4" fontId="114" fillId="53" borderId="225" applyNumberFormat="0" applyProtection="0">
      <alignment horizontal="left" vertical="center" indent="1"/>
    </xf>
    <xf numFmtId="4" fontId="218" fillId="51" borderId="225" applyNumberFormat="0" applyProtection="0">
      <alignment horizontal="right" vertical="center"/>
    </xf>
    <xf numFmtId="4" fontId="114" fillId="51" borderId="225" applyNumberFormat="0" applyProtection="0">
      <alignment horizontal="right" vertical="center"/>
    </xf>
    <xf numFmtId="4" fontId="114" fillId="51" borderId="225" applyNumberFormat="0" applyProtection="0">
      <alignment horizontal="right" vertical="center"/>
    </xf>
    <xf numFmtId="0" fontId="114" fillId="3" borderId="225" applyNumberFormat="0" applyProtection="0">
      <alignment horizontal="left" vertical="top" indent="1"/>
    </xf>
    <xf numFmtId="0" fontId="114" fillId="3" borderId="225" applyNumberFormat="0" applyProtection="0">
      <alignment horizontal="left" vertical="top" indent="1"/>
    </xf>
    <xf numFmtId="4" fontId="114" fillId="3" borderId="225" applyNumberFormat="0" applyProtection="0">
      <alignment horizontal="left" vertical="center" indent="1"/>
    </xf>
    <xf numFmtId="4" fontId="114" fillId="3" borderId="225" applyNumberFormat="0" applyProtection="0">
      <alignment vertical="center"/>
    </xf>
    <xf numFmtId="4" fontId="114" fillId="21" borderId="225" applyNumberFormat="0" applyProtection="0">
      <alignment horizontal="right" vertical="center"/>
    </xf>
    <xf numFmtId="0" fontId="68" fillId="25" borderId="219" applyNumberFormat="0" applyAlignment="0" applyProtection="0"/>
    <xf numFmtId="0" fontId="71" fillId="25" borderId="217" applyNumberFormat="0" applyAlignment="0" applyProtection="0"/>
    <xf numFmtId="0" fontId="12" fillId="33" borderId="225" applyNumberFormat="0" applyProtection="0">
      <alignment horizontal="left" vertical="top" indent="1"/>
    </xf>
    <xf numFmtId="0" fontId="12" fillId="35" borderId="225" applyNumberFormat="0" applyProtection="0">
      <alignment horizontal="left" vertical="top" indent="1"/>
    </xf>
    <xf numFmtId="0" fontId="65" fillId="14" borderId="217" applyNumberFormat="0" applyAlignment="0" applyProtection="0"/>
    <xf numFmtId="0" fontId="68" fillId="25" borderId="219" applyNumberFormat="0" applyAlignment="0" applyProtection="0"/>
    <xf numFmtId="0" fontId="65" fillId="14" borderId="217" applyNumberFormat="0" applyAlignment="0" applyProtection="0"/>
    <xf numFmtId="0" fontId="12" fillId="34" borderId="225" applyNumberFormat="0" applyProtection="0">
      <alignment horizontal="left" vertical="top" indent="1"/>
    </xf>
    <xf numFmtId="4" fontId="215" fillId="32" borderId="225" applyNumberFormat="0" applyProtection="0">
      <alignment horizontal="left" vertical="center" indent="1"/>
    </xf>
    <xf numFmtId="0" fontId="12" fillId="33" borderId="225" applyNumberFormat="0" applyProtection="0">
      <alignment horizontal="left" vertical="center" indent="1"/>
    </xf>
    <xf numFmtId="4" fontId="114" fillId="53" borderId="225" applyNumberFormat="0" applyProtection="0">
      <alignment horizontal="right" vertical="center"/>
    </xf>
    <xf numFmtId="0" fontId="12" fillId="52" borderId="225" applyNumberFormat="0" applyProtection="0">
      <alignment horizontal="left" vertical="center" indent="1"/>
    </xf>
    <xf numFmtId="0" fontId="12" fillId="34" borderId="225" applyNumberFormat="0" applyProtection="0">
      <alignment horizontal="left" vertical="center" indent="1"/>
    </xf>
    <xf numFmtId="4" fontId="114" fillId="53" borderId="225" applyNumberFormat="0" applyProtection="0">
      <alignment horizontal="right" vertical="center"/>
    </xf>
    <xf numFmtId="0" fontId="12" fillId="35" borderId="225" applyNumberFormat="0" applyProtection="0">
      <alignment horizontal="left" vertical="center" indent="1"/>
    </xf>
    <xf numFmtId="0" fontId="12" fillId="52" borderId="225" applyNumberFormat="0" applyProtection="0">
      <alignment horizontal="left" vertical="top" indent="1"/>
    </xf>
    <xf numFmtId="0" fontId="65" fillId="14" borderId="217" applyNumberFormat="0" applyAlignment="0" applyProtection="0"/>
    <xf numFmtId="4" fontId="114" fillId="21" borderId="225" applyNumberFormat="0" applyProtection="0">
      <alignment horizontal="right" vertical="center"/>
    </xf>
    <xf numFmtId="0" fontId="26" fillId="43" borderId="218" applyNumberFormat="0" applyAlignment="0" applyProtection="0"/>
    <xf numFmtId="0" fontId="71" fillId="25" borderId="217" applyNumberFormat="0" applyAlignment="0" applyProtection="0"/>
    <xf numFmtId="0" fontId="71" fillId="25" borderId="217" applyNumberFormat="0" applyAlignment="0" applyProtection="0"/>
    <xf numFmtId="0" fontId="71" fillId="28" borderId="217" applyNumberFormat="0" applyAlignment="0" applyProtection="0"/>
    <xf numFmtId="0" fontId="71" fillId="28" borderId="217" applyNumberFormat="0" applyAlignment="0" applyProtection="0"/>
    <xf numFmtId="0" fontId="65" fillId="14" borderId="217" applyNumberFormat="0" applyAlignment="0" applyProtection="0"/>
    <xf numFmtId="0" fontId="65" fillId="14" borderId="217" applyNumberFormat="0" applyAlignment="0" applyProtection="0"/>
    <xf numFmtId="0" fontId="65" fillId="14" borderId="217" applyNumberFormat="0" applyAlignment="0" applyProtection="0"/>
    <xf numFmtId="0" fontId="65" fillId="14" borderId="217" applyNumberFormat="0" applyAlignment="0" applyProtection="0"/>
    <xf numFmtId="0" fontId="65" fillId="14" borderId="217" applyNumberFormat="0" applyAlignment="0" applyProtection="0"/>
    <xf numFmtId="0" fontId="65" fillId="14" borderId="217" applyNumberFormat="0" applyAlignment="0" applyProtection="0"/>
    <xf numFmtId="0" fontId="65" fillId="14" borderId="217" applyNumberFormat="0" applyAlignment="0" applyProtection="0"/>
    <xf numFmtId="0" fontId="65" fillId="14" borderId="217" applyNumberFormat="0" applyAlignment="0" applyProtection="0"/>
    <xf numFmtId="0" fontId="65" fillId="14" borderId="217" applyNumberFormat="0" applyAlignment="0" applyProtection="0"/>
    <xf numFmtId="0" fontId="68" fillId="25" borderId="219" applyNumberFormat="0" applyAlignment="0" applyProtection="0"/>
    <xf numFmtId="0" fontId="12" fillId="7" borderId="218" applyNumberFormat="0" applyFont="0" applyAlignment="0" applyProtection="0"/>
    <xf numFmtId="0" fontId="53" fillId="7" borderId="218" applyNumberFormat="0" applyFont="0" applyAlignment="0" applyProtection="0"/>
    <xf numFmtId="0" fontId="140" fillId="25" borderId="219" applyNumberFormat="0" applyAlignment="0" applyProtection="0"/>
    <xf numFmtId="0" fontId="57" fillId="25" borderId="217" applyNumberFormat="0" applyAlignment="0" applyProtection="0"/>
    <xf numFmtId="0" fontId="57" fillId="25" borderId="217" applyNumberFormat="0" applyAlignment="0" applyProtection="0"/>
    <xf numFmtId="0" fontId="65" fillId="14" borderId="217" applyNumberFormat="0" applyAlignment="0" applyProtection="0"/>
    <xf numFmtId="0" fontId="65" fillId="14" borderId="217" applyNumberFormat="0" applyAlignment="0" applyProtection="0"/>
    <xf numFmtId="0" fontId="65" fillId="14" borderId="217" applyNumberFormat="0" applyAlignment="0" applyProtection="0"/>
    <xf numFmtId="0" fontId="65" fillId="14" borderId="217" applyNumberFormat="0" applyAlignment="0" applyProtection="0"/>
    <xf numFmtId="0" fontId="70" fillId="0" borderId="221" applyNumberFormat="0" applyFill="0" applyAlignment="0" applyProtection="0"/>
    <xf numFmtId="0" fontId="68" fillId="25" borderId="219" applyNumberFormat="0" applyAlignment="0" applyProtection="0"/>
    <xf numFmtId="0" fontId="68" fillId="25" borderId="219" applyNumberFormat="0" applyAlignment="0" applyProtection="0"/>
    <xf numFmtId="0" fontId="65" fillId="14" borderId="217" applyNumberFormat="0" applyAlignment="0" applyProtection="0"/>
    <xf numFmtId="0" fontId="71" fillId="28" borderId="217" applyNumberFormat="0" applyAlignment="0" applyProtection="0"/>
    <xf numFmtId="0" fontId="71" fillId="28" borderId="217" applyNumberFormat="0" applyAlignment="0" applyProtection="0"/>
    <xf numFmtId="0" fontId="65" fillId="8" borderId="217" applyNumberFormat="0" applyAlignment="0" applyProtection="0"/>
    <xf numFmtId="0" fontId="65" fillId="8" borderId="217" applyNumberFormat="0" applyAlignment="0" applyProtection="0"/>
    <xf numFmtId="164" fontId="177" fillId="0" borderId="216" applyAlignment="0" applyProtection="0"/>
    <xf numFmtId="0" fontId="68" fillId="28" borderId="219" applyNumberFormat="0" applyAlignment="0" applyProtection="0"/>
    <xf numFmtId="0" fontId="70" fillId="0" borderId="221" applyNumberFormat="0" applyFill="0" applyAlignment="0" applyProtection="0"/>
    <xf numFmtId="0" fontId="65" fillId="14" borderId="217" applyNumberFormat="0" applyAlignment="0" applyProtection="0"/>
    <xf numFmtId="0" fontId="65" fillId="14" borderId="217" applyNumberFormat="0" applyAlignment="0" applyProtection="0"/>
    <xf numFmtId="0" fontId="65" fillId="14" borderId="217" applyNumberFormat="0" applyAlignment="0" applyProtection="0"/>
    <xf numFmtId="0" fontId="68" fillId="25" borderId="219" applyNumberFormat="0" applyAlignment="0" applyProtection="0"/>
    <xf numFmtId="0" fontId="65" fillId="14" borderId="217" applyNumberFormat="0" applyAlignment="0" applyProtection="0"/>
    <xf numFmtId="0" fontId="12" fillId="7" borderId="218" applyNumberFormat="0" applyFont="0" applyAlignment="0" applyProtection="0"/>
    <xf numFmtId="0" fontId="65" fillId="14" borderId="217" applyNumberFormat="0" applyAlignment="0" applyProtection="0"/>
    <xf numFmtId="0" fontId="65" fillId="14" borderId="217" applyNumberFormat="0" applyAlignment="0" applyProtection="0"/>
    <xf numFmtId="0" fontId="65" fillId="14" borderId="217" applyNumberFormat="0" applyAlignment="0" applyProtection="0"/>
    <xf numFmtId="0" fontId="65" fillId="14" borderId="217" applyNumberFormat="0" applyAlignment="0" applyProtection="0"/>
    <xf numFmtId="0" fontId="65" fillId="14" borderId="217" applyNumberFormat="0" applyAlignment="0" applyProtection="0"/>
    <xf numFmtId="0" fontId="65" fillId="14" borderId="217" applyNumberFormat="0" applyAlignment="0" applyProtection="0"/>
    <xf numFmtId="0" fontId="65" fillId="14" borderId="217" applyNumberFormat="0" applyAlignment="0" applyProtection="0"/>
    <xf numFmtId="0" fontId="65" fillId="14" borderId="217" applyNumberFormat="0" applyAlignment="0" applyProtection="0"/>
    <xf numFmtId="0" fontId="65" fillId="14" borderId="217" applyNumberFormat="0" applyAlignment="0" applyProtection="0"/>
    <xf numFmtId="0" fontId="65" fillId="14" borderId="217" applyNumberFormat="0" applyAlignment="0" applyProtection="0"/>
    <xf numFmtId="0" fontId="65" fillId="14" borderId="217" applyNumberFormat="0" applyAlignment="0" applyProtection="0"/>
    <xf numFmtId="0" fontId="65" fillId="14" borderId="217" applyNumberFormat="0" applyAlignment="0" applyProtection="0"/>
    <xf numFmtId="0" fontId="65" fillId="14" borderId="217" applyNumberFormat="0" applyAlignment="0" applyProtection="0"/>
    <xf numFmtId="0" fontId="65" fillId="14" borderId="217" applyNumberFormat="0" applyAlignment="0" applyProtection="0"/>
    <xf numFmtId="0" fontId="65" fillId="14" borderId="217" applyNumberFormat="0" applyAlignment="0" applyProtection="0"/>
    <xf numFmtId="0" fontId="65" fillId="14" borderId="217" applyNumberFormat="0" applyAlignment="0" applyProtection="0"/>
    <xf numFmtId="0" fontId="65" fillId="14" borderId="217" applyNumberFormat="0" applyAlignment="0" applyProtection="0"/>
    <xf numFmtId="0" fontId="65" fillId="14" borderId="217" applyNumberFormat="0" applyAlignment="0" applyProtection="0"/>
    <xf numFmtId="0" fontId="65" fillId="14" borderId="217" applyNumberFormat="0" applyAlignment="0" applyProtection="0"/>
    <xf numFmtId="0" fontId="65" fillId="14" borderId="217" applyNumberFormat="0" applyAlignment="0" applyProtection="0"/>
    <xf numFmtId="0" fontId="65" fillId="14" borderId="217" applyNumberFormat="0" applyAlignment="0" applyProtection="0"/>
    <xf numFmtId="0" fontId="65" fillId="14" borderId="217" applyNumberFormat="0" applyAlignment="0" applyProtection="0"/>
    <xf numFmtId="0" fontId="65" fillId="14" borderId="217" applyNumberFormat="0" applyAlignment="0" applyProtection="0"/>
    <xf numFmtId="0" fontId="65" fillId="14" borderId="217" applyNumberFormat="0" applyAlignment="0" applyProtection="0"/>
    <xf numFmtId="0" fontId="65" fillId="14" borderId="217" applyNumberFormat="0" applyAlignment="0" applyProtection="0"/>
    <xf numFmtId="0" fontId="65" fillId="14" borderId="217" applyNumberFormat="0" applyAlignment="0" applyProtection="0"/>
    <xf numFmtId="0" fontId="65" fillId="14" borderId="217" applyNumberFormat="0" applyAlignment="0" applyProtection="0"/>
    <xf numFmtId="0" fontId="65" fillId="14" borderId="217" applyNumberFormat="0" applyAlignment="0" applyProtection="0"/>
    <xf numFmtId="0" fontId="65" fillId="14" borderId="217" applyNumberFormat="0" applyAlignment="0" applyProtection="0"/>
    <xf numFmtId="0" fontId="65" fillId="14" borderId="217" applyNumberFormat="0" applyAlignment="0" applyProtection="0"/>
    <xf numFmtId="0" fontId="70" fillId="0" borderId="220" applyNumberFormat="0" applyFill="0" applyAlignment="0" applyProtection="0"/>
    <xf numFmtId="0" fontId="70" fillId="0" borderId="220" applyNumberFormat="0" applyFill="0" applyAlignment="0" applyProtection="0"/>
    <xf numFmtId="0" fontId="57" fillId="25" borderId="217" applyNumberFormat="0" applyAlignment="0" applyProtection="0"/>
    <xf numFmtId="0" fontId="12" fillId="7" borderId="218" applyNumberFormat="0" applyFont="0" applyAlignment="0" applyProtection="0"/>
    <xf numFmtId="0" fontId="68" fillId="28" borderId="219" applyNumberFormat="0" applyAlignment="0" applyProtection="0"/>
    <xf numFmtId="0" fontId="65" fillId="14" borderId="217" applyNumberFormat="0" applyAlignment="0" applyProtection="0"/>
    <xf numFmtId="0" fontId="70" fillId="0" borderId="220" applyNumberFormat="0" applyFill="0" applyAlignment="0" applyProtection="0"/>
    <xf numFmtId="0" fontId="12" fillId="7" borderId="218" applyNumberFormat="0" applyFont="0" applyAlignment="0" applyProtection="0"/>
    <xf numFmtId="0" fontId="148" fillId="0" borderId="220" applyNumberFormat="0" applyFill="0" applyAlignment="0" applyProtection="0"/>
    <xf numFmtId="0" fontId="65" fillId="14" borderId="217" applyNumberFormat="0" applyAlignment="0" applyProtection="0"/>
    <xf numFmtId="0" fontId="65" fillId="14" borderId="217" applyNumberFormat="0" applyAlignment="0" applyProtection="0"/>
    <xf numFmtId="0" fontId="141" fillId="25" borderId="217" applyNumberFormat="0" applyAlignment="0" applyProtection="0"/>
    <xf numFmtId="0" fontId="146" fillId="14" borderId="217" applyNumberFormat="0" applyAlignment="0" applyProtection="0"/>
    <xf numFmtId="0" fontId="65" fillId="14" borderId="217" applyNumberFormat="0" applyAlignment="0" applyProtection="0"/>
    <xf numFmtId="0" fontId="65" fillId="14" borderId="217" applyNumberFormat="0" applyAlignment="0" applyProtection="0"/>
    <xf numFmtId="0" fontId="57" fillId="25" borderId="217" applyNumberFormat="0" applyAlignment="0" applyProtection="0"/>
    <xf numFmtId="0" fontId="65" fillId="14" borderId="217" applyNumberFormat="0" applyAlignment="0" applyProtection="0"/>
    <xf numFmtId="0" fontId="12" fillId="7" borderId="218" applyNumberFormat="0" applyFont="0" applyAlignment="0" applyProtection="0"/>
    <xf numFmtId="0" fontId="65" fillId="14" borderId="217" applyNumberFormat="0" applyAlignment="0" applyProtection="0"/>
    <xf numFmtId="0" fontId="68" fillId="25" borderId="219" applyNumberFormat="0" applyAlignment="0" applyProtection="0"/>
    <xf numFmtId="0" fontId="57" fillId="25" borderId="217" applyNumberFormat="0" applyAlignment="0" applyProtection="0"/>
    <xf numFmtId="0" fontId="65" fillId="14" borderId="217" applyNumberFormat="0" applyAlignment="0" applyProtection="0"/>
    <xf numFmtId="0" fontId="65" fillId="14" borderId="217" applyNumberFormat="0" applyAlignment="0" applyProtection="0"/>
    <xf numFmtId="0" fontId="70" fillId="0" borderId="220" applyNumberFormat="0" applyFill="0" applyAlignment="0" applyProtection="0"/>
    <xf numFmtId="0" fontId="12" fillId="7" borderId="218" applyNumberFormat="0" applyFont="0" applyAlignment="0" applyProtection="0"/>
    <xf numFmtId="0" fontId="70" fillId="0" borderId="220" applyNumberFormat="0" applyFill="0" applyAlignment="0" applyProtection="0"/>
    <xf numFmtId="0" fontId="65" fillId="14" borderId="217" applyNumberFormat="0" applyAlignment="0" applyProtection="0"/>
    <xf numFmtId="0" fontId="54" fillId="7" borderId="218" applyNumberFormat="0" applyFont="0" applyAlignment="0" applyProtection="0"/>
    <xf numFmtId="0" fontId="54" fillId="7" borderId="218" applyNumberFormat="0" applyFont="0" applyAlignment="0" applyProtection="0"/>
    <xf numFmtId="0" fontId="65" fillId="14" borderId="217" applyNumberFormat="0" applyAlignment="0" applyProtection="0"/>
    <xf numFmtId="0" fontId="65" fillId="14" borderId="217" applyNumberFormat="0" applyAlignment="0" applyProtection="0"/>
    <xf numFmtId="4" fontId="114" fillId="30" borderId="210" applyNumberFormat="0" applyProtection="0">
      <alignment horizontal="right" vertical="center"/>
    </xf>
    <xf numFmtId="0" fontId="146" fillId="14" borderId="217" applyNumberFormat="0" applyAlignment="0" applyProtection="0"/>
    <xf numFmtId="4" fontId="114" fillId="53" borderId="210" applyNumberFormat="0" applyProtection="0">
      <alignment horizontal="right" vertical="center"/>
    </xf>
    <xf numFmtId="0" fontId="68" fillId="25" borderId="219" applyNumberFormat="0" applyAlignment="0" applyProtection="0"/>
    <xf numFmtId="0" fontId="12" fillId="7" borderId="218" applyNumberFormat="0" applyFont="0" applyAlignment="0" applyProtection="0"/>
    <xf numFmtId="4" fontId="114" fillId="24" borderId="210" applyNumberFormat="0" applyProtection="0">
      <alignment horizontal="right" vertical="center"/>
    </xf>
    <xf numFmtId="0" fontId="65" fillId="14" borderId="217" applyNumberFormat="0" applyAlignment="0" applyProtection="0"/>
    <xf numFmtId="4" fontId="114" fillId="30" borderId="210" applyNumberFormat="0" applyProtection="0">
      <alignment horizontal="right" vertical="center"/>
    </xf>
    <xf numFmtId="0" fontId="65" fillId="14" borderId="217" applyNumberFormat="0" applyAlignment="0" applyProtection="0"/>
    <xf numFmtId="0" fontId="65" fillId="14" borderId="217" applyNumberFormat="0" applyAlignment="0" applyProtection="0"/>
    <xf numFmtId="0" fontId="257" fillId="41" borderId="219" applyNumberFormat="0" applyAlignment="0" applyProtection="0"/>
    <xf numFmtId="0" fontId="57" fillId="25" borderId="217" applyNumberFormat="0" applyAlignment="0" applyProtection="0"/>
    <xf numFmtId="4" fontId="114" fillId="49" borderId="210" applyNumberFormat="0" applyProtection="0">
      <alignment horizontal="right" vertical="center"/>
    </xf>
    <xf numFmtId="0" fontId="65" fillId="14" borderId="217" applyNumberFormat="0" applyAlignment="0" applyProtection="0"/>
    <xf numFmtId="0" fontId="25" fillId="0" borderId="224" applyFont="0" applyFill="0" applyBorder="0">
      <alignment horizontal="center" vertical="distributed" wrapText="1"/>
    </xf>
    <xf numFmtId="0" fontId="65" fillId="14" borderId="217" applyNumberFormat="0" applyAlignment="0" applyProtection="0"/>
    <xf numFmtId="0" fontId="12" fillId="7" borderId="218" applyNumberFormat="0" applyFont="0" applyAlignment="0" applyProtection="0"/>
    <xf numFmtId="0" fontId="70" fillId="0" borderId="220" applyNumberFormat="0" applyFill="0" applyAlignment="0" applyProtection="0"/>
    <xf numFmtId="0" fontId="65" fillId="46" borderId="217" applyNumberFormat="0" applyAlignment="0" applyProtection="0"/>
    <xf numFmtId="0" fontId="65" fillId="14" borderId="217" applyNumberFormat="0" applyAlignment="0" applyProtection="0"/>
    <xf numFmtId="0" fontId="70" fillId="0" borderId="211" applyNumberFormat="0" applyFill="0" applyAlignment="0" applyProtection="0"/>
    <xf numFmtId="4" fontId="216" fillId="32" borderId="210" applyNumberFormat="0" applyProtection="0">
      <alignment vertical="center"/>
    </xf>
    <xf numFmtId="0" fontId="65" fillId="8" borderId="217" applyNumberFormat="0" applyAlignment="0" applyProtection="0"/>
    <xf numFmtId="0" fontId="65" fillId="14" borderId="217" applyNumberFormat="0" applyAlignment="0" applyProtection="0"/>
    <xf numFmtId="0" fontId="65" fillId="14" borderId="217" applyNumberFormat="0" applyAlignment="0" applyProtection="0"/>
    <xf numFmtId="0" fontId="252" fillId="55" borderId="217" applyNumberFormat="0" applyAlignment="0" applyProtection="0"/>
    <xf numFmtId="0" fontId="264" fillId="0" borderId="221" applyNumberFormat="0" applyFill="0" applyAlignment="0" applyProtection="0"/>
    <xf numFmtId="0" fontId="65" fillId="14" borderId="217" applyNumberFormat="0" applyAlignment="0" applyProtection="0"/>
    <xf numFmtId="0" fontId="26" fillId="43" borderId="218" applyNumberFormat="0" applyAlignment="0" applyProtection="0"/>
    <xf numFmtId="0" fontId="257" fillId="41" borderId="219" applyNumberFormat="0" applyAlignment="0" applyProtection="0"/>
    <xf numFmtId="0" fontId="65" fillId="14" borderId="217" applyNumberFormat="0" applyAlignment="0" applyProtection="0"/>
    <xf numFmtId="0" fontId="65" fillId="8" borderId="217" applyNumberFormat="0" applyAlignment="0" applyProtection="0"/>
    <xf numFmtId="0" fontId="258" fillId="41" borderId="217" applyNumberFormat="0" applyAlignment="0" applyProtection="0"/>
    <xf numFmtId="0" fontId="71" fillId="28" borderId="217" applyNumberFormat="0" applyAlignment="0" applyProtection="0"/>
    <xf numFmtId="0" fontId="65" fillId="14" borderId="217" applyNumberFormat="0" applyAlignment="0" applyProtection="0"/>
    <xf numFmtId="0" fontId="68" fillId="25" borderId="219" applyNumberFormat="0" applyAlignment="0" applyProtection="0"/>
    <xf numFmtId="0" fontId="65" fillId="8" borderId="217" applyNumberFormat="0" applyAlignment="0" applyProtection="0"/>
    <xf numFmtId="10" fontId="9" fillId="3" borderId="224" applyNumberFormat="0" applyBorder="0" applyAlignment="0" applyProtection="0"/>
    <xf numFmtId="0" fontId="65" fillId="14" borderId="217" applyNumberFormat="0" applyAlignment="0" applyProtection="0"/>
    <xf numFmtId="0" fontId="65" fillId="14" borderId="217" applyNumberFormat="0" applyAlignment="0" applyProtection="0"/>
    <xf numFmtId="0" fontId="65" fillId="14" borderId="217" applyNumberFormat="0" applyAlignment="0" applyProtection="0"/>
    <xf numFmtId="0" fontId="65" fillId="14" borderId="217" applyNumberFormat="0" applyAlignment="0" applyProtection="0"/>
    <xf numFmtId="0" fontId="65" fillId="14" borderId="217" applyNumberFormat="0" applyAlignment="0" applyProtection="0"/>
    <xf numFmtId="0" fontId="65" fillId="14" borderId="217" applyNumberFormat="0" applyAlignment="0" applyProtection="0"/>
    <xf numFmtId="0" fontId="12" fillId="7" borderId="218" applyNumberFormat="0" applyFont="0" applyAlignment="0" applyProtection="0"/>
    <xf numFmtId="0" fontId="68" fillId="25" borderId="219" applyNumberFormat="0" applyAlignment="0" applyProtection="0"/>
    <xf numFmtId="0" fontId="70" fillId="0" borderId="220" applyNumberFormat="0" applyFill="0" applyAlignment="0" applyProtection="0"/>
    <xf numFmtId="0" fontId="264" fillId="0" borderId="221" applyNumberFormat="0" applyFill="0" applyAlignment="0" applyProtection="0"/>
    <xf numFmtId="0" fontId="26" fillId="43" borderId="218" applyNumberFormat="0" applyAlignment="0" applyProtection="0"/>
    <xf numFmtId="0" fontId="257" fillId="41" borderId="219" applyNumberFormat="0" applyAlignment="0" applyProtection="0"/>
    <xf numFmtId="0" fontId="70" fillId="0" borderId="220" applyNumberFormat="0" applyFill="0" applyAlignment="0" applyProtection="0"/>
    <xf numFmtId="0" fontId="65" fillId="14" borderId="217" applyNumberFormat="0" applyAlignment="0" applyProtection="0"/>
    <xf numFmtId="204" fontId="247" fillId="28" borderId="217" applyNumberFormat="0" applyAlignment="0" applyProtection="0">
      <alignment vertical="center"/>
    </xf>
    <xf numFmtId="0" fontId="247" fillId="28" borderId="217" applyNumberFormat="0" applyAlignment="0" applyProtection="0">
      <alignment vertical="center"/>
    </xf>
    <xf numFmtId="204" fontId="251" fillId="0" borderId="221" applyNumberFormat="0" applyFill="0" applyAlignment="0" applyProtection="0">
      <alignment vertical="center"/>
    </xf>
    <xf numFmtId="0" fontId="251" fillId="0" borderId="221" applyNumberFormat="0" applyFill="0" applyAlignment="0" applyProtection="0">
      <alignment vertical="center"/>
    </xf>
    <xf numFmtId="0" fontId="25" fillId="0" borderId="206" applyFont="0" applyFill="0" applyBorder="0">
      <alignment horizontal="center" vertical="justify" wrapText="1"/>
    </xf>
    <xf numFmtId="0" fontId="25" fillId="0" borderId="206" applyFont="0" applyFill="0" applyBorder="0">
      <alignment horizontal="centerContinuous" vertical="justify" wrapText="1"/>
    </xf>
    <xf numFmtId="0" fontId="114" fillId="34" borderId="210" applyNumberFormat="0" applyProtection="0">
      <alignment horizontal="left" vertical="top" indent="1"/>
    </xf>
    <xf numFmtId="0" fontId="57" fillId="25" borderId="217" applyNumberFormat="0" applyAlignment="0" applyProtection="0"/>
    <xf numFmtId="0" fontId="114" fillId="34" borderId="210" applyNumberFormat="0" applyProtection="0">
      <alignment horizontal="left" vertical="top" indent="1"/>
    </xf>
    <xf numFmtId="0" fontId="65" fillId="14" borderId="217" applyNumberFormat="0" applyAlignment="0" applyProtection="0"/>
    <xf numFmtId="4" fontId="114" fillId="53" borderId="210" applyNumberFormat="0" applyProtection="0">
      <alignment horizontal="left" vertical="center" indent="1"/>
    </xf>
    <xf numFmtId="4" fontId="114" fillId="53" borderId="210" applyNumberFormat="0" applyProtection="0">
      <alignment horizontal="left" vertical="center" indent="1"/>
    </xf>
    <xf numFmtId="4" fontId="218" fillId="51" borderId="210" applyNumberFormat="0" applyProtection="0">
      <alignment horizontal="right" vertical="center"/>
    </xf>
    <xf numFmtId="4" fontId="114" fillId="51" borderId="210" applyNumberFormat="0" applyProtection="0">
      <alignment horizontal="right" vertical="center"/>
    </xf>
    <xf numFmtId="4" fontId="114" fillId="51" borderId="210" applyNumberFormat="0" applyProtection="0">
      <alignment horizontal="right" vertical="center"/>
    </xf>
    <xf numFmtId="0" fontId="114" fillId="3" borderId="210" applyNumberFormat="0" applyProtection="0">
      <alignment horizontal="left" vertical="top" indent="1"/>
    </xf>
    <xf numFmtId="0" fontId="114" fillId="3" borderId="210" applyNumberFormat="0" applyProtection="0">
      <alignment horizontal="left" vertical="top" indent="1"/>
    </xf>
    <xf numFmtId="4" fontId="114" fillId="3" borderId="210" applyNumberFormat="0" applyProtection="0">
      <alignment horizontal="left" vertical="center" indent="1"/>
    </xf>
    <xf numFmtId="4" fontId="114" fillId="3" borderId="210" applyNumberFormat="0" applyProtection="0">
      <alignment vertical="center"/>
    </xf>
    <xf numFmtId="4" fontId="114" fillId="21" borderId="210" applyNumberFormat="0" applyProtection="0">
      <alignment horizontal="right" vertical="center"/>
    </xf>
    <xf numFmtId="0" fontId="68" fillId="25" borderId="219" applyNumberFormat="0" applyAlignment="0" applyProtection="0"/>
    <xf numFmtId="0" fontId="71" fillId="25" borderId="217" applyNumberFormat="0" applyAlignment="0" applyProtection="0"/>
    <xf numFmtId="0" fontId="12" fillId="33" borderId="210" applyNumberFormat="0" applyProtection="0">
      <alignment horizontal="left" vertical="top" indent="1"/>
    </xf>
    <xf numFmtId="0" fontId="12" fillId="35" borderId="210" applyNumberFormat="0" applyProtection="0">
      <alignment horizontal="left" vertical="top" indent="1"/>
    </xf>
    <xf numFmtId="0" fontId="65" fillId="14" borderId="217" applyNumberFormat="0" applyAlignment="0" applyProtection="0"/>
    <xf numFmtId="0" fontId="68" fillId="25" borderId="219" applyNumberFormat="0" applyAlignment="0" applyProtection="0"/>
    <xf numFmtId="0" fontId="65" fillId="14" borderId="217" applyNumberFormat="0" applyAlignment="0" applyProtection="0"/>
    <xf numFmtId="0" fontId="12" fillId="34" borderId="210" applyNumberFormat="0" applyProtection="0">
      <alignment horizontal="left" vertical="top" indent="1"/>
    </xf>
    <xf numFmtId="4" fontId="215" fillId="32" borderId="210" applyNumberFormat="0" applyProtection="0">
      <alignment horizontal="left" vertical="center" indent="1"/>
    </xf>
    <xf numFmtId="0" fontId="12" fillId="33" borderId="210" applyNumberFormat="0" applyProtection="0">
      <alignment horizontal="left" vertical="center" indent="1"/>
    </xf>
    <xf numFmtId="4" fontId="114" fillId="53" borderId="210" applyNumberFormat="0" applyProtection="0">
      <alignment horizontal="right" vertical="center"/>
    </xf>
    <xf numFmtId="0" fontId="12" fillId="52" borderId="210" applyNumberFormat="0" applyProtection="0">
      <alignment horizontal="left" vertical="center" indent="1"/>
    </xf>
    <xf numFmtId="0" fontId="12" fillId="34" borderId="210" applyNumberFormat="0" applyProtection="0">
      <alignment horizontal="left" vertical="center" indent="1"/>
    </xf>
    <xf numFmtId="4" fontId="114" fillId="53" borderId="210" applyNumberFormat="0" applyProtection="0">
      <alignment horizontal="right" vertical="center"/>
    </xf>
    <xf numFmtId="0" fontId="12" fillId="35" borderId="210" applyNumberFormat="0" applyProtection="0">
      <alignment horizontal="left" vertical="center" indent="1"/>
    </xf>
    <xf numFmtId="0" fontId="12" fillId="52" borderId="210" applyNumberFormat="0" applyProtection="0">
      <alignment horizontal="left" vertical="top" indent="1"/>
    </xf>
    <xf numFmtId="0" fontId="65" fillId="14" borderId="217" applyNumberFormat="0" applyAlignment="0" applyProtection="0"/>
    <xf numFmtId="4" fontId="114" fillId="21" borderId="210" applyNumberFormat="0" applyProtection="0">
      <alignment horizontal="right" vertical="center"/>
    </xf>
    <xf numFmtId="0" fontId="26" fillId="43" borderId="218" applyNumberFormat="0" applyAlignment="0" applyProtection="0"/>
    <xf numFmtId="0" fontId="71" fillId="25" borderId="217" applyNumberFormat="0" applyAlignment="0" applyProtection="0"/>
    <xf numFmtId="0" fontId="71" fillId="25" borderId="217" applyNumberFormat="0" applyAlignment="0" applyProtection="0"/>
    <xf numFmtId="0" fontId="71" fillId="28" borderId="217" applyNumberFormat="0" applyAlignment="0" applyProtection="0"/>
    <xf numFmtId="0" fontId="71" fillId="28" borderId="217" applyNumberFormat="0" applyAlignment="0" applyProtection="0"/>
    <xf numFmtId="0" fontId="65" fillId="14" borderId="217" applyNumberFormat="0" applyAlignment="0" applyProtection="0"/>
    <xf numFmtId="0" fontId="65" fillId="14" borderId="217" applyNumberFormat="0" applyAlignment="0" applyProtection="0"/>
    <xf numFmtId="0" fontId="65" fillId="14" borderId="217" applyNumberFormat="0" applyAlignment="0" applyProtection="0"/>
    <xf numFmtId="0" fontId="65" fillId="14" borderId="217" applyNumberFormat="0" applyAlignment="0" applyProtection="0"/>
    <xf numFmtId="0" fontId="65" fillId="14" borderId="217" applyNumberFormat="0" applyAlignment="0" applyProtection="0"/>
    <xf numFmtId="0" fontId="65" fillId="14" borderId="217" applyNumberFormat="0" applyAlignment="0" applyProtection="0"/>
    <xf numFmtId="0" fontId="65" fillId="14" borderId="217" applyNumberFormat="0" applyAlignment="0" applyProtection="0"/>
    <xf numFmtId="0" fontId="65" fillId="14" borderId="217" applyNumberFormat="0" applyAlignment="0" applyProtection="0"/>
    <xf numFmtId="0" fontId="65" fillId="14" borderId="217" applyNumberFormat="0" applyAlignment="0" applyProtection="0"/>
    <xf numFmtId="0" fontId="68" fillId="25" borderId="209" applyNumberFormat="0" applyAlignment="0" applyProtection="0"/>
    <xf numFmtId="0" fontId="12" fillId="7" borderId="207" applyNumberFormat="0" applyFont="0" applyAlignment="0" applyProtection="0"/>
    <xf numFmtId="0" fontId="53" fillId="7" borderId="207" applyNumberFormat="0" applyFont="0" applyAlignment="0" applyProtection="0"/>
    <xf numFmtId="0" fontId="140" fillId="25" borderId="209" applyNumberFormat="0" applyAlignment="0" applyProtection="0"/>
    <xf numFmtId="0" fontId="57" fillId="25" borderId="205" applyNumberFormat="0" applyAlignment="0" applyProtection="0"/>
    <xf numFmtId="0" fontId="57" fillId="25" borderId="205" applyNumberFormat="0" applyAlignment="0" applyProtection="0"/>
    <xf numFmtId="0" fontId="65" fillId="14" borderId="205" applyNumberFormat="0" applyAlignment="0" applyProtection="0"/>
    <xf numFmtId="0" fontId="65" fillId="14" borderId="205" applyNumberFormat="0" applyAlignment="0" applyProtection="0"/>
    <xf numFmtId="0" fontId="65" fillId="14" borderId="205" applyNumberFormat="0" applyAlignment="0" applyProtection="0"/>
    <xf numFmtId="0" fontId="65" fillId="14" borderId="205" applyNumberFormat="0" applyAlignment="0" applyProtection="0"/>
    <xf numFmtId="0" fontId="70" fillId="0" borderId="213" applyNumberFormat="0" applyFill="0" applyAlignment="0" applyProtection="0"/>
    <xf numFmtId="0" fontId="68" fillId="25" borderId="209" applyNumberFormat="0" applyAlignment="0" applyProtection="0"/>
    <xf numFmtId="0" fontId="68" fillId="25" borderId="209" applyNumberFormat="0" applyAlignment="0" applyProtection="0"/>
    <xf numFmtId="0" fontId="65" fillId="14" borderId="205" applyNumberFormat="0" applyAlignment="0" applyProtection="0"/>
    <xf numFmtId="0" fontId="71" fillId="28" borderId="205" applyNumberFormat="0" applyAlignment="0" applyProtection="0"/>
    <xf numFmtId="0" fontId="71" fillId="28" borderId="205" applyNumberFormat="0" applyAlignment="0" applyProtection="0"/>
    <xf numFmtId="0" fontId="65" fillId="8" borderId="205" applyNumberFormat="0" applyAlignment="0" applyProtection="0"/>
    <xf numFmtId="0" fontId="65" fillId="8" borderId="205" applyNumberFormat="0" applyAlignment="0" applyProtection="0"/>
    <xf numFmtId="0" fontId="68" fillId="28" borderId="209" applyNumberFormat="0" applyAlignment="0" applyProtection="0"/>
    <xf numFmtId="0" fontId="70" fillId="0" borderId="213" applyNumberFormat="0" applyFill="0" applyAlignment="0" applyProtection="0"/>
    <xf numFmtId="0" fontId="65" fillId="14" borderId="205" applyNumberFormat="0" applyAlignment="0" applyProtection="0"/>
    <xf numFmtId="0" fontId="65" fillId="14" borderId="205" applyNumberFormat="0" applyAlignment="0" applyProtection="0"/>
    <xf numFmtId="0" fontId="65" fillId="14" borderId="205" applyNumberFormat="0" applyAlignment="0" applyProtection="0"/>
    <xf numFmtId="0" fontId="68" fillId="25" borderId="209" applyNumberFormat="0" applyAlignment="0" applyProtection="0"/>
    <xf numFmtId="0" fontId="65" fillId="14" borderId="205" applyNumberFormat="0" applyAlignment="0" applyProtection="0"/>
    <xf numFmtId="0" fontId="12" fillId="7" borderId="207" applyNumberFormat="0" applyFont="0" applyAlignment="0" applyProtection="0"/>
    <xf numFmtId="0" fontId="65" fillId="14" borderId="205" applyNumberFormat="0" applyAlignment="0" applyProtection="0"/>
    <xf numFmtId="0" fontId="65" fillId="14" borderId="205" applyNumberFormat="0" applyAlignment="0" applyProtection="0"/>
    <xf numFmtId="0" fontId="65" fillId="14" borderId="205" applyNumberFormat="0" applyAlignment="0" applyProtection="0"/>
    <xf numFmtId="0" fontId="65" fillId="14" borderId="205" applyNumberFormat="0" applyAlignment="0" applyProtection="0"/>
    <xf numFmtId="0" fontId="65" fillId="14" borderId="205" applyNumberFormat="0" applyAlignment="0" applyProtection="0"/>
    <xf numFmtId="0" fontId="65" fillId="14" borderId="205" applyNumberFormat="0" applyAlignment="0" applyProtection="0"/>
    <xf numFmtId="0" fontId="65" fillId="14" borderId="205" applyNumberFormat="0" applyAlignment="0" applyProtection="0"/>
    <xf numFmtId="0" fontId="65" fillId="14" borderId="205" applyNumberFormat="0" applyAlignment="0" applyProtection="0"/>
    <xf numFmtId="0" fontId="65" fillId="14" borderId="205" applyNumberFormat="0" applyAlignment="0" applyProtection="0"/>
    <xf numFmtId="0" fontId="65" fillId="14" borderId="205" applyNumberFormat="0" applyAlignment="0" applyProtection="0"/>
    <xf numFmtId="0" fontId="65" fillId="14" borderId="205" applyNumberFormat="0" applyAlignment="0" applyProtection="0"/>
    <xf numFmtId="0" fontId="65" fillId="14" borderId="205" applyNumberFormat="0" applyAlignment="0" applyProtection="0"/>
    <xf numFmtId="0" fontId="65" fillId="14" borderId="205" applyNumberFormat="0" applyAlignment="0" applyProtection="0"/>
    <xf numFmtId="0" fontId="65" fillId="14" borderId="205" applyNumberFormat="0" applyAlignment="0" applyProtection="0"/>
    <xf numFmtId="0" fontId="65" fillId="14" borderId="205" applyNumberFormat="0" applyAlignment="0" applyProtection="0"/>
    <xf numFmtId="0" fontId="65" fillId="14" borderId="205" applyNumberFormat="0" applyAlignment="0" applyProtection="0"/>
    <xf numFmtId="0" fontId="65" fillId="14" borderId="205" applyNumberFormat="0" applyAlignment="0" applyProtection="0"/>
    <xf numFmtId="0" fontId="65" fillId="14" borderId="205" applyNumberFormat="0" applyAlignment="0" applyProtection="0"/>
    <xf numFmtId="0" fontId="65" fillId="14" borderId="205" applyNumberFormat="0" applyAlignment="0" applyProtection="0"/>
    <xf numFmtId="0" fontId="65" fillId="14" borderId="205" applyNumberFormat="0" applyAlignment="0" applyProtection="0"/>
    <xf numFmtId="0" fontId="65" fillId="14" borderId="205" applyNumberFormat="0" applyAlignment="0" applyProtection="0"/>
    <xf numFmtId="0" fontId="65" fillId="14" borderId="205" applyNumberFormat="0" applyAlignment="0" applyProtection="0"/>
    <xf numFmtId="0" fontId="65" fillId="14" borderId="205" applyNumberFormat="0" applyAlignment="0" applyProtection="0"/>
    <xf numFmtId="0" fontId="65" fillId="14" borderId="205" applyNumberFormat="0" applyAlignment="0" applyProtection="0"/>
    <xf numFmtId="0" fontId="65" fillId="14" borderId="205" applyNumberFormat="0" applyAlignment="0" applyProtection="0"/>
    <xf numFmtId="0" fontId="65" fillId="14" borderId="205" applyNumberFormat="0" applyAlignment="0" applyProtection="0"/>
    <xf numFmtId="0" fontId="65" fillId="14" borderId="205" applyNumberFormat="0" applyAlignment="0" applyProtection="0"/>
    <xf numFmtId="0" fontId="65" fillId="14" borderId="205" applyNumberFormat="0" applyAlignment="0" applyProtection="0"/>
    <xf numFmtId="0" fontId="65" fillId="14" borderId="205" applyNumberFormat="0" applyAlignment="0" applyProtection="0"/>
    <xf numFmtId="0" fontId="65" fillId="14" borderId="205" applyNumberFormat="0" applyAlignment="0" applyProtection="0"/>
    <xf numFmtId="0" fontId="70" fillId="0" borderId="212" applyNumberFormat="0" applyFill="0" applyAlignment="0" applyProtection="0"/>
    <xf numFmtId="0" fontId="70" fillId="0" borderId="212" applyNumberFormat="0" applyFill="0" applyAlignment="0" applyProtection="0"/>
    <xf numFmtId="0" fontId="57" fillId="25" borderId="205" applyNumberFormat="0" applyAlignment="0" applyProtection="0"/>
    <xf numFmtId="0" fontId="12" fillId="7" borderId="207" applyNumberFormat="0" applyFont="0" applyAlignment="0" applyProtection="0"/>
    <xf numFmtId="0" fontId="68" fillId="28" borderId="209" applyNumberFormat="0" applyAlignment="0" applyProtection="0"/>
    <xf numFmtId="0" fontId="65" fillId="14" borderId="205" applyNumberFormat="0" applyAlignment="0" applyProtection="0"/>
    <xf numFmtId="0" fontId="70" fillId="0" borderId="212" applyNumberFormat="0" applyFill="0" applyAlignment="0" applyProtection="0"/>
    <xf numFmtId="0" fontId="12" fillId="7" borderId="207" applyNumberFormat="0" applyFont="0" applyAlignment="0" applyProtection="0"/>
    <xf numFmtId="0" fontId="148" fillId="0" borderId="212" applyNumberFormat="0" applyFill="0" applyAlignment="0" applyProtection="0"/>
    <xf numFmtId="0" fontId="65" fillId="14" borderId="205" applyNumberFormat="0" applyAlignment="0" applyProtection="0"/>
    <xf numFmtId="0" fontId="65" fillId="14" borderId="205" applyNumberFormat="0" applyAlignment="0" applyProtection="0"/>
    <xf numFmtId="0" fontId="141" fillId="25" borderId="205" applyNumberFormat="0" applyAlignment="0" applyProtection="0"/>
    <xf numFmtId="0" fontId="146" fillId="14" borderId="205" applyNumberFormat="0" applyAlignment="0" applyProtection="0"/>
    <xf numFmtId="0" fontId="65" fillId="14" borderId="205" applyNumberFormat="0" applyAlignment="0" applyProtection="0"/>
    <xf numFmtId="0" fontId="65" fillId="14" borderId="205" applyNumberFormat="0" applyAlignment="0" applyProtection="0"/>
    <xf numFmtId="0" fontId="57" fillId="25" borderId="205" applyNumberFormat="0" applyAlignment="0" applyProtection="0"/>
    <xf numFmtId="0" fontId="65" fillId="14" borderId="205" applyNumberFormat="0" applyAlignment="0" applyProtection="0"/>
    <xf numFmtId="0" fontId="12" fillId="7" borderId="207" applyNumberFormat="0" applyFont="0" applyAlignment="0" applyProtection="0"/>
    <xf numFmtId="0" fontId="65" fillId="14" borderId="205" applyNumberFormat="0" applyAlignment="0" applyProtection="0"/>
    <xf numFmtId="0" fontId="68" fillId="25" borderId="209" applyNumberFormat="0" applyAlignment="0" applyProtection="0"/>
    <xf numFmtId="0" fontId="57" fillId="25" borderId="205" applyNumberFormat="0" applyAlignment="0" applyProtection="0"/>
    <xf numFmtId="0" fontId="65" fillId="14" borderId="205" applyNumberFormat="0" applyAlignment="0" applyProtection="0"/>
    <xf numFmtId="0" fontId="65" fillId="14" borderId="205" applyNumberFormat="0" applyAlignment="0" applyProtection="0"/>
    <xf numFmtId="0" fontId="70" fillId="0" borderId="212" applyNumberFormat="0" applyFill="0" applyAlignment="0" applyProtection="0"/>
    <xf numFmtId="0" fontId="12" fillId="7" borderId="207" applyNumberFormat="0" applyFont="0" applyAlignment="0" applyProtection="0"/>
    <xf numFmtId="0" fontId="70" fillId="0" borderId="212" applyNumberFormat="0" applyFill="0" applyAlignment="0" applyProtection="0"/>
    <xf numFmtId="0" fontId="65" fillId="14" borderId="205" applyNumberFormat="0" applyAlignment="0" applyProtection="0"/>
    <xf numFmtId="0" fontId="12" fillId="7" borderId="207" applyNumberFormat="0" applyFont="0" applyAlignment="0" applyProtection="0"/>
    <xf numFmtId="0" fontId="57" fillId="25" borderId="205" applyNumberFormat="0" applyAlignment="0" applyProtection="0"/>
    <xf numFmtId="0" fontId="65" fillId="14" borderId="205" applyNumberFormat="0" applyAlignment="0" applyProtection="0"/>
    <xf numFmtId="0" fontId="12" fillId="7" borderId="218" applyNumberFormat="0" applyFont="0" applyAlignment="0" applyProtection="0"/>
    <xf numFmtId="0" fontId="70" fillId="0" borderId="220" applyNumberFormat="0" applyFill="0" applyAlignment="0" applyProtection="0"/>
    <xf numFmtId="0" fontId="252" fillId="55" borderId="205" applyNumberFormat="0" applyAlignment="0" applyProtection="0"/>
    <xf numFmtId="0" fontId="264" fillId="0" borderId="221" applyNumberFormat="0" applyFill="0" applyAlignment="0" applyProtection="0"/>
    <xf numFmtId="0" fontId="26" fillId="43" borderId="218" applyNumberFormat="0" applyAlignment="0" applyProtection="0"/>
    <xf numFmtId="0" fontId="257" fillId="41" borderId="219" applyNumberFormat="0" applyAlignment="0" applyProtection="0"/>
    <xf numFmtId="0" fontId="258" fillId="41" borderId="205" applyNumberFormat="0" applyAlignment="0" applyProtection="0"/>
    <xf numFmtId="0" fontId="65" fillId="14" borderId="205" applyNumberFormat="0" applyAlignment="0" applyProtection="0"/>
    <xf numFmtId="0" fontId="65" fillId="14" borderId="205" applyNumberFormat="0" applyAlignment="0" applyProtection="0"/>
    <xf numFmtId="0" fontId="65" fillId="14" borderId="205" applyNumberFormat="0" applyAlignment="0" applyProtection="0"/>
    <xf numFmtId="0" fontId="65" fillId="14" borderId="205" applyNumberFormat="0" applyAlignment="0" applyProtection="0"/>
    <xf numFmtId="0" fontId="12" fillId="7" borderId="207" applyNumberFormat="0" applyFont="0" applyAlignment="0" applyProtection="0"/>
    <xf numFmtId="0" fontId="68" fillId="25" borderId="209" applyNumberFormat="0" applyAlignment="0" applyProtection="0"/>
    <xf numFmtId="0" fontId="70" fillId="0" borderId="212" applyNumberFormat="0" applyFill="0" applyAlignment="0" applyProtection="0"/>
    <xf numFmtId="0" fontId="264" fillId="0" borderId="213" applyNumberFormat="0" applyFill="0" applyAlignment="0" applyProtection="0"/>
    <xf numFmtId="0" fontId="26" fillId="43" borderId="207" applyNumberFormat="0" applyAlignment="0" applyProtection="0"/>
    <xf numFmtId="0" fontId="257" fillId="41" borderId="209" applyNumberFormat="0" applyAlignment="0" applyProtection="0"/>
    <xf numFmtId="0" fontId="2" fillId="0" borderId="0"/>
    <xf numFmtId="0" fontId="52" fillId="0" borderId="0"/>
    <xf numFmtId="9" fontId="7" fillId="0" borderId="0" applyFont="0" applyFill="0" applyBorder="0" applyAlignment="0" applyProtection="0"/>
    <xf numFmtId="0" fontId="25" fillId="0" borderId="227" applyFont="0" applyFill="0" applyBorder="0">
      <alignment horizontal="center" vertical="distributed" wrapText="1"/>
    </xf>
    <xf numFmtId="0" fontId="25" fillId="0" borderId="227" applyFont="0" applyFill="0" applyBorder="0">
      <alignment horizontal="centerContinuous" vertical="distributed" wrapText="1"/>
    </xf>
    <xf numFmtId="10" fontId="9" fillId="3" borderId="227" applyNumberFormat="0" applyBorder="0" applyAlignment="0" applyProtection="0"/>
    <xf numFmtId="0" fontId="1" fillId="0" borderId="0"/>
    <xf numFmtId="0" fontId="81" fillId="0" borderId="228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0" fillId="0" borderId="250" applyNumberFormat="0" applyFill="0" applyAlignment="0" applyProtection="0"/>
    <xf numFmtId="10" fontId="9" fillId="3" borderId="253" applyNumberFormat="0" applyBorder="0" applyAlignment="0" applyProtection="0"/>
    <xf numFmtId="0" fontId="65" fillId="14" borderId="246" applyNumberFormat="0" applyAlignment="0" applyProtection="0"/>
    <xf numFmtId="4" fontId="114" fillId="16" borderId="239" applyNumberFormat="0" applyProtection="0">
      <alignment horizontal="right" vertical="center"/>
    </xf>
    <xf numFmtId="0" fontId="124" fillId="1" borderId="252">
      <alignment horizontal="left"/>
    </xf>
    <xf numFmtId="0" fontId="12" fillId="7" borderId="247" applyNumberFormat="0" applyFont="0" applyAlignment="0" applyProtection="0"/>
    <xf numFmtId="0" fontId="65" fillId="14" borderId="246" applyNumberFormat="0" applyAlignment="0" applyProtection="0"/>
    <xf numFmtId="10" fontId="9" fillId="3" borderId="235" applyNumberFormat="0" applyBorder="0" applyAlignment="0" applyProtection="0"/>
    <xf numFmtId="0" fontId="65" fillId="14" borderId="246" applyNumberFormat="0" applyAlignment="0" applyProtection="0"/>
    <xf numFmtId="0" fontId="70" fillId="0" borderId="249" applyNumberFormat="0" applyFill="0" applyAlignment="0" applyProtection="0"/>
    <xf numFmtId="0" fontId="65" fillId="14" borderId="246" applyNumberFormat="0" applyAlignment="0" applyProtection="0"/>
    <xf numFmtId="0" fontId="236" fillId="8" borderId="246" applyNumberFormat="0" applyAlignment="0" applyProtection="0">
      <alignment vertical="center"/>
    </xf>
    <xf numFmtId="10" fontId="9" fillId="3" borderId="235" applyNumberFormat="0" applyBorder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264" fillId="0" borderId="250" applyNumberFormat="0" applyFill="0" applyAlignment="0" applyProtection="0"/>
    <xf numFmtId="0" fontId="65" fillId="14" borderId="246" applyNumberFormat="0" applyAlignment="0" applyProtection="0"/>
    <xf numFmtId="169" fontId="1" fillId="0" borderId="0" applyFont="0" applyFill="0" applyBorder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65" fillId="8" borderId="246" applyNumberFormat="0" applyAlignment="0" applyProtection="0"/>
    <xf numFmtId="0" fontId="65" fillId="14" borderId="246" applyNumberFormat="0" applyAlignment="0" applyProtection="0"/>
    <xf numFmtId="0" fontId="12" fillId="7" borderId="247" applyNumberFormat="0" applyFont="0" applyAlignment="0" applyProtection="0"/>
    <xf numFmtId="0" fontId="237" fillId="28" borderId="248" applyNumberFormat="0" applyAlignment="0" applyProtection="0">
      <alignment vertical="center"/>
    </xf>
    <xf numFmtId="0" fontId="65" fillId="14" borderId="246" applyNumberFormat="0" applyAlignment="0" applyProtection="0"/>
    <xf numFmtId="0" fontId="1" fillId="0" borderId="0"/>
    <xf numFmtId="0" fontId="25" fillId="0" borderId="235" applyFont="0" applyFill="0" applyBorder="0">
      <alignment horizontal="centerContinuous" vertical="distributed" wrapText="1"/>
    </xf>
    <xf numFmtId="0" fontId="25" fillId="0" borderId="235" applyFont="0" applyFill="0" applyBorder="0">
      <alignment horizontal="center" vertical="distributed" wrapText="1"/>
    </xf>
    <xf numFmtId="0" fontId="68" fillId="28" borderId="209" applyNumberFormat="0" applyAlignment="0" applyProtection="0"/>
    <xf numFmtId="0" fontId="71" fillId="28" borderId="217" applyNumberFormat="0" applyAlignment="0" applyProtection="0"/>
    <xf numFmtId="0" fontId="65" fillId="8" borderId="217" applyNumberFormat="0" applyAlignment="0" applyProtection="0"/>
    <xf numFmtId="0" fontId="70" fillId="0" borderId="221" applyNumberFormat="0" applyFill="0" applyAlignment="0" applyProtection="0"/>
    <xf numFmtId="0" fontId="12" fillId="7" borderId="218" applyNumberFormat="0" applyFont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25" fillId="0" borderId="227" applyFont="0" applyFill="0" applyBorder="0">
      <alignment horizontal="center" vertical="justify" wrapText="1"/>
    </xf>
    <xf numFmtId="0" fontId="25" fillId="0" borderId="227" applyFont="0" applyFill="0" applyBorder="0">
      <alignment horizontal="centerContinuous" vertical="justify" wrapText="1"/>
    </xf>
    <xf numFmtId="218" fontId="125" fillId="0" borderId="229">
      <alignment horizontal="left"/>
    </xf>
    <xf numFmtId="0" fontId="124" fillId="1" borderId="229">
      <alignment horizontal="left"/>
    </xf>
    <xf numFmtId="10" fontId="9" fillId="3" borderId="227" applyNumberFormat="0" applyBorder="0" applyAlignment="0" applyProtection="0"/>
    <xf numFmtId="10" fontId="111" fillId="3" borderId="227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" fontId="133" fillId="32" borderId="227">
      <alignment horizontal="left" vertical="top" wrapText="1"/>
      <protection locked="0"/>
    </xf>
    <xf numFmtId="164" fontId="177" fillId="0" borderId="233" applyAlignment="0" applyProtection="0"/>
    <xf numFmtId="0" fontId="71" fillId="25" borderId="234" applyNumberFormat="0" applyAlignment="0" applyProtection="0"/>
    <xf numFmtId="0" fontId="71" fillId="25" borderId="234" applyNumberFormat="0" applyAlignment="0" applyProtection="0"/>
    <xf numFmtId="0" fontId="71" fillId="25" borderId="234" applyNumberFormat="0" applyAlignment="0" applyProtection="0"/>
    <xf numFmtId="0" fontId="71" fillId="25" borderId="234" applyNumberFormat="0" applyAlignment="0" applyProtection="0"/>
    <xf numFmtId="0" fontId="71" fillId="28" borderId="234" applyNumberFormat="0" applyAlignment="0" applyProtection="0"/>
    <xf numFmtId="0" fontId="71" fillId="28" borderId="234" applyNumberFormat="0" applyAlignment="0" applyProtection="0"/>
    <xf numFmtId="0" fontId="71" fillId="25" borderId="234" applyNumberFormat="0" applyAlignment="0" applyProtection="0"/>
    <xf numFmtId="0" fontId="71" fillId="25" borderId="234" applyNumberFormat="0" applyAlignment="0" applyProtection="0"/>
    <xf numFmtId="0" fontId="71" fillId="25" borderId="234" applyNumberFormat="0" applyAlignment="0" applyProtection="0"/>
    <xf numFmtId="0" fontId="71" fillId="25" borderId="234" applyNumberFormat="0" applyAlignment="0" applyProtection="0"/>
    <xf numFmtId="3" fontId="122" fillId="0" borderId="235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81" fillId="0" borderId="231">
      <alignment horizontal="left" vertical="center"/>
    </xf>
    <xf numFmtId="10" fontId="9" fillId="3" borderId="235" applyNumberFormat="0" applyBorder="0" applyAlignment="0" applyProtection="0"/>
    <xf numFmtId="10" fontId="9" fillId="3" borderId="235" applyNumberFormat="0" applyBorder="0" applyAlignment="0" applyProtection="0"/>
    <xf numFmtId="0" fontId="65" fillId="8" borderId="234" applyNumberFormat="0" applyAlignment="0" applyProtection="0"/>
    <xf numFmtId="0" fontId="65" fillId="8" borderId="234" applyNumberFormat="0" applyAlignment="0" applyProtection="0"/>
    <xf numFmtId="0" fontId="65" fillId="8" borderId="234" applyNumberFormat="0" applyAlignment="0" applyProtection="0"/>
    <xf numFmtId="0" fontId="1" fillId="0" borderId="0"/>
    <xf numFmtId="0" fontId="1" fillId="0" borderId="0"/>
    <xf numFmtId="0" fontId="1" fillId="0" borderId="0"/>
    <xf numFmtId="0" fontId="54" fillId="7" borderId="236" applyNumberFormat="0" applyFont="0" applyAlignment="0" applyProtection="0"/>
    <xf numFmtId="0" fontId="54" fillId="7" borderId="236" applyNumberFormat="0" applyFont="0" applyAlignment="0" applyProtection="0"/>
    <xf numFmtId="0" fontId="54" fillId="7" borderId="236" applyNumberFormat="0" applyFont="0" applyAlignment="0" applyProtection="0"/>
    <xf numFmtId="0" fontId="54" fillId="7" borderId="236" applyNumberFormat="0" applyFont="0" applyAlignment="0" applyProtection="0"/>
    <xf numFmtId="0" fontId="113" fillId="7" borderId="236" applyNumberFormat="0" applyFont="0" applyAlignment="0" applyProtection="0"/>
    <xf numFmtId="0" fontId="113" fillId="7" borderId="236" applyNumberFormat="0" applyFont="0" applyAlignment="0" applyProtection="0"/>
    <xf numFmtId="0" fontId="113" fillId="7" borderId="236" applyNumberFormat="0" applyFont="0" applyAlignment="0" applyProtection="0"/>
    <xf numFmtId="0" fontId="54" fillId="7" borderId="236" applyNumberFormat="0" applyFont="0" applyAlignment="0" applyProtection="0"/>
    <xf numFmtId="0" fontId="54" fillId="7" borderId="236" applyNumberFormat="0" applyFont="0" applyAlignment="0" applyProtection="0"/>
    <xf numFmtId="243" fontId="157" fillId="0" borderId="237" applyFont="0" applyFill="0" applyBorder="0" applyAlignment="0" applyProtection="0"/>
    <xf numFmtId="0" fontId="68" fillId="25" borderId="238" applyNumberFormat="0" applyAlignment="0" applyProtection="0"/>
    <xf numFmtId="0" fontId="68" fillId="25" borderId="238" applyNumberFormat="0" applyAlignment="0" applyProtection="0"/>
    <xf numFmtId="0" fontId="68" fillId="25" borderId="238" applyNumberFormat="0" applyAlignment="0" applyProtection="0"/>
    <xf numFmtId="0" fontId="68" fillId="25" borderId="238" applyNumberFormat="0" applyAlignment="0" applyProtection="0"/>
    <xf numFmtId="0" fontId="68" fillId="28" borderId="238" applyNumberFormat="0" applyAlignment="0" applyProtection="0"/>
    <xf numFmtId="0" fontId="68" fillId="28" borderId="238" applyNumberFormat="0" applyAlignment="0" applyProtection="0"/>
    <xf numFmtId="0" fontId="68" fillId="25" borderId="238" applyNumberFormat="0" applyAlignment="0" applyProtection="0"/>
    <xf numFmtId="0" fontId="68" fillId="25" borderId="238" applyNumberFormat="0" applyAlignment="0" applyProtection="0"/>
    <xf numFmtId="0" fontId="68" fillId="25" borderId="238" applyNumberFormat="0" applyAlignment="0" applyProtection="0"/>
    <xf numFmtId="0" fontId="68" fillId="25" borderId="238" applyNumberFormat="0" applyAlignment="0" applyProtection="0"/>
    <xf numFmtId="4" fontId="215" fillId="14" borderId="239" applyNumberFormat="0" applyProtection="0">
      <alignment vertical="center"/>
    </xf>
    <xf numFmtId="4" fontId="216" fillId="32" borderId="239" applyNumberFormat="0" applyProtection="0">
      <alignment vertical="center"/>
    </xf>
    <xf numFmtId="4" fontId="215" fillId="32" borderId="239" applyNumberFormat="0" applyProtection="0">
      <alignment horizontal="left" vertical="center" indent="1"/>
    </xf>
    <xf numFmtId="0" fontId="215" fillId="32" borderId="239" applyNumberFormat="0" applyProtection="0">
      <alignment horizontal="left" vertical="top" indent="1"/>
    </xf>
    <xf numFmtId="4" fontId="114" fillId="11" borderId="239" applyNumberFormat="0" applyProtection="0">
      <alignment horizontal="right" vertical="center"/>
    </xf>
    <xf numFmtId="4" fontId="114" fillId="11" borderId="239" applyNumberFormat="0" applyProtection="0">
      <alignment horizontal="right" vertical="center"/>
    </xf>
    <xf numFmtId="4" fontId="114" fillId="6" borderId="239" applyNumberFormat="0" applyProtection="0">
      <alignment horizontal="right" vertical="center"/>
    </xf>
    <xf numFmtId="4" fontId="114" fillId="6" borderId="239" applyNumberFormat="0" applyProtection="0">
      <alignment horizontal="right" vertical="center"/>
    </xf>
    <xf numFmtId="4" fontId="114" fillId="24" borderId="239" applyNumberFormat="0" applyProtection="0">
      <alignment horizontal="right" vertical="center"/>
    </xf>
    <xf numFmtId="4" fontId="114" fillId="24" borderId="239" applyNumberFormat="0" applyProtection="0">
      <alignment horizontal="right" vertical="center"/>
    </xf>
    <xf numFmtId="4" fontId="114" fillId="16" borderId="239" applyNumberFormat="0" applyProtection="0">
      <alignment horizontal="right" vertical="center"/>
    </xf>
    <xf numFmtId="4" fontId="114" fillId="16" borderId="239" applyNumberFormat="0" applyProtection="0">
      <alignment horizontal="right" vertical="center"/>
    </xf>
    <xf numFmtId="4" fontId="114" fillId="21" borderId="239" applyNumberFormat="0" applyProtection="0">
      <alignment horizontal="right" vertical="center"/>
    </xf>
    <xf numFmtId="4" fontId="114" fillId="21" borderId="239" applyNumberFormat="0" applyProtection="0">
      <alignment horizontal="right" vertical="center"/>
    </xf>
    <xf numFmtId="4" fontId="114" fillId="17" borderId="239" applyNumberFormat="0" applyProtection="0">
      <alignment horizontal="right" vertical="center"/>
    </xf>
    <xf numFmtId="4" fontId="114" fillId="17" borderId="239" applyNumberFormat="0" applyProtection="0">
      <alignment horizontal="right" vertical="center"/>
    </xf>
    <xf numFmtId="4" fontId="114" fillId="30" borderId="239" applyNumberFormat="0" applyProtection="0">
      <alignment horizontal="right" vertical="center"/>
    </xf>
    <xf numFmtId="4" fontId="114" fillId="30" borderId="239" applyNumberFormat="0" applyProtection="0">
      <alignment horizontal="right" vertical="center"/>
    </xf>
    <xf numFmtId="4" fontId="114" fillId="49" borderId="239" applyNumberFormat="0" applyProtection="0">
      <alignment horizontal="right" vertical="center"/>
    </xf>
    <xf numFmtId="4" fontId="114" fillId="49" borderId="239" applyNumberFormat="0" applyProtection="0">
      <alignment horizontal="right" vertical="center"/>
    </xf>
    <xf numFmtId="4" fontId="114" fillId="15" borderId="239" applyNumberFormat="0" applyProtection="0">
      <alignment horizontal="right" vertical="center"/>
    </xf>
    <xf numFmtId="4" fontId="114" fillId="15" borderId="239" applyNumberFormat="0" applyProtection="0">
      <alignment horizontal="right" vertical="center"/>
    </xf>
    <xf numFmtId="4" fontId="114" fillId="53" borderId="239" applyNumberFormat="0" applyProtection="0">
      <alignment horizontal="right" vertical="center"/>
    </xf>
    <xf numFmtId="4" fontId="114" fillId="53" borderId="239" applyNumberFormat="0" applyProtection="0">
      <alignment horizontal="right" vertical="center"/>
    </xf>
    <xf numFmtId="0" fontId="12" fillId="52" borderId="239" applyNumberFormat="0" applyProtection="0">
      <alignment horizontal="left" vertical="center" indent="1"/>
    </xf>
    <xf numFmtId="0" fontId="12" fillId="52" borderId="239" applyNumberFormat="0" applyProtection="0">
      <alignment horizontal="left" vertical="top" indent="1"/>
    </xf>
    <xf numFmtId="0" fontId="12" fillId="34" borderId="239" applyNumberFormat="0" applyProtection="0">
      <alignment horizontal="left" vertical="center" indent="1"/>
    </xf>
    <xf numFmtId="0" fontId="12" fillId="34" borderId="239" applyNumberFormat="0" applyProtection="0">
      <alignment horizontal="left" vertical="top" indent="1"/>
    </xf>
    <xf numFmtId="0" fontId="12" fillId="35" borderId="239" applyNumberFormat="0" applyProtection="0">
      <alignment horizontal="left" vertical="center" indent="1"/>
    </xf>
    <xf numFmtId="0" fontId="12" fillId="35" borderId="239" applyNumberFormat="0" applyProtection="0">
      <alignment horizontal="left" vertical="top" indent="1"/>
    </xf>
    <xf numFmtId="0" fontId="12" fillId="33" borderId="239" applyNumberFormat="0" applyProtection="0">
      <alignment horizontal="left" vertical="center" indent="1"/>
    </xf>
    <xf numFmtId="0" fontId="12" fillId="33" borderId="239" applyNumberFormat="0" applyProtection="0">
      <alignment horizontal="left" vertical="top" indent="1"/>
    </xf>
    <xf numFmtId="4" fontId="114" fillId="3" borderId="239" applyNumberFormat="0" applyProtection="0">
      <alignment vertical="center"/>
    </xf>
    <xf numFmtId="4" fontId="114" fillId="3" borderId="239" applyNumberFormat="0" applyProtection="0">
      <alignment vertical="center"/>
    </xf>
    <xf numFmtId="4" fontId="218" fillId="3" borderId="239" applyNumberFormat="0" applyProtection="0">
      <alignment vertical="center"/>
    </xf>
    <xf numFmtId="4" fontId="114" fillId="3" borderId="239" applyNumberFormat="0" applyProtection="0">
      <alignment horizontal="left" vertical="center" indent="1"/>
    </xf>
    <xf numFmtId="4" fontId="114" fillId="3" borderId="239" applyNumberFormat="0" applyProtection="0">
      <alignment horizontal="left" vertical="center" indent="1"/>
    </xf>
    <xf numFmtId="0" fontId="114" fillId="3" borderId="239" applyNumberFormat="0" applyProtection="0">
      <alignment horizontal="left" vertical="top" indent="1"/>
    </xf>
    <xf numFmtId="0" fontId="114" fillId="3" borderId="239" applyNumberFormat="0" applyProtection="0">
      <alignment horizontal="left" vertical="top" indent="1"/>
    </xf>
    <xf numFmtId="4" fontId="114" fillId="51" borderId="239" applyNumberFormat="0" applyProtection="0">
      <alignment horizontal="right" vertical="center"/>
    </xf>
    <xf numFmtId="4" fontId="114" fillId="51" borderId="239" applyNumberFormat="0" applyProtection="0">
      <alignment horizontal="right" vertical="center"/>
    </xf>
    <xf numFmtId="4" fontId="218" fillId="51" borderId="239" applyNumberFormat="0" applyProtection="0">
      <alignment horizontal="right" vertical="center"/>
    </xf>
    <xf numFmtId="4" fontId="114" fillId="53" borderId="239" applyNumberFormat="0" applyProtection="0">
      <alignment horizontal="left" vertical="center" indent="1"/>
    </xf>
    <xf numFmtId="4" fontId="114" fillId="53" borderId="239" applyNumberFormat="0" applyProtection="0">
      <alignment horizontal="left" vertical="center" indent="1"/>
    </xf>
    <xf numFmtId="0" fontId="114" fillId="34" borderId="239" applyNumberFormat="0" applyProtection="0">
      <alignment horizontal="left" vertical="top" indent="1"/>
    </xf>
    <xf numFmtId="0" fontId="114" fillId="34" borderId="239" applyNumberFormat="0" applyProtection="0">
      <alignment horizontal="left" vertical="top" indent="1"/>
    </xf>
    <xf numFmtId="4" fontId="220" fillId="51" borderId="239" applyNumberFormat="0" applyProtection="0">
      <alignment horizontal="right" vertical="center"/>
    </xf>
    <xf numFmtId="0" fontId="214" fillId="1" borderId="231" applyNumberFormat="0" applyFont="0" applyAlignment="0">
      <alignment horizontal="center"/>
    </xf>
    <xf numFmtId="3" fontId="133" fillId="32" borderId="230">
      <alignment horizontal="left" vertical="top" wrapText="1"/>
      <protection locked="0"/>
    </xf>
    <xf numFmtId="0" fontId="70" fillId="0" borderId="240" applyNumberFormat="0" applyFill="0" applyAlignment="0" applyProtection="0"/>
    <xf numFmtId="0" fontId="70" fillId="0" borderId="240" applyNumberFormat="0" applyFill="0" applyAlignment="0" applyProtection="0"/>
    <xf numFmtId="0" fontId="70" fillId="0" borderId="240" applyNumberFormat="0" applyFill="0" applyAlignment="0" applyProtection="0"/>
    <xf numFmtId="0" fontId="70" fillId="0" borderId="240" applyNumberFormat="0" applyFill="0" applyAlignment="0" applyProtection="0"/>
    <xf numFmtId="0" fontId="70" fillId="0" borderId="240" applyNumberFormat="0" applyFill="0" applyAlignment="0" applyProtection="0"/>
    <xf numFmtId="0" fontId="70" fillId="0" borderId="240" applyNumberFormat="0" applyFill="0" applyAlignment="0" applyProtection="0"/>
    <xf numFmtId="0" fontId="70" fillId="0" borderId="240" applyNumberFormat="0" applyFill="0" applyAlignment="0" applyProtection="0"/>
    <xf numFmtId="0" fontId="70" fillId="0" borderId="240" applyNumberFormat="0" applyFill="0" applyAlignment="0" applyProtection="0"/>
    <xf numFmtId="0" fontId="57" fillId="25" borderId="234" applyNumberFormat="0" applyAlignment="0" applyProtection="0"/>
    <xf numFmtId="0" fontId="57" fillId="25" borderId="234" applyNumberFormat="0" applyAlignment="0" applyProtection="0"/>
    <xf numFmtId="0" fontId="65" fillId="14" borderId="234" applyNumberFormat="0" applyAlignment="0" applyProtection="0"/>
    <xf numFmtId="10" fontId="9" fillId="3" borderId="230" applyNumberFormat="0" applyBorder="0" applyAlignment="0" applyProtection="0"/>
    <xf numFmtId="0" fontId="65" fillId="14" borderId="234" applyNumberFormat="0" applyAlignment="0" applyProtection="0"/>
    <xf numFmtId="0" fontId="65" fillId="14" borderId="234" applyNumberFormat="0" applyAlignment="0" applyProtection="0"/>
    <xf numFmtId="0" fontId="71" fillId="28" borderId="234" applyNumberFormat="0" applyAlignment="0" applyProtection="0"/>
    <xf numFmtId="0" fontId="71" fillId="28" borderId="234" applyNumberFormat="0" applyAlignment="0" applyProtection="0"/>
    <xf numFmtId="0" fontId="65" fillId="8" borderId="234" applyNumberFormat="0" applyAlignment="0" applyProtection="0"/>
    <xf numFmtId="0" fontId="65" fillId="8" borderId="234" applyNumberFormat="0" applyAlignment="0" applyProtection="0"/>
    <xf numFmtId="0" fontId="25" fillId="0" borderId="230" applyFont="0" applyFill="0" applyBorder="0">
      <alignment horizontal="center" vertical="distributed" wrapText="1"/>
    </xf>
    <xf numFmtId="0" fontId="25" fillId="0" borderId="230" applyFont="0" applyFill="0" applyBorder="0">
      <alignment horizontal="centerContinuous" vertical="distributed" wrapText="1"/>
    </xf>
    <xf numFmtId="169" fontId="1" fillId="0" borderId="0" applyFont="0" applyFill="0" applyBorder="0" applyAlignment="0" applyProtection="0"/>
    <xf numFmtId="0" fontId="65" fillId="14" borderId="234" applyNumberFormat="0" applyAlignment="0" applyProtection="0"/>
    <xf numFmtId="0" fontId="65" fillId="14" borderId="234" applyNumberFormat="0" applyAlignment="0" applyProtection="0"/>
    <xf numFmtId="0" fontId="65" fillId="14" borderId="234" applyNumberFormat="0" applyAlignment="0" applyProtection="0"/>
    <xf numFmtId="10" fontId="9" fillId="3" borderId="230" applyNumberFormat="0" applyBorder="0" applyAlignment="0" applyProtection="0"/>
    <xf numFmtId="0" fontId="65" fillId="14" borderId="234" applyNumberFormat="0" applyAlignment="0" applyProtection="0"/>
    <xf numFmtId="0" fontId="65" fillId="14" borderId="234" applyNumberFormat="0" applyAlignment="0" applyProtection="0"/>
    <xf numFmtId="0" fontId="65" fillId="14" borderId="234" applyNumberFormat="0" applyAlignment="0" applyProtection="0"/>
    <xf numFmtId="0" fontId="65" fillId="14" borderId="234" applyNumberFormat="0" applyAlignment="0" applyProtection="0"/>
    <xf numFmtId="0" fontId="65" fillId="14" borderId="234" applyNumberFormat="0" applyAlignment="0" applyProtection="0"/>
    <xf numFmtId="0" fontId="65" fillId="14" borderId="234" applyNumberFormat="0" applyAlignment="0" applyProtection="0"/>
    <xf numFmtId="0" fontId="65" fillId="14" borderId="234" applyNumberFormat="0" applyAlignment="0" applyProtection="0"/>
    <xf numFmtId="0" fontId="65" fillId="14" borderId="234" applyNumberFormat="0" applyAlignment="0" applyProtection="0"/>
    <xf numFmtId="0" fontId="65" fillId="14" borderId="234" applyNumberFormat="0" applyAlignment="0" applyProtection="0"/>
    <xf numFmtId="0" fontId="65" fillId="14" borderId="234" applyNumberFormat="0" applyAlignment="0" applyProtection="0"/>
    <xf numFmtId="0" fontId="65" fillId="14" borderId="234" applyNumberFormat="0" applyAlignment="0" applyProtection="0"/>
    <xf numFmtId="0" fontId="65" fillId="14" borderId="234" applyNumberFormat="0" applyAlignment="0" applyProtection="0"/>
    <xf numFmtId="0" fontId="65" fillId="14" borderId="234" applyNumberFormat="0" applyAlignment="0" applyProtection="0"/>
    <xf numFmtId="0" fontId="65" fillId="14" borderId="234" applyNumberFormat="0" applyAlignment="0" applyProtection="0"/>
    <xf numFmtId="0" fontId="65" fillId="14" borderId="234" applyNumberFormat="0" applyAlignment="0" applyProtection="0"/>
    <xf numFmtId="0" fontId="65" fillId="14" borderId="234" applyNumberFormat="0" applyAlignment="0" applyProtection="0"/>
    <xf numFmtId="0" fontId="65" fillId="14" borderId="234" applyNumberFormat="0" applyAlignment="0" applyProtection="0"/>
    <xf numFmtId="0" fontId="65" fillId="14" borderId="234" applyNumberFormat="0" applyAlignment="0" applyProtection="0"/>
    <xf numFmtId="0" fontId="65" fillId="14" borderId="234" applyNumberFormat="0" applyAlignment="0" applyProtection="0"/>
    <xf numFmtId="0" fontId="65" fillId="14" borderId="234" applyNumberFormat="0" applyAlignment="0" applyProtection="0"/>
    <xf numFmtId="0" fontId="65" fillId="14" borderId="234" applyNumberFormat="0" applyAlignment="0" applyProtection="0"/>
    <xf numFmtId="169" fontId="1" fillId="0" borderId="0" applyFont="0" applyFill="0" applyBorder="0" applyAlignment="0" applyProtection="0"/>
    <xf numFmtId="0" fontId="65" fillId="14" borderId="234" applyNumberFormat="0" applyAlignment="0" applyProtection="0"/>
    <xf numFmtId="0" fontId="65" fillId="14" borderId="234" applyNumberFormat="0" applyAlignment="0" applyProtection="0"/>
    <xf numFmtId="0" fontId="65" fillId="14" borderId="234" applyNumberFormat="0" applyAlignment="0" applyProtection="0"/>
    <xf numFmtId="0" fontId="65" fillId="14" borderId="234" applyNumberFormat="0" applyAlignment="0" applyProtection="0"/>
    <xf numFmtId="0" fontId="65" fillId="14" borderId="234" applyNumberFormat="0" applyAlignment="0" applyProtection="0"/>
    <xf numFmtId="0" fontId="65" fillId="14" borderId="234" applyNumberFormat="0" applyAlignment="0" applyProtection="0"/>
    <xf numFmtId="0" fontId="65" fillId="14" borderId="234" applyNumberFormat="0" applyAlignment="0" applyProtection="0"/>
    <xf numFmtId="0" fontId="65" fillId="14" borderId="234" applyNumberFormat="0" applyAlignment="0" applyProtection="0"/>
    <xf numFmtId="0" fontId="65" fillId="14" borderId="234" applyNumberFormat="0" applyAlignment="0" applyProtection="0"/>
    <xf numFmtId="0" fontId="57" fillId="25" borderId="234" applyNumberFormat="0" applyAlignment="0" applyProtection="0"/>
    <xf numFmtId="0" fontId="1" fillId="0" borderId="0"/>
    <xf numFmtId="0" fontId="65" fillId="14" borderId="234" applyNumberFormat="0" applyAlignment="0" applyProtection="0"/>
    <xf numFmtId="0" fontId="1" fillId="0" borderId="0"/>
    <xf numFmtId="0" fontId="1" fillId="0" borderId="0"/>
    <xf numFmtId="0" fontId="1" fillId="0" borderId="0"/>
    <xf numFmtId="169" fontId="1" fillId="0" borderId="0" applyFont="0" applyFill="0" applyBorder="0" applyAlignment="0" applyProtection="0"/>
    <xf numFmtId="0" fontId="25" fillId="0" borderId="230" applyFont="0" applyFill="0" applyBorder="0">
      <alignment horizontal="center" vertical="justify" wrapText="1"/>
    </xf>
    <xf numFmtId="0" fontId="25" fillId="0" borderId="230" applyFont="0" applyFill="0" applyBorder="0">
      <alignment horizontal="centerContinuous" vertical="justify" wrapText="1"/>
    </xf>
    <xf numFmtId="10" fontId="111" fillId="3" borderId="230" applyNumberFormat="0" applyBorder="0" applyAlignment="0" applyProtection="0"/>
    <xf numFmtId="0" fontId="1" fillId="0" borderId="0"/>
    <xf numFmtId="0" fontId="141" fillId="25" borderId="234" applyNumberFormat="0" applyAlignment="0" applyProtection="0"/>
    <xf numFmtId="0" fontId="146" fillId="14" borderId="234" applyNumberFormat="0" applyAlignment="0" applyProtection="0"/>
    <xf numFmtId="0" fontId="1" fillId="0" borderId="0"/>
    <xf numFmtId="0" fontId="1" fillId="0" borderId="0"/>
    <xf numFmtId="0" fontId="57" fillId="25" borderId="234" applyNumberFormat="0" applyAlignment="0" applyProtection="0"/>
    <xf numFmtId="0" fontId="65" fillId="14" borderId="234" applyNumberFormat="0" applyAlignment="0" applyProtection="0"/>
    <xf numFmtId="0" fontId="1" fillId="0" borderId="0"/>
    <xf numFmtId="0" fontId="1" fillId="0" borderId="0"/>
    <xf numFmtId="0" fontId="57" fillId="25" borderId="234" applyNumberFormat="0" applyAlignment="0" applyProtection="0"/>
    <xf numFmtId="0" fontId="65" fillId="14" borderId="234" applyNumberFormat="0" applyAlignment="0" applyProtection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5" fillId="14" borderId="234" applyNumberFormat="0" applyAlignment="0" applyProtection="0"/>
    <xf numFmtId="0" fontId="12" fillId="7" borderId="236" applyNumberFormat="0" applyFont="0" applyAlignment="0" applyProtection="0"/>
    <xf numFmtId="0" fontId="70" fillId="0" borderId="241" applyNumberFormat="0" applyFill="0" applyAlignment="0" applyProtection="0"/>
    <xf numFmtId="0" fontId="257" fillId="41" borderId="238" applyNumberFormat="0" applyAlignment="0" applyProtection="0"/>
    <xf numFmtId="0" fontId="258" fillId="41" borderId="234" applyNumberFormat="0" applyAlignment="0" applyProtection="0"/>
    <xf numFmtId="0" fontId="252" fillId="55" borderId="234" applyNumberFormat="0" applyAlignment="0" applyProtection="0"/>
    <xf numFmtId="0" fontId="264" fillId="0" borderId="242" applyNumberFormat="0" applyFill="0" applyAlignment="0" applyProtection="0"/>
    <xf numFmtId="0" fontId="26" fillId="43" borderId="236" applyNumberFormat="0" applyAlignment="0" applyProtection="0"/>
    <xf numFmtId="0" fontId="57" fillId="71" borderId="234" applyNumberFormat="0" applyAlignment="0" applyProtection="0"/>
    <xf numFmtId="0" fontId="65" fillId="14" borderId="234" applyNumberFormat="0" applyAlignment="0" applyProtection="0"/>
    <xf numFmtId="0" fontId="65" fillId="46" borderId="234" applyNumberFormat="0" applyAlignment="0" applyProtection="0"/>
    <xf numFmtId="0" fontId="65" fillId="46" borderId="234" applyNumberFormat="0" applyAlignment="0" applyProtection="0"/>
    <xf numFmtId="0" fontId="65" fillId="46" borderId="234" applyNumberFormat="0" applyAlignment="0" applyProtection="0"/>
    <xf numFmtId="0" fontId="12" fillId="7" borderId="236" applyNumberFormat="0" applyFont="0" applyAlignment="0" applyProtection="0"/>
    <xf numFmtId="0" fontId="12" fillId="7" borderId="236" applyNumberFormat="0" applyFont="0" applyAlignment="0" applyProtection="0"/>
    <xf numFmtId="0" fontId="53" fillId="43" borderId="236" applyNumberFormat="0" applyAlignment="0" applyProtection="0"/>
    <xf numFmtId="0" fontId="68" fillId="25" borderId="238" applyNumberFormat="0" applyAlignment="0" applyProtection="0"/>
    <xf numFmtId="0" fontId="68" fillId="71" borderId="238" applyNumberFormat="0" applyAlignment="0" applyProtection="0"/>
    <xf numFmtId="0" fontId="65" fillId="14" borderId="234" applyNumberFormat="0" applyAlignment="0" applyProtection="0"/>
    <xf numFmtId="0" fontId="70" fillId="0" borderId="241" applyNumberFormat="0" applyFill="0" applyAlignment="0" applyProtection="0"/>
    <xf numFmtId="0" fontId="71" fillId="28" borderId="234" applyNumberFormat="0" applyAlignment="0" applyProtection="0"/>
    <xf numFmtId="0" fontId="65" fillId="14" borderId="234" applyNumberFormat="0" applyAlignment="0" applyProtection="0"/>
    <xf numFmtId="0" fontId="65" fillId="8" borderId="234" applyNumberFormat="0" applyAlignment="0" applyProtection="0"/>
    <xf numFmtId="0" fontId="70" fillId="0" borderId="242" applyNumberFormat="0" applyFill="0" applyAlignment="0" applyProtection="0"/>
    <xf numFmtId="0" fontId="68" fillId="28" borderId="238" applyNumberFormat="0" applyAlignment="0" applyProtection="0"/>
    <xf numFmtId="0" fontId="12" fillId="7" borderId="236" applyNumberFormat="0" applyFont="0" applyAlignment="0" applyProtection="0"/>
    <xf numFmtId="0" fontId="65" fillId="14" borderId="234" applyNumberFormat="0" applyAlignment="0" applyProtection="0"/>
    <xf numFmtId="0" fontId="65" fillId="14" borderId="234" applyNumberFormat="0" applyAlignment="0" applyProtection="0"/>
    <xf numFmtId="0" fontId="65" fillId="14" borderId="234" applyNumberFormat="0" applyAlignment="0" applyProtection="0"/>
    <xf numFmtId="0" fontId="65" fillId="14" borderId="234" applyNumberFormat="0" applyAlignment="0" applyProtection="0"/>
    <xf numFmtId="0" fontId="65" fillId="14" borderId="234" applyNumberFormat="0" applyAlignment="0" applyProtection="0"/>
    <xf numFmtId="0" fontId="65" fillId="14" borderId="234" applyNumberFormat="0" applyAlignment="0" applyProtection="0"/>
    <xf numFmtId="0" fontId="65" fillId="14" borderId="234" applyNumberFormat="0" applyAlignment="0" applyProtection="0"/>
    <xf numFmtId="0" fontId="65" fillId="14" borderId="234" applyNumberFormat="0" applyAlignment="0" applyProtection="0"/>
    <xf numFmtId="0" fontId="65" fillId="14" borderId="234" applyNumberFormat="0" applyAlignment="0" applyProtection="0"/>
    <xf numFmtId="4" fontId="220" fillId="51" borderId="239" applyNumberFormat="0" applyProtection="0">
      <alignment horizontal="right" vertical="center"/>
    </xf>
    <xf numFmtId="4" fontId="114" fillId="3" borderId="239" applyNumberFormat="0" applyProtection="0">
      <alignment horizontal="left" vertical="center" indent="1"/>
    </xf>
    <xf numFmtId="4" fontId="114" fillId="15" borderId="239" applyNumberFormat="0" applyProtection="0">
      <alignment horizontal="right" vertical="center"/>
    </xf>
    <xf numFmtId="4" fontId="114" fillId="49" borderId="239" applyNumberFormat="0" applyProtection="0">
      <alignment horizontal="right" vertical="center"/>
    </xf>
    <xf numFmtId="4" fontId="114" fillId="49" borderId="239" applyNumberFormat="0" applyProtection="0">
      <alignment horizontal="right" vertical="center"/>
    </xf>
    <xf numFmtId="4" fontId="114" fillId="30" borderId="239" applyNumberFormat="0" applyProtection="0">
      <alignment horizontal="right" vertical="center"/>
    </xf>
    <xf numFmtId="4" fontId="114" fillId="16" borderId="239" applyNumberFormat="0" applyProtection="0">
      <alignment horizontal="right" vertical="center"/>
    </xf>
    <xf numFmtId="10" fontId="9" fillId="3" borderId="230" applyNumberFormat="0" applyBorder="0" applyAlignment="0" applyProtection="0"/>
    <xf numFmtId="0" fontId="81" fillId="0" borderId="228">
      <alignment horizontal="left" vertical="center"/>
    </xf>
    <xf numFmtId="10" fontId="111" fillId="3" borderId="227" applyNumberFormat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10" fontId="9" fillId="3" borderId="230" applyNumberFormat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0" fontId="68" fillId="25" borderId="209" applyNumberFormat="0" applyAlignment="0" applyProtection="0"/>
    <xf numFmtId="0" fontId="70" fillId="0" borderId="240" applyNumberFormat="0" applyFill="0" applyAlignment="0" applyProtection="0"/>
    <xf numFmtId="0" fontId="70" fillId="0" borderId="240" applyNumberFormat="0" applyFill="0" applyAlignment="0" applyProtection="0"/>
    <xf numFmtId="0" fontId="70" fillId="0" borderId="240" applyNumberFormat="0" applyFill="0" applyAlignment="0" applyProtection="0"/>
    <xf numFmtId="0" fontId="70" fillId="0" borderId="240" applyNumberFormat="0" applyFill="0" applyAlignment="0" applyProtection="0"/>
    <xf numFmtId="169" fontId="1" fillId="0" borderId="0" applyFont="0" applyFill="0" applyBorder="0" applyAlignment="0" applyProtection="0"/>
    <xf numFmtId="4" fontId="114" fillId="16" borderId="239" applyNumberFormat="0" applyProtection="0">
      <alignment horizontal="right" vertical="center"/>
    </xf>
    <xf numFmtId="4" fontId="114" fillId="24" borderId="239" applyNumberFormat="0" applyProtection="0">
      <alignment horizontal="right" vertical="center"/>
    </xf>
    <xf numFmtId="4" fontId="114" fillId="6" borderId="239" applyNumberFormat="0" applyProtection="0">
      <alignment horizontal="right" vertical="center"/>
    </xf>
    <xf numFmtId="4" fontId="114" fillId="11" borderId="239" applyNumberFormat="0" applyProtection="0">
      <alignment horizontal="right" vertical="center"/>
    </xf>
    <xf numFmtId="0" fontId="215" fillId="32" borderId="239" applyNumberFormat="0" applyProtection="0">
      <alignment horizontal="left" vertical="top" indent="1"/>
    </xf>
    <xf numFmtId="4" fontId="216" fillId="32" borderId="239" applyNumberFormat="0" applyProtection="0">
      <alignment vertical="center"/>
    </xf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0" fontId="9" fillId="3" borderId="230" applyNumberFormat="0" applyBorder="0" applyAlignment="0" applyProtection="0"/>
    <xf numFmtId="218" fontId="125" fillId="0" borderId="232">
      <alignment horizontal="left"/>
    </xf>
    <xf numFmtId="0" fontId="124" fillId="1" borderId="232">
      <alignment horizontal="left"/>
    </xf>
    <xf numFmtId="0" fontId="214" fillId="1" borderId="228" applyNumberFormat="0" applyFont="0" applyAlignment="0">
      <alignment horizont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7" borderId="236" applyNumberFormat="0" applyFont="0" applyAlignment="0" applyProtection="0"/>
    <xf numFmtId="0" fontId="12" fillId="7" borderId="236" applyNumberFormat="0" applyFont="0" applyAlignment="0" applyProtection="0"/>
    <xf numFmtId="0" fontId="68" fillId="25" borderId="238" applyNumberFormat="0" applyAlignment="0" applyProtection="0"/>
    <xf numFmtId="0" fontId="68" fillId="25" borderId="238" applyNumberFormat="0" applyAlignment="0" applyProtection="0"/>
    <xf numFmtId="0" fontId="68" fillId="25" borderId="238" applyNumberFormat="0" applyAlignment="0" applyProtection="0"/>
    <xf numFmtId="0" fontId="70" fillId="0" borderId="241" applyNumberFormat="0" applyFill="0" applyAlignment="0" applyProtection="0"/>
    <xf numFmtId="0" fontId="70" fillId="0" borderId="241" applyNumberFormat="0" applyFill="0" applyAlignment="0" applyProtection="0"/>
    <xf numFmtId="0" fontId="70" fillId="0" borderId="241" applyNumberFormat="0" applyFill="0" applyAlignment="0" applyProtection="0"/>
    <xf numFmtId="0" fontId="140" fillId="25" borderId="238" applyNumberFormat="0" applyAlignment="0" applyProtection="0"/>
    <xf numFmtId="10" fontId="9" fillId="3" borderId="227" applyNumberFormat="0" applyBorder="0" applyAlignment="0" applyProtection="0"/>
    <xf numFmtId="0" fontId="148" fillId="0" borderId="241" applyNumberFormat="0" applyFill="0" applyAlignment="0" applyProtection="0"/>
    <xf numFmtId="3" fontId="133" fillId="32" borderId="227">
      <alignment horizontal="left" vertical="top" wrapText="1"/>
      <protection locked="0"/>
    </xf>
    <xf numFmtId="0" fontId="53" fillId="7" borderId="236" applyNumberFormat="0" applyFont="0" applyAlignment="0" applyProtection="0"/>
    <xf numFmtId="4" fontId="114" fillId="17" borderId="239" applyNumberFormat="0" applyProtection="0">
      <alignment horizontal="right" vertical="center"/>
    </xf>
    <xf numFmtId="243" fontId="157" fillId="0" borderId="208" applyFont="0" applyFill="0" applyBorder="0" applyAlignment="0" applyProtection="0"/>
    <xf numFmtId="10" fontId="9" fillId="3" borderId="227" applyNumberFormat="0" applyBorder="0" applyAlignment="0" applyProtection="0"/>
    <xf numFmtId="0" fontId="70" fillId="0" borderId="240" applyNumberFormat="0" applyFill="0" applyAlignment="0" applyProtection="0"/>
    <xf numFmtId="0" fontId="70" fillId="0" borderId="240" applyNumberFormat="0" applyFill="0" applyAlignment="0" applyProtection="0"/>
    <xf numFmtId="0" fontId="70" fillId="0" borderId="240" applyNumberFormat="0" applyFill="0" applyAlignment="0" applyProtection="0"/>
    <xf numFmtId="0" fontId="70" fillId="0" borderId="240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218" fillId="3" borderId="239" applyNumberFormat="0" applyProtection="0">
      <alignment vertical="center"/>
    </xf>
    <xf numFmtId="4" fontId="114" fillId="3" borderId="239" applyNumberFormat="0" applyProtection="0">
      <alignment vertical="center"/>
    </xf>
    <xf numFmtId="4" fontId="114" fillId="15" borderId="239" applyNumberFormat="0" applyProtection="0">
      <alignment horizontal="right" vertical="center"/>
    </xf>
    <xf numFmtId="43" fontId="1" fillId="0" borderId="0" applyFont="0" applyFill="0" applyBorder="0" applyAlignment="0" applyProtection="0"/>
    <xf numFmtId="4" fontId="114" fillId="30" borderId="239" applyNumberFormat="0" applyProtection="0">
      <alignment horizontal="right" vertical="center"/>
    </xf>
    <xf numFmtId="169" fontId="1" fillId="0" borderId="0" applyFont="0" applyFill="0" applyBorder="0" applyAlignment="0" applyProtection="0"/>
    <xf numFmtId="4" fontId="114" fillId="17" borderId="239" applyNumberFormat="0" applyProtection="0">
      <alignment horizontal="right" vertical="center"/>
    </xf>
    <xf numFmtId="4" fontId="114" fillId="24" borderId="239" applyNumberFormat="0" applyProtection="0">
      <alignment horizontal="right" vertical="center"/>
    </xf>
    <xf numFmtId="4" fontId="114" fillId="6" borderId="239" applyNumberFormat="0" applyProtection="0">
      <alignment horizontal="right" vertical="center"/>
    </xf>
    <xf numFmtId="4" fontId="114" fillId="11" borderId="239" applyNumberFormat="0" applyProtection="0">
      <alignment horizontal="right" vertical="center"/>
    </xf>
    <xf numFmtId="4" fontId="215" fillId="14" borderId="239" applyNumberFormat="0" applyProtection="0">
      <alignment vertical="center"/>
    </xf>
    <xf numFmtId="169" fontId="1" fillId="0" borderId="0" applyFont="0" applyFill="0" applyBorder="0" applyAlignment="0" applyProtection="0"/>
    <xf numFmtId="164" fontId="177" fillId="0" borderId="204" applyAlignment="0" applyProtection="0"/>
    <xf numFmtId="3" fontId="122" fillId="0" borderId="227"/>
    <xf numFmtId="10" fontId="9" fillId="3" borderId="227" applyNumberFormat="0" applyBorder="0" applyAlignment="0" applyProtection="0"/>
    <xf numFmtId="3" fontId="122" fillId="0" borderId="230"/>
    <xf numFmtId="0" fontId="25" fillId="0" borderId="227" applyFont="0" applyFill="0" applyBorder="0">
      <alignment horizontal="center" vertical="distributed" wrapText="1"/>
    </xf>
    <xf numFmtId="0" fontId="25" fillId="0" borderId="227" applyFont="0" applyFill="0" applyBorder="0">
      <alignment horizontal="centerContinuous" vertical="distributed" wrapText="1"/>
    </xf>
    <xf numFmtId="0" fontId="1" fillId="0" borderId="0"/>
    <xf numFmtId="0" fontId="1" fillId="0" borderId="0"/>
    <xf numFmtId="0" fontId="1" fillId="0" borderId="0"/>
    <xf numFmtId="0" fontId="68" fillId="25" borderId="209" applyNumberFormat="0" applyAlignment="0" applyProtection="0"/>
    <xf numFmtId="0" fontId="68" fillId="25" borderId="209" applyNumberFormat="0" applyAlignment="0" applyProtection="0"/>
    <xf numFmtId="0" fontId="68" fillId="25" borderId="209" applyNumberFormat="0" applyAlignment="0" applyProtection="0"/>
    <xf numFmtId="0" fontId="68" fillId="25" borderId="209" applyNumberFormat="0" applyAlignment="0" applyProtection="0"/>
    <xf numFmtId="0" fontId="68" fillId="28" borderId="209" applyNumberFormat="0" applyAlignment="0" applyProtection="0"/>
    <xf numFmtId="0" fontId="68" fillId="28" borderId="209" applyNumberFormat="0" applyAlignment="0" applyProtection="0"/>
    <xf numFmtId="0" fontId="68" fillId="25" borderId="209" applyNumberFormat="0" applyAlignment="0" applyProtection="0"/>
    <xf numFmtId="10" fontId="9" fillId="3" borderId="227" applyNumberFormat="0" applyBorder="0" applyAlignment="0" applyProtection="0"/>
    <xf numFmtId="0" fontId="70" fillId="0" borderId="242" applyNumberFormat="0" applyFill="0" applyAlignment="0" applyProtection="0"/>
    <xf numFmtId="0" fontId="70" fillId="0" borderId="242" applyNumberFormat="0" applyFill="0" applyAlignment="0" applyProtection="0"/>
    <xf numFmtId="0" fontId="257" fillId="41" borderId="209" applyNumberFormat="0" applyAlignment="0" applyProtection="0"/>
    <xf numFmtId="0" fontId="68" fillId="71" borderId="209" applyNumberFormat="0" applyAlignment="0" applyProtection="0"/>
    <xf numFmtId="0" fontId="68" fillId="28" borderId="209" applyNumberFormat="0" applyAlignment="0" applyProtection="0"/>
    <xf numFmtId="204" fontId="169" fillId="7" borderId="236" applyNumberFormat="0" applyFont="0" applyAlignment="0" applyProtection="0">
      <alignment vertical="center"/>
    </xf>
    <xf numFmtId="0" fontId="169" fillId="7" borderId="236" applyNumberFormat="0" applyFont="0" applyAlignment="0" applyProtection="0">
      <alignment vertical="center"/>
    </xf>
    <xf numFmtId="0" fontId="68" fillId="25" borderId="238" applyNumberFormat="0" applyAlignment="0" applyProtection="0"/>
    <xf numFmtId="0" fontId="57" fillId="25" borderId="234" applyNumberFormat="0" applyAlignment="0" applyProtection="0"/>
    <xf numFmtId="0" fontId="65" fillId="14" borderId="234" applyNumberFormat="0" applyAlignment="0" applyProtection="0"/>
    <xf numFmtId="0" fontId="70" fillId="0" borderId="241" applyNumberFormat="0" applyFill="0" applyAlignment="0" applyProtection="0"/>
    <xf numFmtId="0" fontId="12" fillId="7" borderId="236" applyNumberFormat="0" applyFont="0" applyAlignment="0" applyProtection="0"/>
    <xf numFmtId="204" fontId="236" fillId="8" borderId="234" applyNumberFormat="0" applyAlignment="0" applyProtection="0">
      <alignment vertical="center"/>
    </xf>
    <xf numFmtId="0" fontId="236" fillId="8" borderId="234" applyNumberFormat="0" applyAlignment="0" applyProtection="0">
      <alignment vertical="center"/>
    </xf>
    <xf numFmtId="204" fontId="237" fillId="28" borderId="238" applyNumberFormat="0" applyAlignment="0" applyProtection="0">
      <alignment vertical="center"/>
    </xf>
    <xf numFmtId="0" fontId="237" fillId="28" borderId="238" applyNumberFormat="0" applyAlignment="0" applyProtection="0">
      <alignment vertical="center"/>
    </xf>
    <xf numFmtId="10" fontId="9" fillId="3" borderId="227" applyNumberFormat="0" applyBorder="0" applyAlignment="0" applyProtection="0"/>
    <xf numFmtId="0" fontId="68" fillId="25" borderId="209" applyNumberFormat="0" applyAlignment="0" applyProtection="0"/>
    <xf numFmtId="204" fontId="247" fillId="28" borderId="234" applyNumberFormat="0" applyAlignment="0" applyProtection="0">
      <alignment vertical="center"/>
    </xf>
    <xf numFmtId="0" fontId="247" fillId="28" borderId="234" applyNumberFormat="0" applyAlignment="0" applyProtection="0">
      <alignment vertical="center"/>
    </xf>
    <xf numFmtId="204" fontId="251" fillId="0" borderId="242" applyNumberFormat="0" applyFill="0" applyAlignment="0" applyProtection="0">
      <alignment vertical="center"/>
    </xf>
    <xf numFmtId="0" fontId="251" fillId="0" borderId="242" applyNumberFormat="0" applyFill="0" applyAlignment="0" applyProtection="0">
      <alignment vertical="center"/>
    </xf>
    <xf numFmtId="0" fontId="25" fillId="0" borderId="227" applyFont="0" applyFill="0" applyBorder="0">
      <alignment horizontal="center" vertical="justify" wrapText="1"/>
    </xf>
    <xf numFmtId="0" fontId="25" fillId="0" borderId="227" applyFont="0" applyFill="0" applyBorder="0">
      <alignment horizontal="centerContinuous" vertical="justify" wrapText="1"/>
    </xf>
    <xf numFmtId="0" fontId="114" fillId="34" borderId="239" applyNumberFormat="0" applyProtection="0">
      <alignment horizontal="left" vertical="top" indent="1"/>
    </xf>
    <xf numFmtId="0" fontId="114" fillId="34" borderId="239" applyNumberFormat="0" applyProtection="0">
      <alignment horizontal="left" vertical="top" indent="1"/>
    </xf>
    <xf numFmtId="4" fontId="114" fillId="53" borderId="239" applyNumberFormat="0" applyProtection="0">
      <alignment horizontal="left" vertical="center" indent="1"/>
    </xf>
    <xf numFmtId="4" fontId="114" fillId="53" borderId="239" applyNumberFormat="0" applyProtection="0">
      <alignment horizontal="left" vertical="center" indent="1"/>
    </xf>
    <xf numFmtId="4" fontId="218" fillId="51" borderId="239" applyNumberFormat="0" applyProtection="0">
      <alignment horizontal="right" vertical="center"/>
    </xf>
    <xf numFmtId="4" fontId="114" fillId="51" borderId="239" applyNumberFormat="0" applyProtection="0">
      <alignment horizontal="right" vertical="center"/>
    </xf>
    <xf numFmtId="4" fontId="114" fillId="51" borderId="239" applyNumberFormat="0" applyProtection="0">
      <alignment horizontal="right" vertical="center"/>
    </xf>
    <xf numFmtId="0" fontId="114" fillId="3" borderId="239" applyNumberFormat="0" applyProtection="0">
      <alignment horizontal="left" vertical="top" indent="1"/>
    </xf>
    <xf numFmtId="0" fontId="114" fillId="3" borderId="239" applyNumberFormat="0" applyProtection="0">
      <alignment horizontal="left" vertical="top" indent="1"/>
    </xf>
    <xf numFmtId="4" fontId="114" fillId="3" borderId="239" applyNumberFormat="0" applyProtection="0">
      <alignment horizontal="left" vertical="center" indent="1"/>
    </xf>
    <xf numFmtId="4" fontId="114" fillId="3" borderId="239" applyNumberFormat="0" applyProtection="0">
      <alignment vertical="center"/>
    </xf>
    <xf numFmtId="4" fontId="114" fillId="21" borderId="239" applyNumberFormat="0" applyProtection="0">
      <alignment horizontal="right" vertical="center"/>
    </xf>
    <xf numFmtId="169" fontId="1" fillId="0" borderId="0" applyFont="0" applyFill="0" applyBorder="0" applyAlignment="0" applyProtection="0"/>
    <xf numFmtId="0" fontId="68" fillId="25" borderId="209" applyNumberFormat="0" applyAlignment="0" applyProtection="0"/>
    <xf numFmtId="16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33" borderId="239" applyNumberFormat="0" applyProtection="0">
      <alignment horizontal="left" vertical="top" indent="1"/>
    </xf>
    <xf numFmtId="0" fontId="12" fillId="35" borderId="239" applyNumberFormat="0" applyProtection="0">
      <alignment horizontal="left" vertical="top" indent="1"/>
    </xf>
    <xf numFmtId="0" fontId="68" fillId="25" borderId="209" applyNumberFormat="0" applyAlignment="0" applyProtection="0"/>
    <xf numFmtId="0" fontId="12" fillId="34" borderId="239" applyNumberFormat="0" applyProtection="0">
      <alignment horizontal="left" vertical="top" indent="1"/>
    </xf>
    <xf numFmtId="4" fontId="215" fillId="32" borderId="239" applyNumberFormat="0" applyProtection="0">
      <alignment horizontal="left" vertical="center" indent="1"/>
    </xf>
    <xf numFmtId="0" fontId="12" fillId="33" borderId="239" applyNumberFormat="0" applyProtection="0">
      <alignment horizontal="left" vertical="center" indent="1"/>
    </xf>
    <xf numFmtId="4" fontId="114" fillId="53" borderId="239" applyNumberFormat="0" applyProtection="0">
      <alignment horizontal="right" vertical="center"/>
    </xf>
    <xf numFmtId="0" fontId="12" fillId="52" borderId="239" applyNumberFormat="0" applyProtection="0">
      <alignment horizontal="left" vertical="center" indent="1"/>
    </xf>
    <xf numFmtId="0" fontId="12" fillId="34" borderId="239" applyNumberFormat="0" applyProtection="0">
      <alignment horizontal="left" vertical="center" indent="1"/>
    </xf>
    <xf numFmtId="4" fontId="114" fillId="53" borderId="239" applyNumberFormat="0" applyProtection="0">
      <alignment horizontal="right" vertical="center"/>
    </xf>
    <xf numFmtId="0" fontId="12" fillId="35" borderId="239" applyNumberFormat="0" applyProtection="0">
      <alignment horizontal="left" vertical="center" indent="1"/>
    </xf>
    <xf numFmtId="0" fontId="12" fillId="52" borderId="239" applyNumberFormat="0" applyProtection="0">
      <alignment horizontal="left" vertical="top" indent="1"/>
    </xf>
    <xf numFmtId="4" fontId="114" fillId="21" borderId="239" applyNumberFormat="0" applyProtection="0">
      <alignment horizontal="right" vertical="center"/>
    </xf>
    <xf numFmtId="0" fontId="68" fillId="25" borderId="248" applyNumberFormat="0" applyAlignment="0" applyProtection="0"/>
    <xf numFmtId="0" fontId="12" fillId="7" borderId="247" applyNumberFormat="0" applyFont="0" applyAlignment="0" applyProtection="0"/>
    <xf numFmtId="0" fontId="53" fillId="7" borderId="247" applyNumberFormat="0" applyFont="0" applyAlignment="0" applyProtection="0"/>
    <xf numFmtId="0" fontId="140" fillId="25" borderId="248" applyNumberFormat="0" applyAlignment="0" applyProtection="0"/>
    <xf numFmtId="0" fontId="57" fillId="25" borderId="246" applyNumberFormat="0" applyAlignment="0" applyProtection="0"/>
    <xf numFmtId="0" fontId="57" fillId="25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70" fillId="0" borderId="250" applyNumberFormat="0" applyFill="0" applyAlignment="0" applyProtection="0"/>
    <xf numFmtId="0" fontId="68" fillId="25" borderId="248" applyNumberFormat="0" applyAlignment="0" applyProtection="0"/>
    <xf numFmtId="0" fontId="68" fillId="25" borderId="248" applyNumberFormat="0" applyAlignment="0" applyProtection="0"/>
    <xf numFmtId="0" fontId="65" fillId="14" borderId="246" applyNumberFormat="0" applyAlignment="0" applyProtection="0"/>
    <xf numFmtId="0" fontId="71" fillId="28" borderId="246" applyNumberFormat="0" applyAlignment="0" applyProtection="0"/>
    <xf numFmtId="0" fontId="71" fillId="28" borderId="246" applyNumberFormat="0" applyAlignment="0" applyProtection="0"/>
    <xf numFmtId="0" fontId="65" fillId="8" borderId="246" applyNumberFormat="0" applyAlignment="0" applyProtection="0"/>
    <xf numFmtId="0" fontId="65" fillId="8" borderId="246" applyNumberFormat="0" applyAlignment="0" applyProtection="0"/>
    <xf numFmtId="0" fontId="68" fillId="28" borderId="248" applyNumberFormat="0" applyAlignment="0" applyProtection="0"/>
    <xf numFmtId="0" fontId="70" fillId="0" borderId="250" applyNumberFormat="0" applyFill="0" applyAlignment="0" applyProtection="0"/>
    <xf numFmtId="169" fontId="1" fillId="0" borderId="0" applyFont="0" applyFill="0" applyBorder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68" fillId="25" borderId="248" applyNumberFormat="0" applyAlignment="0" applyProtection="0"/>
    <xf numFmtId="0" fontId="65" fillId="14" borderId="246" applyNumberFormat="0" applyAlignment="0" applyProtection="0"/>
    <xf numFmtId="0" fontId="12" fillId="7" borderId="247" applyNumberFormat="0" applyFon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169" fontId="1" fillId="0" borderId="0" applyFont="0" applyFill="0" applyBorder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70" fillId="0" borderId="249" applyNumberFormat="0" applyFill="0" applyAlignment="0" applyProtection="0"/>
    <xf numFmtId="0" fontId="70" fillId="0" borderId="249" applyNumberFormat="0" applyFill="0" applyAlignment="0" applyProtection="0"/>
    <xf numFmtId="0" fontId="57" fillId="25" borderId="246" applyNumberFormat="0" applyAlignment="0" applyProtection="0"/>
    <xf numFmtId="0" fontId="12" fillId="7" borderId="247" applyNumberFormat="0" applyFont="0" applyAlignment="0" applyProtection="0"/>
    <xf numFmtId="0" fontId="68" fillId="28" borderId="248" applyNumberFormat="0" applyAlignment="0" applyProtection="0"/>
    <xf numFmtId="0" fontId="1" fillId="0" borderId="0"/>
    <xf numFmtId="0" fontId="65" fillId="14" borderId="246" applyNumberFormat="0" applyAlignment="0" applyProtection="0"/>
    <xf numFmtId="0" fontId="70" fillId="0" borderId="249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2" fillId="7" borderId="247" applyNumberFormat="0" applyFont="0" applyAlignment="0" applyProtection="0"/>
    <xf numFmtId="0" fontId="148" fillId="0" borderId="249" applyNumberFormat="0" applyFill="0" applyAlignment="0" applyProtection="0"/>
    <xf numFmtId="0" fontId="65" fillId="14" borderId="246" applyNumberFormat="0" applyAlignment="0" applyProtection="0"/>
    <xf numFmtId="169" fontId="1" fillId="0" borderId="0" applyFont="0" applyFill="0" applyBorder="0" applyAlignment="0" applyProtection="0"/>
    <xf numFmtId="0" fontId="65" fillId="14" borderId="246" applyNumberFormat="0" applyAlignment="0" applyProtection="0"/>
    <xf numFmtId="0" fontId="1" fillId="0" borderId="0"/>
    <xf numFmtId="0" fontId="141" fillId="25" borderId="246" applyNumberFormat="0" applyAlignment="0" applyProtection="0"/>
    <xf numFmtId="0" fontId="146" fillId="14" borderId="246" applyNumberFormat="0" applyAlignment="0" applyProtection="0"/>
    <xf numFmtId="0" fontId="65" fillId="14" borderId="246" applyNumberFormat="0" applyAlignment="0" applyProtection="0"/>
    <xf numFmtId="0" fontId="1" fillId="0" borderId="0"/>
    <xf numFmtId="0" fontId="1" fillId="0" borderId="0"/>
    <xf numFmtId="0" fontId="65" fillId="14" borderId="246" applyNumberFormat="0" applyAlignment="0" applyProtection="0"/>
    <xf numFmtId="0" fontId="57" fillId="25" borderId="246" applyNumberFormat="0" applyAlignment="0" applyProtection="0"/>
    <xf numFmtId="0" fontId="65" fillId="14" borderId="246" applyNumberFormat="0" applyAlignment="0" applyProtection="0"/>
    <xf numFmtId="0" fontId="12" fillId="7" borderId="247" applyNumberFormat="0" applyFont="0" applyAlignment="0" applyProtection="0"/>
    <xf numFmtId="0" fontId="1" fillId="0" borderId="0"/>
    <xf numFmtId="0" fontId="65" fillId="14" borderId="246" applyNumberFormat="0" applyAlignment="0" applyProtection="0"/>
    <xf numFmtId="0" fontId="1" fillId="0" borderId="0"/>
    <xf numFmtId="0" fontId="68" fillId="25" borderId="248" applyNumberFormat="0" applyAlignment="0" applyProtection="0"/>
    <xf numFmtId="0" fontId="57" fillId="25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70" fillId="0" borderId="249" applyNumberFormat="0" applyFill="0" applyAlignment="0" applyProtection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0" fontId="12" fillId="7" borderId="247" applyNumberFormat="0" applyFont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70" fillId="0" borderId="249" applyNumberFormat="0" applyFill="0" applyAlignment="0" applyProtection="0"/>
    <xf numFmtId="16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5" fillId="14" borderId="246" applyNumberFormat="0" applyAlignment="0" applyProtection="0"/>
    <xf numFmtId="0" fontId="1" fillId="0" borderId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9" fontId="1" fillId="0" borderId="0" applyFont="0" applyFill="0" applyBorder="0" applyAlignment="0" applyProtection="0"/>
    <xf numFmtId="0" fontId="12" fillId="7" borderId="247" applyNumberFormat="0" applyFont="0" applyAlignment="0" applyProtection="0"/>
    <xf numFmtId="0" fontId="57" fillId="25" borderId="246" applyNumberFormat="0" applyAlignment="0" applyProtection="0"/>
    <xf numFmtId="0" fontId="65" fillId="14" borderId="246" applyNumberFormat="0" applyAlignment="0" applyProtection="0"/>
    <xf numFmtId="169" fontId="1" fillId="0" borderId="0" applyFont="0" applyFill="0" applyBorder="0" applyAlignment="0" applyProtection="0"/>
    <xf numFmtId="0" fontId="252" fillId="55" borderId="246" applyNumberFormat="0" applyAlignment="0" applyProtection="0"/>
    <xf numFmtId="0" fontId="257" fillId="41" borderId="209" applyNumberFormat="0" applyAlignment="0" applyProtection="0"/>
    <xf numFmtId="16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258" fillId="41" borderId="246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9" fontId="1" fillId="0" borderId="0" applyFont="0" applyFill="0" applyBorder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12" fillId="7" borderId="247" applyNumberFormat="0" applyFont="0" applyAlignment="0" applyProtection="0"/>
    <xf numFmtId="0" fontId="68" fillId="25" borderId="248" applyNumberFormat="0" applyAlignment="0" applyProtection="0"/>
    <xf numFmtId="0" fontId="70" fillId="0" borderId="249" applyNumberFormat="0" applyFill="0" applyAlignment="0" applyProtection="0"/>
    <xf numFmtId="0" fontId="264" fillId="0" borderId="250" applyNumberFormat="0" applyFill="0" applyAlignment="0" applyProtection="0"/>
    <xf numFmtId="0" fontId="26" fillId="43" borderId="247" applyNumberFormat="0" applyAlignment="0" applyProtection="0"/>
    <xf numFmtId="0" fontId="257" fillId="41" borderId="248" applyNumberFormat="0" applyAlignment="0" applyProtection="0"/>
    <xf numFmtId="0" fontId="70" fillId="0" borderId="240" applyNumberFormat="0" applyFill="0" applyAlignment="0" applyProtection="0"/>
    <xf numFmtId="0" fontId="12" fillId="52" borderId="239" applyNumberFormat="0" applyProtection="0">
      <alignment horizontal="left" vertical="top" indent="1"/>
    </xf>
    <xf numFmtId="0" fontId="12" fillId="52" borderId="239" applyNumberFormat="0" applyProtection="0">
      <alignment horizontal="left" vertical="center" indent="1"/>
    </xf>
    <xf numFmtId="4" fontId="114" fillId="53" borderId="239" applyNumberFormat="0" applyProtection="0">
      <alignment horizontal="right" vertical="center"/>
    </xf>
    <xf numFmtId="0" fontId="81" fillId="0" borderId="251">
      <alignment horizontal="left" vertical="center"/>
    </xf>
    <xf numFmtId="0" fontId="71" fillId="25" borderId="246" applyNumberFormat="0" applyAlignment="0" applyProtection="0"/>
    <xf numFmtId="0" fontId="65" fillId="14" borderId="246" applyNumberFormat="0" applyAlignment="0" applyProtection="0"/>
    <xf numFmtId="0" fontId="68" fillId="25" borderId="248" applyNumberFormat="0" applyAlignment="0" applyProtection="0"/>
    <xf numFmtId="0" fontId="68" fillId="28" borderId="248" applyNumberFormat="0" applyAlignment="0" applyProtection="0"/>
    <xf numFmtId="0" fontId="68" fillId="25" borderId="248" applyNumberFormat="0" applyAlignment="0" applyProtection="0"/>
    <xf numFmtId="0" fontId="12" fillId="7" borderId="247" applyNumberFormat="0" applyFon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25" fillId="0" borderId="235" applyFont="0" applyFill="0" applyBorder="0">
      <alignment horizontal="center" vertical="distributed" wrapText="1"/>
    </xf>
    <xf numFmtId="0" fontId="65" fillId="8" borderId="246" applyNumberFormat="0" applyAlignment="0" applyProtection="0"/>
    <xf numFmtId="164" fontId="177" fillId="0" borderId="245" applyAlignment="0" applyProtection="0"/>
    <xf numFmtId="4" fontId="215" fillId="14" borderId="239" applyNumberFormat="0" applyProtection="0">
      <alignment vertical="center"/>
    </xf>
    <xf numFmtId="4" fontId="114" fillId="11" borderId="239" applyNumberFormat="0" applyProtection="0">
      <alignment horizontal="right" vertical="center"/>
    </xf>
    <xf numFmtId="4" fontId="114" fillId="3" borderId="239" applyNumberFormat="0" applyProtection="0">
      <alignment vertical="center"/>
    </xf>
    <xf numFmtId="0" fontId="53" fillId="43" borderId="247" applyNumberFormat="0" applyAlignment="0" applyProtection="0"/>
    <xf numFmtId="0" fontId="264" fillId="0" borderId="250" applyNumberFormat="0" applyFill="0" applyAlignment="0" applyProtection="0"/>
    <xf numFmtId="0" fontId="70" fillId="0" borderId="249" applyNumberFormat="0" applyFill="0" applyAlignment="0" applyProtection="0"/>
    <xf numFmtId="0" fontId="68" fillId="25" borderId="248" applyNumberFormat="0" applyAlignment="0" applyProtection="0"/>
    <xf numFmtId="0" fontId="68" fillId="25" borderId="248" applyNumberFormat="0" applyAlignment="0" applyProtection="0"/>
    <xf numFmtId="0" fontId="214" fillId="1" borderId="251" applyNumberFormat="0" applyFont="0" applyAlignment="0">
      <alignment horizontal="center"/>
    </xf>
    <xf numFmtId="10" fontId="9" fillId="3" borderId="253" applyNumberFormat="0" applyBorder="0" applyAlignment="0" applyProtection="0"/>
    <xf numFmtId="4" fontId="114" fillId="11" borderId="239" applyNumberFormat="0" applyProtection="0">
      <alignment horizontal="right" vertical="center"/>
    </xf>
    <xf numFmtId="4" fontId="114" fillId="24" borderId="239" applyNumberFormat="0" applyProtection="0">
      <alignment horizontal="right" vertical="center"/>
    </xf>
    <xf numFmtId="0" fontId="70" fillId="0" borderId="240" applyNumberFormat="0" applyFill="0" applyAlignment="0" applyProtection="0"/>
    <xf numFmtId="0" fontId="71" fillId="25" borderId="246" applyNumberFormat="0" applyAlignment="0" applyProtection="0"/>
    <xf numFmtId="0" fontId="81" fillId="0" borderId="251">
      <alignment horizontal="left" vertical="center"/>
    </xf>
    <xf numFmtId="0" fontId="65" fillId="14" borderId="246" applyNumberFormat="0" applyAlignment="0" applyProtection="0"/>
    <xf numFmtId="0" fontId="65" fillId="14" borderId="246" applyNumberFormat="0" applyAlignment="0" applyProtection="0"/>
    <xf numFmtId="0" fontId="70" fillId="0" borderId="250" applyNumberFormat="0" applyFill="0" applyAlignment="0" applyProtection="0"/>
    <xf numFmtId="0" fontId="70" fillId="0" borderId="249" applyNumberFormat="0" applyFill="0" applyAlignment="0" applyProtection="0"/>
    <xf numFmtId="0" fontId="12" fillId="7" borderId="247" applyNumberFormat="0" applyFont="0" applyAlignment="0" applyProtection="0"/>
    <xf numFmtId="0" fontId="26" fillId="43" borderId="247" applyNumberFormat="0" applyAlignment="0" applyProtection="0"/>
    <xf numFmtId="0" fontId="57" fillId="25" borderId="246" applyNumberFormat="0" applyAlignment="0" applyProtection="0"/>
    <xf numFmtId="0" fontId="65" fillId="14" borderId="246" applyNumberFormat="0" applyAlignment="0" applyProtection="0"/>
    <xf numFmtId="0" fontId="57" fillId="25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70" fillId="0" borderId="240" applyNumberFormat="0" applyFill="0" applyAlignment="0" applyProtection="0"/>
    <xf numFmtId="0" fontId="70" fillId="0" borderId="240" applyNumberFormat="0" applyFill="0" applyAlignment="0" applyProtection="0"/>
    <xf numFmtId="0" fontId="114" fillId="34" borderId="239" applyNumberFormat="0" applyProtection="0">
      <alignment horizontal="left" vertical="top" indent="1"/>
    </xf>
    <xf numFmtId="4" fontId="114" fillId="53" borderId="239" applyNumberFormat="0" applyProtection="0">
      <alignment horizontal="left" vertical="center" indent="1"/>
    </xf>
    <xf numFmtId="4" fontId="218" fillId="51" borderId="239" applyNumberFormat="0" applyProtection="0">
      <alignment horizontal="right" vertical="center"/>
    </xf>
    <xf numFmtId="4" fontId="114" fillId="51" borderId="239" applyNumberFormat="0" applyProtection="0">
      <alignment horizontal="right" vertical="center"/>
    </xf>
    <xf numFmtId="0" fontId="114" fillId="3" borderId="239" applyNumberFormat="0" applyProtection="0">
      <alignment horizontal="left" vertical="top" indent="1"/>
    </xf>
    <xf numFmtId="4" fontId="114" fillId="3" borderId="239" applyNumberFormat="0" applyProtection="0">
      <alignment horizontal="left" vertical="center" indent="1"/>
    </xf>
    <xf numFmtId="4" fontId="114" fillId="3" borderId="239" applyNumberFormat="0" applyProtection="0">
      <alignment vertical="center"/>
    </xf>
    <xf numFmtId="0" fontId="12" fillId="33" borderId="239" applyNumberFormat="0" applyProtection="0">
      <alignment horizontal="left" vertical="top" indent="1"/>
    </xf>
    <xf numFmtId="0" fontId="12" fillId="35" borderId="239" applyNumberFormat="0" applyProtection="0">
      <alignment horizontal="left" vertical="top" indent="1"/>
    </xf>
    <xf numFmtId="0" fontId="12" fillId="34" borderId="239" applyNumberFormat="0" applyProtection="0">
      <alignment horizontal="left" vertical="top" indent="1"/>
    </xf>
    <xf numFmtId="4" fontId="114" fillId="17" borderId="239" applyNumberFormat="0" applyProtection="0">
      <alignment horizontal="right" vertical="center"/>
    </xf>
    <xf numFmtId="4" fontId="114" fillId="21" borderId="239" applyNumberFormat="0" applyProtection="0">
      <alignment horizontal="right" vertical="center"/>
    </xf>
    <xf numFmtId="4" fontId="114" fillId="16" borderId="239" applyNumberFormat="0" applyProtection="0">
      <alignment horizontal="right" vertical="center"/>
    </xf>
    <xf numFmtId="4" fontId="114" fillId="24" borderId="239" applyNumberFormat="0" applyProtection="0">
      <alignment horizontal="right" vertical="center"/>
    </xf>
    <xf numFmtId="4" fontId="114" fillId="6" borderId="239" applyNumberFormat="0" applyProtection="0">
      <alignment horizontal="right" vertical="center"/>
    </xf>
    <xf numFmtId="4" fontId="114" fillId="11" borderId="239" applyNumberFormat="0" applyProtection="0">
      <alignment horizontal="right" vertical="center"/>
    </xf>
    <xf numFmtId="0" fontId="215" fillId="32" borderId="239" applyNumberFormat="0" applyProtection="0">
      <alignment horizontal="left" vertical="top" indent="1"/>
    </xf>
    <xf numFmtId="4" fontId="216" fillId="32" borderId="239" applyNumberFormat="0" applyProtection="0">
      <alignment vertical="center"/>
    </xf>
    <xf numFmtId="0" fontId="68" fillId="28" borderId="248" applyNumberFormat="0" applyAlignment="0" applyProtection="0"/>
    <xf numFmtId="0" fontId="68" fillId="25" borderId="248" applyNumberFormat="0" applyAlignment="0" applyProtection="0"/>
    <xf numFmtId="0" fontId="68" fillId="25" borderId="248" applyNumberFormat="0" applyAlignment="0" applyProtection="0"/>
    <xf numFmtId="0" fontId="68" fillId="25" borderId="248" applyNumberFormat="0" applyAlignment="0" applyProtection="0"/>
    <xf numFmtId="213" fontId="53" fillId="25" borderId="243" applyFill="0" applyBorder="0" applyAlignment="0">
      <alignment horizontal="right"/>
    </xf>
    <xf numFmtId="0" fontId="25" fillId="0" borderId="235" applyFont="0" applyFill="0" applyBorder="0">
      <alignment horizontal="center" vertical="justify" wrapText="1"/>
    </xf>
    <xf numFmtId="0" fontId="25" fillId="0" borderId="235" applyFont="0" applyFill="0" applyBorder="0">
      <alignment horizontal="centerContinuous" vertical="justify" wrapText="1"/>
    </xf>
    <xf numFmtId="218" fontId="125" fillId="0" borderId="252">
      <alignment horizontal="left"/>
    </xf>
    <xf numFmtId="0" fontId="124" fillId="1" borderId="252">
      <alignment horizontal="left"/>
    </xf>
    <xf numFmtId="10" fontId="9" fillId="3" borderId="235" applyNumberFormat="0" applyBorder="0" applyAlignment="0" applyProtection="0"/>
    <xf numFmtId="10" fontId="111" fillId="3" borderId="235" applyNumberFormat="0" applyBorder="0" applyAlignment="0" applyProtection="0"/>
    <xf numFmtId="0" fontId="65" fillId="8" borderId="246" applyNumberFormat="0" applyAlignment="0" applyProtection="0"/>
    <xf numFmtId="0" fontId="65" fillId="8" borderId="246" applyNumberFormat="0" applyAlignment="0" applyProtection="0"/>
    <xf numFmtId="3" fontId="133" fillId="32" borderId="235">
      <alignment horizontal="left" vertical="top" wrapText="1"/>
      <protection locked="0"/>
    </xf>
    <xf numFmtId="0" fontId="68" fillId="25" borderId="248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204" fontId="237" fillId="28" borderId="248" applyNumberFormat="0" applyAlignment="0" applyProtection="0">
      <alignment vertical="center"/>
    </xf>
    <xf numFmtId="204" fontId="236" fillId="8" borderId="246" applyNumberFormat="0" applyAlignment="0" applyProtection="0">
      <alignment vertical="center"/>
    </xf>
    <xf numFmtId="0" fontId="57" fillId="25" borderId="246" applyNumberFormat="0" applyAlignment="0" applyProtection="0"/>
    <xf numFmtId="0" fontId="68" fillId="25" borderId="248" applyNumberFormat="0" applyAlignment="0" applyProtection="0"/>
    <xf numFmtId="0" fontId="169" fillId="7" borderId="247" applyNumberFormat="0" applyFont="0" applyAlignment="0" applyProtection="0">
      <alignment vertical="center"/>
    </xf>
    <xf numFmtId="204" fontId="169" fillId="7" borderId="247" applyNumberFormat="0" applyFont="0" applyAlignment="0" applyProtection="0">
      <alignment vertical="center"/>
    </xf>
    <xf numFmtId="0" fontId="68" fillId="28" borderId="248" applyNumberFormat="0" applyAlignment="0" applyProtection="0"/>
    <xf numFmtId="0" fontId="71" fillId="28" borderId="246" applyNumberFormat="0" applyAlignment="0" applyProtection="0"/>
    <xf numFmtId="0" fontId="68" fillId="71" borderId="248" applyNumberFormat="0" applyAlignment="0" applyProtection="0"/>
    <xf numFmtId="0" fontId="12" fillId="7" borderId="247" applyNumberFormat="0" applyFont="0" applyAlignment="0" applyProtection="0"/>
    <xf numFmtId="0" fontId="65" fillId="46" borderId="246" applyNumberFormat="0" applyAlignment="0" applyProtection="0"/>
    <xf numFmtId="0" fontId="65" fillId="46" borderId="246" applyNumberFormat="0" applyAlignment="0" applyProtection="0"/>
    <xf numFmtId="0" fontId="252" fillId="55" borderId="246" applyNumberFormat="0" applyAlignment="0" applyProtection="0"/>
    <xf numFmtId="0" fontId="257" fillId="41" borderId="248" applyNumberFormat="0" applyAlignment="0" applyProtection="0"/>
    <xf numFmtId="0" fontId="70" fillId="0" borderId="250" applyNumberFormat="0" applyFill="0" applyAlignment="0" applyProtection="0"/>
    <xf numFmtId="0" fontId="70" fillId="0" borderId="250" applyNumberFormat="0" applyFill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10" fontId="9" fillId="3" borderId="235" applyNumberFormat="0" applyBorder="0" applyAlignment="0" applyProtection="0"/>
    <xf numFmtId="0" fontId="68" fillId="25" borderId="248" applyNumberFormat="0" applyAlignment="0" applyProtection="0"/>
    <xf numFmtId="0" fontId="68" fillId="25" borderId="248" applyNumberFormat="0" applyAlignment="0" applyProtection="0"/>
    <xf numFmtId="0" fontId="113" fillId="7" borderId="247" applyNumberFormat="0" applyFont="0" applyAlignment="0" applyProtection="0"/>
    <xf numFmtId="0" fontId="54" fillId="7" borderId="247" applyNumberFormat="0" applyFont="0" applyAlignment="0" applyProtection="0"/>
    <xf numFmtId="0" fontId="71" fillId="25" borderId="246" applyNumberFormat="0" applyAlignment="0" applyProtection="0"/>
    <xf numFmtId="0" fontId="71" fillId="25" borderId="246" applyNumberFormat="0" applyAlignment="0" applyProtection="0"/>
    <xf numFmtId="0" fontId="65" fillId="46" borderId="246" applyNumberFormat="0" applyAlignment="0" applyProtection="0"/>
    <xf numFmtId="0" fontId="57" fillId="71" borderId="246" applyNumberFormat="0" applyAlignment="0" applyProtection="0"/>
    <xf numFmtId="0" fontId="57" fillId="25" borderId="246" applyNumberFormat="0" applyAlignment="0" applyProtection="0"/>
    <xf numFmtId="0" fontId="146" fillId="14" borderId="246" applyNumberFormat="0" applyAlignment="0" applyProtection="0"/>
    <xf numFmtId="0" fontId="141" fillId="25" borderId="246" applyNumberFormat="0" applyAlignment="0" applyProtection="0"/>
    <xf numFmtId="0" fontId="57" fillId="25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65" fillId="8" borderId="246" applyNumberFormat="0" applyAlignment="0" applyProtection="0"/>
    <xf numFmtId="0" fontId="71" fillId="28" borderId="246" applyNumberFormat="0" applyAlignment="0" applyProtection="0"/>
    <xf numFmtId="0" fontId="71" fillId="28" borderId="246" applyNumberFormat="0" applyAlignment="0" applyProtection="0"/>
    <xf numFmtId="0" fontId="65" fillId="14" borderId="246" applyNumberFormat="0" applyAlignment="0" applyProtection="0"/>
    <xf numFmtId="0" fontId="57" fillId="25" borderId="246" applyNumberFormat="0" applyAlignment="0" applyProtection="0"/>
    <xf numFmtId="0" fontId="57" fillId="25" borderId="246" applyNumberFormat="0" applyAlignment="0" applyProtection="0"/>
    <xf numFmtId="3" fontId="122" fillId="0" borderId="253"/>
    <xf numFmtId="3" fontId="122" fillId="0" borderId="235"/>
    <xf numFmtId="0" fontId="71" fillId="25" borderId="246" applyNumberFormat="0" applyAlignment="0" applyProtection="0"/>
    <xf numFmtId="4" fontId="114" fillId="6" borderId="239" applyNumberFormat="0" applyProtection="0">
      <alignment horizontal="right" vertical="center"/>
    </xf>
    <xf numFmtId="4" fontId="114" fillId="17" borderId="239" applyNumberFormat="0" applyProtection="0">
      <alignment horizontal="right" vertical="center"/>
    </xf>
    <xf numFmtId="4" fontId="114" fillId="30" borderId="239" applyNumberFormat="0" applyProtection="0">
      <alignment horizontal="right" vertical="center"/>
    </xf>
    <xf numFmtId="4" fontId="114" fillId="15" borderId="239" applyNumberFormat="0" applyProtection="0">
      <alignment horizontal="right" vertical="center"/>
    </xf>
    <xf numFmtId="0" fontId="70" fillId="0" borderId="240" applyNumberFormat="0" applyFill="0" applyAlignment="0" applyProtection="0"/>
    <xf numFmtId="0" fontId="70" fillId="0" borderId="240" applyNumberFormat="0" applyFill="0" applyAlignment="0" applyProtection="0"/>
    <xf numFmtId="0" fontId="70" fillId="0" borderId="240" applyNumberFormat="0" applyFill="0" applyAlignment="0" applyProtection="0"/>
    <xf numFmtId="0" fontId="70" fillId="0" borderId="240" applyNumberFormat="0" applyFill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10" fontId="9" fillId="3" borderId="235" applyNumberFormat="0" applyBorder="0" applyAlignment="0" applyProtection="0"/>
    <xf numFmtId="243" fontId="157" fillId="0" borderId="244" applyFont="0" applyFill="0" applyBorder="0" applyAlignment="0" applyProtection="0"/>
    <xf numFmtId="0" fontId="113" fillId="7" borderId="247" applyNumberFormat="0" applyFont="0" applyAlignment="0" applyProtection="0"/>
    <xf numFmtId="0" fontId="54" fillId="7" borderId="247" applyNumberFormat="0" applyFont="0" applyAlignment="0" applyProtection="0"/>
    <xf numFmtId="0" fontId="54" fillId="7" borderId="247" applyNumberFormat="0" applyFont="0" applyAlignment="0" applyProtection="0"/>
    <xf numFmtId="4" fontId="114" fillId="17" borderId="239" applyNumberFormat="0" applyProtection="0">
      <alignment horizontal="right" vertical="center"/>
    </xf>
    <xf numFmtId="0" fontId="65" fillId="14" borderId="246" applyNumberFormat="0" applyAlignment="0" applyProtection="0"/>
    <xf numFmtId="0" fontId="65" fillId="14" borderId="246" applyNumberFormat="0" applyAlignment="0" applyProtection="0"/>
    <xf numFmtId="0" fontId="53" fillId="7" borderId="247" applyNumberFormat="0" applyFont="0" applyAlignment="0" applyProtection="0"/>
    <xf numFmtId="3" fontId="133" fillId="32" borderId="235">
      <alignment horizontal="left" vertical="top" wrapText="1"/>
      <protection locked="0"/>
    </xf>
    <xf numFmtId="0" fontId="148" fillId="0" borderId="249" applyNumberFormat="0" applyFill="0" applyAlignment="0" applyProtection="0"/>
    <xf numFmtId="10" fontId="9" fillId="3" borderId="235" applyNumberFormat="0" applyBorder="0" applyAlignment="0" applyProtection="0"/>
    <xf numFmtId="0" fontId="140" fillId="25" borderId="248" applyNumberFormat="0" applyAlignment="0" applyProtection="0"/>
    <xf numFmtId="0" fontId="70" fillId="0" borderId="249" applyNumberFormat="0" applyFill="0" applyAlignment="0" applyProtection="0"/>
    <xf numFmtId="0" fontId="70" fillId="0" borderId="249" applyNumberFormat="0" applyFill="0" applyAlignment="0" applyProtection="0"/>
    <xf numFmtId="0" fontId="68" fillId="25" borderId="248" applyNumberFormat="0" applyAlignment="0" applyProtection="0"/>
    <xf numFmtId="4" fontId="114" fillId="6" borderId="239" applyNumberFormat="0" applyProtection="0">
      <alignment horizontal="right" vertical="center"/>
    </xf>
    <xf numFmtId="0" fontId="70" fillId="0" borderId="240" applyNumberFormat="0" applyFill="0" applyAlignment="0" applyProtection="0"/>
    <xf numFmtId="0" fontId="12" fillId="7" borderId="247" applyNumberFormat="0" applyFon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68" fillId="25" borderId="248" applyNumberFormat="0" applyAlignment="0" applyProtection="0"/>
    <xf numFmtId="0" fontId="54" fillId="7" borderId="247" applyNumberFormat="0" applyFont="0" applyAlignment="0" applyProtection="0"/>
    <xf numFmtId="0" fontId="54" fillId="7" borderId="247" applyNumberFormat="0" applyFont="0" applyAlignment="0" applyProtection="0"/>
    <xf numFmtId="0" fontId="54" fillId="7" borderId="247" applyNumberFormat="0" applyFont="0" applyAlignment="0" applyProtection="0"/>
    <xf numFmtId="0" fontId="65" fillId="14" borderId="246" applyNumberFormat="0" applyAlignment="0" applyProtection="0"/>
    <xf numFmtId="10" fontId="111" fillId="3" borderId="235" applyNumberFormat="0" applyBorder="0" applyAlignment="0" applyProtection="0"/>
    <xf numFmtId="4" fontId="114" fillId="16" borderId="239" applyNumberFormat="0" applyProtection="0">
      <alignment horizontal="right" vertical="center"/>
    </xf>
    <xf numFmtId="4" fontId="114" fillId="49" borderId="239" applyNumberFormat="0" applyProtection="0">
      <alignment horizontal="right" vertical="center"/>
    </xf>
    <xf numFmtId="4" fontId="114" fillId="49" borderId="239" applyNumberFormat="0" applyProtection="0">
      <alignment horizontal="right" vertical="center"/>
    </xf>
    <xf numFmtId="4" fontId="114" fillId="15" borderId="239" applyNumberFormat="0" applyProtection="0">
      <alignment horizontal="right" vertical="center"/>
    </xf>
    <xf numFmtId="4" fontId="114" fillId="3" borderId="239" applyNumberFormat="0" applyProtection="0">
      <alignment horizontal="left" vertical="center" indent="1"/>
    </xf>
    <xf numFmtId="4" fontId="220" fillId="51" borderId="239" applyNumberFormat="0" applyProtection="0">
      <alignment horizontal="right" vertical="center"/>
    </xf>
    <xf numFmtId="0" fontId="258" fillId="41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12" fillId="7" borderId="247" applyNumberFormat="0" applyFont="0" applyAlignment="0" applyProtection="0"/>
    <xf numFmtId="0" fontId="68" fillId="28" borderId="248" applyNumberFormat="0" applyAlignment="0" applyProtection="0"/>
    <xf numFmtId="0" fontId="65" fillId="8" borderId="246" applyNumberFormat="0" applyAlignment="0" applyProtection="0"/>
    <xf numFmtId="0" fontId="65" fillId="14" borderId="246" applyNumberFormat="0" applyAlignment="0" applyProtection="0"/>
    <xf numFmtId="0" fontId="12" fillId="7" borderId="247" applyNumberFormat="0" applyFont="0" applyAlignment="0" applyProtection="0"/>
    <xf numFmtId="0" fontId="57" fillId="71" borderId="246" applyNumberFormat="0" applyAlignment="0" applyProtection="0"/>
    <xf numFmtId="0" fontId="252" fillId="55" borderId="246" applyNumberFormat="0" applyAlignment="0" applyProtection="0"/>
    <xf numFmtId="0" fontId="258" fillId="41" borderId="246" applyNumberFormat="0" applyAlignment="0" applyProtection="0"/>
    <xf numFmtId="164" fontId="177" fillId="0" borderId="245" applyAlignment="0" applyProtection="0"/>
    <xf numFmtId="0" fontId="70" fillId="0" borderId="249" applyNumberFormat="0" applyFill="0" applyAlignment="0" applyProtection="0"/>
    <xf numFmtId="0" fontId="12" fillId="7" borderId="247" applyNumberFormat="0" applyFont="0" applyAlignment="0" applyProtection="0"/>
    <xf numFmtId="0" fontId="65" fillId="14" borderId="246" applyNumberFormat="0" applyAlignment="0" applyProtection="0"/>
    <xf numFmtId="0" fontId="71" fillId="25" borderId="246" applyNumberFormat="0" applyAlignment="0" applyProtection="0"/>
    <xf numFmtId="0" fontId="71" fillId="25" borderId="246" applyNumberFormat="0" applyAlignment="0" applyProtection="0"/>
    <xf numFmtId="0" fontId="71" fillId="25" borderId="246" applyNumberFormat="0" applyAlignment="0" applyProtection="0"/>
    <xf numFmtId="0" fontId="71" fillId="25" borderId="246" applyNumberFormat="0" applyAlignment="0" applyProtection="0"/>
    <xf numFmtId="0" fontId="71" fillId="28" borderId="246" applyNumberFormat="0" applyAlignment="0" applyProtection="0"/>
    <xf numFmtId="0" fontId="71" fillId="28" borderId="246" applyNumberFormat="0" applyAlignment="0" applyProtection="0"/>
    <xf numFmtId="0" fontId="71" fillId="25" borderId="246" applyNumberFormat="0" applyAlignment="0" applyProtection="0"/>
    <xf numFmtId="0" fontId="71" fillId="25" borderId="246" applyNumberFormat="0" applyAlignment="0" applyProtection="0"/>
    <xf numFmtId="0" fontId="71" fillId="25" borderId="246" applyNumberFormat="0" applyAlignment="0" applyProtection="0"/>
    <xf numFmtId="0" fontId="71" fillId="25" borderId="246" applyNumberFormat="0" applyAlignment="0" applyProtection="0"/>
    <xf numFmtId="3" fontId="122" fillId="0" borderId="253"/>
    <xf numFmtId="0" fontId="65" fillId="14" borderId="246" applyNumberFormat="0" applyAlignment="0" applyProtection="0"/>
    <xf numFmtId="0" fontId="141" fillId="25" borderId="246" applyNumberFormat="0" applyAlignment="0" applyProtection="0"/>
    <xf numFmtId="10" fontId="111" fillId="3" borderId="253" applyNumberFormat="0" applyBorder="0" applyAlignment="0" applyProtection="0"/>
    <xf numFmtId="0" fontId="25" fillId="0" borderId="253" applyFont="0" applyFill="0" applyBorder="0">
      <alignment horizontal="centerContinuous" vertical="justify" wrapText="1"/>
    </xf>
    <xf numFmtId="0" fontId="57" fillId="25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25" fillId="0" borderId="253" applyFont="0" applyFill="0" applyBorder="0">
      <alignment horizontal="centerContinuous" vertical="distributed" wrapText="1"/>
    </xf>
    <xf numFmtId="0" fontId="65" fillId="8" borderId="246" applyNumberFormat="0" applyAlignment="0" applyProtection="0"/>
    <xf numFmtId="0" fontId="71" fillId="28" borderId="246" applyNumberFormat="0" applyAlignment="0" applyProtection="0"/>
    <xf numFmtId="0" fontId="65" fillId="14" borderId="246" applyNumberFormat="0" applyAlignment="0" applyProtection="0"/>
    <xf numFmtId="10" fontId="9" fillId="3" borderId="253" applyNumberFormat="0" applyBorder="0" applyAlignment="0" applyProtection="0"/>
    <xf numFmtId="0" fontId="57" fillId="25" borderId="246" applyNumberFormat="0" applyAlignment="0" applyProtection="0"/>
    <xf numFmtId="0" fontId="57" fillId="25" borderId="246" applyNumberFormat="0" applyAlignment="0" applyProtection="0"/>
    <xf numFmtId="0" fontId="70" fillId="0" borderId="240" applyNumberFormat="0" applyFill="0" applyAlignment="0" applyProtection="0"/>
    <xf numFmtId="0" fontId="70" fillId="0" borderId="240" applyNumberFormat="0" applyFill="0" applyAlignment="0" applyProtection="0"/>
    <xf numFmtId="0" fontId="70" fillId="0" borderId="240" applyNumberFormat="0" applyFill="0" applyAlignment="0" applyProtection="0"/>
    <xf numFmtId="0" fontId="214" fillId="1" borderId="251" applyNumberFormat="0" applyFont="0" applyAlignment="0">
      <alignment horizontal="center"/>
    </xf>
    <xf numFmtId="4" fontId="220" fillId="51" borderId="239" applyNumberFormat="0" applyProtection="0">
      <alignment horizontal="right" vertical="center"/>
    </xf>
    <xf numFmtId="4" fontId="114" fillId="15" borderId="239" applyNumberFormat="0" applyProtection="0">
      <alignment horizontal="right" vertical="center"/>
    </xf>
    <xf numFmtId="4" fontId="114" fillId="49" borderId="239" applyNumberFormat="0" applyProtection="0">
      <alignment horizontal="right" vertical="center"/>
    </xf>
    <xf numFmtId="4" fontId="114" fillId="17" borderId="239" applyNumberFormat="0" applyProtection="0">
      <alignment horizontal="right" vertical="center"/>
    </xf>
    <xf numFmtId="0" fontId="68" fillId="25" borderId="248" applyNumberFormat="0" applyAlignment="0" applyProtection="0"/>
    <xf numFmtId="0" fontId="68" fillId="25" borderId="248" applyNumberFormat="0" applyAlignment="0" applyProtection="0"/>
    <xf numFmtId="243" fontId="157" fillId="0" borderId="244" applyFont="0" applyFill="0" applyBorder="0" applyAlignment="0" applyProtection="0"/>
    <xf numFmtId="0" fontId="54" fillId="7" borderId="247" applyNumberFormat="0" applyFont="0" applyAlignment="0" applyProtection="0"/>
    <xf numFmtId="0" fontId="53" fillId="25" borderId="243" applyFill="0" applyBorder="0" applyAlignment="0">
      <alignment horizontal="right"/>
    </xf>
    <xf numFmtId="0" fontId="53" fillId="25" borderId="243" applyFill="0" applyBorder="0" applyAlignment="0">
      <alignment horizontal="right"/>
    </xf>
    <xf numFmtId="0" fontId="81" fillId="0" borderId="251">
      <alignment horizontal="left" vertical="center"/>
    </xf>
    <xf numFmtId="10" fontId="9" fillId="3" borderId="253" applyNumberFormat="0" applyBorder="0" applyAlignment="0" applyProtection="0"/>
    <xf numFmtId="10" fontId="9" fillId="3" borderId="253" applyNumberFormat="0" applyBorder="0" applyAlignment="0" applyProtection="0"/>
    <xf numFmtId="0" fontId="65" fillId="8" borderId="246" applyNumberFormat="0" applyAlignment="0" applyProtection="0"/>
    <xf numFmtId="0" fontId="65" fillId="8" borderId="246" applyNumberFormat="0" applyAlignment="0" applyProtection="0"/>
    <xf numFmtId="0" fontId="65" fillId="8" borderId="246" applyNumberFormat="0" applyAlignment="0" applyProtection="0"/>
    <xf numFmtId="0" fontId="65" fillId="8" borderId="246" applyNumberFormat="0" applyAlignment="0" applyProtection="0"/>
    <xf numFmtId="10" fontId="9" fillId="3" borderId="235" applyNumberFormat="0" applyBorder="0" applyAlignment="0" applyProtection="0"/>
    <xf numFmtId="10" fontId="9" fillId="3" borderId="235" applyNumberFormat="0" applyBorder="0" applyAlignment="0" applyProtection="0"/>
    <xf numFmtId="0" fontId="81" fillId="0" borderId="251">
      <alignment horizontal="left" vertical="center"/>
    </xf>
    <xf numFmtId="0" fontId="71" fillId="25" borderId="246" applyNumberFormat="0" applyAlignment="0" applyProtection="0"/>
    <xf numFmtId="0" fontId="54" fillId="7" borderId="247" applyNumberFormat="0" applyFont="0" applyAlignment="0" applyProtection="0"/>
    <xf numFmtId="0" fontId="54" fillId="7" borderId="247" applyNumberFormat="0" applyFont="0" applyAlignment="0" applyProtection="0"/>
    <xf numFmtId="0" fontId="54" fillId="7" borderId="247" applyNumberFormat="0" applyFont="0" applyAlignment="0" applyProtection="0"/>
    <xf numFmtId="0" fontId="54" fillId="7" borderId="247" applyNumberFormat="0" applyFont="0" applyAlignment="0" applyProtection="0"/>
    <xf numFmtId="0" fontId="113" fillId="7" borderId="247" applyNumberFormat="0" applyFont="0" applyAlignment="0" applyProtection="0"/>
    <xf numFmtId="0" fontId="113" fillId="7" borderId="247" applyNumberFormat="0" applyFont="0" applyAlignment="0" applyProtection="0"/>
    <xf numFmtId="0" fontId="113" fillId="7" borderId="247" applyNumberFormat="0" applyFont="0" applyAlignment="0" applyProtection="0"/>
    <xf numFmtId="0" fontId="54" fillId="7" borderId="247" applyNumberFormat="0" applyFont="0" applyAlignment="0" applyProtection="0"/>
    <xf numFmtId="0" fontId="54" fillId="7" borderId="247" applyNumberFormat="0" applyFont="0" applyAlignment="0" applyProtection="0"/>
    <xf numFmtId="243" fontId="157" fillId="0" borderId="244" applyFont="0" applyFill="0" applyBorder="0" applyAlignment="0" applyProtection="0"/>
    <xf numFmtId="0" fontId="68" fillId="25" borderId="248" applyNumberFormat="0" applyAlignment="0" applyProtection="0"/>
    <xf numFmtId="0" fontId="68" fillId="25" borderId="248" applyNumberFormat="0" applyAlignment="0" applyProtection="0"/>
    <xf numFmtId="0" fontId="68" fillId="25" borderId="248" applyNumberFormat="0" applyAlignment="0" applyProtection="0"/>
    <xf numFmtId="0" fontId="68" fillId="25" borderId="248" applyNumberFormat="0" applyAlignment="0" applyProtection="0"/>
    <xf numFmtId="0" fontId="68" fillId="28" borderId="248" applyNumberFormat="0" applyAlignment="0" applyProtection="0"/>
    <xf numFmtId="0" fontId="68" fillId="28" borderId="248" applyNumberFormat="0" applyAlignment="0" applyProtection="0"/>
    <xf numFmtId="0" fontId="68" fillId="25" borderId="248" applyNumberFormat="0" applyAlignment="0" applyProtection="0"/>
    <xf numFmtId="0" fontId="68" fillId="25" borderId="248" applyNumberFormat="0" applyAlignment="0" applyProtection="0"/>
    <xf numFmtId="0" fontId="68" fillId="25" borderId="248" applyNumberFormat="0" applyAlignment="0" applyProtection="0"/>
    <xf numFmtId="0" fontId="68" fillId="25" borderId="248" applyNumberFormat="0" applyAlignment="0" applyProtection="0"/>
    <xf numFmtId="4" fontId="215" fillId="14" borderId="254" applyNumberFormat="0" applyProtection="0">
      <alignment vertical="center"/>
    </xf>
    <xf numFmtId="4" fontId="216" fillId="32" borderId="254" applyNumberFormat="0" applyProtection="0">
      <alignment vertical="center"/>
    </xf>
    <xf numFmtId="4" fontId="215" fillId="32" borderId="254" applyNumberFormat="0" applyProtection="0">
      <alignment horizontal="left" vertical="center" indent="1"/>
    </xf>
    <xf numFmtId="0" fontId="215" fillId="32" borderId="254" applyNumberFormat="0" applyProtection="0">
      <alignment horizontal="left" vertical="top" indent="1"/>
    </xf>
    <xf numFmtId="4" fontId="114" fillId="11" borderId="254" applyNumberFormat="0" applyProtection="0">
      <alignment horizontal="right" vertical="center"/>
    </xf>
    <xf numFmtId="4" fontId="114" fillId="11" borderId="254" applyNumberFormat="0" applyProtection="0">
      <alignment horizontal="right" vertical="center"/>
    </xf>
    <xf numFmtId="4" fontId="114" fillId="6" borderId="254" applyNumberFormat="0" applyProtection="0">
      <alignment horizontal="right" vertical="center"/>
    </xf>
    <xf numFmtId="4" fontId="114" fillId="6" borderId="254" applyNumberFormat="0" applyProtection="0">
      <alignment horizontal="right" vertical="center"/>
    </xf>
    <xf numFmtId="4" fontId="114" fillId="24" borderId="254" applyNumberFormat="0" applyProtection="0">
      <alignment horizontal="right" vertical="center"/>
    </xf>
    <xf numFmtId="4" fontId="114" fillId="24" borderId="254" applyNumberFormat="0" applyProtection="0">
      <alignment horizontal="right" vertical="center"/>
    </xf>
    <xf numFmtId="4" fontId="114" fillId="16" borderId="254" applyNumberFormat="0" applyProtection="0">
      <alignment horizontal="right" vertical="center"/>
    </xf>
    <xf numFmtId="4" fontId="114" fillId="16" borderId="254" applyNumberFormat="0" applyProtection="0">
      <alignment horizontal="right" vertical="center"/>
    </xf>
    <xf numFmtId="4" fontId="114" fillId="21" borderId="254" applyNumberFormat="0" applyProtection="0">
      <alignment horizontal="right" vertical="center"/>
    </xf>
    <xf numFmtId="4" fontId="114" fillId="21" borderId="254" applyNumberFormat="0" applyProtection="0">
      <alignment horizontal="right" vertical="center"/>
    </xf>
    <xf numFmtId="4" fontId="114" fillId="17" borderId="254" applyNumberFormat="0" applyProtection="0">
      <alignment horizontal="right" vertical="center"/>
    </xf>
    <xf numFmtId="4" fontId="114" fillId="17" borderId="254" applyNumberFormat="0" applyProtection="0">
      <alignment horizontal="right" vertical="center"/>
    </xf>
    <xf numFmtId="4" fontId="114" fillId="30" borderId="254" applyNumberFormat="0" applyProtection="0">
      <alignment horizontal="right" vertical="center"/>
    </xf>
    <xf numFmtId="4" fontId="114" fillId="30" borderId="254" applyNumberFormat="0" applyProtection="0">
      <alignment horizontal="right" vertical="center"/>
    </xf>
    <xf numFmtId="4" fontId="114" fillId="49" borderId="254" applyNumberFormat="0" applyProtection="0">
      <alignment horizontal="right" vertical="center"/>
    </xf>
    <xf numFmtId="4" fontId="114" fillId="49" borderId="254" applyNumberFormat="0" applyProtection="0">
      <alignment horizontal="right" vertical="center"/>
    </xf>
    <xf numFmtId="4" fontId="114" fillId="15" borderId="254" applyNumberFormat="0" applyProtection="0">
      <alignment horizontal="right" vertical="center"/>
    </xf>
    <xf numFmtId="4" fontId="114" fillId="15" borderId="254" applyNumberFormat="0" applyProtection="0">
      <alignment horizontal="right" vertical="center"/>
    </xf>
    <xf numFmtId="4" fontId="114" fillId="53" borderId="254" applyNumberFormat="0" applyProtection="0">
      <alignment horizontal="right" vertical="center"/>
    </xf>
    <xf numFmtId="4" fontId="114" fillId="53" borderId="254" applyNumberFormat="0" applyProtection="0">
      <alignment horizontal="right" vertical="center"/>
    </xf>
    <xf numFmtId="0" fontId="12" fillId="52" borderId="254" applyNumberFormat="0" applyProtection="0">
      <alignment horizontal="left" vertical="center" indent="1"/>
    </xf>
    <xf numFmtId="0" fontId="12" fillId="52" borderId="254" applyNumberFormat="0" applyProtection="0">
      <alignment horizontal="left" vertical="top" indent="1"/>
    </xf>
    <xf numFmtId="0" fontId="12" fillId="34" borderId="254" applyNumberFormat="0" applyProtection="0">
      <alignment horizontal="left" vertical="center" indent="1"/>
    </xf>
    <xf numFmtId="0" fontId="12" fillId="34" borderId="254" applyNumberFormat="0" applyProtection="0">
      <alignment horizontal="left" vertical="top" indent="1"/>
    </xf>
    <xf numFmtId="0" fontId="12" fillId="35" borderId="254" applyNumberFormat="0" applyProtection="0">
      <alignment horizontal="left" vertical="center" indent="1"/>
    </xf>
    <xf numFmtId="0" fontId="12" fillId="35" borderId="254" applyNumberFormat="0" applyProtection="0">
      <alignment horizontal="left" vertical="top" indent="1"/>
    </xf>
    <xf numFmtId="0" fontId="12" fillId="33" borderId="254" applyNumberFormat="0" applyProtection="0">
      <alignment horizontal="left" vertical="center" indent="1"/>
    </xf>
    <xf numFmtId="0" fontId="12" fillId="33" borderId="254" applyNumberFormat="0" applyProtection="0">
      <alignment horizontal="left" vertical="top" indent="1"/>
    </xf>
    <xf numFmtId="4" fontId="114" fillId="3" borderId="254" applyNumberFormat="0" applyProtection="0">
      <alignment vertical="center"/>
    </xf>
    <xf numFmtId="4" fontId="114" fillId="3" borderId="254" applyNumberFormat="0" applyProtection="0">
      <alignment vertical="center"/>
    </xf>
    <xf numFmtId="4" fontId="218" fillId="3" borderId="254" applyNumberFormat="0" applyProtection="0">
      <alignment vertical="center"/>
    </xf>
    <xf numFmtId="4" fontId="114" fillId="3" borderId="254" applyNumberFormat="0" applyProtection="0">
      <alignment horizontal="left" vertical="center" indent="1"/>
    </xf>
    <xf numFmtId="4" fontId="114" fillId="3" borderId="254" applyNumberFormat="0" applyProtection="0">
      <alignment horizontal="left" vertical="center" indent="1"/>
    </xf>
    <xf numFmtId="0" fontId="114" fillId="3" borderId="254" applyNumberFormat="0" applyProtection="0">
      <alignment horizontal="left" vertical="top" indent="1"/>
    </xf>
    <xf numFmtId="0" fontId="114" fillId="3" borderId="254" applyNumberFormat="0" applyProtection="0">
      <alignment horizontal="left" vertical="top" indent="1"/>
    </xf>
    <xf numFmtId="4" fontId="114" fillId="51" borderId="254" applyNumberFormat="0" applyProtection="0">
      <alignment horizontal="right" vertical="center"/>
    </xf>
    <xf numFmtId="4" fontId="114" fillId="51" borderId="254" applyNumberFormat="0" applyProtection="0">
      <alignment horizontal="right" vertical="center"/>
    </xf>
    <xf numFmtId="4" fontId="218" fillId="51" borderId="254" applyNumberFormat="0" applyProtection="0">
      <alignment horizontal="right" vertical="center"/>
    </xf>
    <xf numFmtId="4" fontId="114" fillId="53" borderId="254" applyNumberFormat="0" applyProtection="0">
      <alignment horizontal="left" vertical="center" indent="1"/>
    </xf>
    <xf numFmtId="4" fontId="114" fillId="53" borderId="254" applyNumberFormat="0" applyProtection="0">
      <alignment horizontal="left" vertical="center" indent="1"/>
    </xf>
    <xf numFmtId="0" fontId="114" fillId="34" borderId="254" applyNumberFormat="0" applyProtection="0">
      <alignment horizontal="left" vertical="top" indent="1"/>
    </xf>
    <xf numFmtId="0" fontId="114" fillId="34" borderId="254" applyNumberFormat="0" applyProtection="0">
      <alignment horizontal="left" vertical="top" indent="1"/>
    </xf>
    <xf numFmtId="4" fontId="220" fillId="51" borderId="254" applyNumberFormat="0" applyProtection="0">
      <alignment horizontal="right" vertical="center"/>
    </xf>
    <xf numFmtId="0" fontId="214" fillId="1" borderId="251" applyNumberFormat="0" applyFont="0" applyAlignment="0">
      <alignment horizontal="center"/>
    </xf>
    <xf numFmtId="3" fontId="133" fillId="32" borderId="235">
      <alignment horizontal="left" vertical="top" wrapText="1"/>
      <protection locked="0"/>
    </xf>
    <xf numFmtId="0" fontId="70" fillId="0" borderId="255" applyNumberFormat="0" applyFill="0" applyAlignment="0" applyProtection="0"/>
    <xf numFmtId="0" fontId="70" fillId="0" borderId="255" applyNumberFormat="0" applyFill="0" applyAlignment="0" applyProtection="0"/>
    <xf numFmtId="0" fontId="70" fillId="0" borderId="255" applyNumberFormat="0" applyFill="0" applyAlignment="0" applyProtection="0"/>
    <xf numFmtId="0" fontId="70" fillId="0" borderId="255" applyNumberFormat="0" applyFill="0" applyAlignment="0" applyProtection="0"/>
    <xf numFmtId="0" fontId="70" fillId="0" borderId="250" applyNumberFormat="0" applyFill="0" applyAlignment="0" applyProtection="0"/>
    <xf numFmtId="0" fontId="70" fillId="0" borderId="250" applyNumberFormat="0" applyFill="0" applyAlignment="0" applyProtection="0"/>
    <xf numFmtId="0" fontId="70" fillId="0" borderId="255" applyNumberFormat="0" applyFill="0" applyAlignment="0" applyProtection="0"/>
    <xf numFmtId="0" fontId="70" fillId="0" borderId="255" applyNumberFormat="0" applyFill="0" applyAlignment="0" applyProtection="0"/>
    <xf numFmtId="0" fontId="70" fillId="0" borderId="255" applyNumberFormat="0" applyFill="0" applyAlignment="0" applyProtection="0"/>
    <xf numFmtId="0" fontId="70" fillId="0" borderId="255" applyNumberFormat="0" applyFill="0" applyAlignment="0" applyProtection="0"/>
    <xf numFmtId="204" fontId="169" fillId="7" borderId="247" applyNumberFormat="0" applyFont="0" applyAlignment="0" applyProtection="0">
      <alignment vertical="center"/>
    </xf>
    <xf numFmtId="0" fontId="169" fillId="7" borderId="247" applyNumberFormat="0" applyFont="0" applyAlignment="0" applyProtection="0">
      <alignment vertical="center"/>
    </xf>
    <xf numFmtId="0" fontId="68" fillId="28" borderId="248" applyNumberFormat="0" applyAlignment="0" applyProtection="0"/>
    <xf numFmtId="0" fontId="68" fillId="25" borderId="248" applyNumberFormat="0" applyAlignment="0" applyProtection="0"/>
    <xf numFmtId="0" fontId="71" fillId="28" borderId="246" applyNumberFormat="0" applyAlignment="0" applyProtection="0"/>
    <xf numFmtId="0" fontId="57" fillId="25" borderId="246" applyNumberFormat="0" applyAlignment="0" applyProtection="0"/>
    <xf numFmtId="0" fontId="65" fillId="8" borderId="246" applyNumberFormat="0" applyAlignment="0" applyProtection="0"/>
    <xf numFmtId="0" fontId="65" fillId="14" borderId="246" applyNumberFormat="0" applyAlignment="0" applyProtection="0"/>
    <xf numFmtId="0" fontId="70" fillId="0" borderId="250" applyNumberFormat="0" applyFill="0" applyAlignment="0" applyProtection="0"/>
    <xf numFmtId="0" fontId="70" fillId="0" borderId="249" applyNumberFormat="0" applyFill="0" applyAlignment="0" applyProtection="0"/>
    <xf numFmtId="0" fontId="12" fillId="7" borderId="247" applyNumberFormat="0" applyFont="0" applyAlignment="0" applyProtection="0"/>
    <xf numFmtId="0" fontId="12" fillId="7" borderId="247" applyNumberFormat="0" applyFont="0" applyAlignment="0" applyProtection="0"/>
    <xf numFmtId="204" fontId="236" fillId="8" borderId="246" applyNumberFormat="0" applyAlignment="0" applyProtection="0">
      <alignment vertical="center"/>
    </xf>
    <xf numFmtId="0" fontId="236" fillId="8" borderId="246" applyNumberFormat="0" applyAlignment="0" applyProtection="0">
      <alignment vertical="center"/>
    </xf>
    <xf numFmtId="204" fontId="237" fillId="28" borderId="248" applyNumberFormat="0" applyAlignment="0" applyProtection="0">
      <alignment vertical="center"/>
    </xf>
    <xf numFmtId="0" fontId="237" fillId="28" borderId="248" applyNumberFormat="0" applyAlignment="0" applyProtection="0">
      <alignment vertical="center"/>
    </xf>
    <xf numFmtId="204" fontId="247" fillId="28" borderId="246" applyNumberFormat="0" applyAlignment="0" applyProtection="0">
      <alignment vertical="center"/>
    </xf>
    <xf numFmtId="0" fontId="247" fillId="28" borderId="246" applyNumberFormat="0" applyAlignment="0" applyProtection="0">
      <alignment vertical="center"/>
    </xf>
    <xf numFmtId="204" fontId="251" fillId="0" borderId="250" applyNumberFormat="0" applyFill="0" applyAlignment="0" applyProtection="0">
      <alignment vertical="center"/>
    </xf>
    <xf numFmtId="0" fontId="251" fillId="0" borderId="250" applyNumberFormat="0" applyFill="0" applyAlignment="0" applyProtection="0">
      <alignment vertical="center"/>
    </xf>
    <xf numFmtId="0" fontId="57" fillId="25" borderId="246" applyNumberFormat="0" applyAlignment="0" applyProtection="0"/>
    <xf numFmtId="0" fontId="57" fillId="25" borderId="246" applyNumberFormat="0" applyAlignment="0" applyProtection="0"/>
    <xf numFmtId="0" fontId="65" fillId="14" borderId="246" applyNumberFormat="0" applyAlignment="0" applyProtection="0"/>
    <xf numFmtId="10" fontId="9" fillId="3" borderId="235" applyNumberFormat="0" applyBorder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71" fillId="28" borderId="246" applyNumberFormat="0" applyAlignment="0" applyProtection="0"/>
    <xf numFmtId="0" fontId="71" fillId="28" borderId="246" applyNumberFormat="0" applyAlignment="0" applyProtection="0"/>
    <xf numFmtId="0" fontId="65" fillId="8" borderId="246" applyNumberFormat="0" applyAlignment="0" applyProtection="0"/>
    <xf numFmtId="0" fontId="65" fillId="8" borderId="246" applyNumberFormat="0" applyAlignment="0" applyProtection="0"/>
    <xf numFmtId="0" fontId="25" fillId="0" borderId="235" applyFont="0" applyFill="0" applyBorder="0">
      <alignment horizontal="center" vertical="distributed" wrapText="1"/>
    </xf>
    <xf numFmtId="0" fontId="25" fillId="0" borderId="235" applyFont="0" applyFill="0" applyBorder="0">
      <alignment horizontal="centerContinuous" vertical="distributed" wrapText="1"/>
    </xf>
    <xf numFmtId="0" fontId="65" fillId="14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10" fontId="9" fillId="3" borderId="235" applyNumberFormat="0" applyBorder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57" fillId="25" borderId="246" applyNumberFormat="0" applyAlignment="0" applyProtection="0"/>
    <xf numFmtId="0" fontId="65" fillId="14" borderId="246" applyNumberFormat="0" applyAlignment="0" applyProtection="0"/>
    <xf numFmtId="0" fontId="25" fillId="0" borderId="235" applyFont="0" applyFill="0" applyBorder="0">
      <alignment horizontal="center" vertical="justify" wrapText="1"/>
    </xf>
    <xf numFmtId="0" fontId="25" fillId="0" borderId="235" applyFont="0" applyFill="0" applyBorder="0">
      <alignment horizontal="centerContinuous" vertical="justify" wrapText="1"/>
    </xf>
    <xf numFmtId="10" fontId="111" fillId="3" borderId="235" applyNumberFormat="0" applyBorder="0" applyAlignment="0" applyProtection="0"/>
    <xf numFmtId="0" fontId="141" fillId="25" borderId="246" applyNumberFormat="0" applyAlignment="0" applyProtection="0"/>
    <xf numFmtId="0" fontId="146" fillId="14" borderId="246" applyNumberFormat="0" applyAlignment="0" applyProtection="0"/>
    <xf numFmtId="0" fontId="57" fillId="25" borderId="246" applyNumberFormat="0" applyAlignment="0" applyProtection="0"/>
    <xf numFmtId="0" fontId="65" fillId="14" borderId="246" applyNumberFormat="0" applyAlignment="0" applyProtection="0"/>
    <xf numFmtId="0" fontId="57" fillId="25" borderId="246" applyNumberFormat="0" applyAlignment="0" applyProtection="0"/>
    <xf numFmtId="0" fontId="65" fillId="14" borderId="246" applyNumberFormat="0" applyAlignment="0" applyProtection="0"/>
    <xf numFmtId="0" fontId="68" fillId="25" borderId="248" applyNumberFormat="0" applyAlignment="0" applyProtection="0"/>
    <xf numFmtId="3" fontId="133" fillId="32" borderId="253">
      <alignment horizontal="left" vertical="top" wrapText="1"/>
      <protection locked="0"/>
    </xf>
    <xf numFmtId="4" fontId="114" fillId="15" borderId="239" applyNumberFormat="0" applyProtection="0">
      <alignment horizontal="right" vertical="center"/>
    </xf>
    <xf numFmtId="0" fontId="68" fillId="28" borderId="248" applyNumberFormat="0" applyAlignment="0" applyProtection="0"/>
    <xf numFmtId="0" fontId="54" fillId="7" borderId="247" applyNumberFormat="0" applyFont="0" applyAlignment="0" applyProtection="0"/>
    <xf numFmtId="0" fontId="113" fillId="7" borderId="247" applyNumberFormat="0" applyFont="0" applyAlignment="0" applyProtection="0"/>
    <xf numFmtId="0" fontId="71" fillId="25" borderId="246" applyNumberFormat="0" applyAlignment="0" applyProtection="0"/>
    <xf numFmtId="0" fontId="65" fillId="14" borderId="246" applyNumberFormat="0" applyAlignment="0" applyProtection="0"/>
    <xf numFmtId="0" fontId="12" fillId="7" borderId="247" applyNumberFormat="0" applyFont="0" applyAlignment="0" applyProtection="0"/>
    <xf numFmtId="0" fontId="70" fillId="0" borderId="249" applyNumberFormat="0" applyFill="0" applyAlignment="0" applyProtection="0"/>
    <xf numFmtId="4" fontId="114" fillId="30" borderId="239" applyNumberFormat="0" applyProtection="0">
      <alignment horizontal="right" vertical="center"/>
    </xf>
    <xf numFmtId="3" fontId="122" fillId="0" borderId="235"/>
    <xf numFmtId="0" fontId="71" fillId="25" borderId="246" applyNumberFormat="0" applyAlignment="0" applyProtection="0"/>
    <xf numFmtId="0" fontId="65" fillId="8" borderId="246" applyNumberFormat="0" applyAlignment="0" applyProtection="0"/>
    <xf numFmtId="0" fontId="215" fillId="32" borderId="239" applyNumberFormat="0" applyProtection="0">
      <alignment horizontal="left" vertical="top" indent="1"/>
    </xf>
    <xf numFmtId="0" fontId="70" fillId="0" borderId="240" applyNumberFormat="0" applyFill="0" applyAlignment="0" applyProtection="0"/>
    <xf numFmtId="0" fontId="53" fillId="43" borderId="247" applyNumberFormat="0" applyAlignment="0" applyProtection="0"/>
    <xf numFmtId="0" fontId="65" fillId="46" borderId="246" applyNumberFormat="0" applyAlignment="0" applyProtection="0"/>
    <xf numFmtId="0" fontId="257" fillId="41" borderId="248" applyNumberFormat="0" applyAlignment="0" applyProtection="0"/>
    <xf numFmtId="0" fontId="258" fillId="41" borderId="246" applyNumberFormat="0" applyAlignment="0" applyProtection="0"/>
    <xf numFmtId="0" fontId="252" fillId="55" borderId="246" applyNumberFormat="0" applyAlignment="0" applyProtection="0"/>
    <xf numFmtId="0" fontId="264" fillId="0" borderId="250" applyNumberFormat="0" applyFill="0" applyAlignment="0" applyProtection="0"/>
    <xf numFmtId="0" fontId="26" fillId="43" borderId="247" applyNumberFormat="0" applyAlignment="0" applyProtection="0"/>
    <xf numFmtId="0" fontId="71" fillId="25" borderId="246" applyNumberFormat="0" applyAlignment="0" applyProtection="0"/>
    <xf numFmtId="0" fontId="68" fillId="28" borderId="248" applyNumberFormat="0" applyAlignment="0" applyProtection="0"/>
    <xf numFmtId="0" fontId="70" fillId="0" borderId="249" applyNumberFormat="0" applyFill="0" applyAlignment="0" applyProtection="0"/>
    <xf numFmtId="0" fontId="25" fillId="0" borderId="235" applyFont="0" applyFill="0" applyBorder="0">
      <alignment horizontal="centerContinuous" vertical="distributed" wrapText="1"/>
    </xf>
    <xf numFmtId="4" fontId="218" fillId="3" borderId="239" applyNumberFormat="0" applyProtection="0">
      <alignment vertical="center"/>
    </xf>
    <xf numFmtId="0" fontId="12" fillId="7" borderId="247" applyNumberFormat="0" applyFont="0" applyAlignment="0" applyProtection="0"/>
    <xf numFmtId="0" fontId="113" fillId="7" borderId="247" applyNumberFormat="0" applyFont="0" applyAlignment="0" applyProtection="0"/>
    <xf numFmtId="0" fontId="12" fillId="7" borderId="247" applyNumberFormat="0" applyFont="0" applyAlignment="0" applyProtection="0"/>
    <xf numFmtId="218" fontId="125" fillId="0" borderId="252">
      <alignment horizontal="left"/>
    </xf>
    <xf numFmtId="10" fontId="9" fillId="3" borderId="253" applyNumberFormat="0" applyBorder="0" applyAlignment="0" applyProtection="0"/>
    <xf numFmtId="0" fontId="71" fillId="28" borderId="246" applyNumberFormat="0" applyAlignment="0" applyProtection="0"/>
    <xf numFmtId="0" fontId="65" fillId="14" borderId="246" applyNumberFormat="0" applyAlignment="0" applyProtection="0"/>
    <xf numFmtId="0" fontId="68" fillId="71" borderId="248" applyNumberFormat="0" applyAlignment="0" applyProtection="0"/>
    <xf numFmtId="0" fontId="65" fillId="46" borderId="246" applyNumberFormat="0" applyAlignment="0" applyProtection="0"/>
    <xf numFmtId="0" fontId="57" fillId="71" borderId="246" applyNumberFormat="0" applyAlignment="0" applyProtection="0"/>
    <xf numFmtId="0" fontId="71" fillId="25" borderId="246" applyNumberFormat="0" applyAlignment="0" applyProtection="0"/>
    <xf numFmtId="0" fontId="70" fillId="0" borderId="240" applyNumberFormat="0" applyFill="0" applyAlignment="0" applyProtection="0"/>
    <xf numFmtId="0" fontId="65" fillId="14" borderId="246" applyNumberFormat="0" applyAlignment="0" applyProtection="0"/>
    <xf numFmtId="0" fontId="65" fillId="46" borderId="246" applyNumberFormat="0" applyAlignment="0" applyProtection="0"/>
    <xf numFmtId="0" fontId="65" fillId="46" borderId="246" applyNumberFormat="0" applyAlignment="0" applyProtection="0"/>
    <xf numFmtId="0" fontId="65" fillId="46" borderId="246" applyNumberFormat="0" applyAlignment="0" applyProtection="0"/>
    <xf numFmtId="0" fontId="12" fillId="7" borderId="247" applyNumberFormat="0" applyFont="0" applyAlignment="0" applyProtection="0"/>
    <xf numFmtId="0" fontId="12" fillId="7" borderId="247" applyNumberFormat="0" applyFont="0" applyAlignment="0" applyProtection="0"/>
    <xf numFmtId="0" fontId="53" fillId="43" borderId="247" applyNumberFormat="0" applyAlignment="0" applyProtection="0"/>
    <xf numFmtId="0" fontId="68" fillId="25" borderId="248" applyNumberFormat="0" applyAlignment="0" applyProtection="0"/>
    <xf numFmtId="0" fontId="68" fillId="71" borderId="248" applyNumberFormat="0" applyAlignment="0" applyProtection="0"/>
    <xf numFmtId="0" fontId="65" fillId="14" borderId="246" applyNumberFormat="0" applyAlignment="0" applyProtection="0"/>
    <xf numFmtId="0" fontId="70" fillId="0" borderId="249" applyNumberFormat="0" applyFill="0" applyAlignment="0" applyProtection="0"/>
    <xf numFmtId="0" fontId="71" fillId="28" borderId="246" applyNumberFormat="0" applyAlignment="0" applyProtection="0"/>
    <xf numFmtId="0" fontId="65" fillId="14" borderId="246" applyNumberFormat="0" applyAlignment="0" applyProtection="0"/>
    <xf numFmtId="0" fontId="65" fillId="8" borderId="246" applyNumberFormat="0" applyAlignment="0" applyProtection="0"/>
    <xf numFmtId="0" fontId="70" fillId="0" borderId="250" applyNumberFormat="0" applyFill="0" applyAlignment="0" applyProtection="0"/>
    <xf numFmtId="0" fontId="68" fillId="28" borderId="248" applyNumberFormat="0" applyAlignment="0" applyProtection="0"/>
    <xf numFmtId="0" fontId="12" fillId="7" borderId="247" applyNumberFormat="0" applyFont="0" applyAlignment="0" applyProtection="0"/>
    <xf numFmtId="4" fontId="114" fillId="6" borderId="239" applyNumberFormat="0" applyProtection="0">
      <alignment horizontal="right" vertical="center"/>
    </xf>
    <xf numFmtId="0" fontId="70" fillId="0" borderId="240" applyNumberFormat="0" applyFill="0" applyAlignment="0" applyProtection="0"/>
    <xf numFmtId="0" fontId="114" fillId="34" borderId="239" applyNumberFormat="0" applyProtection="0">
      <alignment horizontal="left" vertical="top" indent="1"/>
    </xf>
    <xf numFmtId="4" fontId="114" fillId="53" borderId="239" applyNumberFormat="0" applyProtection="0">
      <alignment horizontal="left" vertical="center" indent="1"/>
    </xf>
    <xf numFmtId="4" fontId="114" fillId="51" borderId="239" applyNumberFormat="0" applyProtection="0">
      <alignment horizontal="right" vertical="center"/>
    </xf>
    <xf numFmtId="0" fontId="114" fillId="3" borderId="239" applyNumberFormat="0" applyProtection="0">
      <alignment horizontal="left" vertical="top" indent="1"/>
    </xf>
    <xf numFmtId="4" fontId="114" fillId="3" borderId="239" applyNumberFormat="0" applyProtection="0">
      <alignment horizontal="left" vertical="center" indent="1"/>
    </xf>
    <xf numFmtId="4" fontId="218" fillId="3" borderId="239" applyNumberFormat="0" applyProtection="0">
      <alignment vertical="center"/>
    </xf>
    <xf numFmtId="4" fontId="114" fillId="3" borderId="239" applyNumberFormat="0" applyProtection="0">
      <alignment vertical="center"/>
    </xf>
    <xf numFmtId="0" fontId="12" fillId="33" borderId="239" applyNumberFormat="0" applyProtection="0">
      <alignment horizontal="left" vertical="center" indent="1"/>
    </xf>
    <xf numFmtId="0" fontId="12" fillId="35" borderId="239" applyNumberFormat="0" applyProtection="0">
      <alignment horizontal="left" vertical="center" indent="1"/>
    </xf>
    <xf numFmtId="0" fontId="12" fillId="34" borderId="239" applyNumberFormat="0" applyProtection="0">
      <alignment horizontal="left" vertical="center" indent="1"/>
    </xf>
    <xf numFmtId="4" fontId="114" fillId="21" borderId="239" applyNumberFormat="0" applyProtection="0">
      <alignment horizontal="right" vertical="center"/>
    </xf>
    <xf numFmtId="4" fontId="114" fillId="16" borderId="239" applyNumberFormat="0" applyProtection="0">
      <alignment horizontal="right" vertical="center"/>
    </xf>
    <xf numFmtId="4" fontId="114" fillId="24" borderId="239" applyNumberFormat="0" applyProtection="0">
      <alignment horizontal="right" vertical="center"/>
    </xf>
    <xf numFmtId="4" fontId="114" fillId="11" borderId="239" applyNumberFormat="0" applyProtection="0">
      <alignment horizontal="right" vertical="center"/>
    </xf>
    <xf numFmtId="4" fontId="215" fillId="32" borderId="239" applyNumberFormat="0" applyProtection="0">
      <alignment horizontal="left" vertical="center" indent="1"/>
    </xf>
    <xf numFmtId="4" fontId="215" fillId="14" borderId="239" applyNumberFormat="0" applyProtection="0">
      <alignment vertical="center"/>
    </xf>
    <xf numFmtId="0" fontId="68" fillId="25" borderId="248" applyNumberFormat="0" applyAlignment="0" applyProtection="0"/>
    <xf numFmtId="0" fontId="54" fillId="7" borderId="247" applyNumberFormat="0" applyFont="0" applyAlignment="0" applyProtection="0"/>
    <xf numFmtId="0" fontId="113" fillId="7" borderId="247" applyNumberFormat="0" applyFont="0" applyAlignment="0" applyProtection="0"/>
    <xf numFmtId="0" fontId="113" fillId="7" borderId="247" applyNumberFormat="0" applyFont="0" applyAlignment="0" applyProtection="0"/>
    <xf numFmtId="0" fontId="54" fillId="7" borderId="247" applyNumberFormat="0" applyFont="0" applyAlignment="0" applyProtection="0"/>
    <xf numFmtId="0" fontId="25" fillId="0" borderId="253" applyFont="0" applyFill="0" applyBorder="0">
      <alignment horizontal="center" vertical="justify" wrapText="1"/>
    </xf>
    <xf numFmtId="0" fontId="65" fillId="14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71" fillId="25" borderId="246" applyNumberFormat="0" applyAlignment="0" applyProtection="0"/>
    <xf numFmtId="0" fontId="71" fillId="28" borderId="246" applyNumberFormat="0" applyAlignment="0" applyProtection="0"/>
    <xf numFmtId="0" fontId="65" fillId="14" borderId="246" applyNumberFormat="0" applyAlignment="0" applyProtection="0"/>
    <xf numFmtId="0" fontId="258" fillId="41" borderId="246" applyNumberFormat="0" applyAlignment="0" applyProtection="0"/>
    <xf numFmtId="4" fontId="220" fillId="51" borderId="254" applyNumberFormat="0" applyProtection="0">
      <alignment horizontal="right" vertical="center"/>
    </xf>
    <xf numFmtId="4" fontId="114" fillId="3" borderId="254" applyNumberFormat="0" applyProtection="0">
      <alignment horizontal="left" vertical="center" indent="1"/>
    </xf>
    <xf numFmtId="4" fontId="114" fillId="15" borderId="254" applyNumberFormat="0" applyProtection="0">
      <alignment horizontal="right" vertical="center"/>
    </xf>
    <xf numFmtId="4" fontId="114" fillId="49" borderId="254" applyNumberFormat="0" applyProtection="0">
      <alignment horizontal="right" vertical="center"/>
    </xf>
    <xf numFmtId="4" fontId="114" fillId="49" borderId="254" applyNumberFormat="0" applyProtection="0">
      <alignment horizontal="right" vertical="center"/>
    </xf>
    <xf numFmtId="4" fontId="114" fillId="30" borderId="254" applyNumberFormat="0" applyProtection="0">
      <alignment horizontal="right" vertical="center"/>
    </xf>
    <xf numFmtId="4" fontId="114" fillId="16" borderId="254" applyNumberFormat="0" applyProtection="0">
      <alignment horizontal="right" vertical="center"/>
    </xf>
    <xf numFmtId="10" fontId="9" fillId="3" borderId="235" applyNumberFormat="0" applyBorder="0" applyAlignment="0" applyProtection="0"/>
    <xf numFmtId="0" fontId="81" fillId="0" borderId="251">
      <alignment horizontal="left" vertical="center"/>
    </xf>
    <xf numFmtId="10" fontId="111" fillId="3" borderId="235" applyNumberFormat="0" applyBorder="0" applyAlignment="0" applyProtection="0"/>
    <xf numFmtId="0" fontId="65" fillId="14" borderId="246" applyNumberFormat="0" applyAlignment="0" applyProtection="0"/>
    <xf numFmtId="0" fontId="70" fillId="0" borderId="250" applyNumberFormat="0" applyFill="0" applyAlignment="0" applyProtection="0"/>
    <xf numFmtId="0" fontId="54" fillId="7" borderId="247" applyNumberFormat="0" applyFont="0" applyAlignment="0" applyProtection="0"/>
    <xf numFmtId="0" fontId="54" fillId="7" borderId="247" applyNumberFormat="0" applyFont="0" applyAlignment="0" applyProtection="0"/>
    <xf numFmtId="0" fontId="71" fillId="25" borderId="246" applyNumberFormat="0" applyAlignment="0" applyProtection="0"/>
    <xf numFmtId="0" fontId="71" fillId="28" borderId="246" applyNumberFormat="0" applyAlignment="0" applyProtection="0"/>
    <xf numFmtId="0" fontId="54" fillId="7" borderId="247" applyNumberFormat="0" applyFont="0" applyAlignment="0" applyProtection="0"/>
    <xf numFmtId="0" fontId="71" fillId="25" borderId="246" applyNumberFormat="0" applyAlignment="0" applyProtection="0"/>
    <xf numFmtId="10" fontId="9" fillId="3" borderId="235" applyNumberFormat="0" applyBorder="0" applyAlignment="0" applyProtection="0"/>
    <xf numFmtId="0" fontId="68" fillId="25" borderId="248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12" fillId="7" borderId="247" applyNumberFormat="0" applyFont="0" applyAlignment="0" applyProtection="0"/>
    <xf numFmtId="0" fontId="70" fillId="0" borderId="255" applyNumberFormat="0" applyFill="0" applyAlignment="0" applyProtection="0"/>
    <xf numFmtId="0" fontId="70" fillId="0" borderId="255" applyNumberFormat="0" applyFill="0" applyAlignment="0" applyProtection="0"/>
    <xf numFmtId="0" fontId="70" fillId="0" borderId="255" applyNumberFormat="0" applyFill="0" applyAlignment="0" applyProtection="0"/>
    <xf numFmtId="0" fontId="70" fillId="0" borderId="255" applyNumberFormat="0" applyFill="0" applyAlignment="0" applyProtection="0"/>
    <xf numFmtId="4" fontId="114" fillId="16" borderId="254" applyNumberFormat="0" applyProtection="0">
      <alignment horizontal="right" vertical="center"/>
    </xf>
    <xf numFmtId="4" fontId="114" fillId="24" borderId="254" applyNumberFormat="0" applyProtection="0">
      <alignment horizontal="right" vertical="center"/>
    </xf>
    <xf numFmtId="4" fontId="114" fillId="6" borderId="254" applyNumberFormat="0" applyProtection="0">
      <alignment horizontal="right" vertical="center"/>
    </xf>
    <xf numFmtId="4" fontId="114" fillId="11" borderId="254" applyNumberFormat="0" applyProtection="0">
      <alignment horizontal="right" vertical="center"/>
    </xf>
    <xf numFmtId="0" fontId="215" fillId="32" borderId="254" applyNumberFormat="0" applyProtection="0">
      <alignment horizontal="left" vertical="top" indent="1"/>
    </xf>
    <xf numFmtId="4" fontId="216" fillId="32" borderId="254" applyNumberFormat="0" applyProtection="0">
      <alignment vertical="center"/>
    </xf>
    <xf numFmtId="10" fontId="9" fillId="3" borderId="235" applyNumberFormat="0" applyBorder="0" applyAlignment="0" applyProtection="0"/>
    <xf numFmtId="0" fontId="65" fillId="8" borderId="246" applyNumberFormat="0" applyAlignment="0" applyProtection="0"/>
    <xf numFmtId="0" fontId="65" fillId="8" borderId="246" applyNumberFormat="0" applyAlignment="0" applyProtection="0"/>
    <xf numFmtId="218" fontId="125" fillId="0" borderId="252">
      <alignment horizontal="left"/>
    </xf>
    <xf numFmtId="0" fontId="124" fillId="1" borderId="252">
      <alignment horizontal="left"/>
    </xf>
    <xf numFmtId="0" fontId="214" fillId="1" borderId="251" applyNumberFormat="0" applyFont="0" applyAlignment="0">
      <alignment horizontal="center"/>
    </xf>
    <xf numFmtId="0" fontId="12" fillId="7" borderId="247" applyNumberFormat="0" applyFont="0" applyAlignment="0" applyProtection="0"/>
    <xf numFmtId="0" fontId="12" fillId="7" borderId="247" applyNumberFormat="0" applyFont="0" applyAlignment="0" applyProtection="0"/>
    <xf numFmtId="0" fontId="68" fillId="25" borderId="248" applyNumberFormat="0" applyAlignment="0" applyProtection="0"/>
    <xf numFmtId="0" fontId="68" fillId="25" borderId="248" applyNumberFormat="0" applyAlignment="0" applyProtection="0"/>
    <xf numFmtId="0" fontId="68" fillId="25" borderId="248" applyNumberFormat="0" applyAlignment="0" applyProtection="0"/>
    <xf numFmtId="0" fontId="71" fillId="25" borderId="246" applyNumberFormat="0" applyAlignment="0" applyProtection="0"/>
    <xf numFmtId="0" fontId="65" fillId="8" borderId="246" applyNumberFormat="0" applyAlignment="0" applyProtection="0"/>
    <xf numFmtId="0" fontId="113" fillId="7" borderId="247" applyNumberFormat="0" applyFont="0" applyAlignment="0" applyProtection="0"/>
    <xf numFmtId="0" fontId="65" fillId="14" borderId="246" applyNumberFormat="0" applyAlignment="0" applyProtection="0"/>
    <xf numFmtId="0" fontId="70" fillId="0" borderId="249" applyNumberFormat="0" applyFill="0" applyAlignment="0" applyProtection="0"/>
    <xf numFmtId="0" fontId="70" fillId="0" borderId="249" applyNumberFormat="0" applyFill="0" applyAlignment="0" applyProtection="0"/>
    <xf numFmtId="0" fontId="70" fillId="0" borderId="249" applyNumberFormat="0" applyFill="0" applyAlignment="0" applyProtection="0"/>
    <xf numFmtId="0" fontId="140" fillId="25" borderId="248" applyNumberFormat="0" applyAlignment="0" applyProtection="0"/>
    <xf numFmtId="10" fontId="9" fillId="3" borderId="235" applyNumberFormat="0" applyBorder="0" applyAlignment="0" applyProtection="0"/>
    <xf numFmtId="0" fontId="148" fillId="0" borderId="249" applyNumberFormat="0" applyFill="0" applyAlignment="0" applyProtection="0"/>
    <xf numFmtId="3" fontId="133" fillId="32" borderId="235">
      <alignment horizontal="left" vertical="top" wrapText="1"/>
      <protection locked="0"/>
    </xf>
    <xf numFmtId="0" fontId="53" fillId="7" borderId="247" applyNumberFormat="0" applyFon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4" fontId="114" fillId="17" borderId="254" applyNumberFormat="0" applyProtection="0">
      <alignment horizontal="right" vertical="center"/>
    </xf>
    <xf numFmtId="0" fontId="54" fillId="7" borderId="247" applyNumberFormat="0" applyFont="0" applyAlignment="0" applyProtection="0"/>
    <xf numFmtId="0" fontId="54" fillId="7" borderId="247" applyNumberFormat="0" applyFont="0" applyAlignment="0" applyProtection="0"/>
    <xf numFmtId="0" fontId="113" fillId="7" borderId="247" applyNumberFormat="0" applyFont="0" applyAlignment="0" applyProtection="0"/>
    <xf numFmtId="243" fontId="157" fillId="0" borderId="244" applyFont="0" applyFill="0" applyBorder="0" applyAlignment="0" applyProtection="0"/>
    <xf numFmtId="10" fontId="9" fillId="3" borderId="235" applyNumberFormat="0" applyBorder="0" applyAlignment="0" applyProtection="0"/>
    <xf numFmtId="0" fontId="65" fillId="14" borderId="246" applyNumberFormat="0" applyAlignment="0" applyProtection="0"/>
    <xf numFmtId="0" fontId="264" fillId="0" borderId="250" applyNumberFormat="0" applyFill="0" applyAlignment="0" applyProtection="0"/>
    <xf numFmtId="0" fontId="53" fillId="43" borderId="247" applyNumberFormat="0" applyAlignment="0" applyProtection="0"/>
    <xf numFmtId="0" fontId="12" fillId="7" borderId="247" applyNumberFormat="0" applyFon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70" fillId="0" borderId="255" applyNumberFormat="0" applyFill="0" applyAlignment="0" applyProtection="0"/>
    <xf numFmtId="0" fontId="70" fillId="0" borderId="255" applyNumberFormat="0" applyFill="0" applyAlignment="0" applyProtection="0"/>
    <xf numFmtId="0" fontId="70" fillId="0" borderId="255" applyNumberFormat="0" applyFill="0" applyAlignment="0" applyProtection="0"/>
    <xf numFmtId="0" fontId="70" fillId="0" borderId="255" applyNumberFormat="0" applyFill="0" applyAlignment="0" applyProtection="0"/>
    <xf numFmtId="4" fontId="218" fillId="3" borderId="254" applyNumberFormat="0" applyProtection="0">
      <alignment vertical="center"/>
    </xf>
    <xf numFmtId="4" fontId="114" fillId="3" borderId="254" applyNumberFormat="0" applyProtection="0">
      <alignment vertical="center"/>
    </xf>
    <xf numFmtId="4" fontId="114" fillId="15" borderId="254" applyNumberFormat="0" applyProtection="0">
      <alignment horizontal="right" vertical="center"/>
    </xf>
    <xf numFmtId="4" fontId="114" fillId="30" borderId="254" applyNumberFormat="0" applyProtection="0">
      <alignment horizontal="right" vertical="center"/>
    </xf>
    <xf numFmtId="4" fontId="114" fillId="17" borderId="254" applyNumberFormat="0" applyProtection="0">
      <alignment horizontal="right" vertical="center"/>
    </xf>
    <xf numFmtId="4" fontId="114" fillId="24" borderId="254" applyNumberFormat="0" applyProtection="0">
      <alignment horizontal="right" vertical="center"/>
    </xf>
    <xf numFmtId="4" fontId="114" fillId="6" borderId="254" applyNumberFormat="0" applyProtection="0">
      <alignment horizontal="right" vertical="center"/>
    </xf>
    <xf numFmtId="4" fontId="114" fillId="11" borderId="254" applyNumberFormat="0" applyProtection="0">
      <alignment horizontal="right" vertical="center"/>
    </xf>
    <xf numFmtId="4" fontId="215" fillId="14" borderId="254" applyNumberFormat="0" applyProtection="0">
      <alignment vertical="center"/>
    </xf>
    <xf numFmtId="164" fontId="177" fillId="0" borderId="245" applyAlignment="0" applyProtection="0"/>
    <xf numFmtId="0" fontId="71" fillId="25" borderId="246" applyNumberFormat="0" applyAlignment="0" applyProtection="0"/>
    <xf numFmtId="3" fontId="122" fillId="0" borderId="235"/>
    <xf numFmtId="10" fontId="9" fillId="3" borderId="235" applyNumberFormat="0" applyBorder="0" applyAlignment="0" applyProtection="0"/>
    <xf numFmtId="3" fontId="122" fillId="0" borderId="235"/>
    <xf numFmtId="0" fontId="57" fillId="25" borderId="246" applyNumberFormat="0" applyAlignment="0" applyProtection="0"/>
    <xf numFmtId="0" fontId="57" fillId="25" borderId="246" applyNumberFormat="0" applyAlignment="0" applyProtection="0"/>
    <xf numFmtId="0" fontId="65" fillId="14" borderId="246" applyNumberFormat="0" applyAlignment="0" applyProtection="0"/>
    <xf numFmtId="0" fontId="71" fillId="28" borderId="246" applyNumberFormat="0" applyAlignment="0" applyProtection="0"/>
    <xf numFmtId="0" fontId="71" fillId="28" borderId="246" applyNumberFormat="0" applyAlignment="0" applyProtection="0"/>
    <xf numFmtId="0" fontId="65" fillId="8" borderId="246" applyNumberFormat="0" applyAlignment="0" applyProtection="0"/>
    <xf numFmtId="0" fontId="65" fillId="8" borderId="246" applyNumberFormat="0" applyAlignment="0" applyProtection="0"/>
    <xf numFmtId="0" fontId="25" fillId="0" borderId="235" applyFont="0" applyFill="0" applyBorder="0">
      <alignment horizontal="center" vertical="distributed" wrapText="1"/>
    </xf>
    <xf numFmtId="0" fontId="25" fillId="0" borderId="235" applyFont="0" applyFill="0" applyBorder="0">
      <alignment horizontal="centerContinuous" vertical="distributed" wrapText="1"/>
    </xf>
    <xf numFmtId="0" fontId="65" fillId="14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57" fillId="25" borderId="246" applyNumberFormat="0" applyAlignment="0" applyProtection="0"/>
    <xf numFmtId="0" fontId="141" fillId="25" borderId="246" applyNumberFormat="0" applyAlignment="0" applyProtection="0"/>
    <xf numFmtId="0" fontId="146" fillId="14" borderId="246" applyNumberFormat="0" applyAlignment="0" applyProtection="0"/>
    <xf numFmtId="0" fontId="57" fillId="25" borderId="246" applyNumberFormat="0" applyAlignment="0" applyProtection="0"/>
    <xf numFmtId="0" fontId="65" fillId="14" borderId="246" applyNumberFormat="0" applyAlignment="0" applyProtection="0"/>
    <xf numFmtId="0" fontId="12" fillId="7" borderId="247" applyNumberFormat="0" applyFont="0" applyAlignment="0" applyProtection="0"/>
    <xf numFmtId="0" fontId="70" fillId="0" borderId="249" applyNumberFormat="0" applyFill="0" applyAlignment="0" applyProtection="0"/>
    <xf numFmtId="0" fontId="57" fillId="71" borderId="246" applyNumberFormat="0" applyAlignment="0" applyProtection="0"/>
    <xf numFmtId="0" fontId="65" fillId="46" borderId="246" applyNumberFormat="0" applyAlignment="0" applyProtection="0"/>
    <xf numFmtId="0" fontId="65" fillId="8" borderId="246" applyNumberFormat="0" applyAlignment="0" applyProtection="0"/>
    <xf numFmtId="0" fontId="71" fillId="25" borderId="246" applyNumberFormat="0" applyAlignment="0" applyProtection="0"/>
    <xf numFmtId="0" fontId="71" fillId="25" borderId="246" applyNumberFormat="0" applyAlignment="0" applyProtection="0"/>
    <xf numFmtId="0" fontId="54" fillId="7" borderId="247" applyNumberFormat="0" applyFont="0" applyAlignment="0" applyProtection="0"/>
    <xf numFmtId="0" fontId="113" fillId="7" borderId="247" applyNumberFormat="0" applyFont="0" applyAlignment="0" applyProtection="0"/>
    <xf numFmtId="0" fontId="68" fillId="25" borderId="248" applyNumberFormat="0" applyAlignment="0" applyProtection="0"/>
    <xf numFmtId="0" fontId="68" fillId="25" borderId="248" applyNumberFormat="0" applyAlignment="0" applyProtection="0"/>
    <xf numFmtId="0" fontId="68" fillId="25" borderId="248" applyNumberFormat="0" applyAlignment="0" applyProtection="0"/>
    <xf numFmtId="0" fontId="68" fillId="25" borderId="248" applyNumberFormat="0" applyAlignment="0" applyProtection="0"/>
    <xf numFmtId="0" fontId="68" fillId="28" borderId="248" applyNumberFormat="0" applyAlignment="0" applyProtection="0"/>
    <xf numFmtId="0" fontId="68" fillId="28" borderId="248" applyNumberFormat="0" applyAlignment="0" applyProtection="0"/>
    <xf numFmtId="0" fontId="68" fillId="25" borderId="248" applyNumberFormat="0" applyAlignment="0" applyProtection="0"/>
    <xf numFmtId="10" fontId="9" fillId="3" borderId="235" applyNumberFormat="0" applyBorder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70" fillId="0" borderId="250" applyNumberFormat="0" applyFill="0" applyAlignment="0" applyProtection="0"/>
    <xf numFmtId="0" fontId="70" fillId="0" borderId="250" applyNumberFormat="0" applyFill="0" applyAlignment="0" applyProtection="0"/>
    <xf numFmtId="0" fontId="257" fillId="41" borderId="248" applyNumberFormat="0" applyAlignment="0" applyProtection="0"/>
    <xf numFmtId="0" fontId="252" fillId="55" borderId="246" applyNumberFormat="0" applyAlignment="0" applyProtection="0"/>
    <xf numFmtId="0" fontId="65" fillId="46" borderId="246" applyNumberFormat="0" applyAlignment="0" applyProtection="0"/>
    <xf numFmtId="0" fontId="65" fillId="46" borderId="246" applyNumberFormat="0" applyAlignment="0" applyProtection="0"/>
    <xf numFmtId="0" fontId="12" fillId="7" borderId="247" applyNumberFormat="0" applyFont="0" applyAlignment="0" applyProtection="0"/>
    <xf numFmtId="0" fontId="68" fillId="71" borderId="248" applyNumberFormat="0" applyAlignment="0" applyProtection="0"/>
    <xf numFmtId="0" fontId="71" fillId="28" borderId="246" applyNumberFormat="0" applyAlignment="0" applyProtection="0"/>
    <xf numFmtId="0" fontId="68" fillId="28" borderId="248" applyNumberFormat="0" applyAlignment="0" applyProtection="0"/>
    <xf numFmtId="204" fontId="169" fillId="7" borderId="247" applyNumberFormat="0" applyFont="0" applyAlignment="0" applyProtection="0">
      <alignment vertical="center"/>
    </xf>
    <xf numFmtId="0" fontId="169" fillId="7" borderId="247" applyNumberFormat="0" applyFont="0" applyAlignment="0" applyProtection="0">
      <alignment vertical="center"/>
    </xf>
    <xf numFmtId="0" fontId="68" fillId="25" borderId="248" applyNumberFormat="0" applyAlignment="0" applyProtection="0"/>
    <xf numFmtId="0" fontId="57" fillId="25" borderId="246" applyNumberFormat="0" applyAlignment="0" applyProtection="0"/>
    <xf numFmtId="0" fontId="65" fillId="14" borderId="246" applyNumberFormat="0" applyAlignment="0" applyProtection="0"/>
    <xf numFmtId="0" fontId="70" fillId="0" borderId="249" applyNumberFormat="0" applyFill="0" applyAlignment="0" applyProtection="0"/>
    <xf numFmtId="0" fontId="12" fillId="7" borderId="247" applyNumberFormat="0" applyFont="0" applyAlignment="0" applyProtection="0"/>
    <xf numFmtId="0" fontId="65" fillId="14" borderId="246" applyNumberFormat="0" applyAlignment="0" applyProtection="0"/>
    <xf numFmtId="204" fontId="236" fillId="8" borderId="246" applyNumberFormat="0" applyAlignment="0" applyProtection="0">
      <alignment vertical="center"/>
    </xf>
    <xf numFmtId="0" fontId="236" fillId="8" borderId="246" applyNumberFormat="0" applyAlignment="0" applyProtection="0">
      <alignment vertical="center"/>
    </xf>
    <xf numFmtId="204" fontId="237" fillId="28" borderId="248" applyNumberFormat="0" applyAlignment="0" applyProtection="0">
      <alignment vertical="center"/>
    </xf>
    <xf numFmtId="0" fontId="237" fillId="28" borderId="248" applyNumberFormat="0" applyAlignment="0" applyProtection="0">
      <alignment vertical="center"/>
    </xf>
    <xf numFmtId="10" fontId="9" fillId="3" borderId="235" applyNumberFormat="0" applyBorder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68" fillId="25" borderId="248" applyNumberFormat="0" applyAlignment="0" applyProtection="0"/>
    <xf numFmtId="0" fontId="70" fillId="0" borderId="249" applyNumberFormat="0" applyFill="0" applyAlignment="0" applyProtection="0"/>
    <xf numFmtId="0" fontId="65" fillId="14" borderId="246" applyNumberFormat="0" applyAlignment="0" applyProtection="0"/>
    <xf numFmtId="204" fontId="247" fillId="28" borderId="246" applyNumberFormat="0" applyAlignment="0" applyProtection="0">
      <alignment vertical="center"/>
    </xf>
    <xf numFmtId="0" fontId="247" fillId="28" borderId="246" applyNumberFormat="0" applyAlignment="0" applyProtection="0">
      <alignment vertical="center"/>
    </xf>
    <xf numFmtId="0" fontId="71" fillId="25" borderId="246" applyNumberFormat="0" applyAlignment="0" applyProtection="0"/>
    <xf numFmtId="204" fontId="251" fillId="0" borderId="250" applyNumberFormat="0" applyFill="0" applyAlignment="0" applyProtection="0">
      <alignment vertical="center"/>
    </xf>
    <xf numFmtId="0" fontId="251" fillId="0" borderId="250" applyNumberFormat="0" applyFill="0" applyAlignment="0" applyProtection="0">
      <alignment vertical="center"/>
    </xf>
    <xf numFmtId="0" fontId="25" fillId="0" borderId="235" applyFont="0" applyFill="0" applyBorder="0">
      <alignment horizontal="center" vertical="justify" wrapText="1"/>
    </xf>
    <xf numFmtId="0" fontId="25" fillId="0" borderId="235" applyFont="0" applyFill="0" applyBorder="0">
      <alignment horizontal="centerContinuous" vertical="justify" wrapText="1"/>
    </xf>
    <xf numFmtId="0" fontId="114" fillId="34" borderId="254" applyNumberFormat="0" applyProtection="0">
      <alignment horizontal="left" vertical="top" indent="1"/>
    </xf>
    <xf numFmtId="0" fontId="57" fillId="25" borderId="246" applyNumberFormat="0" applyAlignment="0" applyProtection="0"/>
    <xf numFmtId="0" fontId="114" fillId="34" borderId="254" applyNumberFormat="0" applyProtection="0">
      <alignment horizontal="left" vertical="top" indent="1"/>
    </xf>
    <xf numFmtId="0" fontId="65" fillId="14" borderId="246" applyNumberFormat="0" applyAlignment="0" applyProtection="0"/>
    <xf numFmtId="4" fontId="114" fillId="53" borderId="254" applyNumberFormat="0" applyProtection="0">
      <alignment horizontal="left" vertical="center" indent="1"/>
    </xf>
    <xf numFmtId="4" fontId="114" fillId="53" borderId="254" applyNumberFormat="0" applyProtection="0">
      <alignment horizontal="left" vertical="center" indent="1"/>
    </xf>
    <xf numFmtId="4" fontId="218" fillId="51" borderId="254" applyNumberFormat="0" applyProtection="0">
      <alignment horizontal="right" vertical="center"/>
    </xf>
    <xf numFmtId="4" fontId="114" fillId="51" borderId="254" applyNumberFormat="0" applyProtection="0">
      <alignment horizontal="right" vertical="center"/>
    </xf>
    <xf numFmtId="4" fontId="114" fillId="51" borderId="254" applyNumberFormat="0" applyProtection="0">
      <alignment horizontal="right" vertical="center"/>
    </xf>
    <xf numFmtId="0" fontId="114" fillId="3" borderId="254" applyNumberFormat="0" applyProtection="0">
      <alignment horizontal="left" vertical="top" indent="1"/>
    </xf>
    <xf numFmtId="0" fontId="114" fillId="3" borderId="254" applyNumberFormat="0" applyProtection="0">
      <alignment horizontal="left" vertical="top" indent="1"/>
    </xf>
    <xf numFmtId="4" fontId="114" fillId="3" borderId="254" applyNumberFormat="0" applyProtection="0">
      <alignment horizontal="left" vertical="center" indent="1"/>
    </xf>
    <xf numFmtId="4" fontId="114" fillId="3" borderId="254" applyNumberFormat="0" applyProtection="0">
      <alignment vertical="center"/>
    </xf>
    <xf numFmtId="4" fontId="114" fillId="21" borderId="254" applyNumberFormat="0" applyProtection="0">
      <alignment horizontal="right" vertical="center"/>
    </xf>
    <xf numFmtId="0" fontId="68" fillId="25" borderId="248" applyNumberFormat="0" applyAlignment="0" applyProtection="0"/>
    <xf numFmtId="0" fontId="71" fillId="25" borderId="246" applyNumberFormat="0" applyAlignment="0" applyProtection="0"/>
    <xf numFmtId="0" fontId="12" fillId="33" borderId="254" applyNumberFormat="0" applyProtection="0">
      <alignment horizontal="left" vertical="top" indent="1"/>
    </xf>
    <xf numFmtId="0" fontId="12" fillId="35" borderId="254" applyNumberFormat="0" applyProtection="0">
      <alignment horizontal="left" vertical="top" indent="1"/>
    </xf>
    <xf numFmtId="0" fontId="65" fillId="14" borderId="246" applyNumberFormat="0" applyAlignment="0" applyProtection="0"/>
    <xf numFmtId="0" fontId="68" fillId="25" borderId="248" applyNumberFormat="0" applyAlignment="0" applyProtection="0"/>
    <xf numFmtId="0" fontId="65" fillId="14" borderId="246" applyNumberFormat="0" applyAlignment="0" applyProtection="0"/>
    <xf numFmtId="0" fontId="12" fillId="34" borderId="254" applyNumberFormat="0" applyProtection="0">
      <alignment horizontal="left" vertical="top" indent="1"/>
    </xf>
    <xf numFmtId="4" fontId="215" fillId="32" borderId="254" applyNumberFormat="0" applyProtection="0">
      <alignment horizontal="left" vertical="center" indent="1"/>
    </xf>
    <xf numFmtId="0" fontId="12" fillId="33" borderId="254" applyNumberFormat="0" applyProtection="0">
      <alignment horizontal="left" vertical="center" indent="1"/>
    </xf>
    <xf numFmtId="4" fontId="114" fillId="53" borderId="254" applyNumberFormat="0" applyProtection="0">
      <alignment horizontal="right" vertical="center"/>
    </xf>
    <xf numFmtId="0" fontId="12" fillId="52" borderId="254" applyNumberFormat="0" applyProtection="0">
      <alignment horizontal="left" vertical="center" indent="1"/>
    </xf>
    <xf numFmtId="0" fontId="12" fillId="34" borderId="254" applyNumberFormat="0" applyProtection="0">
      <alignment horizontal="left" vertical="center" indent="1"/>
    </xf>
    <xf numFmtId="4" fontId="114" fillId="53" borderId="254" applyNumberFormat="0" applyProtection="0">
      <alignment horizontal="right" vertical="center"/>
    </xf>
    <xf numFmtId="0" fontId="12" fillId="35" borderId="254" applyNumberFormat="0" applyProtection="0">
      <alignment horizontal="left" vertical="center" indent="1"/>
    </xf>
    <xf numFmtId="0" fontId="12" fillId="52" borderId="254" applyNumberFormat="0" applyProtection="0">
      <alignment horizontal="left" vertical="top" indent="1"/>
    </xf>
    <xf numFmtId="0" fontId="65" fillId="14" borderId="246" applyNumberFormat="0" applyAlignment="0" applyProtection="0"/>
    <xf numFmtId="4" fontId="114" fillId="21" borderId="254" applyNumberFormat="0" applyProtection="0">
      <alignment horizontal="right" vertical="center"/>
    </xf>
    <xf numFmtId="0" fontId="26" fillId="43" borderId="247" applyNumberFormat="0" applyAlignment="0" applyProtection="0"/>
    <xf numFmtId="0" fontId="71" fillId="25" borderId="246" applyNumberFormat="0" applyAlignment="0" applyProtection="0"/>
    <xf numFmtId="0" fontId="71" fillId="25" borderId="246" applyNumberFormat="0" applyAlignment="0" applyProtection="0"/>
    <xf numFmtId="0" fontId="71" fillId="28" borderId="246" applyNumberFormat="0" applyAlignment="0" applyProtection="0"/>
    <xf numFmtId="0" fontId="71" fillId="28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68" fillId="25" borderId="248" applyNumberFormat="0" applyAlignment="0" applyProtection="0"/>
    <xf numFmtId="0" fontId="12" fillId="7" borderId="247" applyNumberFormat="0" applyFont="0" applyAlignment="0" applyProtection="0"/>
    <xf numFmtId="0" fontId="53" fillId="7" borderId="247" applyNumberFormat="0" applyFont="0" applyAlignment="0" applyProtection="0"/>
    <xf numFmtId="0" fontId="140" fillId="25" borderId="248" applyNumberFormat="0" applyAlignment="0" applyProtection="0"/>
    <xf numFmtId="0" fontId="57" fillId="25" borderId="246" applyNumberFormat="0" applyAlignment="0" applyProtection="0"/>
    <xf numFmtId="0" fontId="57" fillId="25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70" fillId="0" borderId="250" applyNumberFormat="0" applyFill="0" applyAlignment="0" applyProtection="0"/>
    <xf numFmtId="0" fontId="68" fillId="25" borderId="248" applyNumberFormat="0" applyAlignment="0" applyProtection="0"/>
    <xf numFmtId="0" fontId="68" fillId="25" borderId="248" applyNumberFormat="0" applyAlignment="0" applyProtection="0"/>
    <xf numFmtId="0" fontId="65" fillId="14" borderId="246" applyNumberFormat="0" applyAlignment="0" applyProtection="0"/>
    <xf numFmtId="0" fontId="71" fillId="28" borderId="246" applyNumberFormat="0" applyAlignment="0" applyProtection="0"/>
    <xf numFmtId="0" fontId="71" fillId="28" borderId="246" applyNumberFormat="0" applyAlignment="0" applyProtection="0"/>
    <xf numFmtId="0" fontId="65" fillId="8" borderId="246" applyNumberFormat="0" applyAlignment="0" applyProtection="0"/>
    <xf numFmtId="0" fontId="65" fillId="8" borderId="246" applyNumberFormat="0" applyAlignment="0" applyProtection="0"/>
    <xf numFmtId="164" fontId="177" fillId="0" borderId="245" applyAlignment="0" applyProtection="0"/>
    <xf numFmtId="0" fontId="68" fillId="28" borderId="248" applyNumberFormat="0" applyAlignment="0" applyProtection="0"/>
    <xf numFmtId="0" fontId="70" fillId="0" borderId="250" applyNumberFormat="0" applyFill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68" fillId="25" borderId="248" applyNumberFormat="0" applyAlignment="0" applyProtection="0"/>
    <xf numFmtId="0" fontId="65" fillId="14" borderId="246" applyNumberFormat="0" applyAlignment="0" applyProtection="0"/>
    <xf numFmtId="0" fontId="12" fillId="7" borderId="247" applyNumberFormat="0" applyFon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70" fillId="0" borderId="249" applyNumberFormat="0" applyFill="0" applyAlignment="0" applyProtection="0"/>
    <xf numFmtId="0" fontId="70" fillId="0" borderId="249" applyNumberFormat="0" applyFill="0" applyAlignment="0" applyProtection="0"/>
    <xf numFmtId="0" fontId="57" fillId="25" borderId="246" applyNumberFormat="0" applyAlignment="0" applyProtection="0"/>
    <xf numFmtId="0" fontId="12" fillId="7" borderId="247" applyNumberFormat="0" applyFont="0" applyAlignment="0" applyProtection="0"/>
    <xf numFmtId="0" fontId="68" fillId="28" borderId="248" applyNumberFormat="0" applyAlignment="0" applyProtection="0"/>
    <xf numFmtId="0" fontId="65" fillId="14" borderId="246" applyNumberFormat="0" applyAlignment="0" applyProtection="0"/>
    <xf numFmtId="0" fontId="70" fillId="0" borderId="249" applyNumberFormat="0" applyFill="0" applyAlignment="0" applyProtection="0"/>
    <xf numFmtId="0" fontId="12" fillId="7" borderId="247" applyNumberFormat="0" applyFont="0" applyAlignment="0" applyProtection="0"/>
    <xf numFmtId="0" fontId="148" fillId="0" borderId="249" applyNumberFormat="0" applyFill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141" fillId="25" borderId="246" applyNumberFormat="0" applyAlignment="0" applyProtection="0"/>
    <xf numFmtId="0" fontId="146" fillId="14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57" fillId="25" borderId="246" applyNumberFormat="0" applyAlignment="0" applyProtection="0"/>
    <xf numFmtId="0" fontId="65" fillId="14" borderId="246" applyNumberFormat="0" applyAlignment="0" applyProtection="0"/>
    <xf numFmtId="0" fontId="12" fillId="7" borderId="247" applyNumberFormat="0" applyFont="0" applyAlignment="0" applyProtection="0"/>
    <xf numFmtId="0" fontId="65" fillId="14" borderId="246" applyNumberFormat="0" applyAlignment="0" applyProtection="0"/>
    <xf numFmtId="0" fontId="68" fillId="25" borderId="248" applyNumberFormat="0" applyAlignment="0" applyProtection="0"/>
    <xf numFmtId="0" fontId="57" fillId="25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70" fillId="0" borderId="249" applyNumberFormat="0" applyFill="0" applyAlignment="0" applyProtection="0"/>
    <xf numFmtId="0" fontId="12" fillId="7" borderId="247" applyNumberFormat="0" applyFont="0" applyAlignment="0" applyProtection="0"/>
    <xf numFmtId="0" fontId="70" fillId="0" borderId="249" applyNumberFormat="0" applyFill="0" applyAlignment="0" applyProtection="0"/>
    <xf numFmtId="0" fontId="65" fillId="14" borderId="246" applyNumberFormat="0" applyAlignment="0" applyProtection="0"/>
    <xf numFmtId="0" fontId="54" fillId="7" borderId="247" applyNumberFormat="0" applyFont="0" applyAlignment="0" applyProtection="0"/>
    <xf numFmtId="0" fontId="54" fillId="7" borderId="247" applyNumberFormat="0" applyFon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4" fontId="114" fillId="30" borderId="239" applyNumberFormat="0" applyProtection="0">
      <alignment horizontal="right" vertical="center"/>
    </xf>
    <xf numFmtId="0" fontId="146" fillId="14" borderId="246" applyNumberFormat="0" applyAlignment="0" applyProtection="0"/>
    <xf numFmtId="4" fontId="114" fillId="53" borderId="239" applyNumberFormat="0" applyProtection="0">
      <alignment horizontal="right" vertical="center"/>
    </xf>
    <xf numFmtId="0" fontId="68" fillId="25" borderId="248" applyNumberFormat="0" applyAlignment="0" applyProtection="0"/>
    <xf numFmtId="0" fontId="12" fillId="7" borderId="247" applyNumberFormat="0" applyFont="0" applyAlignment="0" applyProtection="0"/>
    <xf numFmtId="4" fontId="114" fillId="24" borderId="239" applyNumberFormat="0" applyProtection="0">
      <alignment horizontal="right" vertical="center"/>
    </xf>
    <xf numFmtId="0" fontId="65" fillId="14" borderId="246" applyNumberFormat="0" applyAlignment="0" applyProtection="0"/>
    <xf numFmtId="4" fontId="114" fillId="30" borderId="239" applyNumberFormat="0" applyProtection="0">
      <alignment horizontal="right" vertical="center"/>
    </xf>
    <xf numFmtId="0" fontId="65" fillId="14" borderId="246" applyNumberFormat="0" applyAlignment="0" applyProtection="0"/>
    <xf numFmtId="0" fontId="65" fillId="14" borderId="246" applyNumberFormat="0" applyAlignment="0" applyProtection="0"/>
    <xf numFmtId="0" fontId="257" fillId="41" borderId="248" applyNumberFormat="0" applyAlignment="0" applyProtection="0"/>
    <xf numFmtId="0" fontId="57" fillId="25" borderId="246" applyNumberFormat="0" applyAlignment="0" applyProtection="0"/>
    <xf numFmtId="4" fontId="114" fillId="49" borderId="239" applyNumberFormat="0" applyProtection="0">
      <alignment horizontal="right" vertical="center"/>
    </xf>
    <xf numFmtId="0" fontId="65" fillId="14" borderId="246" applyNumberFormat="0" applyAlignment="0" applyProtection="0"/>
    <xf numFmtId="0" fontId="25" fillId="0" borderId="253" applyFont="0" applyFill="0" applyBorder="0">
      <alignment horizontal="center" vertical="distributed" wrapText="1"/>
    </xf>
    <xf numFmtId="0" fontId="65" fillId="14" borderId="246" applyNumberFormat="0" applyAlignment="0" applyProtection="0"/>
    <xf numFmtId="0" fontId="12" fillId="7" borderId="247" applyNumberFormat="0" applyFont="0" applyAlignment="0" applyProtection="0"/>
    <xf numFmtId="0" fontId="70" fillId="0" borderId="249" applyNumberFormat="0" applyFill="0" applyAlignment="0" applyProtection="0"/>
    <xf numFmtId="0" fontId="65" fillId="46" borderId="246" applyNumberFormat="0" applyAlignment="0" applyProtection="0"/>
    <xf numFmtId="0" fontId="65" fillId="14" borderId="246" applyNumberFormat="0" applyAlignment="0" applyProtection="0"/>
    <xf numFmtId="0" fontId="70" fillId="0" borderId="240" applyNumberFormat="0" applyFill="0" applyAlignment="0" applyProtection="0"/>
    <xf numFmtId="4" fontId="216" fillId="32" borderId="239" applyNumberFormat="0" applyProtection="0">
      <alignment vertical="center"/>
    </xf>
    <xf numFmtId="0" fontId="65" fillId="8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252" fillId="55" borderId="246" applyNumberFormat="0" applyAlignment="0" applyProtection="0"/>
    <xf numFmtId="0" fontId="264" fillId="0" borderId="250" applyNumberFormat="0" applyFill="0" applyAlignment="0" applyProtection="0"/>
    <xf numFmtId="0" fontId="65" fillId="14" borderId="246" applyNumberFormat="0" applyAlignment="0" applyProtection="0"/>
    <xf numFmtId="0" fontId="26" fillId="43" borderId="247" applyNumberFormat="0" applyAlignment="0" applyProtection="0"/>
    <xf numFmtId="0" fontId="257" fillId="41" borderId="248" applyNumberFormat="0" applyAlignment="0" applyProtection="0"/>
    <xf numFmtId="0" fontId="65" fillId="14" borderId="246" applyNumberFormat="0" applyAlignment="0" applyProtection="0"/>
    <xf numFmtId="0" fontId="65" fillId="8" borderId="246" applyNumberFormat="0" applyAlignment="0" applyProtection="0"/>
    <xf numFmtId="0" fontId="258" fillId="41" borderId="246" applyNumberFormat="0" applyAlignment="0" applyProtection="0"/>
    <xf numFmtId="0" fontId="71" fillId="28" borderId="246" applyNumberFormat="0" applyAlignment="0" applyProtection="0"/>
    <xf numFmtId="0" fontId="65" fillId="14" borderId="246" applyNumberFormat="0" applyAlignment="0" applyProtection="0"/>
    <xf numFmtId="0" fontId="68" fillId="25" borderId="248" applyNumberFormat="0" applyAlignment="0" applyProtection="0"/>
    <xf numFmtId="0" fontId="65" fillId="8" borderId="246" applyNumberFormat="0" applyAlignment="0" applyProtection="0"/>
    <xf numFmtId="10" fontId="9" fillId="3" borderId="253" applyNumberFormat="0" applyBorder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12" fillId="7" borderId="247" applyNumberFormat="0" applyFont="0" applyAlignment="0" applyProtection="0"/>
    <xf numFmtId="0" fontId="68" fillId="25" borderId="248" applyNumberFormat="0" applyAlignment="0" applyProtection="0"/>
    <xf numFmtId="0" fontId="70" fillId="0" borderId="249" applyNumberFormat="0" applyFill="0" applyAlignment="0" applyProtection="0"/>
    <xf numFmtId="0" fontId="264" fillId="0" borderId="250" applyNumberFormat="0" applyFill="0" applyAlignment="0" applyProtection="0"/>
    <xf numFmtId="0" fontId="26" fillId="43" borderId="247" applyNumberFormat="0" applyAlignment="0" applyProtection="0"/>
    <xf numFmtId="0" fontId="257" fillId="41" borderId="248" applyNumberFormat="0" applyAlignment="0" applyProtection="0"/>
    <xf numFmtId="0" fontId="70" fillId="0" borderId="249" applyNumberFormat="0" applyFill="0" applyAlignment="0" applyProtection="0"/>
    <xf numFmtId="0" fontId="65" fillId="14" borderId="246" applyNumberFormat="0" applyAlignment="0" applyProtection="0"/>
    <xf numFmtId="204" fontId="247" fillId="28" borderId="246" applyNumberFormat="0" applyAlignment="0" applyProtection="0">
      <alignment vertical="center"/>
    </xf>
    <xf numFmtId="0" fontId="247" fillId="28" borderId="246" applyNumberFormat="0" applyAlignment="0" applyProtection="0">
      <alignment vertical="center"/>
    </xf>
    <xf numFmtId="204" fontId="251" fillId="0" borderId="250" applyNumberFormat="0" applyFill="0" applyAlignment="0" applyProtection="0">
      <alignment vertical="center"/>
    </xf>
    <xf numFmtId="0" fontId="251" fillId="0" borderId="250" applyNumberFormat="0" applyFill="0" applyAlignment="0" applyProtection="0">
      <alignment vertical="center"/>
    </xf>
    <xf numFmtId="0" fontId="25" fillId="0" borderId="235" applyFont="0" applyFill="0" applyBorder="0">
      <alignment horizontal="center" vertical="justify" wrapText="1"/>
    </xf>
    <xf numFmtId="0" fontId="25" fillId="0" borderId="235" applyFont="0" applyFill="0" applyBorder="0">
      <alignment horizontal="centerContinuous" vertical="justify" wrapText="1"/>
    </xf>
    <xf numFmtId="0" fontId="114" fillId="34" borderId="239" applyNumberFormat="0" applyProtection="0">
      <alignment horizontal="left" vertical="top" indent="1"/>
    </xf>
    <xf numFmtId="0" fontId="57" fillId="25" borderId="246" applyNumberFormat="0" applyAlignment="0" applyProtection="0"/>
    <xf numFmtId="0" fontId="114" fillId="34" borderId="239" applyNumberFormat="0" applyProtection="0">
      <alignment horizontal="left" vertical="top" indent="1"/>
    </xf>
    <xf numFmtId="0" fontId="65" fillId="14" borderId="246" applyNumberFormat="0" applyAlignment="0" applyProtection="0"/>
    <xf numFmtId="4" fontId="114" fillId="53" borderId="239" applyNumberFormat="0" applyProtection="0">
      <alignment horizontal="left" vertical="center" indent="1"/>
    </xf>
    <xf numFmtId="4" fontId="114" fillId="53" borderId="239" applyNumberFormat="0" applyProtection="0">
      <alignment horizontal="left" vertical="center" indent="1"/>
    </xf>
    <xf numFmtId="4" fontId="218" fillId="51" borderId="239" applyNumberFormat="0" applyProtection="0">
      <alignment horizontal="right" vertical="center"/>
    </xf>
    <xf numFmtId="4" fontId="114" fillId="51" borderId="239" applyNumberFormat="0" applyProtection="0">
      <alignment horizontal="right" vertical="center"/>
    </xf>
    <xf numFmtId="4" fontId="114" fillId="51" borderId="239" applyNumberFormat="0" applyProtection="0">
      <alignment horizontal="right" vertical="center"/>
    </xf>
    <xf numFmtId="0" fontId="114" fillId="3" borderId="239" applyNumberFormat="0" applyProtection="0">
      <alignment horizontal="left" vertical="top" indent="1"/>
    </xf>
    <xf numFmtId="0" fontId="114" fillId="3" borderId="239" applyNumberFormat="0" applyProtection="0">
      <alignment horizontal="left" vertical="top" indent="1"/>
    </xf>
    <xf numFmtId="4" fontId="114" fillId="3" borderId="239" applyNumberFormat="0" applyProtection="0">
      <alignment horizontal="left" vertical="center" indent="1"/>
    </xf>
    <xf numFmtId="4" fontId="114" fillId="3" borderId="239" applyNumberFormat="0" applyProtection="0">
      <alignment vertical="center"/>
    </xf>
    <xf numFmtId="4" fontId="114" fillId="21" borderId="239" applyNumberFormat="0" applyProtection="0">
      <alignment horizontal="right" vertical="center"/>
    </xf>
    <xf numFmtId="0" fontId="68" fillId="25" borderId="248" applyNumberFormat="0" applyAlignment="0" applyProtection="0"/>
    <xf numFmtId="0" fontId="71" fillId="25" borderId="246" applyNumberFormat="0" applyAlignment="0" applyProtection="0"/>
    <xf numFmtId="0" fontId="12" fillId="33" borderId="239" applyNumberFormat="0" applyProtection="0">
      <alignment horizontal="left" vertical="top" indent="1"/>
    </xf>
    <xf numFmtId="0" fontId="12" fillId="35" borderId="239" applyNumberFormat="0" applyProtection="0">
      <alignment horizontal="left" vertical="top" indent="1"/>
    </xf>
    <xf numFmtId="0" fontId="65" fillId="14" borderId="246" applyNumberFormat="0" applyAlignment="0" applyProtection="0"/>
    <xf numFmtId="0" fontId="68" fillId="25" borderId="248" applyNumberFormat="0" applyAlignment="0" applyProtection="0"/>
    <xf numFmtId="0" fontId="65" fillId="14" borderId="246" applyNumberFormat="0" applyAlignment="0" applyProtection="0"/>
    <xf numFmtId="0" fontId="12" fillId="34" borderId="239" applyNumberFormat="0" applyProtection="0">
      <alignment horizontal="left" vertical="top" indent="1"/>
    </xf>
    <xf numFmtId="4" fontId="215" fillId="32" borderId="239" applyNumberFormat="0" applyProtection="0">
      <alignment horizontal="left" vertical="center" indent="1"/>
    </xf>
    <xf numFmtId="0" fontId="12" fillId="33" borderId="239" applyNumberFormat="0" applyProtection="0">
      <alignment horizontal="left" vertical="center" indent="1"/>
    </xf>
    <xf numFmtId="4" fontId="114" fillId="53" borderId="239" applyNumberFormat="0" applyProtection="0">
      <alignment horizontal="right" vertical="center"/>
    </xf>
    <xf numFmtId="0" fontId="12" fillId="52" borderId="239" applyNumberFormat="0" applyProtection="0">
      <alignment horizontal="left" vertical="center" indent="1"/>
    </xf>
    <xf numFmtId="0" fontId="12" fillId="34" borderId="239" applyNumberFormat="0" applyProtection="0">
      <alignment horizontal="left" vertical="center" indent="1"/>
    </xf>
    <xf numFmtId="4" fontId="114" fillId="53" borderId="239" applyNumberFormat="0" applyProtection="0">
      <alignment horizontal="right" vertical="center"/>
    </xf>
    <xf numFmtId="0" fontId="12" fillId="35" borderId="239" applyNumberFormat="0" applyProtection="0">
      <alignment horizontal="left" vertical="center" indent="1"/>
    </xf>
    <xf numFmtId="0" fontId="12" fillId="52" borderId="239" applyNumberFormat="0" applyProtection="0">
      <alignment horizontal="left" vertical="top" indent="1"/>
    </xf>
    <xf numFmtId="0" fontId="65" fillId="14" borderId="246" applyNumberFormat="0" applyAlignment="0" applyProtection="0"/>
    <xf numFmtId="4" fontId="114" fillId="21" borderId="239" applyNumberFormat="0" applyProtection="0">
      <alignment horizontal="right" vertical="center"/>
    </xf>
    <xf numFmtId="0" fontId="26" fillId="43" borderId="247" applyNumberFormat="0" applyAlignment="0" applyProtection="0"/>
    <xf numFmtId="0" fontId="71" fillId="25" borderId="246" applyNumberFormat="0" applyAlignment="0" applyProtection="0"/>
    <xf numFmtId="0" fontId="71" fillId="25" borderId="246" applyNumberFormat="0" applyAlignment="0" applyProtection="0"/>
    <xf numFmtId="0" fontId="71" fillId="28" borderId="246" applyNumberFormat="0" applyAlignment="0" applyProtection="0"/>
    <xf numFmtId="0" fontId="71" fillId="28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68" fillId="25" borderId="238" applyNumberFormat="0" applyAlignment="0" applyProtection="0"/>
    <xf numFmtId="0" fontId="12" fillId="7" borderId="236" applyNumberFormat="0" applyFont="0" applyAlignment="0" applyProtection="0"/>
    <xf numFmtId="0" fontId="53" fillId="7" borderId="236" applyNumberFormat="0" applyFont="0" applyAlignment="0" applyProtection="0"/>
    <xf numFmtId="0" fontId="140" fillId="25" borderId="238" applyNumberFormat="0" applyAlignment="0" applyProtection="0"/>
    <xf numFmtId="0" fontId="57" fillId="25" borderId="234" applyNumberFormat="0" applyAlignment="0" applyProtection="0"/>
    <xf numFmtId="0" fontId="57" fillId="25" borderId="234" applyNumberFormat="0" applyAlignment="0" applyProtection="0"/>
    <xf numFmtId="0" fontId="65" fillId="14" borderId="234" applyNumberFormat="0" applyAlignment="0" applyProtection="0"/>
    <xf numFmtId="0" fontId="65" fillId="14" borderId="234" applyNumberFormat="0" applyAlignment="0" applyProtection="0"/>
    <xf numFmtId="0" fontId="65" fillId="14" borderId="234" applyNumberFormat="0" applyAlignment="0" applyProtection="0"/>
    <xf numFmtId="0" fontId="65" fillId="14" borderId="234" applyNumberFormat="0" applyAlignment="0" applyProtection="0"/>
    <xf numFmtId="0" fontId="70" fillId="0" borderId="242" applyNumberFormat="0" applyFill="0" applyAlignment="0" applyProtection="0"/>
    <xf numFmtId="0" fontId="68" fillId="25" borderId="238" applyNumberFormat="0" applyAlignment="0" applyProtection="0"/>
    <xf numFmtId="0" fontId="68" fillId="25" borderId="238" applyNumberFormat="0" applyAlignment="0" applyProtection="0"/>
    <xf numFmtId="0" fontId="65" fillId="14" borderId="234" applyNumberFormat="0" applyAlignment="0" applyProtection="0"/>
    <xf numFmtId="0" fontId="71" fillId="28" borderId="234" applyNumberFormat="0" applyAlignment="0" applyProtection="0"/>
    <xf numFmtId="0" fontId="71" fillId="28" borderId="234" applyNumberFormat="0" applyAlignment="0" applyProtection="0"/>
    <xf numFmtId="0" fontId="65" fillId="8" borderId="234" applyNumberFormat="0" applyAlignment="0" applyProtection="0"/>
    <xf numFmtId="0" fontId="65" fillId="8" borderId="234" applyNumberFormat="0" applyAlignment="0" applyProtection="0"/>
    <xf numFmtId="0" fontId="68" fillId="28" borderId="238" applyNumberFormat="0" applyAlignment="0" applyProtection="0"/>
    <xf numFmtId="0" fontId="70" fillId="0" borderId="242" applyNumberFormat="0" applyFill="0" applyAlignment="0" applyProtection="0"/>
    <xf numFmtId="0" fontId="65" fillId="14" borderId="234" applyNumberFormat="0" applyAlignment="0" applyProtection="0"/>
    <xf numFmtId="0" fontId="65" fillId="14" borderId="234" applyNumberFormat="0" applyAlignment="0" applyProtection="0"/>
    <xf numFmtId="0" fontId="65" fillId="14" borderId="234" applyNumberFormat="0" applyAlignment="0" applyProtection="0"/>
    <xf numFmtId="0" fontId="68" fillId="25" borderId="238" applyNumberFormat="0" applyAlignment="0" applyProtection="0"/>
    <xf numFmtId="0" fontId="65" fillId="14" borderId="234" applyNumberFormat="0" applyAlignment="0" applyProtection="0"/>
    <xf numFmtId="0" fontId="12" fillId="7" borderId="236" applyNumberFormat="0" applyFont="0" applyAlignment="0" applyProtection="0"/>
    <xf numFmtId="0" fontId="65" fillId="14" borderId="234" applyNumberFormat="0" applyAlignment="0" applyProtection="0"/>
    <xf numFmtId="0" fontId="65" fillId="14" borderId="234" applyNumberFormat="0" applyAlignment="0" applyProtection="0"/>
    <xf numFmtId="0" fontId="65" fillId="14" borderId="234" applyNumberFormat="0" applyAlignment="0" applyProtection="0"/>
    <xf numFmtId="0" fontId="65" fillId="14" borderId="234" applyNumberFormat="0" applyAlignment="0" applyProtection="0"/>
    <xf numFmtId="0" fontId="65" fillId="14" borderId="234" applyNumberFormat="0" applyAlignment="0" applyProtection="0"/>
    <xf numFmtId="0" fontId="65" fillId="14" borderId="234" applyNumberFormat="0" applyAlignment="0" applyProtection="0"/>
    <xf numFmtId="0" fontId="65" fillId="14" borderId="234" applyNumberFormat="0" applyAlignment="0" applyProtection="0"/>
    <xf numFmtId="0" fontId="65" fillId="14" borderId="234" applyNumberFormat="0" applyAlignment="0" applyProtection="0"/>
    <xf numFmtId="0" fontId="65" fillId="14" borderId="234" applyNumberFormat="0" applyAlignment="0" applyProtection="0"/>
    <xf numFmtId="0" fontId="65" fillId="14" borderId="234" applyNumberFormat="0" applyAlignment="0" applyProtection="0"/>
    <xf numFmtId="0" fontId="65" fillId="14" borderId="234" applyNumberFormat="0" applyAlignment="0" applyProtection="0"/>
    <xf numFmtId="0" fontId="65" fillId="14" borderId="234" applyNumberFormat="0" applyAlignment="0" applyProtection="0"/>
    <xf numFmtId="0" fontId="65" fillId="14" borderId="234" applyNumberFormat="0" applyAlignment="0" applyProtection="0"/>
    <xf numFmtId="0" fontId="65" fillId="14" borderId="234" applyNumberFormat="0" applyAlignment="0" applyProtection="0"/>
    <xf numFmtId="0" fontId="65" fillId="14" borderId="234" applyNumberFormat="0" applyAlignment="0" applyProtection="0"/>
    <xf numFmtId="0" fontId="65" fillId="14" borderId="234" applyNumberFormat="0" applyAlignment="0" applyProtection="0"/>
    <xf numFmtId="0" fontId="65" fillId="14" borderId="234" applyNumberFormat="0" applyAlignment="0" applyProtection="0"/>
    <xf numFmtId="0" fontId="65" fillId="14" borderId="234" applyNumberFormat="0" applyAlignment="0" applyProtection="0"/>
    <xf numFmtId="0" fontId="65" fillId="14" borderId="234" applyNumberFormat="0" applyAlignment="0" applyProtection="0"/>
    <xf numFmtId="0" fontId="65" fillId="14" borderId="234" applyNumberFormat="0" applyAlignment="0" applyProtection="0"/>
    <xf numFmtId="0" fontId="65" fillId="14" borderId="234" applyNumberFormat="0" applyAlignment="0" applyProtection="0"/>
    <xf numFmtId="0" fontId="65" fillId="14" borderId="234" applyNumberFormat="0" applyAlignment="0" applyProtection="0"/>
    <xf numFmtId="0" fontId="65" fillId="14" borderId="234" applyNumberFormat="0" applyAlignment="0" applyProtection="0"/>
    <xf numFmtId="0" fontId="65" fillId="14" borderId="234" applyNumberFormat="0" applyAlignment="0" applyProtection="0"/>
    <xf numFmtId="0" fontId="65" fillId="14" borderId="234" applyNumberFormat="0" applyAlignment="0" applyProtection="0"/>
    <xf numFmtId="0" fontId="65" fillId="14" borderId="234" applyNumberFormat="0" applyAlignment="0" applyProtection="0"/>
    <xf numFmtId="0" fontId="65" fillId="14" borderId="234" applyNumberFormat="0" applyAlignment="0" applyProtection="0"/>
    <xf numFmtId="0" fontId="65" fillId="14" borderId="234" applyNumberFormat="0" applyAlignment="0" applyProtection="0"/>
    <xf numFmtId="0" fontId="65" fillId="14" borderId="234" applyNumberFormat="0" applyAlignment="0" applyProtection="0"/>
    <xf numFmtId="0" fontId="65" fillId="14" borderId="234" applyNumberFormat="0" applyAlignment="0" applyProtection="0"/>
    <xf numFmtId="0" fontId="70" fillId="0" borderId="241" applyNumberFormat="0" applyFill="0" applyAlignment="0" applyProtection="0"/>
    <xf numFmtId="0" fontId="70" fillId="0" borderId="241" applyNumberFormat="0" applyFill="0" applyAlignment="0" applyProtection="0"/>
    <xf numFmtId="0" fontId="57" fillId="25" borderId="234" applyNumberFormat="0" applyAlignment="0" applyProtection="0"/>
    <xf numFmtId="0" fontId="12" fillId="7" borderId="236" applyNumberFormat="0" applyFont="0" applyAlignment="0" applyProtection="0"/>
    <xf numFmtId="0" fontId="68" fillId="28" borderId="238" applyNumberFormat="0" applyAlignment="0" applyProtection="0"/>
    <xf numFmtId="0" fontId="65" fillId="14" borderId="234" applyNumberFormat="0" applyAlignment="0" applyProtection="0"/>
    <xf numFmtId="0" fontId="70" fillId="0" borderId="241" applyNumberFormat="0" applyFill="0" applyAlignment="0" applyProtection="0"/>
    <xf numFmtId="0" fontId="12" fillId="7" borderId="236" applyNumberFormat="0" applyFont="0" applyAlignment="0" applyProtection="0"/>
    <xf numFmtId="0" fontId="148" fillId="0" borderId="241" applyNumberFormat="0" applyFill="0" applyAlignment="0" applyProtection="0"/>
    <xf numFmtId="0" fontId="65" fillId="14" borderId="234" applyNumberFormat="0" applyAlignment="0" applyProtection="0"/>
    <xf numFmtId="0" fontId="65" fillId="14" borderId="234" applyNumberFormat="0" applyAlignment="0" applyProtection="0"/>
    <xf numFmtId="0" fontId="141" fillId="25" borderId="234" applyNumberFormat="0" applyAlignment="0" applyProtection="0"/>
    <xf numFmtId="0" fontId="146" fillId="14" borderId="234" applyNumberFormat="0" applyAlignment="0" applyProtection="0"/>
    <xf numFmtId="0" fontId="65" fillId="14" borderId="234" applyNumberFormat="0" applyAlignment="0" applyProtection="0"/>
    <xf numFmtId="0" fontId="65" fillId="14" borderId="234" applyNumberFormat="0" applyAlignment="0" applyProtection="0"/>
    <xf numFmtId="0" fontId="57" fillId="25" borderId="234" applyNumberFormat="0" applyAlignment="0" applyProtection="0"/>
    <xf numFmtId="0" fontId="65" fillId="14" borderId="234" applyNumberFormat="0" applyAlignment="0" applyProtection="0"/>
    <xf numFmtId="0" fontId="12" fillId="7" borderId="236" applyNumberFormat="0" applyFont="0" applyAlignment="0" applyProtection="0"/>
    <xf numFmtId="0" fontId="65" fillId="14" borderId="234" applyNumberFormat="0" applyAlignment="0" applyProtection="0"/>
    <xf numFmtId="0" fontId="68" fillId="25" borderId="238" applyNumberFormat="0" applyAlignment="0" applyProtection="0"/>
    <xf numFmtId="0" fontId="57" fillId="25" borderId="234" applyNumberFormat="0" applyAlignment="0" applyProtection="0"/>
    <xf numFmtId="0" fontId="65" fillId="14" borderId="234" applyNumberFormat="0" applyAlignment="0" applyProtection="0"/>
    <xf numFmtId="0" fontId="65" fillId="14" borderId="234" applyNumberFormat="0" applyAlignment="0" applyProtection="0"/>
    <xf numFmtId="0" fontId="70" fillId="0" borderId="241" applyNumberFormat="0" applyFill="0" applyAlignment="0" applyProtection="0"/>
    <xf numFmtId="0" fontId="12" fillId="7" borderId="236" applyNumberFormat="0" applyFont="0" applyAlignment="0" applyProtection="0"/>
    <xf numFmtId="0" fontId="70" fillId="0" borderId="241" applyNumberFormat="0" applyFill="0" applyAlignment="0" applyProtection="0"/>
    <xf numFmtId="0" fontId="65" fillId="14" borderId="234" applyNumberFormat="0" applyAlignment="0" applyProtection="0"/>
    <xf numFmtId="0" fontId="12" fillId="7" borderId="236" applyNumberFormat="0" applyFont="0" applyAlignment="0" applyProtection="0"/>
    <xf numFmtId="0" fontId="57" fillId="25" borderId="234" applyNumberFormat="0" applyAlignment="0" applyProtection="0"/>
    <xf numFmtId="0" fontId="65" fillId="14" borderId="234" applyNumberFormat="0" applyAlignment="0" applyProtection="0"/>
    <xf numFmtId="0" fontId="12" fillId="7" borderId="247" applyNumberFormat="0" applyFont="0" applyAlignment="0" applyProtection="0"/>
    <xf numFmtId="0" fontId="70" fillId="0" borderId="249" applyNumberFormat="0" applyFill="0" applyAlignment="0" applyProtection="0"/>
    <xf numFmtId="0" fontId="252" fillId="55" borderId="234" applyNumberFormat="0" applyAlignment="0" applyProtection="0"/>
    <xf numFmtId="0" fontId="264" fillId="0" borderId="250" applyNumberFormat="0" applyFill="0" applyAlignment="0" applyProtection="0"/>
    <xf numFmtId="0" fontId="26" fillId="43" borderId="247" applyNumberFormat="0" applyAlignment="0" applyProtection="0"/>
    <xf numFmtId="0" fontId="257" fillId="41" borderId="248" applyNumberFormat="0" applyAlignment="0" applyProtection="0"/>
    <xf numFmtId="0" fontId="258" fillId="41" borderId="234" applyNumberFormat="0" applyAlignment="0" applyProtection="0"/>
    <xf numFmtId="0" fontId="65" fillId="14" borderId="234" applyNumberFormat="0" applyAlignment="0" applyProtection="0"/>
    <xf numFmtId="0" fontId="65" fillId="14" borderId="234" applyNumberFormat="0" applyAlignment="0" applyProtection="0"/>
    <xf numFmtId="0" fontId="65" fillId="14" borderId="234" applyNumberFormat="0" applyAlignment="0" applyProtection="0"/>
    <xf numFmtId="0" fontId="65" fillId="14" borderId="234" applyNumberFormat="0" applyAlignment="0" applyProtection="0"/>
    <xf numFmtId="0" fontId="12" fillId="7" borderId="236" applyNumberFormat="0" applyFont="0" applyAlignment="0" applyProtection="0"/>
    <xf numFmtId="0" fontId="68" fillId="25" borderId="238" applyNumberFormat="0" applyAlignment="0" applyProtection="0"/>
    <xf numFmtId="0" fontId="70" fillId="0" borderId="241" applyNumberFormat="0" applyFill="0" applyAlignment="0" applyProtection="0"/>
    <xf numFmtId="0" fontId="264" fillId="0" borderId="242" applyNumberFormat="0" applyFill="0" applyAlignment="0" applyProtection="0"/>
    <xf numFmtId="0" fontId="26" fillId="43" borderId="236" applyNumberFormat="0" applyAlignment="0" applyProtection="0"/>
    <xf numFmtId="0" fontId="257" fillId="41" borderId="238" applyNumberForma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6" fillId="43" borderId="260" applyNumberFormat="0" applyAlignment="0" applyProtection="0"/>
    <xf numFmtId="0" fontId="65" fillId="14" borderId="272" applyNumberFormat="0" applyAlignment="0" applyProtection="0"/>
    <xf numFmtId="0" fontId="65" fillId="14" borderId="259" applyNumberFormat="0" applyAlignment="0" applyProtection="0"/>
    <xf numFmtId="0" fontId="68" fillId="25" borderId="274" applyNumberFormat="0" applyAlignment="0" applyProtection="0"/>
    <xf numFmtId="0" fontId="12" fillId="7" borderId="260" applyNumberFormat="0" applyFont="0" applyAlignment="0" applyProtection="0"/>
    <xf numFmtId="0" fontId="68" fillId="25" borderId="261" applyNumberFormat="0" applyAlignment="0" applyProtection="0"/>
    <xf numFmtId="10" fontId="9" fillId="3" borderId="279" applyNumberFormat="0" applyBorder="0" applyAlignment="0" applyProtection="0"/>
    <xf numFmtId="10" fontId="9" fillId="3" borderId="253" applyNumberFormat="0" applyBorder="0" applyAlignment="0" applyProtection="0"/>
    <xf numFmtId="0" fontId="65" fillId="14" borderId="272" applyNumberFormat="0" applyAlignment="0" applyProtection="0"/>
    <xf numFmtId="10" fontId="9" fillId="3" borderId="253" applyNumberFormat="0" applyBorder="0" applyAlignment="0" applyProtection="0"/>
    <xf numFmtId="0" fontId="65" fillId="8" borderId="246" applyNumberFormat="0" applyAlignment="0" applyProtection="0"/>
    <xf numFmtId="0" fontId="65" fillId="8" borderId="272" applyNumberFormat="0" applyAlignment="0" applyProtection="0"/>
    <xf numFmtId="10" fontId="9" fillId="3" borderId="279" applyNumberFormat="0" applyBorder="0" applyAlignment="0" applyProtection="0"/>
    <xf numFmtId="0" fontId="81" fillId="0" borderId="251">
      <alignment horizontal="left" vertical="center"/>
    </xf>
    <xf numFmtId="0" fontId="12" fillId="7" borderId="273" applyNumberFormat="0" applyFont="0" applyAlignment="0" applyProtection="0"/>
    <xf numFmtId="0" fontId="214" fillId="1" borderId="277" applyNumberFormat="0" applyFont="0" applyAlignment="0">
      <alignment horizontal="center"/>
    </xf>
    <xf numFmtId="0" fontId="71" fillId="28" borderId="246" applyNumberFormat="0" applyAlignment="0" applyProtection="0"/>
    <xf numFmtId="0" fontId="65" fillId="8" borderId="246" applyNumberFormat="0" applyAlignment="0" applyProtection="0"/>
    <xf numFmtId="4" fontId="114" fillId="24" borderId="267" applyNumberFormat="0" applyProtection="0">
      <alignment horizontal="right" vertical="center"/>
    </xf>
    <xf numFmtId="0" fontId="65" fillId="46" borderId="259" applyNumberFormat="0" applyAlignment="0" applyProtection="0"/>
    <xf numFmtId="0" fontId="236" fillId="8" borderId="285" applyNumberFormat="0" applyAlignment="0" applyProtection="0">
      <alignment vertical="center"/>
    </xf>
    <xf numFmtId="0" fontId="57" fillId="25" borderId="272" applyNumberFormat="0" applyAlignment="0" applyProtection="0"/>
    <xf numFmtId="0" fontId="12" fillId="52" borderId="280" applyNumberFormat="0" applyProtection="0">
      <alignment horizontal="left" vertical="center" indent="1"/>
    </xf>
    <xf numFmtId="0" fontId="124" fillId="1" borderId="265">
      <alignment horizontal="left"/>
    </xf>
    <xf numFmtId="0" fontId="65" fillId="14" borderId="246" applyNumberFormat="0" applyAlignment="0" applyProtection="0"/>
    <xf numFmtId="0" fontId="140" fillId="25" borderId="248" applyNumberFormat="0" applyAlignment="0" applyProtection="0"/>
    <xf numFmtId="0" fontId="65" fillId="14" borderId="272" applyNumberFormat="0" applyAlignment="0" applyProtection="0"/>
    <xf numFmtId="0" fontId="237" fillId="28" borderId="287" applyNumberFormat="0" applyAlignment="0" applyProtection="0">
      <alignment vertical="center"/>
    </xf>
    <xf numFmtId="0" fontId="65" fillId="14" borderId="285" applyNumberFormat="0" applyAlignment="0" applyProtection="0"/>
    <xf numFmtId="0" fontId="65" fillId="14" borderId="259" applyNumberFormat="0" applyAlignment="0" applyProtection="0"/>
    <xf numFmtId="0" fontId="65" fillId="14" borderId="272" applyNumberFormat="0" applyAlignment="0" applyProtection="0"/>
    <xf numFmtId="0" fontId="70" fillId="0" borderId="262" applyNumberFormat="0" applyFill="0" applyAlignment="0" applyProtection="0"/>
    <xf numFmtId="0" fontId="68" fillId="25" borderId="274" applyNumberFormat="0" applyAlignment="0" applyProtection="0"/>
    <xf numFmtId="0" fontId="65" fillId="14" borderId="259" applyNumberFormat="0" applyAlignment="0" applyProtection="0"/>
    <xf numFmtId="0" fontId="65" fillId="14" borderId="272" applyNumberFormat="0" applyAlignment="0" applyProtection="0"/>
    <xf numFmtId="10" fontId="9" fillId="3" borderId="253" applyNumberFormat="0" applyBorder="0" applyAlignment="0" applyProtection="0"/>
    <xf numFmtId="0" fontId="70" fillId="0" borderId="268" applyNumberFormat="0" applyFill="0" applyAlignment="0" applyProtection="0"/>
    <xf numFmtId="0" fontId="124" fillId="1" borderId="252">
      <alignment horizontal="left"/>
    </xf>
    <xf numFmtId="0" fontId="65" fillId="14" borderId="272" applyNumberFormat="0" applyAlignment="0" applyProtection="0"/>
    <xf numFmtId="43" fontId="26" fillId="0" borderId="0" applyFont="0" applyFill="0" applyBorder="0" applyAlignment="0" applyProtection="0"/>
    <xf numFmtId="0" fontId="252" fillId="55" borderId="246" applyNumberFormat="0" applyAlignment="0" applyProtection="0"/>
    <xf numFmtId="0" fontId="65" fillId="14" borderId="246" applyNumberFormat="0" applyAlignment="0" applyProtection="0"/>
    <xf numFmtId="0" fontId="1" fillId="0" borderId="0"/>
    <xf numFmtId="0" fontId="65" fillId="14" borderId="246" applyNumberFormat="0" applyAlignment="0" applyProtection="0"/>
    <xf numFmtId="0" fontId="57" fillId="25" borderId="272" applyNumberFormat="0" applyAlignment="0" applyProtection="0"/>
    <xf numFmtId="0" fontId="65" fillId="14" borderId="272" applyNumberFormat="0" applyAlignment="0" applyProtection="0"/>
    <xf numFmtId="0" fontId="65" fillId="46" borderId="272" applyNumberFormat="0" applyAlignment="0" applyProtection="0"/>
    <xf numFmtId="0" fontId="70" fillId="0" borderId="255" applyNumberFormat="0" applyFill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10" fontId="9" fillId="3" borderId="235" applyNumberFormat="0" applyBorder="0" applyAlignment="0" applyProtection="0"/>
    <xf numFmtId="0" fontId="71" fillId="28" borderId="246" applyNumberFormat="0" applyAlignment="0" applyProtection="0"/>
    <xf numFmtId="0" fontId="57" fillId="25" borderId="246" applyNumberFormat="0" applyAlignment="0" applyProtection="0"/>
    <xf numFmtId="4" fontId="114" fillId="49" borderId="280" applyNumberFormat="0" applyProtection="0">
      <alignment horizontal="right" vertical="center"/>
    </xf>
    <xf numFmtId="0" fontId="65" fillId="14" borderId="272" applyNumberFormat="0" applyAlignment="0" applyProtection="0"/>
    <xf numFmtId="0" fontId="65" fillId="14" borderId="246" applyNumberFormat="0" applyAlignment="0" applyProtection="0"/>
    <xf numFmtId="0" fontId="12" fillId="7" borderId="236" applyNumberFormat="0" applyFont="0" applyAlignment="0" applyProtection="0"/>
    <xf numFmtId="4" fontId="114" fillId="21" borderId="280" applyNumberFormat="0" applyProtection="0">
      <alignment horizontal="right" vertical="center"/>
    </xf>
    <xf numFmtId="0" fontId="57" fillId="25" borderId="234" applyNumberFormat="0" applyAlignment="0" applyProtection="0"/>
    <xf numFmtId="0" fontId="65" fillId="14" borderId="272" applyNumberFormat="0" applyAlignment="0" applyProtection="0"/>
    <xf numFmtId="0" fontId="65" fillId="14" borderId="285" applyNumberFormat="0" applyAlignment="0" applyProtection="0"/>
    <xf numFmtId="0" fontId="65" fillId="14" borderId="259" applyNumberFormat="0" applyAlignment="0" applyProtection="0"/>
    <xf numFmtId="0" fontId="65" fillId="8" borderId="259" applyNumberFormat="0" applyAlignment="0" applyProtection="0"/>
    <xf numFmtId="0" fontId="70" fillId="0" borderId="242" applyNumberFormat="0" applyFill="0" applyAlignment="0" applyProtection="0"/>
    <xf numFmtId="0" fontId="214" fillId="1" borderId="251" applyNumberFormat="0" applyFont="0" applyAlignment="0">
      <alignment horizontal="center"/>
    </xf>
    <xf numFmtId="0" fontId="12" fillId="34" borderId="254" applyNumberFormat="0" applyProtection="0">
      <alignment horizontal="left" vertical="center" indent="1"/>
    </xf>
    <xf numFmtId="4" fontId="114" fillId="53" borderId="254" applyNumberFormat="0" applyProtection="0">
      <alignment horizontal="right" vertical="center"/>
    </xf>
    <xf numFmtId="4" fontId="114" fillId="49" borderId="254" applyNumberFormat="0" applyProtection="0">
      <alignment horizontal="right" vertical="center"/>
    </xf>
    <xf numFmtId="4" fontId="114" fillId="16" borderId="254" applyNumberFormat="0" applyProtection="0">
      <alignment horizontal="right" vertical="center"/>
    </xf>
    <xf numFmtId="0" fontId="215" fillId="32" borderId="254" applyNumberFormat="0" applyProtection="0">
      <alignment horizontal="left" vertical="top" indent="1"/>
    </xf>
    <xf numFmtId="0" fontId="57" fillId="25" borderId="272" applyNumberFormat="0" applyAlignment="0" applyProtection="0"/>
    <xf numFmtId="243" fontId="157" fillId="0" borderId="244" applyFont="0" applyFill="0" applyBorder="0" applyAlignment="0" applyProtection="0"/>
    <xf numFmtId="0" fontId="65" fillId="14" borderId="272" applyNumberFormat="0" applyAlignment="0" applyProtection="0"/>
    <xf numFmtId="0" fontId="65" fillId="14" borderId="285" applyNumberFormat="0" applyAlignment="0" applyProtection="0"/>
    <xf numFmtId="0" fontId="68" fillId="25" borderId="248" applyNumberFormat="0" applyAlignment="0" applyProtection="0"/>
    <xf numFmtId="243" fontId="157" fillId="0" borderId="244" applyFont="0" applyFill="0" applyBorder="0" applyAlignment="0" applyProtection="0"/>
    <xf numFmtId="0" fontId="54" fillId="7" borderId="247" applyNumberFormat="0" applyFont="0" applyAlignment="0" applyProtection="0"/>
    <xf numFmtId="0" fontId="65" fillId="14" borderId="259" applyNumberFormat="0" applyAlignment="0" applyProtection="0"/>
    <xf numFmtId="4" fontId="114" fillId="6" borderId="280" applyNumberFormat="0" applyProtection="0">
      <alignment horizontal="right" vertical="center"/>
    </xf>
    <xf numFmtId="0" fontId="65" fillId="14" borderId="272" applyNumberFormat="0" applyAlignment="0" applyProtection="0"/>
    <xf numFmtId="4" fontId="114" fillId="16" borderId="280" applyNumberFormat="0" applyProtection="0">
      <alignment horizontal="right" vertical="center"/>
    </xf>
    <xf numFmtId="0" fontId="25" fillId="0" borderId="266" applyFont="0" applyFill="0" applyBorder="0">
      <alignment horizontal="centerContinuous" vertical="justify" wrapText="1"/>
    </xf>
    <xf numFmtId="0" fontId="65" fillId="14" borderId="259" applyNumberFormat="0" applyAlignment="0" applyProtection="0"/>
    <xf numFmtId="0" fontId="65" fillId="14" borderId="259" applyNumberFormat="0" applyAlignment="0" applyProtection="0"/>
    <xf numFmtId="43" fontId="26" fillId="0" borderId="0" applyFont="0" applyFill="0" applyBorder="0" applyAlignment="0" applyProtection="0"/>
    <xf numFmtId="4" fontId="114" fillId="6" borderId="267" applyNumberFormat="0" applyProtection="0">
      <alignment horizontal="right" vertical="center"/>
    </xf>
    <xf numFmtId="43" fontId="5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68" fillId="25" borderId="261" applyNumberFormat="0" applyAlignment="0" applyProtection="0"/>
    <xf numFmtId="0" fontId="71" fillId="25" borderId="272" applyNumberFormat="0" applyAlignment="0" applyProtection="0"/>
    <xf numFmtId="4" fontId="114" fillId="17" borderId="280" applyNumberFormat="0" applyProtection="0">
      <alignment horizontal="right" vertical="center"/>
    </xf>
    <xf numFmtId="4" fontId="114" fillId="49" borderId="280" applyNumberFormat="0" applyProtection="0">
      <alignment horizontal="right" vertical="center"/>
    </xf>
    <xf numFmtId="0" fontId="65" fillId="14" borderId="285" applyNumberFormat="0" applyAlignment="0" applyProtection="0"/>
    <xf numFmtId="0" fontId="65" fillId="14" borderId="246" applyNumberFormat="0" applyAlignment="0" applyProtection="0"/>
    <xf numFmtId="0" fontId="68" fillId="25" borderId="248" applyNumberFormat="0" applyAlignment="0" applyProtection="0"/>
    <xf numFmtId="0" fontId="71" fillId="28" borderId="259" applyNumberFormat="0" applyAlignment="0" applyProtection="0"/>
    <xf numFmtId="0" fontId="68" fillId="25" borderId="248" applyNumberFormat="0" applyAlignment="0" applyProtection="0"/>
    <xf numFmtId="0" fontId="65" fillId="14" borderId="272" applyNumberFormat="0" applyAlignment="0" applyProtection="0"/>
    <xf numFmtId="0" fontId="65" fillId="14" borderId="234" applyNumberFormat="0" applyAlignment="0" applyProtection="0"/>
    <xf numFmtId="0" fontId="65" fillId="14" borderId="259" applyNumberFormat="0" applyAlignment="0" applyProtection="0"/>
    <xf numFmtId="0" fontId="53" fillId="43" borderId="260" applyNumberFormat="0" applyAlignment="0" applyProtection="0"/>
    <xf numFmtId="0" fontId="252" fillId="55" borderId="246" applyNumberFormat="0" applyAlignment="0" applyProtection="0"/>
    <xf numFmtId="0" fontId="65" fillId="8" borderId="272" applyNumberFormat="0" applyAlignment="0" applyProtection="0"/>
    <xf numFmtId="0" fontId="65" fillId="14" borderId="259" applyNumberFormat="0" applyAlignment="0" applyProtection="0"/>
    <xf numFmtId="43" fontId="26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70" fillId="0" borderId="268" applyNumberFormat="0" applyFill="0" applyAlignment="0" applyProtection="0"/>
    <xf numFmtId="0" fontId="65" fillId="14" borderId="259" applyNumberFormat="0" applyAlignment="0" applyProtection="0"/>
    <xf numFmtId="0" fontId="65" fillId="14" borderId="259" applyNumberFormat="0" applyAlignment="0" applyProtection="0"/>
    <xf numFmtId="43" fontId="2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65" fillId="14" borderId="285" applyNumberFormat="0" applyAlignment="0" applyProtection="0"/>
    <xf numFmtId="0" fontId="68" fillId="25" borderId="274" applyNumberFormat="0" applyAlignment="0" applyProtection="0"/>
    <xf numFmtId="0" fontId="65" fillId="14" borderId="272" applyNumberFormat="0" applyAlignment="0" applyProtection="0"/>
    <xf numFmtId="0" fontId="68" fillId="25" borderId="248" applyNumberFormat="0" applyAlignment="0" applyProtection="0"/>
    <xf numFmtId="0" fontId="65" fillId="14" borderId="272" applyNumberFormat="0" applyAlignment="0" applyProtection="0"/>
    <xf numFmtId="0" fontId="26" fillId="43" borderId="236" applyNumberFormat="0" applyAlignment="0" applyProtection="0"/>
    <xf numFmtId="0" fontId="70" fillId="0" borderId="268" applyNumberFormat="0" applyFill="0" applyAlignment="0" applyProtection="0"/>
    <xf numFmtId="0" fontId="236" fillId="8" borderId="259" applyNumberFormat="0" applyAlignment="0" applyProtection="0">
      <alignment vertical="center"/>
    </xf>
    <xf numFmtId="0" fontId="65" fillId="14" borderId="246" applyNumberFormat="0" applyAlignment="0" applyProtection="0"/>
    <xf numFmtId="218" fontId="125" fillId="0" borderId="265">
      <alignment horizontal="left"/>
    </xf>
    <xf numFmtId="4" fontId="114" fillId="51" borderId="280" applyNumberFormat="0" applyProtection="0">
      <alignment horizontal="right" vertical="center"/>
    </xf>
    <xf numFmtId="0" fontId="70" fillId="0" borderId="241" applyNumberFormat="0" applyFill="0" applyAlignment="0" applyProtection="0"/>
    <xf numFmtId="0" fontId="65" fillId="14" borderId="285" applyNumberFormat="0" applyAlignment="0" applyProtection="0"/>
    <xf numFmtId="0" fontId="65" fillId="14" borderId="272" applyNumberFormat="0" applyAlignment="0" applyProtection="0"/>
    <xf numFmtId="0" fontId="65" fillId="14" borderId="272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57" fillId="25" borderId="234" applyNumberFormat="0" applyAlignment="0" applyProtection="0"/>
    <xf numFmtId="10" fontId="9" fillId="3" borderId="266" applyNumberFormat="0" applyBorder="0" applyAlignment="0" applyProtection="0"/>
    <xf numFmtId="4" fontId="114" fillId="6" borderId="280" applyNumberFormat="0" applyProtection="0">
      <alignment horizontal="right" vertical="center"/>
    </xf>
    <xf numFmtId="0" fontId="70" fillId="0" borderId="255" applyNumberFormat="0" applyFill="0" applyAlignment="0" applyProtection="0"/>
    <xf numFmtId="0" fontId="65" fillId="14" borderId="272" applyNumberFormat="0" applyAlignment="0" applyProtection="0"/>
    <xf numFmtId="0" fontId="264" fillId="0" borderId="263" applyNumberFormat="0" applyFill="0" applyAlignment="0" applyProtection="0"/>
    <xf numFmtId="0" fontId="65" fillId="8" borderId="272" applyNumberFormat="0" applyAlignment="0" applyProtection="0"/>
    <xf numFmtId="43" fontId="12" fillId="0" borderId="0" applyFont="0" applyFill="0" applyBorder="0" applyAlignment="0" applyProtection="0"/>
    <xf numFmtId="0" fontId="70" fillId="0" borderId="241" applyNumberFormat="0" applyFill="0" applyAlignment="0" applyProtection="0"/>
    <xf numFmtId="3" fontId="122" fillId="0" borderId="253"/>
    <xf numFmtId="0" fontId="65" fillId="14" borderId="272" applyNumberFormat="0" applyAlignment="0" applyProtection="0"/>
    <xf numFmtId="0" fontId="65" fillId="14" borderId="259" applyNumberFormat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14" fillId="1" borderId="264" applyNumberFormat="0" applyFont="0" applyAlignment="0">
      <alignment horizontal="center"/>
    </xf>
    <xf numFmtId="43" fontId="12" fillId="0" borderId="0" applyFont="0" applyFill="0" applyBorder="0" applyAlignment="0" applyProtection="0"/>
    <xf numFmtId="0" fontId="70" fillId="0" borderId="263" applyNumberFormat="0" applyFill="0" applyAlignment="0" applyProtection="0"/>
    <xf numFmtId="0" fontId="113" fillId="7" borderId="260" applyNumberFormat="0" applyFont="0" applyAlignment="0" applyProtection="0"/>
    <xf numFmtId="0" fontId="70" fillId="0" borderId="255" applyNumberFormat="0" applyFill="0" applyAlignment="0" applyProtection="0"/>
    <xf numFmtId="0" fontId="12" fillId="52" borderId="254" applyNumberFormat="0" applyProtection="0">
      <alignment horizontal="left" vertical="center" indent="1"/>
    </xf>
    <xf numFmtId="4" fontId="114" fillId="17" borderId="280" applyNumberFormat="0" applyProtection="0">
      <alignment horizontal="right" vertical="center"/>
    </xf>
    <xf numFmtId="43" fontId="110" fillId="0" borderId="0" applyFont="0" applyFill="0" applyBorder="0" applyAlignment="0" applyProtection="0"/>
    <xf numFmtId="0" fontId="70" fillId="0" borderId="262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0" fillId="0" borderId="250" applyNumberFormat="0" applyFill="0" applyAlignment="0" applyProtection="0"/>
    <xf numFmtId="10" fontId="9" fillId="3" borderId="235" applyNumberFormat="0" applyBorder="0" applyAlignment="0" applyProtection="0"/>
    <xf numFmtId="0" fontId="65" fillId="14" borderId="246" applyNumberFormat="0" applyAlignment="0" applyProtection="0"/>
    <xf numFmtId="4" fontId="114" fillId="16" borderId="239" applyNumberFormat="0" applyProtection="0">
      <alignment horizontal="right" vertical="center"/>
    </xf>
    <xf numFmtId="0" fontId="124" fillId="1" borderId="252">
      <alignment horizontal="left"/>
    </xf>
    <xf numFmtId="0" fontId="12" fillId="7" borderId="247" applyNumberFormat="0" applyFont="0" applyAlignment="0" applyProtection="0"/>
    <xf numFmtId="0" fontId="65" fillId="14" borderId="246" applyNumberFormat="0" applyAlignment="0" applyProtection="0"/>
    <xf numFmtId="10" fontId="9" fillId="3" borderId="235" applyNumberFormat="0" applyBorder="0" applyAlignment="0" applyProtection="0"/>
    <xf numFmtId="0" fontId="65" fillId="14" borderId="246" applyNumberFormat="0" applyAlignment="0" applyProtection="0"/>
    <xf numFmtId="0" fontId="70" fillId="0" borderId="249" applyNumberFormat="0" applyFill="0" applyAlignment="0" applyProtection="0"/>
    <xf numFmtId="0" fontId="65" fillId="14" borderId="246" applyNumberFormat="0" applyAlignment="0" applyProtection="0"/>
    <xf numFmtId="0" fontId="236" fillId="8" borderId="246" applyNumberFormat="0" applyAlignment="0" applyProtection="0">
      <alignment vertical="center"/>
    </xf>
    <xf numFmtId="10" fontId="9" fillId="3" borderId="235" applyNumberFormat="0" applyBorder="0" applyAlignment="0" applyProtection="0"/>
    <xf numFmtId="0" fontId="65" fillId="14" borderId="246" applyNumberFormat="0" applyAlignment="0" applyProtection="0"/>
    <xf numFmtId="0" fontId="70" fillId="0" borderId="241" applyNumberFormat="0" applyFill="0" applyAlignment="0" applyProtection="0"/>
    <xf numFmtId="43" fontId="45" fillId="0" borderId="0" applyFont="0" applyFill="0" applyBorder="0" applyAlignment="0" applyProtection="0"/>
    <xf numFmtId="0" fontId="70" fillId="0" borderId="250" applyNumberFormat="0" applyFill="0" applyAlignment="0" applyProtection="0"/>
    <xf numFmtId="0" fontId="264" fillId="0" borderId="276" applyNumberFormat="0" applyFill="0" applyAlignment="0" applyProtection="0"/>
    <xf numFmtId="0" fontId="247" fillId="28" borderId="234" applyNumberFormat="0" applyAlignment="0" applyProtection="0">
      <alignment vertical="center"/>
    </xf>
    <xf numFmtId="0" fontId="68" fillId="28" borderId="274" applyNumberFormat="0" applyAlignment="0" applyProtection="0"/>
    <xf numFmtId="0" fontId="65" fillId="14" borderId="246" applyNumberFormat="0" applyAlignment="0" applyProtection="0"/>
    <xf numFmtId="0" fontId="70" fillId="0" borderId="262" applyNumberFormat="0" applyFill="0" applyAlignment="0" applyProtection="0"/>
    <xf numFmtId="10" fontId="9" fillId="3" borderId="253" applyNumberFormat="0" applyBorder="0" applyAlignment="0" applyProtection="0"/>
    <xf numFmtId="204" fontId="169" fillId="7" borderId="236" applyNumberFormat="0" applyFont="0" applyAlignment="0" applyProtection="0">
      <alignment vertical="center"/>
    </xf>
    <xf numFmtId="0" fontId="65" fillId="14" borderId="259" applyNumberFormat="0" applyAlignment="0" applyProtection="0"/>
    <xf numFmtId="0" fontId="247" fillId="28" borderId="259" applyNumberFormat="0" applyAlignment="0" applyProtection="0">
      <alignment vertical="center"/>
    </xf>
    <xf numFmtId="0" fontId="12" fillId="7" borderId="247" applyNumberFormat="0" applyFont="0" applyAlignment="0" applyProtection="0"/>
    <xf numFmtId="4" fontId="114" fillId="17" borderId="254" applyNumberFormat="0" applyProtection="0">
      <alignment horizontal="right" vertical="center"/>
    </xf>
    <xf numFmtId="4" fontId="114" fillId="6" borderId="254" applyNumberFormat="0" applyProtection="0">
      <alignment horizontal="right" vertical="center"/>
    </xf>
    <xf numFmtId="0" fontId="65" fillId="14" borderId="246" applyNumberFormat="0" applyAlignment="0" applyProtection="0"/>
    <xf numFmtId="4" fontId="114" fillId="30" borderId="267" applyNumberFormat="0" applyProtection="0">
      <alignment horizontal="right" vertical="center"/>
    </xf>
    <xf numFmtId="0" fontId="264" fillId="0" borderId="250" applyNumberFormat="0" applyFill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43" fontId="26" fillId="0" borderId="0" applyFont="0" applyFill="0" applyBorder="0" applyAlignment="0" applyProtection="0"/>
    <xf numFmtId="0" fontId="65" fillId="14" borderId="246" applyNumberFormat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2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" fontId="114" fillId="3" borderId="280" applyNumberFormat="0" applyProtection="0">
      <alignment vertical="center"/>
    </xf>
    <xf numFmtId="0" fontId="65" fillId="14" borderId="259" applyNumberFormat="0" applyAlignment="0" applyProtection="0"/>
    <xf numFmtId="0" fontId="65" fillId="14" borderId="259" applyNumberFormat="0" applyAlignment="0" applyProtection="0"/>
    <xf numFmtId="0" fontId="68" fillId="25" borderId="261" applyNumberFormat="0" applyAlignment="0" applyProtection="0"/>
    <xf numFmtId="0" fontId="54" fillId="7" borderId="260" applyNumberFormat="0" applyFont="0" applyAlignment="0" applyProtection="0"/>
    <xf numFmtId="0" fontId="12" fillId="7" borderId="260" applyNumberFormat="0" applyFon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65" fillId="8" borderId="246" applyNumberFormat="0" applyAlignment="0" applyProtection="0"/>
    <xf numFmtId="0" fontId="65" fillId="14" borderId="246" applyNumberFormat="0" applyAlignment="0" applyProtection="0"/>
    <xf numFmtId="0" fontId="12" fillId="7" borderId="247" applyNumberFormat="0" applyFont="0" applyAlignment="0" applyProtection="0"/>
    <xf numFmtId="0" fontId="237" fillId="28" borderId="248" applyNumberFormat="0" applyAlignment="0" applyProtection="0">
      <alignment vertical="center"/>
    </xf>
    <xf numFmtId="0" fontId="65" fillId="14" borderId="246" applyNumberFormat="0" applyAlignment="0" applyProtection="0"/>
    <xf numFmtId="0" fontId="54" fillId="7" borderId="273" applyNumberFormat="0" applyFont="0" applyAlignment="0" applyProtection="0"/>
    <xf numFmtId="218" fontId="125" fillId="0" borderId="278">
      <alignment horizontal="left"/>
    </xf>
    <xf numFmtId="0" fontId="65" fillId="14" borderId="246" applyNumberFormat="0" applyAlignment="0" applyProtection="0"/>
    <xf numFmtId="0" fontId="71" fillId="25" borderId="259" applyNumberFormat="0" applyAlignment="0" applyProtection="0"/>
    <xf numFmtId="4" fontId="216" fillId="32" borderId="254" applyNumberFormat="0" applyProtection="0">
      <alignment vertical="center"/>
    </xf>
    <xf numFmtId="0" fontId="65" fillId="14" borderId="246" applyNumberFormat="0" applyAlignment="0" applyProtection="0"/>
    <xf numFmtId="4" fontId="218" fillId="3" borderId="254" applyNumberFormat="0" applyProtection="0">
      <alignment vertical="center"/>
    </xf>
    <xf numFmtId="4" fontId="114" fillId="53" borderId="280" applyNumberFormat="0" applyProtection="0">
      <alignment horizontal="left" vertical="center" indent="1"/>
    </xf>
    <xf numFmtId="0" fontId="71" fillId="25" borderId="272" applyNumberFormat="0" applyAlignment="0" applyProtection="0"/>
    <xf numFmtId="0" fontId="57" fillId="25" borderId="272" applyNumberFormat="0" applyAlignment="0" applyProtection="0"/>
    <xf numFmtId="0" fontId="65" fillId="8" borderId="234" applyNumberFormat="0" applyAlignment="0" applyProtection="0"/>
    <xf numFmtId="0" fontId="70" fillId="0" borderId="263" applyNumberFormat="0" applyFill="0" applyAlignment="0" applyProtection="0"/>
    <xf numFmtId="0" fontId="141" fillId="25" borderId="234" applyNumberFormat="0" applyAlignment="0" applyProtection="0"/>
    <xf numFmtId="0" fontId="70" fillId="0" borderId="275" applyNumberFormat="0" applyFill="0" applyAlignment="0" applyProtection="0"/>
    <xf numFmtId="0" fontId="258" fillId="41" borderId="259" applyNumberFormat="0" applyAlignment="0" applyProtection="0"/>
    <xf numFmtId="0" fontId="68" fillId="25" borderId="274" applyNumberFormat="0" applyAlignment="0" applyProtection="0"/>
    <xf numFmtId="0" fontId="1" fillId="0" borderId="0"/>
    <xf numFmtId="0" fontId="65" fillId="14" borderId="285" applyNumberFormat="0" applyAlignment="0" applyProtection="0"/>
    <xf numFmtId="0" fontId="65" fillId="14" borderId="272" applyNumberFormat="0" applyAlignment="0" applyProtection="0"/>
    <xf numFmtId="0" fontId="12" fillId="33" borderId="267" applyNumberFormat="0" applyProtection="0">
      <alignment horizontal="left" vertical="top" indent="1"/>
    </xf>
    <xf numFmtId="0" fontId="65" fillId="14" borderId="234" applyNumberFormat="0" applyAlignment="0" applyProtection="0"/>
    <xf numFmtId="0" fontId="12" fillId="35" borderId="280" applyNumberFormat="0" applyProtection="0">
      <alignment horizontal="left" vertical="top" indent="1"/>
    </xf>
    <xf numFmtId="0" fontId="65" fillId="14" borderId="246" applyNumberFormat="0" applyAlignment="0" applyProtection="0"/>
    <xf numFmtId="4" fontId="114" fillId="17" borderId="280" applyNumberFormat="0" applyProtection="0">
      <alignment horizontal="right" vertical="center"/>
    </xf>
    <xf numFmtId="0" fontId="65" fillId="14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68" fillId="25" borderId="274" applyNumberFormat="0" applyAlignment="0" applyProtection="0"/>
    <xf numFmtId="0" fontId="70" fillId="0" borderId="242" applyNumberFormat="0" applyFill="0" applyAlignment="0" applyProtection="0"/>
    <xf numFmtId="0" fontId="65" fillId="14" borderId="285" applyNumberFormat="0" applyAlignment="0" applyProtection="0"/>
    <xf numFmtId="43" fontId="45" fillId="0" borderId="0" applyFont="0" applyFill="0" applyBorder="0" applyAlignment="0" applyProtection="0"/>
    <xf numFmtId="0" fontId="65" fillId="14" borderId="285" applyNumberFormat="0" applyAlignment="0" applyProtection="0"/>
    <xf numFmtId="0" fontId="25" fillId="0" borderId="235" applyFont="0" applyFill="0" applyBorder="0">
      <alignment horizontal="centerContinuous" vertical="distributed" wrapText="1"/>
    </xf>
    <xf numFmtId="0" fontId="68" fillId="28" borderId="261" applyNumberFormat="0" applyAlignment="0" applyProtection="0"/>
    <xf numFmtId="0" fontId="25" fillId="0" borderId="235" applyFont="0" applyFill="0" applyBorder="0">
      <alignment horizontal="center" vertical="distributed" wrapText="1"/>
    </xf>
    <xf numFmtId="0" fontId="68" fillId="25" borderId="248" applyNumberFormat="0" applyAlignment="0" applyProtection="0"/>
    <xf numFmtId="0" fontId="65" fillId="14" borderId="234" applyNumberFormat="0" applyAlignment="0" applyProtection="0"/>
    <xf numFmtId="0" fontId="65" fillId="14" borderId="246" applyNumberFormat="0" applyAlignment="0" applyProtection="0"/>
    <xf numFmtId="0" fontId="68" fillId="28" borderId="248" applyNumberFormat="0" applyAlignment="0" applyProtection="0"/>
    <xf numFmtId="0" fontId="71" fillId="28" borderId="246" applyNumberFormat="0" applyAlignment="0" applyProtection="0"/>
    <xf numFmtId="0" fontId="68" fillId="25" borderId="274" applyNumberFormat="0" applyAlignment="0" applyProtection="0"/>
    <xf numFmtId="0" fontId="65" fillId="14" borderId="246" applyNumberFormat="0" applyAlignment="0" applyProtection="0"/>
    <xf numFmtId="0" fontId="65" fillId="14" borderId="259" applyNumberFormat="0" applyAlignment="0" applyProtection="0"/>
    <xf numFmtId="0" fontId="65" fillId="14" borderId="272" applyNumberFormat="0" applyAlignment="0" applyProtection="0"/>
    <xf numFmtId="0" fontId="71" fillId="28" borderId="259" applyNumberFormat="0" applyAlignment="0" applyProtection="0"/>
    <xf numFmtId="0" fontId="264" fillId="0" borderId="242" applyNumberFormat="0" applyFill="0" applyAlignment="0" applyProtection="0"/>
    <xf numFmtId="0" fontId="65" fillId="8" borderId="246" applyNumberFormat="0" applyAlignment="0" applyProtection="0"/>
    <xf numFmtId="0" fontId="257" fillId="41" borderId="274" applyNumberFormat="0" applyAlignment="0" applyProtection="0"/>
    <xf numFmtId="0" fontId="70" fillId="0" borderId="250" applyNumberFormat="0" applyFill="0" applyAlignment="0" applyProtection="0"/>
    <xf numFmtId="0" fontId="65" fillId="14" borderId="246" applyNumberFormat="0" applyAlignment="0" applyProtection="0"/>
    <xf numFmtId="0" fontId="70" fillId="0" borderId="255" applyNumberFormat="0" applyFill="0" applyAlignment="0" applyProtection="0"/>
    <xf numFmtId="0" fontId="68" fillId="25" borderId="248" applyNumberFormat="0" applyAlignment="0" applyProtection="0"/>
    <xf numFmtId="0" fontId="12" fillId="7" borderId="247" applyNumberFormat="0" applyFont="0" applyAlignment="0" applyProtection="0"/>
    <xf numFmtId="0" fontId="124" fillId="1" borderId="278">
      <alignment horizontal="left"/>
    </xf>
    <xf numFmtId="0" fontId="68" fillId="25" borderId="274" applyNumberFormat="0" applyAlignment="0" applyProtection="0"/>
    <xf numFmtId="43" fontId="45" fillId="0" borderId="0" applyFont="0" applyFill="0" applyBorder="0" applyAlignment="0" applyProtection="0"/>
    <xf numFmtId="0" fontId="57" fillId="25" borderId="259" applyNumberFormat="0" applyAlignment="0" applyProtection="0"/>
    <xf numFmtId="0" fontId="141" fillId="25" borderId="246" applyNumberFormat="0" applyAlignment="0" applyProtection="0"/>
    <xf numFmtId="10" fontId="111" fillId="3" borderId="235" applyNumberFormat="0" applyBorder="0" applyAlignment="0" applyProtection="0"/>
    <xf numFmtId="0" fontId="25" fillId="0" borderId="235" applyFont="0" applyFill="0" applyBorder="0">
      <alignment horizontal="centerContinuous" vertical="justify" wrapText="1"/>
    </xf>
    <xf numFmtId="0" fontId="65" fillId="14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25" fillId="0" borderId="235" applyFont="0" applyFill="0" applyBorder="0">
      <alignment horizontal="centerContinuous" vertical="distributed" wrapText="1"/>
    </xf>
    <xf numFmtId="0" fontId="25" fillId="0" borderId="235" applyFont="0" applyFill="0" applyBorder="0">
      <alignment horizontal="center" vertical="distributed" wrapText="1"/>
    </xf>
    <xf numFmtId="0" fontId="65" fillId="14" borderId="246" applyNumberFormat="0" applyAlignment="0" applyProtection="0"/>
    <xf numFmtId="10" fontId="9" fillId="3" borderId="235" applyNumberFormat="0" applyBorder="0" applyAlignment="0" applyProtection="0"/>
    <xf numFmtId="0" fontId="65" fillId="14" borderId="246" applyNumberFormat="0" applyAlignment="0" applyProtection="0"/>
    <xf numFmtId="0" fontId="57" fillId="25" borderId="272" applyNumberFormat="0" applyAlignment="0" applyProtection="0"/>
    <xf numFmtId="0" fontId="251" fillId="0" borderId="242" applyNumberFormat="0" applyFill="0" applyAlignment="0" applyProtection="0">
      <alignment vertical="center"/>
    </xf>
    <xf numFmtId="204" fontId="247" fillId="28" borderId="234" applyNumberFormat="0" applyAlignment="0" applyProtection="0">
      <alignment vertical="center"/>
    </xf>
    <xf numFmtId="0" fontId="124" fillId="1" borderId="291">
      <alignment horizontal="left"/>
    </xf>
    <xf numFmtId="0" fontId="65" fillId="14" borderId="285" applyNumberFormat="0" applyAlignment="0" applyProtection="0"/>
    <xf numFmtId="0" fontId="70" fillId="0" borderId="281" applyNumberFormat="0" applyFill="0" applyAlignment="0" applyProtection="0"/>
    <xf numFmtId="4" fontId="114" fillId="30" borderId="280" applyNumberFormat="0" applyProtection="0">
      <alignment horizontal="right" vertical="center"/>
    </xf>
    <xf numFmtId="0" fontId="237" fillId="28" borderId="238" applyNumberFormat="0" applyAlignment="0" applyProtection="0">
      <alignment vertical="center"/>
    </xf>
    <xf numFmtId="0" fontId="236" fillId="8" borderId="234" applyNumberFormat="0" applyAlignment="0" applyProtection="0">
      <alignment vertical="center"/>
    </xf>
    <xf numFmtId="204" fontId="236" fillId="8" borderId="234" applyNumberFormat="0" applyAlignment="0" applyProtection="0">
      <alignment vertical="center"/>
    </xf>
    <xf numFmtId="0" fontId="258" fillId="41" borderId="272" applyNumberFormat="0" applyAlignment="0" applyProtection="0"/>
    <xf numFmtId="0" fontId="114" fillId="3" borderId="267" applyNumberFormat="0" applyProtection="0">
      <alignment horizontal="left" vertical="top" indent="1"/>
    </xf>
    <xf numFmtId="10" fontId="9" fillId="3" borderId="266" applyNumberFormat="0" applyBorder="0" applyAlignment="0" applyProtection="0"/>
    <xf numFmtId="0" fontId="65" fillId="14" borderId="272" applyNumberFormat="0" applyAlignment="0" applyProtection="0"/>
    <xf numFmtId="0" fontId="65" fillId="14" borderId="272" applyNumberFormat="0" applyAlignment="0" applyProtection="0"/>
    <xf numFmtId="0" fontId="12" fillId="7" borderId="286" applyNumberFormat="0" applyFont="0" applyAlignment="0" applyProtection="0"/>
    <xf numFmtId="0" fontId="65" fillId="14" borderId="272" applyNumberFormat="0" applyAlignment="0" applyProtection="0"/>
    <xf numFmtId="0" fontId="68" fillId="28" borderId="238" applyNumberFormat="0" applyAlignment="0" applyProtection="0"/>
    <xf numFmtId="0" fontId="12" fillId="7" borderId="286" applyNumberFormat="0" applyFont="0" applyAlignment="0" applyProtection="0"/>
    <xf numFmtId="0" fontId="68" fillId="25" borderId="261" applyNumberFormat="0" applyAlignment="0" applyProtection="0"/>
    <xf numFmtId="0" fontId="65" fillId="14" borderId="272" applyNumberFormat="0" applyAlignment="0" applyProtection="0"/>
    <xf numFmtId="10" fontId="9" fillId="3" borderId="266" applyNumberFormat="0" applyBorder="0" applyAlignment="0" applyProtection="0"/>
    <xf numFmtId="0" fontId="65" fillId="14" borderId="259" applyNumberFormat="0" applyAlignment="0" applyProtection="0"/>
    <xf numFmtId="10" fontId="9" fillId="3" borderId="279" applyNumberFormat="0" applyBorder="0" applyAlignment="0" applyProtection="0"/>
    <xf numFmtId="0" fontId="70" fillId="0" borderId="255" applyNumberFormat="0" applyFill="0" applyAlignment="0" applyProtection="0"/>
    <xf numFmtId="0" fontId="70" fillId="0" borderId="255" applyNumberFormat="0" applyFill="0" applyAlignment="0" applyProtection="0"/>
    <xf numFmtId="0" fontId="70" fillId="0" borderId="255" applyNumberFormat="0" applyFill="0" applyAlignment="0" applyProtection="0"/>
    <xf numFmtId="0" fontId="25" fillId="0" borderId="253" applyFont="0" applyFill="0" applyBorder="0">
      <alignment horizontal="centerContinuous" vertical="distributed" wrapText="1"/>
    </xf>
    <xf numFmtId="0" fontId="71" fillId="28" borderId="285" applyNumberFormat="0" applyAlignment="0" applyProtection="0"/>
    <xf numFmtId="0" fontId="65" fillId="8" borderId="259" applyNumberFormat="0" applyAlignment="0" applyProtection="0"/>
    <xf numFmtId="0" fontId="258" fillId="41" borderId="246" applyNumberFormat="0" applyAlignment="0" applyProtection="0"/>
    <xf numFmtId="0" fontId="65" fillId="14" borderId="272" applyNumberFormat="0" applyAlignment="0" applyProtection="0"/>
    <xf numFmtId="0" fontId="70" fillId="0" borderId="276" applyNumberFormat="0" applyFill="0" applyAlignment="0" applyProtection="0"/>
    <xf numFmtId="0" fontId="12" fillId="7" borderId="286" applyNumberFormat="0" applyFont="0" applyAlignment="0" applyProtection="0"/>
    <xf numFmtId="4" fontId="220" fillId="51" borderId="254" applyNumberFormat="0" applyProtection="0">
      <alignment horizontal="right" vertical="center"/>
    </xf>
    <xf numFmtId="0" fontId="114" fillId="34" borderId="254" applyNumberFormat="0" applyProtection="0">
      <alignment horizontal="left" vertical="top" indent="1"/>
    </xf>
    <xf numFmtId="0" fontId="114" fillId="34" borderId="254" applyNumberFormat="0" applyProtection="0">
      <alignment horizontal="left" vertical="top" indent="1"/>
    </xf>
    <xf numFmtId="0" fontId="12" fillId="34" borderId="254" applyNumberFormat="0" applyProtection="0">
      <alignment horizontal="left" vertical="top" indent="1"/>
    </xf>
    <xf numFmtId="0" fontId="65" fillId="14" borderId="246" applyNumberFormat="0" applyAlignment="0" applyProtection="0"/>
    <xf numFmtId="4" fontId="114" fillId="53" borderId="254" applyNumberFormat="0" applyProtection="0">
      <alignment horizontal="right" vertical="center"/>
    </xf>
    <xf numFmtId="4" fontId="114" fillId="15" borderId="254" applyNumberFormat="0" applyProtection="0">
      <alignment horizontal="right" vertical="center"/>
    </xf>
    <xf numFmtId="4" fontId="114" fillId="49" borderId="254" applyNumberFormat="0" applyProtection="0">
      <alignment horizontal="right" vertical="center"/>
    </xf>
    <xf numFmtId="4" fontId="114" fillId="21" borderId="254" applyNumberFormat="0" applyProtection="0">
      <alignment horizontal="right" vertical="center"/>
    </xf>
    <xf numFmtId="4" fontId="114" fillId="16" borderId="254" applyNumberFormat="0" applyProtection="0">
      <alignment horizontal="right" vertical="center"/>
    </xf>
    <xf numFmtId="4" fontId="114" fillId="11" borderId="254" applyNumberFormat="0" applyProtection="0">
      <alignment horizontal="right" vertical="center"/>
    </xf>
    <xf numFmtId="0" fontId="65" fillId="14" borderId="246" applyNumberFormat="0" applyAlignment="0" applyProtection="0"/>
    <xf numFmtId="0" fontId="65" fillId="14" borderId="246" applyNumberFormat="0" applyAlignment="0" applyProtection="0"/>
    <xf numFmtId="0" fontId="113" fillId="7" borderId="247" applyNumberFormat="0" applyFont="0" applyAlignment="0" applyProtection="0"/>
    <xf numFmtId="4" fontId="114" fillId="15" borderId="267" applyNumberFormat="0" applyProtection="0">
      <alignment horizontal="right" vertical="center"/>
    </xf>
    <xf numFmtId="4" fontId="114" fillId="53" borderId="280" applyNumberFormat="0" applyProtection="0">
      <alignment horizontal="right" vertical="center"/>
    </xf>
    <xf numFmtId="0" fontId="141" fillId="25" borderId="272" applyNumberFormat="0" applyAlignment="0" applyProtection="0"/>
    <xf numFmtId="0" fontId="68" fillId="28" borderId="248" applyNumberFormat="0" applyAlignment="0" applyProtection="0"/>
    <xf numFmtId="0" fontId="68" fillId="25" borderId="248" applyNumberFormat="0" applyAlignment="0" applyProtection="0"/>
    <xf numFmtId="0" fontId="68" fillId="25" borderId="248" applyNumberFormat="0" applyAlignment="0" applyProtection="0"/>
    <xf numFmtId="0" fontId="54" fillId="7" borderId="247" applyNumberFormat="0" applyFont="0" applyAlignment="0" applyProtection="0"/>
    <xf numFmtId="0" fontId="113" fillId="7" borderId="247" applyNumberFormat="0" applyFont="0" applyAlignment="0" applyProtection="0"/>
    <xf numFmtId="0" fontId="113" fillId="7" borderId="247" applyNumberFormat="0" applyFont="0" applyAlignment="0" applyProtection="0"/>
    <xf numFmtId="0" fontId="71" fillId="25" borderId="272" applyNumberFormat="0" applyAlignment="0" applyProtection="0"/>
    <xf numFmtId="43" fontId="48" fillId="0" borderId="0" applyFont="0" applyBorder="0" applyAlignment="0"/>
    <xf numFmtId="0" fontId="12" fillId="7" borderId="286" applyNumberFormat="0" applyFont="0" applyAlignment="0" applyProtection="0"/>
    <xf numFmtId="0" fontId="70" fillId="0" borderId="249" applyNumberFormat="0" applyFill="0" applyAlignment="0" applyProtection="0"/>
    <xf numFmtId="0" fontId="25" fillId="0" borderId="279" applyFont="0" applyFill="0" applyBorder="0">
      <alignment horizontal="center" vertical="distributed" wrapText="1"/>
    </xf>
    <xf numFmtId="0" fontId="65" fillId="14" borderId="246" applyNumberFormat="0" applyAlignment="0" applyProtection="0"/>
    <xf numFmtId="0" fontId="68" fillId="28" borderId="274" applyNumberFormat="0" applyAlignment="0" applyProtection="0"/>
    <xf numFmtId="0" fontId="12" fillId="34" borderId="280" applyNumberFormat="0" applyProtection="0">
      <alignment horizontal="left" vertical="top" indent="1"/>
    </xf>
    <xf numFmtId="0" fontId="12" fillId="35" borderId="280" applyNumberFormat="0" applyProtection="0">
      <alignment horizontal="left" vertical="top" indent="1"/>
    </xf>
    <xf numFmtId="4" fontId="114" fillId="3" borderId="280" applyNumberFormat="0" applyProtection="0">
      <alignment vertical="center"/>
    </xf>
    <xf numFmtId="0" fontId="65" fillId="14" borderId="272" applyNumberFormat="0" applyAlignment="0" applyProtection="0"/>
    <xf numFmtId="0" fontId="65" fillId="14" borderId="272" applyNumberFormat="0" applyAlignment="0" applyProtection="0"/>
    <xf numFmtId="3" fontId="122" fillId="0" borderId="266"/>
    <xf numFmtId="4" fontId="114" fillId="16" borderId="267" applyNumberFormat="0" applyProtection="0">
      <alignment horizontal="right" vertical="center"/>
    </xf>
    <xf numFmtId="0" fontId="57" fillId="25" borderId="259" applyNumberFormat="0" applyAlignment="0" applyProtection="0"/>
    <xf numFmtId="4" fontId="114" fillId="6" borderId="280" applyNumberFormat="0" applyProtection="0">
      <alignment horizontal="right" vertical="center"/>
    </xf>
    <xf numFmtId="0" fontId="65" fillId="14" borderId="272" applyNumberFormat="0" applyAlignment="0" applyProtection="0"/>
    <xf numFmtId="0" fontId="71" fillId="28" borderId="272" applyNumberFormat="0" applyAlignment="0" applyProtection="0"/>
    <xf numFmtId="0" fontId="65" fillId="14" borderId="246" applyNumberFormat="0" applyAlignment="0" applyProtection="0"/>
    <xf numFmtId="41" fontId="110" fillId="0" borderId="0" applyFont="0" applyFill="0" applyBorder="0" applyAlignment="0" applyProtection="0"/>
    <xf numFmtId="41" fontId="26" fillId="0" borderId="0" applyFont="0" applyFill="0" applyBorder="0" applyAlignment="0" applyProtection="0"/>
    <xf numFmtId="0" fontId="65" fillId="14" borderId="246" applyNumberFormat="0" applyAlignment="0" applyProtection="0"/>
    <xf numFmtId="41" fontId="2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0" fillId="0" borderId="268" applyNumberFormat="0" applyFill="0" applyAlignment="0" applyProtection="0"/>
    <xf numFmtId="43" fontId="1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14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6" fillId="0" borderId="0" applyFont="0" applyFill="0" applyBorder="0" applyAlignment="0" applyProtection="0"/>
    <xf numFmtId="4" fontId="216" fillId="32" borderId="280" applyNumberFormat="0" applyProtection="0">
      <alignment vertical="center"/>
    </xf>
    <xf numFmtId="43" fontId="2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" fontId="114" fillId="15" borderId="280" applyNumberFormat="0" applyProtection="0">
      <alignment horizontal="right" vertical="center"/>
    </xf>
    <xf numFmtId="10" fontId="111" fillId="3" borderId="266" applyNumberFormat="0" applyBorder="0" applyAlignment="0" applyProtection="0"/>
    <xf numFmtId="0" fontId="25" fillId="0" borderId="279" applyFont="0" applyFill="0" applyBorder="0">
      <alignment horizontal="centerContinuous" vertical="distributed" wrapText="1"/>
    </xf>
    <xf numFmtId="0" fontId="65" fillId="14" borderId="272" applyNumberFormat="0" applyAlignment="0" applyProtection="0"/>
    <xf numFmtId="0" fontId="54" fillId="7" borderId="260" applyNumberFormat="0" applyFont="0" applyAlignment="0" applyProtection="0"/>
    <xf numFmtId="0" fontId="12" fillId="7" borderId="260" applyNumberFormat="0" applyFont="0" applyAlignment="0" applyProtection="0"/>
    <xf numFmtId="10" fontId="9" fillId="3" borderId="253" applyNumberFormat="0" applyBorder="0" applyAlignment="0" applyProtection="0"/>
    <xf numFmtId="0" fontId="65" fillId="14" borderId="272" applyNumberFormat="0" applyAlignment="0" applyProtection="0"/>
    <xf numFmtId="0" fontId="65" fillId="14" borderId="272" applyNumberFormat="0" applyAlignment="0" applyProtection="0"/>
    <xf numFmtId="0" fontId="65" fillId="14" borderId="272" applyNumberFormat="0" applyAlignment="0" applyProtection="0"/>
    <xf numFmtId="0" fontId="65" fillId="14" borderId="272" applyNumberFormat="0" applyAlignment="0" applyProtection="0"/>
    <xf numFmtId="0" fontId="65" fillId="8" borderId="259" applyNumberFormat="0" applyAlignment="0" applyProtection="0"/>
    <xf numFmtId="0" fontId="237" fillId="28" borderId="287" applyNumberFormat="0" applyAlignment="0" applyProtection="0">
      <alignment vertical="center"/>
    </xf>
    <xf numFmtId="0" fontId="65" fillId="14" borderId="285" applyNumberFormat="0" applyAlignment="0" applyProtection="0"/>
    <xf numFmtId="0" fontId="70" fillId="0" borderId="288" applyNumberFormat="0" applyFill="0" applyAlignment="0" applyProtection="0"/>
    <xf numFmtId="0" fontId="65" fillId="14" borderId="285" applyNumberFormat="0" applyAlignment="0" applyProtection="0"/>
    <xf numFmtId="0" fontId="25" fillId="0" borderId="279" applyFont="0" applyFill="0" applyBorder="0">
      <alignment horizontal="centerContinuous" vertical="distributed" wrapText="1"/>
    </xf>
    <xf numFmtId="0" fontId="65" fillId="14" borderId="272" applyNumberFormat="0" applyAlignment="0" applyProtection="0"/>
    <xf numFmtId="0" fontId="113" fillId="7" borderId="260" applyNumberFormat="0" applyFont="0" applyAlignment="0" applyProtection="0"/>
    <xf numFmtId="0" fontId="113" fillId="7" borderId="260" applyNumberFormat="0" applyFont="0" applyAlignment="0" applyProtection="0"/>
    <xf numFmtId="4" fontId="114" fillId="17" borderId="280" applyNumberFormat="0" applyProtection="0">
      <alignment horizontal="right" vertical="center"/>
    </xf>
    <xf numFmtId="10" fontId="9" fillId="3" borderId="253" applyNumberFormat="0" applyBorder="0" applyAlignment="0" applyProtection="0"/>
    <xf numFmtId="0" fontId="68" fillId="28" borderId="274" applyNumberFormat="0" applyAlignment="0" applyProtection="0"/>
    <xf numFmtId="4" fontId="114" fillId="6" borderId="254" applyNumberFormat="0" applyProtection="0">
      <alignment horizontal="right" vertical="center"/>
    </xf>
    <xf numFmtId="4" fontId="114" fillId="24" borderId="254" applyNumberFormat="0" applyProtection="0">
      <alignment horizontal="right" vertical="center"/>
    </xf>
    <xf numFmtId="4" fontId="114" fillId="51" borderId="254" applyNumberFormat="0" applyProtection="0">
      <alignment horizontal="right" vertical="center"/>
    </xf>
    <xf numFmtId="0" fontId="70" fillId="0" borderId="276" applyNumberFormat="0" applyFill="0" applyAlignment="0" applyProtection="0"/>
    <xf numFmtId="0" fontId="70" fillId="0" borderId="289" applyNumberFormat="0" applyFill="0" applyAlignment="0" applyProtection="0"/>
    <xf numFmtId="0" fontId="70" fillId="0" borderId="255" applyNumberFormat="0" applyFill="0" applyAlignment="0" applyProtection="0"/>
    <xf numFmtId="0" fontId="70" fillId="0" borderId="255" applyNumberFormat="0" applyFill="0" applyAlignment="0" applyProtection="0"/>
    <xf numFmtId="0" fontId="68" fillId="28" borderId="248" applyNumberFormat="0" applyAlignment="0" applyProtection="0"/>
    <xf numFmtId="0" fontId="65" fillId="14" borderId="285" applyNumberFormat="0" applyAlignment="0" applyProtection="0"/>
    <xf numFmtId="0" fontId="25" fillId="0" borderId="266" applyFont="0" applyFill="0" applyBorder="0">
      <alignment horizontal="center" vertical="distributed" wrapText="1"/>
    </xf>
    <xf numFmtId="0" fontId="25" fillId="0" borderId="266" applyFont="0" applyFill="0" applyBorder="0">
      <alignment horizontal="centerContinuous" vertical="distributed" wrapText="1"/>
    </xf>
    <xf numFmtId="0" fontId="65" fillId="14" borderId="272" applyNumberFormat="0" applyAlignment="0" applyProtection="0"/>
    <xf numFmtId="0" fontId="251" fillId="0" borderId="276" applyNumberFormat="0" applyFill="0" applyAlignment="0" applyProtection="0">
      <alignment vertical="center"/>
    </xf>
    <xf numFmtId="0" fontId="237" fillId="28" borderId="274" applyNumberFormat="0" applyAlignment="0" applyProtection="0">
      <alignment vertical="center"/>
    </xf>
    <xf numFmtId="0" fontId="65" fillId="8" borderId="285" applyNumberFormat="0" applyAlignment="0" applyProtection="0"/>
    <xf numFmtId="0" fontId="68" fillId="25" borderId="261" applyNumberFormat="0" applyAlignment="0" applyProtection="0"/>
    <xf numFmtId="0" fontId="70" fillId="0" borderId="263" applyNumberFormat="0" applyFill="0" applyAlignment="0" applyProtection="0"/>
    <xf numFmtId="0" fontId="257" fillId="41" borderId="248" applyNumberFormat="0" applyAlignment="0" applyProtection="0"/>
    <xf numFmtId="0" fontId="65" fillId="14" borderId="272" applyNumberFormat="0" applyAlignment="0" applyProtection="0"/>
    <xf numFmtId="0" fontId="264" fillId="0" borderId="250" applyNumberFormat="0" applyFill="0" applyAlignment="0" applyProtection="0"/>
    <xf numFmtId="0" fontId="65" fillId="14" borderId="259" applyNumberFormat="0" applyAlignment="0" applyProtection="0"/>
    <xf numFmtId="0" fontId="65" fillId="14" borderId="272" applyNumberFormat="0" applyAlignment="0" applyProtection="0"/>
    <xf numFmtId="0" fontId="65" fillId="14" borderId="259" applyNumberFormat="0" applyAlignment="0" applyProtection="0"/>
    <xf numFmtId="0" fontId="70" fillId="0" borderId="289" applyNumberFormat="0" applyFill="0" applyAlignment="0" applyProtection="0"/>
    <xf numFmtId="0" fontId="68" fillId="28" borderId="274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68" fillId="25" borderId="274" applyNumberFormat="0" applyAlignment="0" applyProtection="0"/>
    <xf numFmtId="0" fontId="70" fillId="0" borderId="281" applyNumberFormat="0" applyFill="0" applyAlignment="0" applyProtection="0"/>
    <xf numFmtId="0" fontId="264" fillId="0" borderId="250" applyNumberFormat="0" applyFill="0" applyAlignment="0" applyProtection="0"/>
    <xf numFmtId="0" fontId="65" fillId="46" borderId="272" applyNumberFormat="0" applyAlignment="0" applyProtection="0"/>
    <xf numFmtId="0" fontId="71" fillId="25" borderId="259" applyNumberFormat="0" applyAlignment="0" applyProtection="0"/>
    <xf numFmtId="0" fontId="1" fillId="0" borderId="0"/>
    <xf numFmtId="0" fontId="120" fillId="0" borderId="0"/>
    <xf numFmtId="0" fontId="57" fillId="71" borderId="259" applyNumberFormat="0" applyAlignment="0" applyProtection="0"/>
    <xf numFmtId="0" fontId="68" fillId="25" borderId="274" applyNumberFormat="0" applyAlignment="0" applyProtection="0"/>
    <xf numFmtId="0" fontId="68" fillId="28" borderId="248" applyNumberFormat="0" applyAlignment="0" applyProtection="0"/>
    <xf numFmtId="0" fontId="70" fillId="0" borderId="281" applyNumberFormat="0" applyFill="0" applyAlignment="0" applyProtection="0"/>
    <xf numFmtId="4" fontId="114" fillId="51" borderId="254" applyNumberFormat="0" applyProtection="0">
      <alignment horizontal="right" vertical="center"/>
    </xf>
    <xf numFmtId="0" fontId="120" fillId="0" borderId="0"/>
    <xf numFmtId="0" fontId="1" fillId="0" borderId="0"/>
    <xf numFmtId="0" fontId="70" fillId="0" borderId="241" applyNumberFormat="0" applyFill="0" applyAlignment="0" applyProtection="0"/>
    <xf numFmtId="0" fontId="65" fillId="14" borderId="259" applyNumberFormat="0" applyAlignment="0" applyProtection="0"/>
    <xf numFmtId="0" fontId="65" fillId="14" borderId="259" applyNumberFormat="0" applyAlignment="0" applyProtection="0"/>
    <xf numFmtId="0" fontId="65" fillId="14" borderId="285" applyNumberFormat="0" applyAlignment="0" applyProtection="0"/>
    <xf numFmtId="0" fontId="1" fillId="0" borderId="0"/>
    <xf numFmtId="0" fontId="251" fillId="0" borderId="250" applyNumberFormat="0" applyFill="0" applyAlignment="0" applyProtection="0">
      <alignment vertical="center"/>
    </xf>
    <xf numFmtId="0" fontId="70" fillId="0" borderId="249" applyNumberFormat="0" applyFill="0" applyAlignment="0" applyProtection="0"/>
    <xf numFmtId="0" fontId="68" fillId="25" borderId="274" applyNumberFormat="0" applyAlignment="0" applyProtection="0"/>
    <xf numFmtId="4" fontId="114" fillId="53" borderId="267" applyNumberFormat="0" applyProtection="0">
      <alignment horizontal="left" vertical="center" indent="1"/>
    </xf>
    <xf numFmtId="0" fontId="68" fillId="28" borderId="287" applyNumberFormat="0" applyAlignment="0" applyProtection="0"/>
    <xf numFmtId="0" fontId="12" fillId="7" borderId="273" applyNumberFormat="0" applyFont="0" applyAlignment="0" applyProtection="0"/>
    <xf numFmtId="0" fontId="70" fillId="0" borderId="275" applyNumberFormat="0" applyFill="0" applyAlignment="0" applyProtection="0"/>
    <xf numFmtId="0" fontId="54" fillId="7" borderId="260" applyNumberFormat="0" applyFont="0" applyAlignment="0" applyProtection="0"/>
    <xf numFmtId="0" fontId="68" fillId="25" borderId="261" applyNumberFormat="0" applyAlignment="0" applyProtection="0"/>
    <xf numFmtId="0" fontId="68" fillId="28" borderId="261" applyNumberFormat="0" applyAlignment="0" applyProtection="0"/>
    <xf numFmtId="10" fontId="9" fillId="3" borderId="253" applyNumberFormat="0" applyBorder="0" applyAlignment="0" applyProtection="0"/>
    <xf numFmtId="0" fontId="65" fillId="14" borderId="259" applyNumberFormat="0" applyAlignment="0" applyProtection="0"/>
    <xf numFmtId="0" fontId="70" fillId="0" borderId="250" applyNumberFormat="0" applyFill="0" applyAlignment="0" applyProtection="0"/>
    <xf numFmtId="0" fontId="68" fillId="25" borderId="274" applyNumberFormat="0" applyAlignment="0" applyProtection="0"/>
    <xf numFmtId="0" fontId="68" fillId="25" borderId="274" applyNumberFormat="0" applyAlignment="0" applyProtection="0"/>
    <xf numFmtId="0" fontId="70" fillId="0" borderId="281" applyNumberFormat="0" applyFill="0" applyAlignment="0" applyProtection="0"/>
    <xf numFmtId="0" fontId="68" fillId="25" borderId="274" applyNumberFormat="0" applyAlignment="0" applyProtection="0"/>
    <xf numFmtId="0" fontId="25" fillId="0" borderId="279" applyFont="0" applyFill="0" applyBorder="0">
      <alignment horizontal="center" vertical="distributed" wrapText="1"/>
    </xf>
    <xf numFmtId="0" fontId="252" fillId="55" borderId="259" applyNumberFormat="0" applyAlignment="0" applyProtection="0"/>
    <xf numFmtId="4" fontId="114" fillId="3" borderId="267" applyNumberFormat="0" applyProtection="0">
      <alignment vertical="center"/>
    </xf>
    <xf numFmtId="0" fontId="12" fillId="33" borderId="267" applyNumberFormat="0" applyProtection="0">
      <alignment horizontal="left" vertical="center" indent="1"/>
    </xf>
    <xf numFmtId="0" fontId="148" fillId="0" borderId="275" applyNumberFormat="0" applyFill="0" applyAlignment="0" applyProtection="0"/>
    <xf numFmtId="0" fontId="65" fillId="14" borderId="234" applyNumberFormat="0" applyAlignment="0" applyProtection="0"/>
    <xf numFmtId="0" fontId="65" fillId="14" borderId="234" applyNumberFormat="0" applyAlignment="0" applyProtection="0"/>
    <xf numFmtId="0" fontId="65" fillId="14" borderId="234" applyNumberFormat="0" applyAlignment="0" applyProtection="0"/>
    <xf numFmtId="0" fontId="65" fillId="14" borderId="234" applyNumberFormat="0" applyAlignment="0" applyProtection="0"/>
    <xf numFmtId="0" fontId="65" fillId="14" borderId="234" applyNumberFormat="0" applyAlignment="0" applyProtection="0"/>
    <xf numFmtId="0" fontId="65" fillId="14" borderId="234" applyNumberFormat="0" applyAlignment="0" applyProtection="0"/>
    <xf numFmtId="0" fontId="65" fillId="14" borderId="234" applyNumberFormat="0" applyAlignment="0" applyProtection="0"/>
    <xf numFmtId="0" fontId="65" fillId="14" borderId="234" applyNumberFormat="0" applyAlignment="0" applyProtection="0"/>
    <xf numFmtId="0" fontId="65" fillId="14" borderId="234" applyNumberFormat="0" applyAlignment="0" applyProtection="0"/>
    <xf numFmtId="0" fontId="65" fillId="14" borderId="234" applyNumberFormat="0" applyAlignment="0" applyProtection="0"/>
    <xf numFmtId="0" fontId="65" fillId="14" borderId="234" applyNumberFormat="0" applyAlignment="0" applyProtection="0"/>
    <xf numFmtId="0" fontId="65" fillId="14" borderId="234" applyNumberFormat="0" applyAlignment="0" applyProtection="0"/>
    <xf numFmtId="10" fontId="9" fillId="3" borderId="253" applyNumberFormat="0" applyBorder="0" applyAlignment="0" applyProtection="0"/>
    <xf numFmtId="0" fontId="57" fillId="71" borderId="272" applyNumberFormat="0" applyAlignment="0" applyProtection="0"/>
    <xf numFmtId="0" fontId="71" fillId="28" borderId="272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5" fillId="14" borderId="272" applyNumberFormat="0" applyAlignment="0" applyProtection="0"/>
    <xf numFmtId="0" fontId="12" fillId="35" borderId="280" applyNumberFormat="0" applyProtection="0">
      <alignment horizontal="left" vertical="center" indent="1"/>
    </xf>
    <xf numFmtId="243" fontId="157" fillId="0" borderId="257" applyFont="0" applyFill="0" applyBorder="0" applyAlignment="0" applyProtection="0"/>
    <xf numFmtId="0" fontId="1" fillId="0" borderId="0"/>
    <xf numFmtId="0" fontId="65" fillId="14" borderId="259" applyNumberFormat="0" applyAlignment="0" applyProtection="0"/>
    <xf numFmtId="0" fontId="65" fillId="14" borderId="272" applyNumberFormat="0" applyAlignment="0" applyProtection="0"/>
    <xf numFmtId="0" fontId="68" fillId="28" borderId="274" applyNumberFormat="0" applyAlignment="0" applyProtection="0"/>
    <xf numFmtId="0" fontId="1" fillId="0" borderId="0"/>
    <xf numFmtId="10" fontId="9" fillId="3" borderId="266" applyNumberFormat="0" applyBorder="0" applyAlignment="0" applyProtection="0"/>
    <xf numFmtId="0" fontId="81" fillId="0" borderId="277">
      <alignment horizontal="left" vertical="center"/>
    </xf>
    <xf numFmtId="0" fontId="65" fillId="14" borderId="246" applyNumberFormat="0" applyAlignment="0" applyProtection="0"/>
    <xf numFmtId="0" fontId="68" fillId="25" borderId="248" applyNumberFormat="0" applyAlignment="0" applyProtection="0"/>
    <xf numFmtId="0" fontId="68" fillId="25" borderId="248" applyNumberFormat="0" applyAlignment="0" applyProtection="0"/>
    <xf numFmtId="0" fontId="68" fillId="25" borderId="248" applyNumberFormat="0" applyAlignment="0" applyProtection="0"/>
    <xf numFmtId="0" fontId="68" fillId="25" borderId="248" applyNumberFormat="0" applyAlignment="0" applyProtection="0"/>
    <xf numFmtId="0" fontId="25" fillId="0" borderId="266" applyFont="0" applyFill="0" applyBorder="0">
      <alignment horizontal="center" vertical="justify" wrapText="1"/>
    </xf>
    <xf numFmtId="0" fontId="12" fillId="35" borderId="254" applyNumberFormat="0" applyProtection="0">
      <alignment horizontal="left" vertical="center" indent="1"/>
    </xf>
    <xf numFmtId="4" fontId="114" fillId="3" borderId="254" applyNumberFormat="0" applyProtection="0">
      <alignment vertical="center"/>
    </xf>
    <xf numFmtId="4" fontId="114" fillId="3" borderId="254" applyNumberFormat="0" applyProtection="0">
      <alignment vertical="center"/>
    </xf>
    <xf numFmtId="4" fontId="114" fillId="3" borderId="254" applyNumberFormat="0" applyProtection="0">
      <alignment horizontal="left" vertical="center" indent="1"/>
    </xf>
    <xf numFmtId="0" fontId="114" fillId="3" borderId="254" applyNumberFormat="0" applyProtection="0">
      <alignment horizontal="left" vertical="top" indent="1"/>
    </xf>
    <xf numFmtId="4" fontId="218" fillId="51" borderId="254" applyNumberFormat="0" applyProtection="0">
      <alignment horizontal="right" vertical="center"/>
    </xf>
    <xf numFmtId="0" fontId="57" fillId="25" borderId="259" applyNumberFormat="0" applyAlignment="0" applyProtection="0"/>
    <xf numFmtId="0" fontId="57" fillId="25" borderId="259" applyNumberFormat="0" applyAlignment="0" applyProtection="0"/>
    <xf numFmtId="0" fontId="65" fillId="14" borderId="259" applyNumberFormat="0" applyAlignment="0" applyProtection="0"/>
    <xf numFmtId="0" fontId="237" fillId="28" borderId="287" applyNumberFormat="0" applyAlignment="0" applyProtection="0">
      <alignment vertical="center"/>
    </xf>
    <xf numFmtId="0" fontId="68" fillId="28" borderId="274" applyNumberFormat="0" applyAlignment="0" applyProtection="0"/>
    <xf numFmtId="0" fontId="71" fillId="28" borderId="272" applyNumberFormat="0" applyAlignment="0" applyProtection="0"/>
    <xf numFmtId="0" fontId="71" fillId="28" borderId="246" applyNumberFormat="0" applyAlignment="0" applyProtection="0"/>
    <xf numFmtId="0" fontId="65" fillId="8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57" fillId="25" borderId="234" applyNumberFormat="0" applyAlignment="0" applyProtection="0"/>
    <xf numFmtId="0" fontId="146" fillId="14" borderId="246" applyNumberFormat="0" applyAlignment="0" applyProtection="0"/>
    <xf numFmtId="0" fontId="57" fillId="25" borderId="246" applyNumberFormat="0" applyAlignment="0" applyProtection="0"/>
    <xf numFmtId="4" fontId="114" fillId="49" borderId="267" applyNumberFormat="0" applyProtection="0">
      <alignment horizontal="right" vertical="center"/>
    </xf>
    <xf numFmtId="0" fontId="65" fillId="14" borderId="246" applyNumberFormat="0" applyAlignment="0" applyProtection="0"/>
    <xf numFmtId="4" fontId="114" fillId="51" borderId="267" applyNumberFormat="0" applyProtection="0">
      <alignment horizontal="right" vertical="center"/>
    </xf>
    <xf numFmtId="0" fontId="53" fillId="43" borderId="247" applyNumberFormat="0" applyAlignment="0" applyProtection="0"/>
    <xf numFmtId="0" fontId="68" fillId="25" borderId="248" applyNumberFormat="0" applyAlignment="0" applyProtection="0"/>
    <xf numFmtId="0" fontId="65" fillId="8" borderId="285" applyNumberFormat="0" applyAlignment="0" applyProtection="0"/>
    <xf numFmtId="0" fontId="65" fillId="8" borderId="259" applyNumberFormat="0" applyAlignment="0" applyProtection="0"/>
    <xf numFmtId="4" fontId="114" fillId="30" borderId="267" applyNumberFormat="0" applyProtection="0">
      <alignment horizontal="right" vertical="center"/>
    </xf>
    <xf numFmtId="0" fontId="71" fillId="28" borderId="259" applyNumberFormat="0" applyAlignment="0" applyProtection="0"/>
    <xf numFmtId="0" fontId="12" fillId="7" borderId="247" applyNumberFormat="0" applyFont="0" applyAlignment="0" applyProtection="0"/>
    <xf numFmtId="0" fontId="57" fillId="25" borderId="246" applyNumberFormat="0" applyAlignment="0" applyProtection="0"/>
    <xf numFmtId="4" fontId="114" fillId="17" borderId="280" applyNumberFormat="0" applyProtection="0">
      <alignment horizontal="right" vertical="center"/>
    </xf>
    <xf numFmtId="0" fontId="57" fillId="25" borderId="272" applyNumberFormat="0" applyAlignment="0" applyProtection="0"/>
    <xf numFmtId="204" fontId="247" fillId="28" borderId="259" applyNumberFormat="0" applyAlignment="0" applyProtection="0">
      <alignment vertical="center"/>
    </xf>
    <xf numFmtId="0" fontId="65" fillId="14" borderId="285" applyNumberFormat="0" applyAlignment="0" applyProtection="0"/>
    <xf numFmtId="0" fontId="70" fillId="0" borderId="289" applyNumberFormat="0" applyFill="0" applyAlignment="0" applyProtection="0"/>
    <xf numFmtId="0" fontId="65" fillId="14" borderId="285" applyNumberFormat="0" applyAlignment="0" applyProtection="0"/>
    <xf numFmtId="0" fontId="12" fillId="35" borderId="280" applyNumberFormat="0" applyProtection="0">
      <alignment horizontal="left" vertical="center" indent="1"/>
    </xf>
    <xf numFmtId="0" fontId="57" fillId="71" borderId="272" applyNumberFormat="0" applyAlignment="0" applyProtection="0"/>
    <xf numFmtId="0" fontId="70" fillId="0" borderId="249" applyNumberFormat="0" applyFill="0" applyAlignment="0" applyProtection="0"/>
    <xf numFmtId="0" fontId="65" fillId="14" borderId="246" applyNumberFormat="0" applyAlignment="0" applyProtection="0"/>
    <xf numFmtId="0" fontId="65" fillId="14" borderId="272" applyNumberFormat="0" applyAlignment="0" applyProtection="0"/>
    <xf numFmtId="0" fontId="146" fillId="14" borderId="259" applyNumberFormat="0" applyAlignment="0" applyProtection="0"/>
    <xf numFmtId="0" fontId="65" fillId="14" borderId="259" applyNumberFormat="0" applyAlignment="0" applyProtection="0"/>
    <xf numFmtId="0" fontId="65" fillId="14" borderId="259" applyNumberFormat="0" applyAlignment="0" applyProtection="0"/>
    <xf numFmtId="41" fontId="45" fillId="0" borderId="0" applyFont="0" applyFill="0" applyBorder="0" applyAlignment="0" applyProtection="0"/>
    <xf numFmtId="41" fontId="2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2" fontId="45" fillId="0" borderId="0" applyFont="0" applyFill="0" applyBorder="0" applyAlignment="0" applyProtection="0"/>
    <xf numFmtId="0" fontId="65" fillId="14" borderId="259" applyNumberFormat="0" applyAlignment="0" applyProtection="0"/>
    <xf numFmtId="0" fontId="70" fillId="0" borderId="263" applyNumberFormat="0" applyFill="0" applyAlignment="0" applyProtection="0"/>
    <xf numFmtId="0" fontId="71" fillId="28" borderId="272" applyNumberFormat="0" applyAlignment="0" applyProtection="0"/>
    <xf numFmtId="0" fontId="65" fillId="8" borderId="246" applyNumberFormat="0" applyAlignment="0" applyProtection="0"/>
    <xf numFmtId="0" fontId="68" fillId="28" borderId="248" applyNumberFormat="0" applyAlignment="0" applyProtection="0"/>
    <xf numFmtId="0" fontId="65" fillId="14" borderId="246" applyNumberFormat="0" applyAlignment="0" applyProtection="0"/>
    <xf numFmtId="10" fontId="9" fillId="3" borderId="235" applyNumberFormat="0" applyBorder="0" applyAlignment="0" applyProtection="0"/>
    <xf numFmtId="0" fontId="65" fillId="14" borderId="272" applyNumberFormat="0" applyAlignment="0" applyProtection="0"/>
    <xf numFmtId="0" fontId="65" fillId="14" borderId="285" applyNumberFormat="0" applyAlignment="0" applyProtection="0"/>
    <xf numFmtId="0" fontId="65" fillId="8" borderId="272" applyNumberFormat="0" applyAlignment="0" applyProtection="0"/>
    <xf numFmtId="0" fontId="65" fillId="14" borderId="259" applyNumberFormat="0" applyAlignment="0" applyProtection="0"/>
    <xf numFmtId="0" fontId="264" fillId="0" borderId="263" applyNumberFormat="0" applyFill="0" applyAlignment="0" applyProtection="0"/>
    <xf numFmtId="0" fontId="114" fillId="34" borderId="267" applyNumberFormat="0" applyProtection="0">
      <alignment horizontal="left" vertical="top" indent="1"/>
    </xf>
    <xf numFmtId="0" fontId="65" fillId="14" borderId="285" applyNumberFormat="0" applyAlignment="0" applyProtection="0"/>
    <xf numFmtId="0" fontId="70" fillId="0" borderId="262" applyNumberFormat="0" applyFill="0" applyAlignment="0" applyProtection="0"/>
    <xf numFmtId="0" fontId="65" fillId="14" borderId="234" applyNumberFormat="0" applyAlignment="0" applyProtection="0"/>
    <xf numFmtId="0" fontId="65" fillId="14" borderId="272" applyNumberFormat="0" applyAlignment="0" applyProtection="0"/>
    <xf numFmtId="0" fontId="257" fillId="41" borderId="238" applyNumberFormat="0" applyAlignment="0" applyProtection="0"/>
    <xf numFmtId="204" fontId="247" fillId="28" borderId="259" applyNumberFormat="0" applyAlignment="0" applyProtection="0">
      <alignment vertical="center"/>
    </xf>
    <xf numFmtId="0" fontId="70" fillId="0" borderId="250" applyNumberFormat="0" applyFill="0" applyAlignment="0" applyProtection="0"/>
    <xf numFmtId="4" fontId="114" fillId="30" borderId="280" applyNumberFormat="0" applyProtection="0">
      <alignment horizontal="right" vertical="center"/>
    </xf>
    <xf numFmtId="0" fontId="12" fillId="7" borderId="236" applyNumberFormat="0" applyFont="0" applyAlignment="0" applyProtection="0"/>
    <xf numFmtId="0" fontId="12" fillId="52" borderId="267" applyNumberFormat="0" applyProtection="0">
      <alignment horizontal="left" vertical="top" indent="1"/>
    </xf>
    <xf numFmtId="0" fontId="68" fillId="25" borderId="287" applyNumberFormat="0" applyAlignment="0" applyProtection="0"/>
    <xf numFmtId="0" fontId="70" fillId="0" borderId="281" applyNumberFormat="0" applyFill="0" applyAlignment="0" applyProtection="0"/>
    <xf numFmtId="0" fontId="258" fillId="41" borderId="246" applyNumberFormat="0" applyAlignment="0" applyProtection="0"/>
    <xf numFmtId="4" fontId="114" fillId="11" borderId="280" applyNumberFormat="0" applyProtection="0">
      <alignment horizontal="right" vertical="center"/>
    </xf>
    <xf numFmtId="0" fontId="12" fillId="7" borderId="273" applyNumberFormat="0" applyFont="0" applyAlignment="0" applyProtection="0"/>
    <xf numFmtId="0" fontId="68" fillId="28" borderId="248" applyNumberFormat="0" applyAlignment="0" applyProtection="0"/>
    <xf numFmtId="0" fontId="70" fillId="0" borderId="255" applyNumberFormat="0" applyFill="0" applyAlignment="0" applyProtection="0"/>
    <xf numFmtId="0" fontId="12" fillId="7" borderId="273" applyNumberFormat="0" applyFont="0" applyAlignment="0" applyProtection="0"/>
    <xf numFmtId="0" fontId="12" fillId="7" borderId="260" applyNumberFormat="0" applyFont="0" applyAlignment="0" applyProtection="0"/>
    <xf numFmtId="0" fontId="12" fillId="7" borderId="273" applyNumberFormat="0" applyFont="0" applyAlignment="0" applyProtection="0"/>
    <xf numFmtId="0" fontId="12" fillId="7" borderId="247" applyNumberFormat="0" applyFont="0" applyAlignment="0" applyProtection="0"/>
    <xf numFmtId="0" fontId="215" fillId="32" borderId="267" applyNumberFormat="0" applyProtection="0">
      <alignment horizontal="left" vertical="top" indent="1"/>
    </xf>
    <xf numFmtId="43" fontId="45" fillId="0" borderId="0" applyFont="0" applyFill="0" applyBorder="0" applyAlignment="0" applyProtection="0"/>
    <xf numFmtId="10" fontId="9" fillId="3" borderId="279" applyNumberFormat="0" applyBorder="0" applyAlignment="0" applyProtection="0"/>
    <xf numFmtId="43" fontId="26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68" fillId="25" borderId="274" applyNumberFormat="0" applyAlignment="0" applyProtection="0"/>
    <xf numFmtId="0" fontId="65" fillId="14" borderId="272" applyNumberFormat="0" applyAlignment="0" applyProtection="0"/>
    <xf numFmtId="0" fontId="65" fillId="14" borderId="272" applyNumberFormat="0" applyAlignment="0" applyProtection="0"/>
    <xf numFmtId="0" fontId="70" fillId="0" borderId="276" applyNumberFormat="0" applyFill="0" applyAlignment="0" applyProtection="0"/>
    <xf numFmtId="0" fontId="65" fillId="8" borderId="272" applyNumberFormat="0" applyAlignment="0" applyProtection="0"/>
    <xf numFmtId="4" fontId="114" fillId="6" borderId="254" applyNumberFormat="0" applyProtection="0">
      <alignment horizontal="right" vertical="center"/>
    </xf>
    <xf numFmtId="0" fontId="65" fillId="14" borderId="246" applyNumberFormat="0" applyAlignment="0" applyProtection="0"/>
    <xf numFmtId="10" fontId="9" fillId="3" borderId="266" applyNumberFormat="0" applyBorder="0" applyAlignment="0" applyProtection="0"/>
    <xf numFmtId="0" fontId="65" fillId="14" borderId="272" applyNumberFormat="0" applyAlignment="0" applyProtection="0"/>
    <xf numFmtId="0" fontId="65" fillId="14" borderId="285" applyNumberFormat="0" applyAlignment="0" applyProtection="0"/>
    <xf numFmtId="4" fontId="114" fillId="6" borderId="280" applyNumberFormat="0" applyProtection="0">
      <alignment horizontal="right" vertical="center"/>
    </xf>
    <xf numFmtId="0" fontId="54" fillId="7" borderId="260" applyNumberFormat="0" applyFont="0" applyAlignment="0" applyProtection="0"/>
    <xf numFmtId="0" fontId="65" fillId="8" borderId="272" applyNumberFormat="0" applyAlignment="0" applyProtection="0"/>
    <xf numFmtId="0" fontId="65" fillId="14" borderId="272" applyNumberFormat="0" applyAlignment="0" applyProtection="0"/>
    <xf numFmtId="0" fontId="65" fillId="14" borderId="246" applyNumberFormat="0" applyAlignment="0" applyProtection="0"/>
    <xf numFmtId="0" fontId="57" fillId="25" borderId="246" applyNumberFormat="0" applyAlignment="0" applyProtection="0"/>
    <xf numFmtId="0" fontId="65" fillId="14" borderId="272" applyNumberFormat="0" applyAlignment="0" applyProtection="0"/>
    <xf numFmtId="0" fontId="65" fillId="14" borderId="246" applyNumberFormat="0" applyAlignment="0" applyProtection="0"/>
    <xf numFmtId="0" fontId="57" fillId="25" borderId="246" applyNumberFormat="0" applyAlignment="0" applyProtection="0"/>
    <xf numFmtId="0" fontId="146" fillId="14" borderId="246" applyNumberFormat="0" applyAlignment="0" applyProtection="0"/>
    <xf numFmtId="0" fontId="25" fillId="0" borderId="235" applyFont="0" applyFill="0" applyBorder="0">
      <alignment horizontal="center" vertical="justify" wrapText="1"/>
    </xf>
    <xf numFmtId="0" fontId="70" fillId="0" borderId="281" applyNumberFormat="0" applyFill="0" applyAlignment="0" applyProtection="0"/>
    <xf numFmtId="0" fontId="70" fillId="0" borderId="281" applyNumberFormat="0" applyFill="0" applyAlignment="0" applyProtection="0"/>
    <xf numFmtId="0" fontId="65" fillId="14" borderId="246" applyNumberFormat="0" applyAlignment="0" applyProtection="0"/>
    <xf numFmtId="0" fontId="68" fillId="25" borderId="274" applyNumberFormat="0" applyAlignment="0" applyProtection="0"/>
    <xf numFmtId="0" fontId="57" fillId="25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12" fillId="7" borderId="273" applyNumberFormat="0" applyFon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65" fillId="8" borderId="246" applyNumberFormat="0" applyAlignment="0" applyProtection="0"/>
    <xf numFmtId="0" fontId="71" fillId="28" borderId="246" applyNumberFormat="0" applyAlignment="0" applyProtection="0"/>
    <xf numFmtId="4" fontId="114" fillId="6" borderId="280" applyNumberFormat="0" applyProtection="0">
      <alignment horizontal="right" vertical="center"/>
    </xf>
    <xf numFmtId="0" fontId="57" fillId="25" borderId="246" applyNumberFormat="0" applyAlignment="0" applyProtection="0"/>
    <xf numFmtId="0" fontId="68" fillId="28" borderId="274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70" fillId="0" borderId="262" applyNumberFormat="0" applyFill="0" applyAlignment="0" applyProtection="0"/>
    <xf numFmtId="0" fontId="65" fillId="14" borderId="259" applyNumberFormat="0" applyAlignment="0" applyProtection="0"/>
    <xf numFmtId="0" fontId="65" fillId="14" borderId="259" applyNumberFormat="0" applyAlignment="0" applyProtection="0"/>
    <xf numFmtId="0" fontId="65" fillId="14" borderId="285" applyNumberFormat="0" applyAlignment="0" applyProtection="0"/>
    <xf numFmtId="0" fontId="71" fillId="28" borderId="285" applyNumberFormat="0" applyAlignment="0" applyProtection="0"/>
    <xf numFmtId="204" fontId="251" fillId="0" borderId="242" applyNumberFormat="0" applyFill="0" applyAlignment="0" applyProtection="0">
      <alignment vertical="center"/>
    </xf>
    <xf numFmtId="0" fontId="68" fillId="25" borderId="261" applyNumberFormat="0" applyAlignment="0" applyProtection="0"/>
    <xf numFmtId="4" fontId="114" fillId="16" borderId="280" applyNumberFormat="0" applyProtection="0">
      <alignment horizontal="right" vertical="center"/>
    </xf>
    <xf numFmtId="0" fontId="68" fillId="25" borderId="261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12" fillId="7" borderId="236" applyNumberFormat="0" applyFont="0" applyAlignment="0" applyProtection="0"/>
    <xf numFmtId="0" fontId="70" fillId="0" borderId="241" applyNumberFormat="0" applyFill="0" applyAlignment="0" applyProtection="0"/>
    <xf numFmtId="0" fontId="70" fillId="0" borderId="242" applyNumberFormat="0" applyFill="0" applyAlignment="0" applyProtection="0"/>
    <xf numFmtId="0" fontId="65" fillId="14" borderId="234" applyNumberFormat="0" applyAlignment="0" applyProtection="0"/>
    <xf numFmtId="0" fontId="65" fillId="8" borderId="234" applyNumberFormat="0" applyAlignment="0" applyProtection="0"/>
    <xf numFmtId="0" fontId="70" fillId="0" borderId="263" applyNumberFormat="0" applyFill="0" applyAlignment="0" applyProtection="0"/>
    <xf numFmtId="0" fontId="65" fillId="14" borderId="272" applyNumberFormat="0" applyAlignment="0" applyProtection="0"/>
    <xf numFmtId="0" fontId="65" fillId="14" borderId="272" applyNumberFormat="0" applyAlignment="0" applyProtection="0"/>
    <xf numFmtId="0" fontId="65" fillId="14" borderId="272" applyNumberFormat="0" applyAlignment="0" applyProtection="0"/>
    <xf numFmtId="0" fontId="252" fillId="55" borderId="246" applyNumberFormat="0" applyAlignment="0" applyProtection="0"/>
    <xf numFmtId="0" fontId="12" fillId="7" borderId="260" applyNumberFormat="0" applyFont="0" applyAlignment="0" applyProtection="0"/>
    <xf numFmtId="4" fontId="114" fillId="53" borderId="280" applyNumberFormat="0" applyProtection="0">
      <alignment horizontal="left" vertical="center" indent="1"/>
    </xf>
    <xf numFmtId="0" fontId="70" fillId="0" borderId="276" applyNumberFormat="0" applyFill="0" applyAlignment="0" applyProtection="0"/>
    <xf numFmtId="0" fontId="65" fillId="14" borderId="285" applyNumberFormat="0" applyAlignment="0" applyProtection="0"/>
    <xf numFmtId="3" fontId="133" fillId="32" borderId="266">
      <alignment horizontal="left" vertical="top" wrapText="1"/>
      <protection locked="0"/>
    </xf>
    <xf numFmtId="0" fontId="70" fillId="0" borderId="268" applyNumberFormat="0" applyFill="0" applyAlignment="0" applyProtection="0"/>
    <xf numFmtId="0" fontId="68" fillId="25" borderId="261" applyNumberFormat="0" applyAlignment="0" applyProtection="0"/>
    <xf numFmtId="0" fontId="71" fillId="28" borderId="234" applyNumberFormat="0" applyAlignment="0" applyProtection="0"/>
    <xf numFmtId="0" fontId="68" fillId="25" borderId="238" applyNumberFormat="0" applyAlignment="0" applyProtection="0"/>
    <xf numFmtId="0" fontId="70" fillId="0" borderId="262" applyNumberFormat="0" applyFill="0" applyAlignment="0" applyProtection="0"/>
    <xf numFmtId="0" fontId="65" fillId="14" borderId="272" applyNumberFormat="0" applyAlignment="0" applyProtection="0"/>
    <xf numFmtId="4" fontId="114" fillId="21" borderId="280" applyNumberFormat="0" applyProtection="0">
      <alignment horizontal="right" vertical="center"/>
    </xf>
    <xf numFmtId="0" fontId="65" fillId="14" borderId="259" applyNumberFormat="0" applyAlignment="0" applyProtection="0"/>
    <xf numFmtId="4" fontId="114" fillId="16" borderId="254" applyNumberFormat="0" applyProtection="0">
      <alignment horizontal="right" vertical="center"/>
    </xf>
    <xf numFmtId="0" fontId="124" fillId="1" borderId="265">
      <alignment horizontal="left"/>
    </xf>
    <xf numFmtId="10" fontId="9" fillId="3" borderId="253" applyNumberFormat="0" applyBorder="0" applyAlignment="0" applyProtection="0"/>
    <xf numFmtId="0" fontId="65" fillId="14" borderId="259" applyNumberFormat="0" applyAlignment="0" applyProtection="0"/>
    <xf numFmtId="0" fontId="70" fillId="0" borderId="262" applyNumberFormat="0" applyFill="0" applyAlignment="0" applyProtection="0"/>
    <xf numFmtId="10" fontId="9" fillId="3" borderId="253" applyNumberFormat="0" applyBorder="0" applyAlignment="0" applyProtection="0"/>
    <xf numFmtId="4" fontId="216" fillId="32" borderId="267" applyNumberFormat="0" applyProtection="0">
      <alignment vertical="center"/>
    </xf>
    <xf numFmtId="0" fontId="65" fillId="14" borderId="259" applyNumberFormat="0" applyAlignment="0" applyProtection="0"/>
    <xf numFmtId="0" fontId="65" fillId="14" borderId="272" applyNumberFormat="0" applyAlignment="0" applyProtection="0"/>
    <xf numFmtId="0" fontId="65" fillId="14" borderId="272" applyNumberFormat="0" applyAlignment="0" applyProtection="0"/>
    <xf numFmtId="0" fontId="70" fillId="0" borderId="281" applyNumberFormat="0" applyFill="0" applyAlignment="0" applyProtection="0"/>
    <xf numFmtId="0" fontId="71" fillId="25" borderId="272" applyNumberFormat="0" applyAlignment="0" applyProtection="0"/>
    <xf numFmtId="0" fontId="70" fillId="0" borderId="255" applyNumberFormat="0" applyFill="0" applyAlignment="0" applyProtection="0"/>
    <xf numFmtId="0" fontId="70" fillId="0" borderId="255" applyNumberFormat="0" applyFill="0" applyAlignment="0" applyProtection="0"/>
    <xf numFmtId="0" fontId="70" fillId="0" borderId="255" applyNumberFormat="0" applyFill="0" applyAlignment="0" applyProtection="0"/>
    <xf numFmtId="0" fontId="70" fillId="0" borderId="255" applyNumberFormat="0" applyFill="0" applyAlignment="0" applyProtection="0"/>
    <xf numFmtId="0" fontId="70" fillId="0" borderId="242" applyNumberFormat="0" applyFill="0" applyAlignment="0" applyProtection="0"/>
    <xf numFmtId="4" fontId="114" fillId="24" borderId="280" applyNumberFormat="0" applyProtection="0">
      <alignment horizontal="right" vertical="center"/>
    </xf>
    <xf numFmtId="4" fontId="215" fillId="14" borderId="280" applyNumberFormat="0" applyProtection="0">
      <alignment vertical="center"/>
    </xf>
    <xf numFmtId="4" fontId="220" fillId="51" borderId="280" applyNumberFormat="0" applyProtection="0">
      <alignment horizontal="right" vertical="center"/>
    </xf>
    <xf numFmtId="4" fontId="114" fillId="51" borderId="280" applyNumberFormat="0" applyProtection="0">
      <alignment horizontal="right" vertical="center"/>
    </xf>
    <xf numFmtId="0" fontId="68" fillId="28" borderId="261" applyNumberFormat="0" applyAlignment="0" applyProtection="0"/>
    <xf numFmtId="10" fontId="9" fillId="3" borderId="279" applyNumberFormat="0" applyBorder="0" applyAlignment="0" applyProtection="0"/>
    <xf numFmtId="0" fontId="68" fillId="28" borderId="248" applyNumberFormat="0" applyAlignment="0" applyProtection="0"/>
    <xf numFmtId="0" fontId="65" fillId="14" borderId="272" applyNumberFormat="0" applyAlignment="0" applyProtection="0"/>
    <xf numFmtId="0" fontId="114" fillId="3" borderId="280" applyNumberFormat="0" applyProtection="0">
      <alignment horizontal="left" vertical="top" indent="1"/>
    </xf>
    <xf numFmtId="0" fontId="57" fillId="71" borderId="272" applyNumberFormat="0" applyAlignment="0" applyProtection="0"/>
    <xf numFmtId="0" fontId="236" fillId="8" borderId="285" applyNumberFormat="0" applyAlignment="0" applyProtection="0">
      <alignment vertical="center"/>
    </xf>
    <xf numFmtId="0" fontId="68" fillId="25" borderId="274" applyNumberFormat="0" applyAlignment="0" applyProtection="0"/>
    <xf numFmtId="0" fontId="65" fillId="14" borderId="272" applyNumberFormat="0" applyAlignment="0" applyProtection="0"/>
    <xf numFmtId="4" fontId="114" fillId="21" borderId="267" applyNumberFormat="0" applyProtection="0">
      <alignment horizontal="right" vertical="center"/>
    </xf>
    <xf numFmtId="0" fontId="65" fillId="14" borderId="272" applyNumberFormat="0" applyAlignment="0" applyProtection="0"/>
    <xf numFmtId="0" fontId="68" fillId="25" borderId="274" applyNumberFormat="0" applyAlignment="0" applyProtection="0"/>
    <xf numFmtId="0" fontId="12" fillId="52" borderId="267" applyNumberFormat="0" applyProtection="0">
      <alignment horizontal="left" vertical="center" indent="1"/>
    </xf>
    <xf numFmtId="0" fontId="12" fillId="33" borderId="267" applyNumberFormat="0" applyProtection="0">
      <alignment horizontal="left" vertical="center" indent="1"/>
    </xf>
    <xf numFmtId="3" fontId="133" fillId="32" borderId="235">
      <alignment horizontal="left" vertical="top" wrapText="1"/>
      <protection locked="0"/>
    </xf>
    <xf numFmtId="4" fontId="114" fillId="51" borderId="280" applyNumberFormat="0" applyProtection="0">
      <alignment horizontal="right" vertical="center"/>
    </xf>
    <xf numFmtId="0" fontId="65" fillId="14" borderId="259" applyNumberFormat="0" applyAlignment="0" applyProtection="0"/>
    <xf numFmtId="4" fontId="114" fillId="3" borderId="267" applyNumberFormat="0" applyProtection="0">
      <alignment vertical="center"/>
    </xf>
    <xf numFmtId="0" fontId="114" fillId="3" borderId="267" applyNumberFormat="0" applyProtection="0">
      <alignment horizontal="left" vertical="top" indent="1"/>
    </xf>
    <xf numFmtId="4" fontId="114" fillId="53" borderId="254" applyNumberFormat="0" applyProtection="0">
      <alignment horizontal="left" vertical="center" indent="1"/>
    </xf>
    <xf numFmtId="4" fontId="114" fillId="53" borderId="254" applyNumberFormat="0" applyProtection="0">
      <alignment horizontal="left" vertical="center" indent="1"/>
    </xf>
    <xf numFmtId="4" fontId="218" fillId="51" borderId="254" applyNumberFormat="0" applyProtection="0">
      <alignment horizontal="right" vertical="center"/>
    </xf>
    <xf numFmtId="4" fontId="114" fillId="51" borderId="254" applyNumberFormat="0" applyProtection="0">
      <alignment horizontal="right" vertical="center"/>
    </xf>
    <xf numFmtId="4" fontId="114" fillId="51" borderId="254" applyNumberFormat="0" applyProtection="0">
      <alignment horizontal="right" vertical="center"/>
    </xf>
    <xf numFmtId="0" fontId="114" fillId="3" borderId="254" applyNumberFormat="0" applyProtection="0">
      <alignment horizontal="left" vertical="top" indent="1"/>
    </xf>
    <xf numFmtId="0" fontId="114" fillId="3" borderId="254" applyNumberFormat="0" applyProtection="0">
      <alignment horizontal="left" vertical="top" indent="1"/>
    </xf>
    <xf numFmtId="4" fontId="114" fillId="3" borderId="254" applyNumberFormat="0" applyProtection="0">
      <alignment horizontal="left" vertical="center" indent="1"/>
    </xf>
    <xf numFmtId="4" fontId="114" fillId="3" borderId="254" applyNumberFormat="0" applyProtection="0">
      <alignment horizontal="left" vertical="center" indent="1"/>
    </xf>
    <xf numFmtId="4" fontId="218" fillId="3" borderId="254" applyNumberFormat="0" applyProtection="0">
      <alignment vertical="center"/>
    </xf>
    <xf numFmtId="4" fontId="114" fillId="3" borderId="254" applyNumberFormat="0" applyProtection="0">
      <alignment vertical="center"/>
    </xf>
    <xf numFmtId="4" fontId="114" fillId="3" borderId="254" applyNumberFormat="0" applyProtection="0">
      <alignment vertical="center"/>
    </xf>
    <xf numFmtId="0" fontId="12" fillId="33" borderId="254" applyNumberFormat="0" applyProtection="0">
      <alignment horizontal="left" vertical="top" indent="1"/>
    </xf>
    <xf numFmtId="0" fontId="12" fillId="33" borderId="254" applyNumberFormat="0" applyProtection="0">
      <alignment horizontal="left" vertical="center" indent="1"/>
    </xf>
    <xf numFmtId="0" fontId="12" fillId="35" borderId="254" applyNumberFormat="0" applyProtection="0">
      <alignment horizontal="left" vertical="top" indent="1"/>
    </xf>
    <xf numFmtId="0" fontId="12" fillId="35" borderId="254" applyNumberFormat="0" applyProtection="0">
      <alignment horizontal="left" vertical="center" indent="1"/>
    </xf>
    <xf numFmtId="0" fontId="65" fillId="14" borderId="246" applyNumberFormat="0" applyAlignment="0" applyProtection="0"/>
    <xf numFmtId="4" fontId="114" fillId="15" borderId="254" applyNumberFormat="0" applyProtection="0">
      <alignment horizontal="right" vertical="center"/>
    </xf>
    <xf numFmtId="4" fontId="114" fillId="21" borderId="254" applyNumberFormat="0" applyProtection="0">
      <alignment horizontal="right" vertical="center"/>
    </xf>
    <xf numFmtId="4" fontId="114" fillId="11" borderId="254" applyNumberFormat="0" applyProtection="0">
      <alignment horizontal="right" vertical="center"/>
    </xf>
    <xf numFmtId="0" fontId="68" fillId="25" borderId="248" applyNumberFormat="0" applyAlignment="0" applyProtection="0"/>
    <xf numFmtId="4" fontId="114" fillId="3" borderId="267" applyNumberFormat="0" applyProtection="0">
      <alignment vertical="center"/>
    </xf>
    <xf numFmtId="0" fontId="65" fillId="8" borderId="246" applyNumberFormat="0" applyAlignment="0" applyProtection="0"/>
    <xf numFmtId="10" fontId="9" fillId="3" borderId="253" applyNumberFormat="0" applyBorder="0" applyAlignment="0" applyProtection="0"/>
    <xf numFmtId="0" fontId="215" fillId="32" borderId="267" applyNumberFormat="0" applyProtection="0">
      <alignment horizontal="left" vertical="top" indent="1"/>
    </xf>
    <xf numFmtId="0" fontId="65" fillId="14" borderId="246" applyNumberFormat="0" applyAlignment="0" applyProtection="0"/>
    <xf numFmtId="0" fontId="57" fillId="25" borderId="259" applyNumberFormat="0" applyAlignment="0" applyProtection="0"/>
    <xf numFmtId="0" fontId="65" fillId="14" borderId="259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10" fontId="9" fillId="3" borderId="279" applyNumberFormat="0" applyBorder="0" applyAlignment="0" applyProtection="0"/>
    <xf numFmtId="0" fontId="113" fillId="7" borderId="273" applyNumberFormat="0" applyFont="0" applyAlignment="0" applyProtection="0"/>
    <xf numFmtId="0" fontId="70" fillId="0" borderId="250" applyNumberFormat="0" applyFill="0" applyAlignment="0" applyProtection="0"/>
    <xf numFmtId="0" fontId="65" fillId="14" borderId="272" applyNumberFormat="0" applyAlignment="0" applyProtection="0"/>
    <xf numFmtId="0" fontId="68" fillId="25" borderId="274" applyNumberFormat="0" applyAlignment="0" applyProtection="0"/>
    <xf numFmtId="0" fontId="65" fillId="14" borderId="285" applyNumberFormat="0" applyAlignment="0" applyProtection="0"/>
    <xf numFmtId="0" fontId="70" fillId="0" borderId="275" applyNumberFormat="0" applyFill="0" applyAlignment="0" applyProtection="0"/>
    <xf numFmtId="0" fontId="214" fillId="1" borderId="264" applyNumberFormat="0" applyFont="0" applyAlignment="0">
      <alignment horizontal="center"/>
    </xf>
    <xf numFmtId="0" fontId="65" fillId="14" borderId="272" applyNumberFormat="0" applyAlignment="0" applyProtection="0"/>
    <xf numFmtId="0" fontId="114" fillId="34" borderId="267" applyNumberFormat="0" applyProtection="0">
      <alignment horizontal="left" vertical="top" indent="1"/>
    </xf>
    <xf numFmtId="0" fontId="68" fillId="25" borderId="248" applyNumberFormat="0" applyAlignment="0" applyProtection="0"/>
    <xf numFmtId="0" fontId="68" fillId="25" borderId="248" applyNumberFormat="0" applyAlignment="0" applyProtection="0"/>
    <xf numFmtId="0" fontId="68" fillId="25" borderId="248" applyNumberFormat="0" applyAlignment="0" applyProtection="0"/>
    <xf numFmtId="0" fontId="68" fillId="28" borderId="248" applyNumberFormat="0" applyAlignment="0" applyProtection="0"/>
    <xf numFmtId="0" fontId="68" fillId="25" borderId="248" applyNumberFormat="0" applyAlignment="0" applyProtection="0"/>
    <xf numFmtId="4" fontId="114" fillId="51" borderId="267" applyNumberFormat="0" applyProtection="0">
      <alignment horizontal="right" vertical="center"/>
    </xf>
    <xf numFmtId="0" fontId="114" fillId="3" borderId="267" applyNumberFormat="0" applyProtection="0">
      <alignment horizontal="left" vertical="top" indent="1"/>
    </xf>
    <xf numFmtId="0" fontId="114" fillId="3" borderId="267" applyNumberFormat="0" applyProtection="0">
      <alignment horizontal="left" vertical="top" indent="1"/>
    </xf>
    <xf numFmtId="0" fontId="54" fillId="7" borderId="247" applyNumberFormat="0" applyFont="0" applyAlignment="0" applyProtection="0"/>
    <xf numFmtId="0" fontId="113" fillId="7" borderId="247" applyNumberFormat="0" applyFont="0" applyAlignment="0" applyProtection="0"/>
    <xf numFmtId="0" fontId="54" fillId="7" borderId="247" applyNumberFormat="0" applyFont="0" applyAlignment="0" applyProtection="0"/>
    <xf numFmtId="0" fontId="54" fillId="7" borderId="247" applyNumberFormat="0" applyFont="0" applyAlignment="0" applyProtection="0"/>
    <xf numFmtId="0" fontId="54" fillId="7" borderId="247" applyNumberFormat="0" applyFont="0" applyAlignment="0" applyProtection="0"/>
    <xf numFmtId="0" fontId="81" fillId="0" borderId="277">
      <alignment horizontal="left" vertical="center"/>
    </xf>
    <xf numFmtId="0" fontId="65" fillId="14" borderId="272" applyNumberFormat="0" applyAlignment="0" applyProtection="0"/>
    <xf numFmtId="10" fontId="9" fillId="3" borderId="235" applyNumberFormat="0" applyBorder="0" applyAlignment="0" applyProtection="0"/>
    <xf numFmtId="0" fontId="71" fillId="28" borderId="272" applyNumberFormat="0" applyAlignment="0" applyProtection="0"/>
    <xf numFmtId="0" fontId="70" fillId="0" borderId="275" applyNumberFormat="0" applyFill="0" applyAlignment="0" applyProtection="0"/>
    <xf numFmtId="164" fontId="177" fillId="0" borderId="258" applyAlignment="0" applyProtection="0"/>
    <xf numFmtId="0" fontId="71" fillId="25" borderId="259" applyNumberFormat="0" applyAlignment="0" applyProtection="0"/>
    <xf numFmtId="3" fontId="122" fillId="0" borderId="253"/>
    <xf numFmtId="0" fontId="70" fillId="0" borderId="262" applyNumberFormat="0" applyFill="0" applyAlignment="0" applyProtection="0"/>
    <xf numFmtId="0" fontId="65" fillId="8" borderId="259" applyNumberFormat="0" applyAlignment="0" applyProtection="0"/>
    <xf numFmtId="0" fontId="68" fillId="25" borderId="248" applyNumberFormat="0" applyAlignment="0" applyProtection="0"/>
    <xf numFmtId="0" fontId="70" fillId="0" borderId="276" applyNumberFormat="0" applyFill="0" applyAlignment="0" applyProtection="0"/>
    <xf numFmtId="164" fontId="177" fillId="0" borderId="233" applyAlignment="0" applyProtection="0"/>
    <xf numFmtId="0" fontId="57" fillId="25" borderId="272" applyNumberFormat="0" applyAlignment="0" applyProtection="0"/>
    <xf numFmtId="4" fontId="114" fillId="51" borderId="280" applyNumberFormat="0" applyProtection="0">
      <alignment horizontal="right" vertical="center"/>
    </xf>
    <xf numFmtId="0" fontId="70" fillId="0" borderId="275" applyNumberFormat="0" applyFill="0" applyAlignment="0" applyProtection="0"/>
    <xf numFmtId="0" fontId="25" fillId="0" borderId="279" applyFont="0" applyFill="0" applyBorder="0">
      <alignment horizontal="centerContinuous" vertical="distributed" wrapText="1"/>
    </xf>
    <xf numFmtId="0" fontId="65" fillId="14" borderId="246" applyNumberFormat="0" applyAlignment="0" applyProtection="0"/>
    <xf numFmtId="0" fontId="65" fillId="14" borderId="246" applyNumberFormat="0" applyAlignment="0" applyProtection="0"/>
    <xf numFmtId="4" fontId="114" fillId="11" borderId="280" applyNumberFormat="0" applyProtection="0">
      <alignment horizontal="right" vertical="center"/>
    </xf>
    <xf numFmtId="0" fontId="140" fillId="25" borderId="274" applyNumberFormat="0" applyAlignment="0" applyProtection="0"/>
    <xf numFmtId="0" fontId="54" fillId="7" borderId="273" applyNumberFormat="0" applyFont="0" applyAlignment="0" applyProtection="0"/>
    <xf numFmtId="0" fontId="252" fillId="55" borderId="272" applyNumberFormat="0" applyAlignment="0" applyProtection="0"/>
    <xf numFmtId="0" fontId="71" fillId="25" borderId="234" applyNumberFormat="0" applyAlignment="0" applyProtection="0"/>
    <xf numFmtId="0" fontId="71" fillId="25" borderId="234" applyNumberFormat="0" applyAlignment="0" applyProtection="0"/>
    <xf numFmtId="0" fontId="71" fillId="25" borderId="234" applyNumberFormat="0" applyAlignment="0" applyProtection="0"/>
    <xf numFmtId="0" fontId="71" fillId="25" borderId="234" applyNumberFormat="0" applyAlignment="0" applyProtection="0"/>
    <xf numFmtId="0" fontId="71" fillId="28" borderId="234" applyNumberFormat="0" applyAlignment="0" applyProtection="0"/>
    <xf numFmtId="0" fontId="71" fillId="28" borderId="234" applyNumberFormat="0" applyAlignment="0" applyProtection="0"/>
    <xf numFmtId="0" fontId="71" fillId="25" borderId="234" applyNumberFormat="0" applyAlignment="0" applyProtection="0"/>
    <xf numFmtId="0" fontId="71" fillId="25" borderId="234" applyNumberFormat="0" applyAlignment="0" applyProtection="0"/>
    <xf numFmtId="0" fontId="71" fillId="25" borderId="234" applyNumberFormat="0" applyAlignment="0" applyProtection="0"/>
    <xf numFmtId="0" fontId="71" fillId="25" borderId="234" applyNumberFormat="0" applyAlignment="0" applyProtection="0"/>
    <xf numFmtId="3" fontId="122" fillId="0" borderId="235"/>
    <xf numFmtId="0" fontId="65" fillId="14" borderId="272" applyNumberFormat="0" applyAlignment="0" applyProtection="0"/>
    <xf numFmtId="0" fontId="25" fillId="0" borderId="253" applyFont="0" applyFill="0" applyBorder="0">
      <alignment horizontal="center" vertical="distributed" wrapText="1"/>
    </xf>
    <xf numFmtId="10" fontId="9" fillId="3" borderId="266" applyNumberFormat="0" applyBorder="0" applyAlignment="0" applyProtection="0"/>
    <xf numFmtId="0" fontId="65" fillId="14" borderId="272" applyNumberFormat="0" applyAlignment="0" applyProtection="0"/>
    <xf numFmtId="0" fontId="65" fillId="14" borderId="272" applyNumberFormat="0" applyAlignment="0" applyProtection="0"/>
    <xf numFmtId="0" fontId="65" fillId="14" borderId="272" applyNumberFormat="0" applyAlignment="0" applyProtection="0"/>
    <xf numFmtId="0" fontId="65" fillId="14" borderId="272" applyNumberFormat="0" applyAlignment="0" applyProtection="0"/>
    <xf numFmtId="0" fontId="57" fillId="25" borderId="272" applyNumberFormat="0" applyAlignment="0" applyProtection="0"/>
    <xf numFmtId="0" fontId="53" fillId="7" borderId="273" applyNumberFormat="0" applyFont="0" applyAlignment="0" applyProtection="0"/>
    <xf numFmtId="7" fontId="53" fillId="25" borderId="0" applyFill="0" applyBorder="0" applyAlignment="0">
      <alignment vertical="top"/>
    </xf>
    <xf numFmtId="7" fontId="53" fillId="25" borderId="0" applyFill="0" applyBorder="0" applyAlignment="0">
      <alignment vertical="top"/>
    </xf>
    <xf numFmtId="0" fontId="65" fillId="14" borderId="246" applyNumberFormat="0" applyAlignment="0" applyProtection="0"/>
    <xf numFmtId="0" fontId="65" fillId="14" borderId="246" applyNumberFormat="0" applyAlignment="0" applyProtection="0"/>
    <xf numFmtId="0" fontId="26" fillId="43" borderId="247" applyNumberFormat="0" applyAlignment="0" applyProtection="0"/>
    <xf numFmtId="0" fontId="65" fillId="14" borderId="272" applyNumberFormat="0" applyAlignment="0" applyProtection="0"/>
    <xf numFmtId="0" fontId="12" fillId="34" borderId="267" applyNumberFormat="0" applyProtection="0">
      <alignment horizontal="left" vertical="top" indent="1"/>
    </xf>
    <xf numFmtId="0" fontId="65" fillId="14" borderId="246" applyNumberFormat="0" applyAlignment="0" applyProtection="0"/>
    <xf numFmtId="43" fontId="1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99" fillId="0" borderId="0" applyFont="0" applyFill="0" applyBorder="0" applyAlignment="0" applyProtection="0"/>
    <xf numFmtId="0" fontId="70" fillId="0" borderId="268" applyNumberFormat="0" applyFill="0" applyAlignment="0" applyProtection="0"/>
    <xf numFmtId="0" fontId="65" fillId="14" borderId="246" applyNumberFormat="0" applyAlignment="0" applyProtection="0"/>
    <xf numFmtId="43" fontId="11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65" fillId="14" borderId="246" applyNumberFormat="0" applyAlignment="0" applyProtection="0"/>
    <xf numFmtId="43" fontId="12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83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8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83" fillId="0" borderId="0" applyFont="0" applyFill="0" applyBorder="0" applyAlignment="0" applyProtection="0"/>
    <xf numFmtId="0" fontId="65" fillId="14" borderId="259" applyNumberFormat="0" applyAlignment="0" applyProtection="0"/>
    <xf numFmtId="43" fontId="53" fillId="0" borderId="0" applyFont="0" applyFill="0" applyBorder="0" applyAlignment="0" applyProtection="0"/>
    <xf numFmtId="43" fontId="18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64" fillId="0" borderId="263" applyNumberFormat="0" applyFill="0" applyAlignment="0" applyProtection="0"/>
    <xf numFmtId="4" fontId="114" fillId="53" borderId="280" applyNumberFormat="0" applyProtection="0">
      <alignment horizontal="left" vertical="center" indent="1"/>
    </xf>
    <xf numFmtId="0" fontId="70" fillId="0" borderId="281" applyNumberFormat="0" applyFill="0" applyAlignment="0" applyProtection="0"/>
    <xf numFmtId="0" fontId="70" fillId="0" borderId="275" applyNumberFormat="0" applyFill="0" applyAlignment="0" applyProtection="0"/>
    <xf numFmtId="0" fontId="70" fillId="0" borderId="288" applyNumberFormat="0" applyFill="0" applyAlignment="0" applyProtection="0"/>
    <xf numFmtId="0" fontId="71" fillId="28" borderId="272" applyNumberFormat="0" applyAlignment="0" applyProtection="0"/>
    <xf numFmtId="0" fontId="65" fillId="14" borderId="259" applyNumberFormat="0" applyAlignment="0" applyProtection="0"/>
    <xf numFmtId="0" fontId="68" fillId="25" borderId="274" applyNumberFormat="0" applyAlignment="0" applyProtection="0"/>
    <xf numFmtId="0" fontId="68" fillId="28" borderId="274" applyNumberFormat="0" applyAlignment="0" applyProtection="0"/>
    <xf numFmtId="0" fontId="65" fillId="14" borderId="259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4" fontId="215" fillId="14" borderId="267" applyNumberFormat="0" applyProtection="0">
      <alignment vertical="center"/>
    </xf>
    <xf numFmtId="44" fontId="192" fillId="0" borderId="0" applyFont="0" applyFill="0" applyBorder="0" applyAlignment="0" applyProtection="0"/>
    <xf numFmtId="44" fontId="102" fillId="0" borderId="0" applyFont="0" applyFill="0" applyBorder="0" applyAlignment="0" applyProtection="0"/>
    <xf numFmtId="0" fontId="65" fillId="8" borderId="285" applyNumberFormat="0" applyAlignment="0" applyProtection="0"/>
    <xf numFmtId="0" fontId="113" fillId="7" borderId="273" applyNumberFormat="0" applyFont="0" applyAlignment="0" applyProtection="0"/>
    <xf numFmtId="0" fontId="68" fillId="25" borderId="261" applyNumberFormat="0" applyAlignment="0" applyProtection="0"/>
    <xf numFmtId="0" fontId="68" fillId="25" borderId="261" applyNumberFormat="0" applyAlignment="0" applyProtection="0"/>
    <xf numFmtId="0" fontId="140" fillId="25" borderId="287" applyNumberFormat="0" applyAlignment="0" applyProtection="0"/>
    <xf numFmtId="0" fontId="65" fillId="8" borderId="259" applyNumberFormat="0" applyAlignment="0" applyProtection="0"/>
    <xf numFmtId="0" fontId="70" fillId="0" borderId="281" applyNumberFormat="0" applyFill="0" applyAlignment="0" applyProtection="0"/>
    <xf numFmtId="0" fontId="65" fillId="8" borderId="246" applyNumberFormat="0" applyAlignment="0" applyProtection="0"/>
    <xf numFmtId="0" fontId="65" fillId="8" borderId="246" applyNumberFormat="0" applyAlignment="0" applyProtection="0"/>
    <xf numFmtId="0" fontId="57" fillId="25" borderId="285" applyNumberFormat="0" applyAlignment="0" applyProtection="0"/>
    <xf numFmtId="164" fontId="177" fillId="0" borderId="271" applyAlignment="0" applyProtection="0"/>
    <xf numFmtId="0" fontId="146" fillId="14" borderId="272" applyNumberFormat="0" applyAlignment="0" applyProtection="0"/>
    <xf numFmtId="0" fontId="71" fillId="25" borderId="272" applyNumberFormat="0" applyAlignment="0" applyProtection="0"/>
    <xf numFmtId="0" fontId="65" fillId="14" borderId="272" applyNumberFormat="0" applyAlignment="0" applyProtection="0"/>
    <xf numFmtId="0" fontId="65" fillId="8" borderId="246" applyNumberFormat="0" applyAlignment="0" applyProtection="0"/>
    <xf numFmtId="0" fontId="81" fillId="0" borderId="264">
      <alignment horizontal="left" vertical="center"/>
    </xf>
    <xf numFmtId="0" fontId="65" fillId="14" borderId="272" applyNumberFormat="0" applyAlignment="0" applyProtection="0"/>
    <xf numFmtId="0" fontId="65" fillId="14" borderId="272" applyNumberFormat="0" applyAlignment="0" applyProtection="0"/>
    <xf numFmtId="0" fontId="264" fillId="0" borderId="289" applyNumberFormat="0" applyFill="0" applyAlignment="0" applyProtection="0"/>
    <xf numFmtId="0" fontId="68" fillId="25" borderId="274" applyNumberFormat="0" applyAlignment="0" applyProtection="0"/>
    <xf numFmtId="0" fontId="81" fillId="0" borderId="231">
      <alignment horizontal="left" vertical="center"/>
    </xf>
    <xf numFmtId="4" fontId="114" fillId="53" borderId="280" applyNumberFormat="0" applyProtection="0">
      <alignment horizontal="right" vertical="center"/>
    </xf>
    <xf numFmtId="0" fontId="114" fillId="34" borderId="280" applyNumberFormat="0" applyProtection="0">
      <alignment horizontal="left" vertical="top" indent="1"/>
    </xf>
    <xf numFmtId="4" fontId="114" fillId="51" borderId="280" applyNumberFormat="0" applyProtection="0">
      <alignment horizontal="right" vertical="center"/>
    </xf>
    <xf numFmtId="0" fontId="71" fillId="25" borderId="272" applyNumberFormat="0" applyAlignment="0" applyProtection="0"/>
    <xf numFmtId="0" fontId="65" fillId="14" borderId="272" applyNumberFormat="0" applyAlignment="0" applyProtection="0"/>
    <xf numFmtId="0" fontId="65" fillId="14" borderId="272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4" fontId="215" fillId="14" borderId="280" applyNumberFormat="0" applyProtection="0">
      <alignment vertical="center"/>
    </xf>
    <xf numFmtId="0" fontId="26" fillId="43" borderId="273" applyNumberFormat="0" applyAlignment="0" applyProtection="0"/>
    <xf numFmtId="4" fontId="114" fillId="30" borderId="280" applyNumberFormat="0" applyProtection="0">
      <alignment horizontal="right" vertical="center"/>
    </xf>
    <xf numFmtId="0" fontId="264" fillId="0" borderId="289" applyNumberFormat="0" applyFill="0" applyAlignment="0" applyProtection="0"/>
    <xf numFmtId="0" fontId="148" fillId="0" borderId="288" applyNumberFormat="0" applyFill="0" applyAlignment="0" applyProtection="0"/>
    <xf numFmtId="0" fontId="68" fillId="28" borderId="274" applyNumberFormat="0" applyAlignment="0" applyProtection="0"/>
    <xf numFmtId="0" fontId="12" fillId="7" borderId="273" applyNumberFormat="0" applyFont="0" applyAlignment="0" applyProtection="0"/>
    <xf numFmtId="0" fontId="70" fillId="0" borderId="281" applyNumberFormat="0" applyFill="0" applyAlignment="0" applyProtection="0"/>
    <xf numFmtId="0" fontId="12" fillId="7" borderId="273" applyNumberFormat="0" applyFont="0" applyAlignment="0" applyProtection="0"/>
    <xf numFmtId="0" fontId="65" fillId="14" borderId="272" applyNumberFormat="0" applyAlignment="0" applyProtection="0"/>
    <xf numFmtId="4" fontId="220" fillId="51" borderId="280" applyNumberFormat="0" applyProtection="0">
      <alignment horizontal="right" vertical="center"/>
    </xf>
    <xf numFmtId="0" fontId="70" fillId="0" borderId="249" applyNumberFormat="0" applyFill="0" applyAlignment="0" applyProtection="0"/>
    <xf numFmtId="0" fontId="65" fillId="14" borderId="259" applyNumberFormat="0" applyAlignment="0" applyProtection="0"/>
    <xf numFmtId="0" fontId="113" fillId="7" borderId="247" applyNumberFormat="0" applyFont="0" applyAlignment="0" applyProtection="0"/>
    <xf numFmtId="0" fontId="54" fillId="7" borderId="247" applyNumberFormat="0" applyFont="0" applyAlignment="0" applyProtection="0"/>
    <xf numFmtId="243" fontId="157" fillId="0" borderId="244" applyFont="0" applyFill="0" applyBorder="0" applyAlignment="0" applyProtection="0"/>
    <xf numFmtId="10" fontId="9" fillId="3" borderId="235" applyNumberFormat="0" applyBorder="0" applyAlignment="0" applyProtection="0"/>
    <xf numFmtId="10" fontId="9" fillId="3" borderId="235" applyNumberFormat="0" applyBorder="0" applyAlignment="0" applyProtection="0"/>
    <xf numFmtId="0" fontId="65" fillId="8" borderId="234" applyNumberFormat="0" applyAlignment="0" applyProtection="0"/>
    <xf numFmtId="0" fontId="65" fillId="8" borderId="234" applyNumberFormat="0" applyAlignment="0" applyProtection="0"/>
    <xf numFmtId="0" fontId="65" fillId="8" borderId="234" applyNumberFormat="0" applyAlignment="0" applyProtection="0"/>
    <xf numFmtId="0" fontId="65" fillId="14" borderId="285" applyNumberFormat="0" applyAlignment="0" applyProtection="0"/>
    <xf numFmtId="4" fontId="114" fillId="51" borderId="280" applyNumberFormat="0" applyProtection="0">
      <alignment horizontal="right" vertical="center"/>
    </xf>
    <xf numFmtId="0" fontId="57" fillId="25" borderId="272" applyNumberFormat="0" applyAlignment="0" applyProtection="0"/>
    <xf numFmtId="10" fontId="111" fillId="3" borderId="266" applyNumberFormat="0" applyBorder="0" applyAlignment="0" applyProtection="0"/>
    <xf numFmtId="0" fontId="57" fillId="25" borderId="259" applyNumberFormat="0" applyAlignment="0" applyProtection="0"/>
    <xf numFmtId="0" fontId="65" fillId="14" borderId="272" applyNumberFormat="0" applyAlignment="0" applyProtection="0"/>
    <xf numFmtId="4" fontId="114" fillId="16" borderId="280" applyNumberFormat="0" applyProtection="0">
      <alignment horizontal="right" vertical="center"/>
    </xf>
    <xf numFmtId="10" fontId="111" fillId="3" borderId="253" applyNumberFormat="0" applyBorder="0" applyAlignment="0" applyProtection="0"/>
    <xf numFmtId="0" fontId="25" fillId="0" borderId="253" applyFont="0" applyFill="0" applyBorder="0">
      <alignment horizontal="centerContinuous" vertical="justify" wrapText="1"/>
    </xf>
    <xf numFmtId="0" fontId="25" fillId="0" borderId="253" applyFont="0" applyFill="0" applyBorder="0">
      <alignment horizontal="center" vertical="justify" wrapText="1"/>
    </xf>
    <xf numFmtId="0" fontId="65" fillId="14" borderId="246" applyNumberFormat="0" applyAlignment="0" applyProtection="0"/>
    <xf numFmtId="0" fontId="65" fillId="14" borderId="272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65" fillId="8" borderId="272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71" fillId="25" borderId="246" applyNumberFormat="0" applyAlignment="0" applyProtection="0"/>
    <xf numFmtId="0" fontId="71" fillId="25" borderId="246" applyNumberFormat="0" applyAlignment="0" applyProtection="0"/>
    <xf numFmtId="0" fontId="71" fillId="25" borderId="246" applyNumberFormat="0" applyAlignment="0" applyProtection="0"/>
    <xf numFmtId="0" fontId="71" fillId="25" borderId="246" applyNumberFormat="0" applyAlignment="0" applyProtection="0"/>
    <xf numFmtId="0" fontId="71" fillId="28" borderId="246" applyNumberFormat="0" applyAlignment="0" applyProtection="0"/>
    <xf numFmtId="0" fontId="71" fillId="28" borderId="246" applyNumberFormat="0" applyAlignment="0" applyProtection="0"/>
    <xf numFmtId="0" fontId="71" fillId="25" borderId="246" applyNumberFormat="0" applyAlignment="0" applyProtection="0"/>
    <xf numFmtId="0" fontId="71" fillId="25" borderId="246" applyNumberFormat="0" applyAlignment="0" applyProtection="0"/>
    <xf numFmtId="0" fontId="71" fillId="25" borderId="246" applyNumberFormat="0" applyAlignment="0" applyProtection="0"/>
    <xf numFmtId="0" fontId="71" fillId="25" borderId="246" applyNumberFormat="0" applyAlignment="0" applyProtection="0"/>
    <xf numFmtId="0" fontId="141" fillId="25" borderId="246" applyNumberFormat="0" applyAlignment="0" applyProtection="0"/>
    <xf numFmtId="0" fontId="65" fillId="14" borderId="246" applyNumberFormat="0" applyAlignment="0" applyProtection="0"/>
    <xf numFmtId="0" fontId="65" fillId="14" borderId="272" applyNumberFormat="0" applyAlignment="0" applyProtection="0"/>
    <xf numFmtId="0" fontId="57" fillId="25" borderId="246" applyNumberFormat="0" applyAlignment="0" applyProtection="0"/>
    <xf numFmtId="0" fontId="65" fillId="14" borderId="246" applyNumberFormat="0" applyAlignment="0" applyProtection="0"/>
    <xf numFmtId="164" fontId="177" fillId="0" borderId="245" applyAlignment="0" applyProtection="0"/>
    <xf numFmtId="0" fontId="65" fillId="8" borderId="285" applyNumberFormat="0" applyAlignment="0" applyProtection="0"/>
    <xf numFmtId="4" fontId="114" fillId="16" borderId="280" applyNumberFormat="0" applyProtection="0">
      <alignment horizontal="right" vertical="center"/>
    </xf>
    <xf numFmtId="4" fontId="114" fillId="6" borderId="280" applyNumberFormat="0" applyProtection="0">
      <alignment horizontal="right" vertical="center"/>
    </xf>
    <xf numFmtId="0" fontId="70" fillId="0" borderId="262" applyNumberFormat="0" applyFill="0" applyAlignment="0" applyProtection="0"/>
    <xf numFmtId="0" fontId="65" fillId="14" borderId="259" applyNumberFormat="0" applyAlignment="0" applyProtection="0"/>
    <xf numFmtId="4" fontId="114" fillId="3" borderId="280" applyNumberFormat="0" applyProtection="0">
      <alignment horizontal="left" vertical="center" indent="1"/>
    </xf>
    <xf numFmtId="0" fontId="68" fillId="25" borderId="287" applyNumberFormat="0" applyAlignment="0" applyProtection="0"/>
    <xf numFmtId="164" fontId="177" fillId="0" borderId="271" applyAlignment="0" applyProtection="0"/>
    <xf numFmtId="0" fontId="70" fillId="0" borderId="281" applyNumberFormat="0" applyFill="0" applyAlignment="0" applyProtection="0"/>
    <xf numFmtId="0" fontId="70" fillId="0" borderId="262" applyNumberFormat="0" applyFill="0" applyAlignment="0" applyProtection="0"/>
    <xf numFmtId="0" fontId="65" fillId="14" borderId="285" applyNumberFormat="0" applyAlignment="0" applyProtection="0"/>
    <xf numFmtId="0" fontId="65" fillId="14" borderId="272" applyNumberFormat="0" applyAlignment="0" applyProtection="0"/>
    <xf numFmtId="4" fontId="114" fillId="53" borderId="280" applyNumberFormat="0" applyProtection="0">
      <alignment horizontal="left" vertical="center" indent="1"/>
    </xf>
    <xf numFmtId="0" fontId="57" fillId="71" borderId="246" applyNumberFormat="0" applyAlignment="0" applyProtection="0"/>
    <xf numFmtId="0" fontId="70" fillId="0" borderId="262" applyNumberFormat="0" applyFill="0" applyAlignment="0" applyProtection="0"/>
    <xf numFmtId="0" fontId="68" fillId="25" borderId="274" applyNumberFormat="0" applyAlignment="0" applyProtection="0"/>
    <xf numFmtId="0" fontId="71" fillId="25" borderId="259" applyNumberFormat="0" applyAlignment="0" applyProtection="0"/>
    <xf numFmtId="0" fontId="120" fillId="0" borderId="0"/>
    <xf numFmtId="0" fontId="65" fillId="46" borderId="246" applyNumberFormat="0" applyAlignment="0" applyProtection="0"/>
    <xf numFmtId="4" fontId="215" fillId="14" borderId="280" applyNumberFormat="0" applyProtection="0">
      <alignment vertical="center"/>
    </xf>
    <xf numFmtId="0" fontId="12" fillId="7" borderId="247" applyNumberFormat="0" applyFont="0" applyAlignment="0" applyProtection="0"/>
    <xf numFmtId="0" fontId="65" fillId="14" borderId="272" applyNumberFormat="0" applyAlignment="0" applyProtection="0"/>
    <xf numFmtId="0" fontId="65" fillId="14" borderId="272" applyNumberFormat="0" applyAlignment="0" applyProtection="0"/>
    <xf numFmtId="0" fontId="71" fillId="28" borderId="259" applyNumberFormat="0" applyAlignment="0" applyProtection="0"/>
    <xf numFmtId="0" fontId="70" fillId="0" borderId="276" applyNumberFormat="0" applyFill="0" applyAlignment="0" applyProtection="0"/>
    <xf numFmtId="10" fontId="9" fillId="3" borderId="266" applyNumberFormat="0" applyBorder="0" applyAlignment="0" applyProtection="0"/>
    <xf numFmtId="0" fontId="65" fillId="8" borderId="246" applyNumberFormat="0" applyAlignment="0" applyProtection="0"/>
    <xf numFmtId="0" fontId="12" fillId="7" borderId="247" applyNumberFormat="0" applyFont="0" applyAlignment="0" applyProtection="0"/>
    <xf numFmtId="0" fontId="12" fillId="7" borderId="247" applyNumberFormat="0" applyFont="0" applyAlignment="0" applyProtection="0"/>
    <xf numFmtId="0" fontId="257" fillId="41" borderId="261" applyNumberFormat="0" applyAlignment="0" applyProtection="0"/>
    <xf numFmtId="0" fontId="12" fillId="7" borderId="260" applyNumberFormat="0" applyFont="0" applyAlignment="0" applyProtection="0"/>
    <xf numFmtId="0" fontId="68" fillId="25" borderId="261" applyNumberFormat="0" applyAlignment="0" applyProtection="0"/>
    <xf numFmtId="0" fontId="71" fillId="25" borderId="259" applyNumberFormat="0" applyAlignment="0" applyProtection="0"/>
    <xf numFmtId="0" fontId="68" fillId="25" borderId="261" applyNumberFormat="0" applyAlignment="0" applyProtection="0"/>
    <xf numFmtId="0" fontId="53" fillId="7" borderId="247" applyNumberFormat="0" applyFont="0" applyAlignment="0" applyProtection="0"/>
    <xf numFmtId="0" fontId="70" fillId="0" borderId="281" applyNumberFormat="0" applyFill="0" applyAlignment="0" applyProtection="0"/>
    <xf numFmtId="0" fontId="68" fillId="28" borderId="248" applyNumberFormat="0" applyAlignment="0" applyProtection="0"/>
    <xf numFmtId="0" fontId="65" fillId="14" borderId="285" applyNumberFormat="0" applyAlignment="0" applyProtection="0"/>
    <xf numFmtId="0" fontId="65" fillId="14" borderId="272" applyNumberFormat="0" applyAlignment="0" applyProtection="0"/>
    <xf numFmtId="0" fontId="70" fillId="0" borderId="268" applyNumberFormat="0" applyFill="0" applyAlignment="0" applyProtection="0"/>
    <xf numFmtId="0" fontId="65" fillId="14" borderId="285" applyNumberFormat="0" applyAlignment="0" applyProtection="0"/>
    <xf numFmtId="0" fontId="68" fillId="25" borderId="248" applyNumberFormat="0" applyAlignment="0" applyProtection="0"/>
    <xf numFmtId="0" fontId="12" fillId="7" borderId="247" applyNumberFormat="0" applyFont="0" applyAlignment="0" applyProtection="0"/>
    <xf numFmtId="0" fontId="12" fillId="7" borderId="273" applyNumberFormat="0" applyFont="0" applyAlignment="0" applyProtection="0"/>
    <xf numFmtId="0" fontId="12" fillId="7" borderId="247" applyNumberFormat="0" applyFont="0" applyAlignment="0" applyProtection="0"/>
    <xf numFmtId="0" fontId="68" fillId="25" borderId="287" applyNumberFormat="0" applyAlignment="0" applyProtection="0"/>
    <xf numFmtId="0" fontId="146" fillId="14" borderId="285" applyNumberFormat="0" applyAlignment="0" applyProtection="0"/>
    <xf numFmtId="4" fontId="218" fillId="51" borderId="267" applyNumberFormat="0" applyProtection="0">
      <alignment horizontal="right" vertical="center"/>
    </xf>
    <xf numFmtId="0" fontId="12" fillId="35" borderId="267" applyNumberFormat="0" applyProtection="0">
      <alignment horizontal="left" vertical="center" indent="1"/>
    </xf>
    <xf numFmtId="0" fontId="1" fillId="0" borderId="0"/>
    <xf numFmtId="0" fontId="12" fillId="34" borderId="267" applyNumberFormat="0" applyProtection="0">
      <alignment horizontal="left" vertical="center" indent="1"/>
    </xf>
    <xf numFmtId="0" fontId="1" fillId="0" borderId="0"/>
    <xf numFmtId="4" fontId="114" fillId="3" borderId="280" applyNumberFormat="0" applyProtection="0">
      <alignment horizontal="left" vertical="center" indent="1"/>
    </xf>
    <xf numFmtId="4" fontId="114" fillId="53" borderId="267" applyNumberFormat="0" applyProtection="0">
      <alignment horizontal="right" vertical="center"/>
    </xf>
    <xf numFmtId="0" fontId="113" fillId="7" borderId="273" applyNumberFormat="0" applyFon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65" fillId="14" borderId="259" applyNumberFormat="0" applyAlignment="0" applyProtection="0"/>
    <xf numFmtId="0" fontId="65" fillId="14" borderId="246" applyNumberFormat="0" applyAlignment="0" applyProtection="0"/>
    <xf numFmtId="0" fontId="65" fillId="14" borderId="259" applyNumberFormat="0" applyAlignment="0" applyProtection="0"/>
    <xf numFmtId="0" fontId="65" fillId="14" borderId="259" applyNumberFormat="0" applyAlignment="0" applyProtection="0"/>
    <xf numFmtId="0" fontId="65" fillId="14" borderId="259" applyNumberFormat="0" applyAlignment="0" applyProtection="0"/>
    <xf numFmtId="0" fontId="70" fillId="0" borderId="281" applyNumberFormat="0" applyFill="0" applyAlignment="0" applyProtection="0"/>
    <xf numFmtId="0" fontId="26" fillId="43" borderId="273" applyNumberFormat="0" applyAlignment="0" applyProtection="0"/>
    <xf numFmtId="4" fontId="114" fillId="15" borderId="254" applyNumberFormat="0" applyProtection="0">
      <alignment horizontal="right" vertical="center"/>
    </xf>
    <xf numFmtId="4" fontId="114" fillId="49" borderId="254" applyNumberFormat="0" applyProtection="0">
      <alignment horizontal="right" vertical="center"/>
    </xf>
    <xf numFmtId="0" fontId="70" fillId="0" borderId="255" applyNumberFormat="0" applyFill="0" applyAlignment="0" applyProtection="0"/>
    <xf numFmtId="4" fontId="114" fillId="16" borderId="254" applyNumberFormat="0" applyProtection="0">
      <alignment horizontal="right" vertical="center"/>
    </xf>
    <xf numFmtId="4" fontId="114" fillId="24" borderId="254" applyNumberFormat="0" applyProtection="0">
      <alignment horizontal="right" vertical="center"/>
    </xf>
    <xf numFmtId="4" fontId="114" fillId="6" borderId="254" applyNumberFormat="0" applyProtection="0">
      <alignment horizontal="right" vertical="center"/>
    </xf>
    <xf numFmtId="4" fontId="114" fillId="11" borderId="254" applyNumberFormat="0" applyProtection="0">
      <alignment horizontal="right" vertical="center"/>
    </xf>
    <xf numFmtId="0" fontId="215" fillId="32" borderId="254" applyNumberFormat="0" applyProtection="0">
      <alignment horizontal="left" vertical="top" indent="1"/>
    </xf>
    <xf numFmtId="0" fontId="70" fillId="0" borderId="262" applyNumberFormat="0" applyFill="0" applyAlignment="0" applyProtection="0"/>
    <xf numFmtId="0" fontId="68" fillId="25" borderId="248" applyNumberFormat="0" applyAlignment="0" applyProtection="0"/>
    <xf numFmtId="0" fontId="120" fillId="0" borderId="0"/>
    <xf numFmtId="0" fontId="70" fillId="0" borderId="249" applyNumberFormat="0" applyFill="0" applyAlignment="0" applyProtection="0"/>
    <xf numFmtId="3" fontId="133" fillId="32" borderId="235">
      <alignment horizontal="left" vertical="top" wrapText="1"/>
      <protection locked="0"/>
    </xf>
    <xf numFmtId="4" fontId="114" fillId="17" borderId="254" applyNumberFormat="0" applyProtection="0">
      <alignment horizontal="right" vertical="center"/>
    </xf>
    <xf numFmtId="0" fontId="65" fillId="14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243" fontId="157" fillId="0" borderId="244" applyFont="0" applyFill="0" applyBorder="0" applyAlignment="0" applyProtection="0"/>
    <xf numFmtId="4" fontId="114" fillId="3" borderId="254" applyNumberFormat="0" applyProtection="0">
      <alignment vertical="center"/>
    </xf>
    <xf numFmtId="4" fontId="114" fillId="15" borderId="254" applyNumberFormat="0" applyProtection="0">
      <alignment horizontal="right" vertical="center"/>
    </xf>
    <xf numFmtId="4" fontId="114" fillId="24" borderId="254" applyNumberFormat="0" applyProtection="0">
      <alignment horizontal="right" vertical="center"/>
    </xf>
    <xf numFmtId="0" fontId="25" fillId="0" borderId="235" applyFont="0" applyFill="0" applyBorder="0">
      <alignment horizontal="centerContinuous" vertical="distributed" wrapText="1"/>
    </xf>
    <xf numFmtId="0" fontId="65" fillId="14" borderId="246" applyNumberFormat="0" applyAlignment="0" applyProtection="0"/>
    <xf numFmtId="0" fontId="65" fillId="14" borderId="259" applyNumberFormat="0" applyAlignment="0" applyProtection="0"/>
    <xf numFmtId="0" fontId="120" fillId="0" borderId="0"/>
    <xf numFmtId="0" fontId="120" fillId="0" borderId="0"/>
    <xf numFmtId="0" fontId="70" fillId="0" borderId="281" applyNumberFormat="0" applyFill="0" applyAlignment="0" applyProtection="0"/>
    <xf numFmtId="4" fontId="114" fillId="17" borderId="280" applyNumberFormat="0" applyProtection="0">
      <alignment horizontal="right" vertical="center"/>
    </xf>
    <xf numFmtId="0" fontId="65" fillId="14" borderId="285" applyNumberFormat="0" applyAlignment="0" applyProtection="0"/>
    <xf numFmtId="0" fontId="12" fillId="7" borderId="273" applyNumberFormat="0" applyFont="0" applyAlignment="0" applyProtection="0"/>
    <xf numFmtId="0" fontId="81" fillId="0" borderId="264">
      <alignment horizontal="left" vertical="center"/>
    </xf>
    <xf numFmtId="0" fontId="68" fillId="28" borderId="287" applyNumberFormat="0" applyAlignment="0" applyProtection="0"/>
    <xf numFmtId="0" fontId="53" fillId="7" borderId="236" applyNumberFormat="0" applyFont="0" applyAlignment="0" applyProtection="0"/>
    <xf numFmtId="0" fontId="12" fillId="7" borderId="236" applyNumberFormat="0" applyFont="0" applyAlignment="0" applyProtection="0"/>
    <xf numFmtId="0" fontId="57" fillId="25" borderId="246" applyNumberFormat="0" applyAlignment="0" applyProtection="0"/>
    <xf numFmtId="10" fontId="9" fillId="3" borderId="279" applyNumberFormat="0" applyBorder="0" applyAlignment="0" applyProtection="0"/>
    <xf numFmtId="0" fontId="65" fillId="14" borderId="285" applyNumberFormat="0" applyAlignment="0" applyProtection="0"/>
    <xf numFmtId="0" fontId="148" fillId="0" borderId="241" applyNumberFormat="0" applyFill="0" applyAlignment="0" applyProtection="0"/>
    <xf numFmtId="0" fontId="70" fillId="0" borderId="242" applyNumberFormat="0" applyFill="0" applyAlignment="0" applyProtection="0"/>
    <xf numFmtId="0" fontId="146" fillId="14" borderId="234" applyNumberFormat="0" applyAlignment="0" applyProtection="0"/>
    <xf numFmtId="0" fontId="68" fillId="25" borderId="287" applyNumberFormat="0" applyAlignment="0" applyProtection="0"/>
    <xf numFmtId="0" fontId="258" fillId="41" borderId="259" applyNumberFormat="0" applyAlignment="0" applyProtection="0"/>
    <xf numFmtId="0" fontId="68" fillId="25" borderId="248" applyNumberFormat="0" applyAlignment="0" applyProtection="0"/>
    <xf numFmtId="10" fontId="9" fillId="3" borderId="253" applyNumberFormat="0" applyBorder="0" applyAlignment="0" applyProtection="0"/>
    <xf numFmtId="0" fontId="65" fillId="14" borderId="259" applyNumberFormat="0" applyAlignment="0" applyProtection="0"/>
    <xf numFmtId="0" fontId="71" fillId="28" borderId="234" applyNumberFormat="0" applyAlignment="0" applyProtection="0"/>
    <xf numFmtId="0" fontId="140" fillId="25" borderId="238" applyNumberFormat="0" applyAlignment="0" applyProtection="0"/>
    <xf numFmtId="0" fontId="68" fillId="28" borderId="238" applyNumberFormat="0" applyAlignment="0" applyProtection="0"/>
    <xf numFmtId="0" fontId="12" fillId="7" borderId="260" applyNumberFormat="0" applyFont="0" applyAlignment="0" applyProtection="0"/>
    <xf numFmtId="0" fontId="57" fillId="25" borderId="259" applyNumberFormat="0" applyAlignment="0" applyProtection="0"/>
    <xf numFmtId="0" fontId="146" fillId="14" borderId="246" applyNumberFormat="0" applyAlignment="0" applyProtection="0"/>
    <xf numFmtId="0" fontId="25" fillId="0" borderId="266" applyFont="0" applyFill="0" applyBorder="0">
      <alignment horizontal="centerContinuous" vertical="distributed" wrapText="1"/>
    </xf>
    <xf numFmtId="0" fontId="12" fillId="7" borderId="260" applyNumberFormat="0" applyFont="0" applyAlignment="0" applyProtection="0"/>
    <xf numFmtId="0" fontId="12" fillId="7" borderId="286" applyNumberFormat="0" applyFont="0" applyAlignment="0" applyProtection="0"/>
    <xf numFmtId="4" fontId="114" fillId="17" borderId="280" applyNumberFormat="0" applyProtection="0">
      <alignment horizontal="right" vertical="center"/>
    </xf>
    <xf numFmtId="0" fontId="65" fillId="14" borderId="259" applyNumberFormat="0" applyAlignment="0" applyProtection="0"/>
    <xf numFmtId="0" fontId="71" fillId="25" borderId="272" applyNumberFormat="0" applyAlignment="0" applyProtection="0"/>
    <xf numFmtId="0" fontId="25" fillId="0" borderId="253" applyFont="0" applyFill="0" applyBorder="0">
      <alignment horizontal="center" vertical="distributed" wrapText="1"/>
    </xf>
    <xf numFmtId="0" fontId="71" fillId="28" borderId="246" applyNumberFormat="0" applyAlignment="0" applyProtection="0"/>
    <xf numFmtId="0" fontId="1" fillId="0" borderId="0"/>
    <xf numFmtId="0" fontId="57" fillId="25" borderId="246" applyNumberFormat="0" applyAlignment="0" applyProtection="0"/>
    <xf numFmtId="0" fontId="54" fillId="7" borderId="247" applyNumberFormat="0" applyFont="0" applyAlignment="0" applyProtection="0"/>
    <xf numFmtId="0" fontId="65" fillId="8" borderId="272" applyNumberFormat="0" applyAlignment="0" applyProtection="0"/>
    <xf numFmtId="4" fontId="114" fillId="17" borderId="280" applyNumberFormat="0" applyProtection="0">
      <alignment horizontal="right" vertical="center"/>
    </xf>
    <xf numFmtId="0" fontId="12" fillId="52" borderId="280" applyNumberFormat="0" applyProtection="0">
      <alignment horizontal="left" vertical="top" indent="1"/>
    </xf>
    <xf numFmtId="0" fontId="12" fillId="7" borderId="260" applyNumberFormat="0" applyFont="0" applyAlignment="0" applyProtection="0"/>
    <xf numFmtId="204" fontId="251" fillId="0" borderId="276" applyNumberFormat="0" applyFill="0" applyAlignment="0" applyProtection="0">
      <alignment vertical="center"/>
    </xf>
    <xf numFmtId="0" fontId="65" fillId="14" borderId="272" applyNumberFormat="0" applyAlignment="0" applyProtection="0"/>
    <xf numFmtId="0" fontId="257" fillId="41" borderId="261" applyNumberFormat="0" applyAlignment="0" applyProtection="0"/>
    <xf numFmtId="0" fontId="124" fillId="1" borderId="291">
      <alignment horizontal="left"/>
    </xf>
    <xf numFmtId="0" fontId="65" fillId="14" borderId="272" applyNumberFormat="0" applyAlignment="0" applyProtection="0"/>
    <xf numFmtId="0" fontId="65" fillId="14" borderId="285" applyNumberFormat="0" applyAlignment="0" applyProtection="0"/>
    <xf numFmtId="4" fontId="114" fillId="30" borderId="280" applyNumberFormat="0" applyProtection="0">
      <alignment horizontal="right" vertical="center"/>
    </xf>
    <xf numFmtId="3" fontId="133" fillId="32" borderId="253">
      <alignment horizontal="left" vertical="top" wrapText="1"/>
      <protection locked="0"/>
    </xf>
    <xf numFmtId="0" fontId="68" fillId="25" borderId="238" applyNumberFormat="0" applyAlignment="0" applyProtection="0"/>
    <xf numFmtId="0" fontId="68" fillId="25" borderId="238" applyNumberFormat="0" applyAlignment="0" applyProtection="0"/>
    <xf numFmtId="0" fontId="68" fillId="25" borderId="238" applyNumberFormat="0" applyAlignment="0" applyProtection="0"/>
    <xf numFmtId="0" fontId="12" fillId="7" borderId="236" applyNumberFormat="0" applyFont="0" applyAlignment="0" applyProtection="0"/>
    <xf numFmtId="0" fontId="12" fillId="34" borderId="267" applyNumberFormat="0" applyProtection="0">
      <alignment horizontal="left" vertical="top" indent="1"/>
    </xf>
    <xf numFmtId="4" fontId="114" fillId="11" borderId="267" applyNumberFormat="0" applyProtection="0">
      <alignment horizontal="right" vertical="center"/>
    </xf>
    <xf numFmtId="4" fontId="218" fillId="3" borderId="280" applyNumberFormat="0" applyProtection="0">
      <alignment vertical="center"/>
    </xf>
    <xf numFmtId="0" fontId="71" fillId="25" borderId="272" applyNumberFormat="0" applyAlignment="0" applyProtection="0"/>
    <xf numFmtId="0" fontId="12" fillId="7" borderId="286" applyNumberFormat="0" applyFont="0" applyAlignment="0" applyProtection="0"/>
    <xf numFmtId="0" fontId="65" fillId="14" borderId="285" applyNumberFormat="0" applyAlignment="0" applyProtection="0"/>
    <xf numFmtId="4" fontId="114" fillId="3" borderId="280" applyNumberFormat="0" applyProtection="0">
      <alignment horizontal="left" vertical="center" indent="1"/>
    </xf>
    <xf numFmtId="0" fontId="12" fillId="34" borderId="280" applyNumberFormat="0" applyProtection="0">
      <alignment horizontal="left" vertical="center" indent="1"/>
    </xf>
    <xf numFmtId="0" fontId="57" fillId="25" borderId="272" applyNumberFormat="0" applyAlignment="0" applyProtection="0"/>
    <xf numFmtId="0" fontId="68" fillId="71" borderId="274" applyNumberFormat="0" applyAlignment="0" applyProtection="0"/>
    <xf numFmtId="4" fontId="114" fillId="17" borderId="280" applyNumberFormat="0" applyProtection="0">
      <alignment horizontal="right" vertical="center"/>
    </xf>
    <xf numFmtId="4" fontId="114" fillId="11" borderId="280" applyNumberFormat="0" applyProtection="0">
      <alignment horizontal="right" vertical="center"/>
    </xf>
    <xf numFmtId="4" fontId="114" fillId="21" borderId="280" applyNumberFormat="0" applyProtection="0">
      <alignment horizontal="right" vertical="center"/>
    </xf>
    <xf numFmtId="0" fontId="65" fillId="14" borderId="272" applyNumberFormat="0" applyAlignment="0" applyProtection="0"/>
    <xf numFmtId="0" fontId="57" fillId="25" borderId="272" applyNumberFormat="0" applyAlignment="0" applyProtection="0"/>
    <xf numFmtId="0" fontId="70" fillId="0" borderId="281" applyNumberFormat="0" applyFill="0" applyAlignment="0" applyProtection="0"/>
    <xf numFmtId="0" fontId="68" fillId="25" borderId="261" applyNumberFormat="0" applyAlignment="0" applyProtection="0"/>
    <xf numFmtId="0" fontId="12" fillId="52" borderId="280" applyNumberFormat="0" applyProtection="0">
      <alignment horizontal="left" vertical="center" indent="1"/>
    </xf>
    <xf numFmtId="0" fontId="12" fillId="7" borderId="260" applyNumberFormat="0" applyFont="0" applyAlignment="0" applyProtection="0"/>
    <xf numFmtId="0" fontId="65" fillId="14" borderId="272" applyNumberFormat="0" applyAlignment="0" applyProtection="0"/>
    <xf numFmtId="0" fontId="65" fillId="14" borderId="272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71" fillId="25" borderId="246" applyNumberFormat="0" applyAlignment="0" applyProtection="0"/>
    <xf numFmtId="0" fontId="53" fillId="43" borderId="247" applyNumberFormat="0" applyAlignment="0" applyProtection="0"/>
    <xf numFmtId="0" fontId="264" fillId="0" borderId="250" applyNumberFormat="0" applyFill="0" applyAlignment="0" applyProtection="0"/>
    <xf numFmtId="0" fontId="53" fillId="7" borderId="260" applyNumberFormat="0" applyFont="0" applyAlignment="0" applyProtection="0"/>
    <xf numFmtId="4" fontId="114" fillId="16" borderId="267" applyNumberFormat="0" applyProtection="0">
      <alignment horizontal="right" vertical="center"/>
    </xf>
    <xf numFmtId="0" fontId="65" fillId="14" borderId="259" applyNumberFormat="0" applyAlignment="0" applyProtection="0"/>
    <xf numFmtId="0" fontId="258" fillId="41" borderId="272" applyNumberFormat="0" applyAlignment="0" applyProtection="0"/>
    <xf numFmtId="0" fontId="257" fillId="41" borderId="274" applyNumberFormat="0" applyAlignment="0" applyProtection="0"/>
    <xf numFmtId="0" fontId="65" fillId="14" borderId="259" applyNumberFormat="0" applyAlignment="0" applyProtection="0"/>
    <xf numFmtId="0" fontId="70" fillId="0" borderId="288" applyNumberFormat="0" applyFill="0" applyAlignment="0" applyProtection="0"/>
    <xf numFmtId="4" fontId="114" fillId="3" borderId="267" applyNumberFormat="0" applyProtection="0">
      <alignment horizontal="left" vertical="center" indent="1"/>
    </xf>
    <xf numFmtId="204" fontId="247" fillId="28" borderId="272" applyNumberFormat="0" applyAlignment="0" applyProtection="0">
      <alignment vertical="center"/>
    </xf>
    <xf numFmtId="0" fontId="65" fillId="14" borderId="234" applyNumberFormat="0" applyAlignment="0" applyProtection="0"/>
    <xf numFmtId="0" fontId="65" fillId="14" borderId="234" applyNumberFormat="0" applyAlignment="0" applyProtection="0"/>
    <xf numFmtId="0" fontId="65" fillId="14" borderId="234" applyNumberFormat="0" applyAlignment="0" applyProtection="0"/>
    <xf numFmtId="0" fontId="65" fillId="14" borderId="234" applyNumberFormat="0" applyAlignment="0" applyProtection="0"/>
    <xf numFmtId="0" fontId="65" fillId="14" borderId="234" applyNumberFormat="0" applyAlignment="0" applyProtection="0"/>
    <xf numFmtId="0" fontId="65" fillId="14" borderId="234" applyNumberFormat="0" applyAlignment="0" applyProtection="0"/>
    <xf numFmtId="0" fontId="65" fillId="14" borderId="234" applyNumberFormat="0" applyAlignment="0" applyProtection="0"/>
    <xf numFmtId="0" fontId="71" fillId="28" borderId="272" applyNumberFormat="0" applyAlignment="0" applyProtection="0"/>
    <xf numFmtId="0" fontId="65" fillId="8" borderId="246" applyNumberFormat="0" applyAlignment="0" applyProtection="0"/>
    <xf numFmtId="0" fontId="65" fillId="8" borderId="272" applyNumberFormat="0" applyAlignment="0" applyProtection="0"/>
    <xf numFmtId="0" fontId="70" fillId="0" borderId="281" applyNumberFormat="0" applyFill="0" applyAlignment="0" applyProtection="0"/>
    <xf numFmtId="0" fontId="65" fillId="14" borderId="285" applyNumberFormat="0" applyAlignment="0" applyProtection="0"/>
    <xf numFmtId="0" fontId="65" fillId="14" borderId="272" applyNumberFormat="0" applyAlignment="0" applyProtection="0"/>
    <xf numFmtId="0" fontId="70" fillId="0" borderId="281" applyNumberFormat="0" applyFill="0" applyAlignment="0" applyProtection="0"/>
    <xf numFmtId="0" fontId="65" fillId="46" borderId="272" applyNumberFormat="0" applyAlignment="0" applyProtection="0"/>
    <xf numFmtId="204" fontId="169" fillId="7" borderId="273" applyNumberFormat="0" applyFont="0" applyAlignment="0" applyProtection="0">
      <alignment vertical="center"/>
    </xf>
    <xf numFmtId="0" fontId="65" fillId="14" borderId="259" applyNumberFormat="0" applyAlignment="0" applyProtection="0"/>
    <xf numFmtId="0" fontId="54" fillId="7" borderId="236" applyNumberFormat="0" applyFont="0" applyAlignment="0" applyProtection="0"/>
    <xf numFmtId="0" fontId="54" fillId="7" borderId="236" applyNumberFormat="0" applyFont="0" applyAlignment="0" applyProtection="0"/>
    <xf numFmtId="0" fontId="54" fillId="7" borderId="236" applyNumberFormat="0" applyFont="0" applyAlignment="0" applyProtection="0"/>
    <xf numFmtId="0" fontId="54" fillId="7" borderId="236" applyNumberFormat="0" applyFont="0" applyAlignment="0" applyProtection="0"/>
    <xf numFmtId="0" fontId="113" fillId="7" borderId="236" applyNumberFormat="0" applyFont="0" applyAlignment="0" applyProtection="0"/>
    <xf numFmtId="0" fontId="113" fillId="7" borderId="236" applyNumberFormat="0" applyFont="0" applyAlignment="0" applyProtection="0"/>
    <xf numFmtId="0" fontId="113" fillId="7" borderId="236" applyNumberFormat="0" applyFont="0" applyAlignment="0" applyProtection="0"/>
    <xf numFmtId="0" fontId="65" fillId="14" borderId="246" applyNumberFormat="0" applyAlignment="0" applyProtection="0"/>
    <xf numFmtId="0" fontId="54" fillId="7" borderId="236" applyNumberFormat="0" applyFont="0" applyAlignment="0" applyProtection="0"/>
    <xf numFmtId="0" fontId="54" fillId="7" borderId="236" applyNumberFormat="0" applyFont="0" applyAlignment="0" applyProtection="0"/>
    <xf numFmtId="243" fontId="157" fillId="0" borderId="237" applyFont="0" applyFill="0" applyBorder="0" applyAlignment="0" applyProtection="0"/>
    <xf numFmtId="0" fontId="54" fillId="7" borderId="247" applyNumberFormat="0" applyFont="0" applyAlignment="0" applyProtection="0"/>
    <xf numFmtId="0" fontId="54" fillId="7" borderId="247" applyNumberFormat="0" applyFont="0" applyAlignment="0" applyProtection="0"/>
    <xf numFmtId="0" fontId="68" fillId="25" borderId="238" applyNumberFormat="0" applyAlignment="0" applyProtection="0"/>
    <xf numFmtId="0" fontId="68" fillId="25" borderId="238" applyNumberFormat="0" applyAlignment="0" applyProtection="0"/>
    <xf numFmtId="0" fontId="68" fillId="25" borderId="238" applyNumberFormat="0" applyAlignment="0" applyProtection="0"/>
    <xf numFmtId="0" fontId="68" fillId="25" borderId="238" applyNumberFormat="0" applyAlignment="0" applyProtection="0"/>
    <xf numFmtId="0" fontId="68" fillId="28" borderId="238" applyNumberFormat="0" applyAlignment="0" applyProtection="0"/>
    <xf numFmtId="0" fontId="68" fillId="28" borderId="238" applyNumberFormat="0" applyAlignment="0" applyProtection="0"/>
    <xf numFmtId="0" fontId="68" fillId="25" borderId="238" applyNumberFormat="0" applyAlignment="0" applyProtection="0"/>
    <xf numFmtId="0" fontId="68" fillId="25" borderId="238" applyNumberFormat="0" applyAlignment="0" applyProtection="0"/>
    <xf numFmtId="0" fontId="68" fillId="25" borderId="238" applyNumberFormat="0" applyAlignment="0" applyProtection="0"/>
    <xf numFmtId="0" fontId="68" fillId="25" borderId="238" applyNumberFormat="0" applyAlignment="0" applyProtection="0"/>
    <xf numFmtId="0" fontId="57" fillId="25" borderId="285" applyNumberFormat="0" applyAlignment="0" applyProtection="0"/>
    <xf numFmtId="0" fontId="54" fillId="7" borderId="273" applyNumberFormat="0" applyFont="0" applyAlignment="0" applyProtection="0"/>
    <xf numFmtId="4" fontId="218" fillId="51" borderId="280" applyNumberFormat="0" applyProtection="0">
      <alignment horizontal="right" vertical="center"/>
    </xf>
    <xf numFmtId="0" fontId="57" fillId="25" borderId="246" applyNumberFormat="0" applyAlignment="0" applyProtection="0"/>
    <xf numFmtId="0" fontId="12" fillId="7" borderId="286" applyNumberFormat="0" applyFont="0" applyAlignment="0" applyProtection="0"/>
    <xf numFmtId="4" fontId="114" fillId="49" borderId="280" applyNumberFormat="0" applyProtection="0">
      <alignment horizontal="right" vertical="center"/>
    </xf>
    <xf numFmtId="0" fontId="54" fillId="7" borderId="273" applyNumberFormat="0" applyFont="0" applyAlignment="0" applyProtection="0"/>
    <xf numFmtId="0" fontId="70" fillId="0" borderId="275" applyNumberFormat="0" applyFill="0" applyAlignment="0" applyProtection="0"/>
    <xf numFmtId="4" fontId="114" fillId="6" borderId="280" applyNumberFormat="0" applyProtection="0">
      <alignment horizontal="right" vertical="center"/>
    </xf>
    <xf numFmtId="4" fontId="215" fillId="14" borderId="254" applyNumberFormat="0" applyProtection="0">
      <alignment vertical="center"/>
    </xf>
    <xf numFmtId="4" fontId="114" fillId="16" borderId="254" applyNumberFormat="0" applyProtection="0">
      <alignment horizontal="right" vertical="center"/>
    </xf>
    <xf numFmtId="4" fontId="114" fillId="21" borderId="254" applyNumberFormat="0" applyProtection="0">
      <alignment horizontal="right" vertical="center"/>
    </xf>
    <xf numFmtId="4" fontId="114" fillId="30" borderId="254" applyNumberFormat="0" applyProtection="0">
      <alignment horizontal="right" vertical="center"/>
    </xf>
    <xf numFmtId="4" fontId="114" fillId="15" borderId="254" applyNumberFormat="0" applyProtection="0">
      <alignment horizontal="right" vertical="center"/>
    </xf>
    <xf numFmtId="4" fontId="114" fillId="53" borderId="254" applyNumberFormat="0" applyProtection="0">
      <alignment horizontal="right" vertical="center"/>
    </xf>
    <xf numFmtId="0" fontId="65" fillId="14" borderId="272" applyNumberFormat="0" applyAlignment="0" applyProtection="0"/>
    <xf numFmtId="0" fontId="71" fillId="25" borderId="259" applyNumberFormat="0" applyAlignment="0" applyProtection="0"/>
    <xf numFmtId="0" fontId="65" fillId="14" borderId="272" applyNumberFormat="0" applyAlignment="0" applyProtection="0"/>
    <xf numFmtId="0" fontId="70" fillId="0" borderId="255" applyNumberFormat="0" applyFill="0" applyAlignment="0" applyProtection="0"/>
    <xf numFmtId="0" fontId="57" fillId="25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68" fillId="25" borderId="248" applyNumberFormat="0" applyAlignment="0" applyProtection="0"/>
    <xf numFmtId="0" fontId="70" fillId="0" borderId="289" applyNumberFormat="0" applyFill="0" applyAlignment="0" applyProtection="0"/>
    <xf numFmtId="0" fontId="114" fillId="34" borderId="267" applyNumberFormat="0" applyProtection="0">
      <alignment horizontal="left" vertical="top" indent="1"/>
    </xf>
    <xf numFmtId="4" fontId="114" fillId="16" borderId="267" applyNumberFormat="0" applyProtection="0">
      <alignment horizontal="right" vertical="center"/>
    </xf>
    <xf numFmtId="0" fontId="65" fillId="14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65" fillId="14" borderId="259" applyNumberFormat="0" applyAlignment="0" applyProtection="0"/>
    <xf numFmtId="0" fontId="65" fillId="14" borderId="259" applyNumberFormat="0" applyAlignment="0" applyProtection="0"/>
    <xf numFmtId="4" fontId="220" fillId="51" borderId="254" applyNumberFormat="0" applyProtection="0">
      <alignment horizontal="right" vertical="center"/>
    </xf>
    <xf numFmtId="0" fontId="65" fillId="14" borderId="259" applyNumberFormat="0" applyAlignment="0" applyProtection="0"/>
    <xf numFmtId="10" fontId="111" fillId="3" borderId="235" applyNumberFormat="0" applyBorder="0" applyAlignment="0" applyProtection="0"/>
    <xf numFmtId="0" fontId="65" fillId="14" borderId="285" applyNumberFormat="0" applyAlignment="0" applyProtection="0"/>
    <xf numFmtId="0" fontId="169" fillId="7" borderId="273" applyNumberFormat="0" applyFont="0" applyAlignment="0" applyProtection="0">
      <alignment vertical="center"/>
    </xf>
    <xf numFmtId="0" fontId="65" fillId="14" borderId="259" applyNumberFormat="0" applyAlignment="0" applyProtection="0"/>
    <xf numFmtId="0" fontId="70" fillId="0" borderId="255" applyNumberFormat="0" applyFill="0" applyAlignment="0" applyProtection="0"/>
    <xf numFmtId="218" fontId="125" fillId="0" borderId="252">
      <alignment horizontal="left"/>
    </xf>
    <xf numFmtId="0" fontId="124" fillId="1" borderId="252">
      <alignment horizontal="left"/>
    </xf>
    <xf numFmtId="0" fontId="65" fillId="14" borderId="272" applyNumberFormat="0" applyAlignment="0" applyProtection="0"/>
    <xf numFmtId="0" fontId="68" fillId="25" borderId="248" applyNumberFormat="0" applyAlignment="0" applyProtection="0"/>
    <xf numFmtId="0" fontId="70" fillId="0" borderId="249" applyNumberFormat="0" applyFill="0" applyAlignment="0" applyProtection="0"/>
    <xf numFmtId="0" fontId="148" fillId="0" borderId="249" applyNumberFormat="0" applyFill="0" applyAlignment="0" applyProtection="0"/>
    <xf numFmtId="0" fontId="65" fillId="14" borderId="246" applyNumberFormat="0" applyAlignment="0" applyProtection="0"/>
    <xf numFmtId="4" fontId="215" fillId="14" borderId="239" applyNumberFormat="0" applyProtection="0">
      <alignment vertical="center"/>
    </xf>
    <xf numFmtId="4" fontId="216" fillId="32" borderId="239" applyNumberFormat="0" applyProtection="0">
      <alignment vertical="center"/>
    </xf>
    <xf numFmtId="4" fontId="215" fillId="32" borderId="239" applyNumberFormat="0" applyProtection="0">
      <alignment horizontal="left" vertical="center" indent="1"/>
    </xf>
    <xf numFmtId="0" fontId="215" fillId="32" borderId="239" applyNumberFormat="0" applyProtection="0">
      <alignment horizontal="left" vertical="top" indent="1"/>
    </xf>
    <xf numFmtId="0" fontId="54" fillId="7" borderId="260" applyNumberFormat="0" applyFont="0" applyAlignment="0" applyProtection="0"/>
    <xf numFmtId="4" fontId="114" fillId="11" borderId="239" applyNumberFormat="0" applyProtection="0">
      <alignment horizontal="right" vertical="center"/>
    </xf>
    <xf numFmtId="4" fontId="114" fillId="11" borderId="239" applyNumberFormat="0" applyProtection="0">
      <alignment horizontal="right" vertical="center"/>
    </xf>
    <xf numFmtId="4" fontId="114" fillId="6" borderId="239" applyNumberFormat="0" applyProtection="0">
      <alignment horizontal="right" vertical="center"/>
    </xf>
    <xf numFmtId="4" fontId="114" fillId="6" borderId="239" applyNumberFormat="0" applyProtection="0">
      <alignment horizontal="right" vertical="center"/>
    </xf>
    <xf numFmtId="4" fontId="114" fillId="24" borderId="239" applyNumberFormat="0" applyProtection="0">
      <alignment horizontal="right" vertical="center"/>
    </xf>
    <xf numFmtId="4" fontId="114" fillId="24" borderId="239" applyNumberFormat="0" applyProtection="0">
      <alignment horizontal="right" vertical="center"/>
    </xf>
    <xf numFmtId="4" fontId="114" fillId="16" borderId="239" applyNumberFormat="0" applyProtection="0">
      <alignment horizontal="right" vertical="center"/>
    </xf>
    <xf numFmtId="4" fontId="114" fillId="16" borderId="239" applyNumberFormat="0" applyProtection="0">
      <alignment horizontal="right" vertical="center"/>
    </xf>
    <xf numFmtId="4" fontId="114" fillId="21" borderId="239" applyNumberFormat="0" applyProtection="0">
      <alignment horizontal="right" vertical="center"/>
    </xf>
    <xf numFmtId="4" fontId="114" fillId="21" borderId="239" applyNumberFormat="0" applyProtection="0">
      <alignment horizontal="right" vertical="center"/>
    </xf>
    <xf numFmtId="4" fontId="114" fillId="17" borderId="239" applyNumberFormat="0" applyProtection="0">
      <alignment horizontal="right" vertical="center"/>
    </xf>
    <xf numFmtId="4" fontId="114" fillId="17" borderId="239" applyNumberFormat="0" applyProtection="0">
      <alignment horizontal="right" vertical="center"/>
    </xf>
    <xf numFmtId="4" fontId="114" fillId="30" borderId="239" applyNumberFormat="0" applyProtection="0">
      <alignment horizontal="right" vertical="center"/>
    </xf>
    <xf numFmtId="4" fontId="114" fillId="30" borderId="239" applyNumberFormat="0" applyProtection="0">
      <alignment horizontal="right" vertical="center"/>
    </xf>
    <xf numFmtId="4" fontId="114" fillId="49" borderId="239" applyNumberFormat="0" applyProtection="0">
      <alignment horizontal="right" vertical="center"/>
    </xf>
    <xf numFmtId="4" fontId="114" fillId="49" borderId="239" applyNumberFormat="0" applyProtection="0">
      <alignment horizontal="right" vertical="center"/>
    </xf>
    <xf numFmtId="4" fontId="114" fillId="15" borderId="239" applyNumberFormat="0" applyProtection="0">
      <alignment horizontal="right" vertical="center"/>
    </xf>
    <xf numFmtId="4" fontId="114" fillId="15" borderId="239" applyNumberFormat="0" applyProtection="0">
      <alignment horizontal="right" vertical="center"/>
    </xf>
    <xf numFmtId="0" fontId="65" fillId="14" borderId="259" applyNumberFormat="0" applyAlignment="0" applyProtection="0"/>
    <xf numFmtId="4" fontId="114" fillId="30" borderId="254" applyNumberFormat="0" applyProtection="0">
      <alignment horizontal="right" vertical="center"/>
    </xf>
    <xf numFmtId="4" fontId="114" fillId="17" borderId="254" applyNumberFormat="0" applyProtection="0">
      <alignment horizontal="right" vertical="center"/>
    </xf>
    <xf numFmtId="4" fontId="114" fillId="53" borderId="239" applyNumberFormat="0" applyProtection="0">
      <alignment horizontal="right" vertical="center"/>
    </xf>
    <xf numFmtId="4" fontId="114" fillId="53" borderId="239" applyNumberFormat="0" applyProtection="0">
      <alignment horizontal="right" vertical="center"/>
    </xf>
    <xf numFmtId="0" fontId="70" fillId="0" borderId="275" applyNumberFormat="0" applyFill="0" applyAlignment="0" applyProtection="0"/>
    <xf numFmtId="0" fontId="12" fillId="52" borderId="239" applyNumberFormat="0" applyProtection="0">
      <alignment horizontal="left" vertical="center" indent="1"/>
    </xf>
    <xf numFmtId="0" fontId="12" fillId="52" borderId="239" applyNumberFormat="0" applyProtection="0">
      <alignment horizontal="left" vertical="top" indent="1"/>
    </xf>
    <xf numFmtId="0" fontId="12" fillId="34" borderId="239" applyNumberFormat="0" applyProtection="0">
      <alignment horizontal="left" vertical="center" indent="1"/>
    </xf>
    <xf numFmtId="0" fontId="12" fillId="34" borderId="239" applyNumberFormat="0" applyProtection="0">
      <alignment horizontal="left" vertical="top" indent="1"/>
    </xf>
    <xf numFmtId="0" fontId="12" fillId="35" borderId="239" applyNumberFormat="0" applyProtection="0">
      <alignment horizontal="left" vertical="center" indent="1"/>
    </xf>
    <xf numFmtId="0" fontId="12" fillId="35" borderId="239" applyNumberFormat="0" applyProtection="0">
      <alignment horizontal="left" vertical="top" indent="1"/>
    </xf>
    <xf numFmtId="0" fontId="12" fillId="33" borderId="239" applyNumberFormat="0" applyProtection="0">
      <alignment horizontal="left" vertical="center" indent="1"/>
    </xf>
    <xf numFmtId="0" fontId="12" fillId="33" borderId="239" applyNumberFormat="0" applyProtection="0">
      <alignment horizontal="left" vertical="top" indent="1"/>
    </xf>
    <xf numFmtId="4" fontId="114" fillId="3" borderId="239" applyNumberFormat="0" applyProtection="0">
      <alignment vertical="center"/>
    </xf>
    <xf numFmtId="4" fontId="114" fillId="3" borderId="239" applyNumberFormat="0" applyProtection="0">
      <alignment vertical="center"/>
    </xf>
    <xf numFmtId="4" fontId="218" fillId="3" borderId="239" applyNumberFormat="0" applyProtection="0">
      <alignment vertical="center"/>
    </xf>
    <xf numFmtId="4" fontId="114" fillId="3" borderId="239" applyNumberFormat="0" applyProtection="0">
      <alignment horizontal="left" vertical="center" indent="1"/>
    </xf>
    <xf numFmtId="4" fontId="114" fillId="3" borderId="239" applyNumberFormat="0" applyProtection="0">
      <alignment horizontal="left" vertical="center" indent="1"/>
    </xf>
    <xf numFmtId="0" fontId="114" fillId="3" borderId="239" applyNumberFormat="0" applyProtection="0">
      <alignment horizontal="left" vertical="top" indent="1"/>
    </xf>
    <xf numFmtId="0" fontId="114" fillId="3" borderId="239" applyNumberFormat="0" applyProtection="0">
      <alignment horizontal="left" vertical="top" indent="1"/>
    </xf>
    <xf numFmtId="4" fontId="114" fillId="51" borderId="239" applyNumberFormat="0" applyProtection="0">
      <alignment horizontal="right" vertical="center"/>
    </xf>
    <xf numFmtId="4" fontId="114" fillId="51" borderId="239" applyNumberFormat="0" applyProtection="0">
      <alignment horizontal="right" vertical="center"/>
    </xf>
    <xf numFmtId="4" fontId="218" fillId="51" borderId="239" applyNumberFormat="0" applyProtection="0">
      <alignment horizontal="right" vertical="center"/>
    </xf>
    <xf numFmtId="4" fontId="114" fillId="53" borderId="239" applyNumberFormat="0" applyProtection="0">
      <alignment horizontal="left" vertical="center" indent="1"/>
    </xf>
    <xf numFmtId="4" fontId="114" fillId="53" borderId="239" applyNumberFormat="0" applyProtection="0">
      <alignment horizontal="left" vertical="center" indent="1"/>
    </xf>
    <xf numFmtId="0" fontId="114" fillId="34" borderId="239" applyNumberFormat="0" applyProtection="0">
      <alignment horizontal="left" vertical="top" indent="1"/>
    </xf>
    <xf numFmtId="0" fontId="114" fillId="34" borderId="239" applyNumberFormat="0" applyProtection="0">
      <alignment horizontal="left" vertical="top" indent="1"/>
    </xf>
    <xf numFmtId="0" fontId="71" fillId="28" borderId="259" applyNumberFormat="0" applyAlignment="0" applyProtection="0"/>
    <xf numFmtId="4" fontId="220" fillId="51" borderId="239" applyNumberFormat="0" applyProtection="0">
      <alignment horizontal="right" vertical="center"/>
    </xf>
    <xf numFmtId="0" fontId="65" fillId="14" borderId="285" applyNumberFormat="0" applyAlignment="0" applyProtection="0"/>
    <xf numFmtId="0" fontId="214" fillId="1" borderId="231" applyNumberFormat="0" applyFont="0" applyAlignment="0">
      <alignment horizontal="center"/>
    </xf>
    <xf numFmtId="0" fontId="70" fillId="0" borderId="275" applyNumberFormat="0" applyFill="0" applyAlignment="0" applyProtection="0"/>
    <xf numFmtId="0" fontId="12" fillId="7" borderId="236" applyNumberFormat="0" applyFont="0" applyAlignment="0" applyProtection="0"/>
    <xf numFmtId="0" fontId="113" fillId="7" borderId="247" applyNumberFormat="0" applyFont="0" applyAlignment="0" applyProtection="0"/>
    <xf numFmtId="43" fontId="45" fillId="0" borderId="0" applyFont="0" applyFill="0" applyBorder="0" applyAlignment="0" applyProtection="0"/>
    <xf numFmtId="0" fontId="65" fillId="8" borderId="234" applyNumberFormat="0" applyAlignment="0" applyProtection="0"/>
    <xf numFmtId="4" fontId="114" fillId="51" borderId="267" applyNumberFormat="0" applyProtection="0">
      <alignment horizontal="right" vertical="center"/>
    </xf>
    <xf numFmtId="204" fontId="169" fillId="7" borderId="273" applyNumberFormat="0" applyFont="0" applyAlignment="0" applyProtection="0">
      <alignment vertical="center"/>
    </xf>
    <xf numFmtId="0" fontId="70" fillId="0" borderId="281" applyNumberFormat="0" applyFill="0" applyAlignment="0" applyProtection="0"/>
    <xf numFmtId="0" fontId="71" fillId="28" borderId="234" applyNumberFormat="0" applyAlignment="0" applyProtection="0"/>
    <xf numFmtId="0" fontId="68" fillId="28" borderId="238" applyNumberFormat="0" applyAlignment="0" applyProtection="0"/>
    <xf numFmtId="0" fontId="65" fillId="14" borderId="259" applyNumberFormat="0" applyAlignment="0" applyProtection="0"/>
    <xf numFmtId="0" fontId="25" fillId="0" borderId="253" applyFont="0" applyFill="0" applyBorder="0">
      <alignment horizontal="center" vertical="distributed" wrapText="1"/>
    </xf>
    <xf numFmtId="0" fontId="25" fillId="0" borderId="253" applyFont="0" applyFill="0" applyBorder="0">
      <alignment horizontal="centerContinuous" vertical="distributed" wrapText="1"/>
    </xf>
    <xf numFmtId="204" fontId="247" fillId="28" borderId="246" applyNumberFormat="0" applyAlignment="0" applyProtection="0">
      <alignment vertical="center"/>
    </xf>
    <xf numFmtId="0" fontId="71" fillId="25" borderId="246" applyNumberFormat="0" applyAlignment="0" applyProtection="0"/>
    <xf numFmtId="0" fontId="141" fillId="25" borderId="246" applyNumberFormat="0" applyAlignment="0" applyProtection="0"/>
    <xf numFmtId="0" fontId="68" fillId="71" borderId="261" applyNumberFormat="0" applyAlignment="0" applyProtection="0"/>
    <xf numFmtId="3" fontId="122" fillId="0" borderId="279"/>
    <xf numFmtId="0" fontId="54" fillId="7" borderId="273" applyNumberFormat="0" applyFont="0" applyAlignment="0" applyProtection="0"/>
    <xf numFmtId="0" fontId="65" fillId="8" borderId="272" applyNumberFormat="0" applyAlignment="0" applyProtection="0"/>
    <xf numFmtId="4" fontId="114" fillId="30" borderId="280" applyNumberFormat="0" applyProtection="0">
      <alignment horizontal="right" vertical="center"/>
    </xf>
    <xf numFmtId="0" fontId="57" fillId="71" borderId="272" applyNumberFormat="0" applyAlignment="0" applyProtection="0"/>
    <xf numFmtId="0" fontId="65" fillId="14" borderId="272" applyNumberFormat="0" applyAlignment="0" applyProtection="0"/>
    <xf numFmtId="0" fontId="65" fillId="46" borderId="272" applyNumberFormat="0" applyAlignment="0" applyProtection="0"/>
    <xf numFmtId="4" fontId="114" fillId="53" borderId="267" applyNumberFormat="0" applyProtection="0">
      <alignment horizontal="right" vertical="center"/>
    </xf>
    <xf numFmtId="0" fontId="65" fillId="14" borderId="259" applyNumberFormat="0" applyAlignment="0" applyProtection="0"/>
    <xf numFmtId="0" fontId="65" fillId="14" borderId="246" applyNumberFormat="0" applyAlignment="0" applyProtection="0"/>
    <xf numFmtId="0" fontId="68" fillId="28" borderId="248" applyNumberFormat="0" applyAlignment="0" applyProtection="0"/>
    <xf numFmtId="0" fontId="65" fillId="8" borderId="246" applyNumberFormat="0" applyAlignment="0" applyProtection="0"/>
    <xf numFmtId="0" fontId="70" fillId="0" borderId="268" applyNumberFormat="0" applyFill="0" applyAlignment="0" applyProtection="0"/>
    <xf numFmtId="0" fontId="70" fillId="0" borderId="268" applyNumberFormat="0" applyFill="0" applyAlignment="0" applyProtection="0"/>
    <xf numFmtId="0" fontId="68" fillId="25" borderId="274" applyNumberFormat="0" applyAlignment="0" applyProtection="0"/>
    <xf numFmtId="0" fontId="65" fillId="14" borderId="285" applyNumberFormat="0" applyAlignment="0" applyProtection="0"/>
    <xf numFmtId="0" fontId="71" fillId="25" borderId="272" applyNumberFormat="0" applyAlignment="0" applyProtection="0"/>
    <xf numFmtId="0" fontId="70" fillId="0" borderId="240" applyNumberFormat="0" applyFill="0" applyAlignment="0" applyProtection="0"/>
    <xf numFmtId="0" fontId="70" fillId="0" borderId="240" applyNumberFormat="0" applyFill="0" applyAlignment="0" applyProtection="0"/>
    <xf numFmtId="0" fontId="70" fillId="0" borderId="240" applyNumberFormat="0" applyFill="0" applyAlignment="0" applyProtection="0"/>
    <xf numFmtId="0" fontId="70" fillId="0" borderId="240" applyNumberFormat="0" applyFill="0" applyAlignment="0" applyProtection="0"/>
    <xf numFmtId="4" fontId="215" fillId="32" borderId="280" applyNumberFormat="0" applyProtection="0">
      <alignment horizontal="left" vertical="center" indent="1"/>
    </xf>
    <xf numFmtId="0" fontId="70" fillId="0" borderId="240" applyNumberFormat="0" applyFill="0" applyAlignment="0" applyProtection="0"/>
    <xf numFmtId="0" fontId="70" fillId="0" borderId="240" applyNumberFormat="0" applyFill="0" applyAlignment="0" applyProtection="0"/>
    <xf numFmtId="0" fontId="70" fillId="0" borderId="240" applyNumberFormat="0" applyFill="0" applyAlignment="0" applyProtection="0"/>
    <xf numFmtId="0" fontId="70" fillId="0" borderId="240" applyNumberFormat="0" applyFill="0" applyAlignment="0" applyProtection="0"/>
    <xf numFmtId="0" fontId="65" fillId="14" borderId="259" applyNumberFormat="0" applyAlignment="0" applyProtection="0"/>
    <xf numFmtId="0" fontId="237" fillId="28" borderId="261" applyNumberFormat="0" applyAlignment="0" applyProtection="0">
      <alignment vertical="center"/>
    </xf>
    <xf numFmtId="0" fontId="12" fillId="7" borderId="260" applyNumberFormat="0" applyFont="0" applyAlignment="0" applyProtection="0"/>
    <xf numFmtId="0" fontId="65" fillId="8" borderId="259" applyNumberFormat="0" applyAlignment="0" applyProtection="0"/>
    <xf numFmtId="0" fontId="25" fillId="0" borderId="266" applyFont="0" applyFill="0" applyBorder="0">
      <alignment horizontal="center" vertical="distributed" wrapText="1"/>
    </xf>
    <xf numFmtId="0" fontId="65" fillId="14" borderId="272" applyNumberFormat="0" applyAlignment="0" applyProtection="0"/>
    <xf numFmtId="3" fontId="122" fillId="0" borderId="266"/>
    <xf numFmtId="0" fontId="65" fillId="14" borderId="259" applyNumberFormat="0" applyAlignment="0" applyProtection="0"/>
    <xf numFmtId="0" fontId="68" fillId="25" borderId="248" applyNumberFormat="0" applyAlignment="0" applyProtection="0"/>
    <xf numFmtId="4" fontId="215" fillId="32" borderId="280" applyNumberFormat="0" applyProtection="0">
      <alignment horizontal="left" vertical="center" indent="1"/>
    </xf>
    <xf numFmtId="0" fontId="65" fillId="14" borderId="272" applyNumberFormat="0" applyAlignment="0" applyProtection="0"/>
    <xf numFmtId="4" fontId="114" fillId="30" borderId="254" applyNumberFormat="0" applyProtection="0">
      <alignment horizontal="right" vertical="center"/>
    </xf>
    <xf numFmtId="4" fontId="114" fillId="11" borderId="254" applyNumberFormat="0" applyProtection="0">
      <alignment horizontal="right" vertical="center"/>
    </xf>
    <xf numFmtId="0" fontId="141" fillId="25" borderId="259" applyNumberFormat="0" applyAlignment="0" applyProtection="0"/>
    <xf numFmtId="0" fontId="70" fillId="0" borderId="255" applyNumberFormat="0" applyFill="0" applyAlignment="0" applyProtection="0"/>
    <xf numFmtId="0" fontId="70" fillId="0" borderId="255" applyNumberFormat="0" applyFill="0" applyAlignment="0" applyProtection="0"/>
    <xf numFmtId="0" fontId="65" fillId="14" borderId="272" applyNumberFormat="0" applyAlignment="0" applyProtection="0"/>
    <xf numFmtId="0" fontId="65" fillId="8" borderId="246" applyNumberFormat="0" applyAlignment="0" applyProtection="0"/>
    <xf numFmtId="0" fontId="68" fillId="25" borderId="274" applyNumberFormat="0" applyAlignment="0" applyProtection="0"/>
    <xf numFmtId="0" fontId="71" fillId="28" borderId="246" applyNumberFormat="0" applyAlignment="0" applyProtection="0"/>
    <xf numFmtId="0" fontId="65" fillId="14" borderId="272" applyNumberFormat="0" applyAlignment="0" applyProtection="0"/>
    <xf numFmtId="41" fontId="4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70" fillId="0" borderId="281" applyNumberFormat="0" applyFill="0" applyAlignment="0" applyProtection="0"/>
    <xf numFmtId="0" fontId="65" fillId="14" borderId="272" applyNumberFormat="0" applyAlignment="0" applyProtection="0"/>
    <xf numFmtId="0" fontId="65" fillId="14" borderId="246" applyNumberFormat="0" applyAlignment="0" applyProtection="0"/>
    <xf numFmtId="43" fontId="12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26" fillId="0" borderId="0" applyFont="0" applyFill="0" applyBorder="0" applyAlignment="0" applyProtection="0"/>
    <xf numFmtId="42" fontId="45" fillId="0" borderId="0" applyFont="0" applyFill="0" applyBorder="0" applyAlignment="0" applyProtection="0"/>
    <xf numFmtId="0" fontId="12" fillId="35" borderId="280" applyNumberFormat="0" applyProtection="0">
      <alignment horizontal="left" vertical="center" indent="1"/>
    </xf>
    <xf numFmtId="0" fontId="124" fillId="1" borderId="265">
      <alignment horizontal="left"/>
    </xf>
    <xf numFmtId="0" fontId="65" fillId="14" borderId="259" applyNumberFormat="0" applyAlignment="0" applyProtection="0"/>
    <xf numFmtId="164" fontId="177" fillId="0" borderId="245" applyAlignment="0" applyProtection="0"/>
    <xf numFmtId="0" fontId="54" fillId="7" borderId="260" applyNumberFormat="0" applyFont="0" applyAlignment="0" applyProtection="0"/>
    <xf numFmtId="0" fontId="148" fillId="0" borderId="275" applyNumberFormat="0" applyFill="0" applyAlignment="0" applyProtection="0"/>
    <xf numFmtId="0" fontId="65" fillId="8" borderId="272" applyNumberFormat="0" applyAlignment="0" applyProtection="0"/>
    <xf numFmtId="0" fontId="65" fillId="14" borderId="246" applyNumberFormat="0" applyAlignment="0" applyProtection="0"/>
    <xf numFmtId="3" fontId="122" fillId="0" borderId="279"/>
    <xf numFmtId="0" fontId="65" fillId="14" borderId="246" applyNumberFormat="0" applyAlignment="0" applyProtection="0"/>
    <xf numFmtId="204" fontId="247" fillId="28" borderId="272" applyNumberFormat="0" applyAlignment="0" applyProtection="0">
      <alignment vertical="center"/>
    </xf>
    <xf numFmtId="0" fontId="65" fillId="14" borderId="259" applyNumberFormat="0" applyAlignment="0" applyProtection="0"/>
    <xf numFmtId="0" fontId="65" fillId="14" borderId="234" applyNumberFormat="0" applyAlignment="0" applyProtection="0"/>
    <xf numFmtId="0" fontId="57" fillId="25" borderId="246" applyNumberFormat="0" applyAlignment="0" applyProtection="0"/>
    <xf numFmtId="0" fontId="71" fillId="25" borderId="246" applyNumberFormat="0" applyAlignment="0" applyProtection="0"/>
    <xf numFmtId="0" fontId="113" fillId="7" borderId="273" applyNumberFormat="0" applyFont="0" applyAlignment="0" applyProtection="0"/>
    <xf numFmtId="0" fontId="65" fillId="14" borderId="259" applyNumberFormat="0" applyAlignment="0" applyProtection="0"/>
    <xf numFmtId="0" fontId="65" fillId="8" borderId="272" applyNumberFormat="0" applyAlignment="0" applyProtection="0"/>
    <xf numFmtId="0" fontId="65" fillId="14" borderId="272" applyNumberFormat="0" applyAlignment="0" applyProtection="0"/>
    <xf numFmtId="0" fontId="65" fillId="14" borderId="272" applyNumberFormat="0" applyAlignment="0" applyProtection="0"/>
    <xf numFmtId="0" fontId="68" fillId="25" borderId="248" applyNumberFormat="0" applyAlignment="0" applyProtection="0"/>
    <xf numFmtId="4" fontId="114" fillId="11" borderId="280" applyNumberFormat="0" applyProtection="0">
      <alignment horizontal="right" vertical="center"/>
    </xf>
    <xf numFmtId="0" fontId="57" fillId="25" borderId="285" applyNumberFormat="0" applyAlignment="0" applyProtection="0"/>
    <xf numFmtId="0" fontId="12" fillId="7" borderId="286" applyNumberFormat="0" applyFont="0" applyAlignment="0" applyProtection="0"/>
    <xf numFmtId="0" fontId="252" fillId="55" borderId="234" applyNumberFormat="0" applyAlignment="0" applyProtection="0"/>
    <xf numFmtId="0" fontId="114" fillId="3" borderId="280" applyNumberFormat="0" applyProtection="0">
      <alignment horizontal="left" vertical="top" indent="1"/>
    </xf>
    <xf numFmtId="0" fontId="70" fillId="0" borderId="263" applyNumberFormat="0" applyFill="0" applyAlignment="0" applyProtection="0"/>
    <xf numFmtId="4" fontId="114" fillId="53" borderId="267" applyNumberFormat="0" applyProtection="0">
      <alignment horizontal="left" vertical="center" indent="1"/>
    </xf>
    <xf numFmtId="0" fontId="251" fillId="0" borderId="263" applyNumberFormat="0" applyFill="0" applyAlignment="0" applyProtection="0">
      <alignment vertical="center"/>
    </xf>
    <xf numFmtId="0" fontId="12" fillId="7" borderId="260" applyNumberFormat="0" applyFont="0" applyAlignment="0" applyProtection="0"/>
    <xf numFmtId="0" fontId="70" fillId="0" borderId="268" applyNumberFormat="0" applyFill="0" applyAlignment="0" applyProtection="0"/>
    <xf numFmtId="0" fontId="68" fillId="25" borderId="238" applyNumberFormat="0" applyAlignment="0" applyProtection="0"/>
    <xf numFmtId="0" fontId="54" fillId="7" borderId="247" applyNumberFormat="0" applyFont="0" applyAlignment="0" applyProtection="0"/>
    <xf numFmtId="0" fontId="65" fillId="14" borderId="272" applyNumberFormat="0" applyAlignment="0" applyProtection="0"/>
    <xf numFmtId="0" fontId="65" fillId="14" borderId="259" applyNumberFormat="0" applyAlignment="0" applyProtection="0"/>
    <xf numFmtId="0" fontId="65" fillId="14" borderId="272" applyNumberFormat="0" applyAlignment="0" applyProtection="0"/>
    <xf numFmtId="0" fontId="70" fillId="0" borderId="275" applyNumberFormat="0" applyFill="0" applyAlignment="0" applyProtection="0"/>
    <xf numFmtId="0" fontId="70" fillId="0" borderId="268" applyNumberFormat="0" applyFill="0" applyAlignment="0" applyProtection="0"/>
    <xf numFmtId="4" fontId="114" fillId="30" borderId="254" applyNumberFormat="0" applyProtection="0">
      <alignment horizontal="right" vertical="center"/>
    </xf>
    <xf numFmtId="4" fontId="114" fillId="51" borderId="280" applyNumberFormat="0" applyProtection="0">
      <alignment horizontal="right" vertical="center"/>
    </xf>
    <xf numFmtId="0" fontId="68" fillId="25" borderId="248" applyNumberFormat="0" applyAlignment="0" applyProtection="0"/>
    <xf numFmtId="0" fontId="68" fillId="25" borderId="261" applyNumberFormat="0" applyAlignment="0" applyProtection="0"/>
    <xf numFmtId="0" fontId="71" fillId="28" borderId="285" applyNumberFormat="0" applyAlignment="0" applyProtection="0"/>
    <xf numFmtId="0" fontId="70" fillId="0" borderId="250" applyNumberFormat="0" applyFill="0" applyAlignment="0" applyProtection="0"/>
    <xf numFmtId="0" fontId="68" fillId="25" borderId="248" applyNumberFormat="0" applyAlignment="0" applyProtection="0"/>
    <xf numFmtId="0" fontId="68" fillId="25" borderId="274" applyNumberFormat="0" applyAlignment="0" applyProtection="0"/>
    <xf numFmtId="4" fontId="114" fillId="24" borderId="267" applyNumberFormat="0" applyProtection="0">
      <alignment horizontal="right" vertical="center"/>
    </xf>
    <xf numFmtId="4" fontId="215" fillId="32" borderId="267" applyNumberFormat="0" applyProtection="0">
      <alignment horizontal="left" vertical="center" indent="1"/>
    </xf>
    <xf numFmtId="0" fontId="70" fillId="0" borderId="275" applyNumberFormat="0" applyFill="0" applyAlignment="0" applyProtection="0"/>
    <xf numFmtId="0" fontId="65" fillId="14" borderId="285" applyNumberFormat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0" fontId="9" fillId="3" borderId="253" applyNumberFormat="0" applyBorder="0" applyAlignment="0" applyProtection="0"/>
    <xf numFmtId="0" fontId="65" fillId="8" borderId="259" applyNumberFormat="0" applyAlignment="0" applyProtection="0"/>
    <xf numFmtId="0" fontId="12" fillId="7" borderId="286" applyNumberFormat="0" applyFont="0" applyAlignment="0" applyProtection="0"/>
    <xf numFmtId="4" fontId="114" fillId="16" borderId="280" applyNumberFormat="0" applyProtection="0">
      <alignment horizontal="right" vertical="center"/>
    </xf>
    <xf numFmtId="3" fontId="122" fillId="0" borderId="279"/>
    <xf numFmtId="0" fontId="70" fillId="0" borderId="281" applyNumberFormat="0" applyFill="0" applyAlignment="0" applyProtection="0"/>
    <xf numFmtId="0" fontId="57" fillId="25" borderId="272" applyNumberFormat="0" applyAlignment="0" applyProtection="0"/>
    <xf numFmtId="0" fontId="70" fillId="0" borderId="275" applyNumberFormat="0" applyFill="0" applyAlignment="0" applyProtection="0"/>
    <xf numFmtId="0" fontId="65" fillId="14" borderId="246" applyNumberFormat="0" applyAlignment="0" applyProtection="0"/>
    <xf numFmtId="0" fontId="68" fillId="25" borderId="261" applyNumberFormat="0" applyAlignment="0" applyProtection="0"/>
    <xf numFmtId="0" fontId="70" fillId="0" borderId="262" applyNumberFormat="0" applyFill="0" applyAlignment="0" applyProtection="0"/>
    <xf numFmtId="43" fontId="26" fillId="0" borderId="0" applyFont="0" applyFill="0" applyBorder="0" applyAlignment="0" applyProtection="0"/>
    <xf numFmtId="0" fontId="12" fillId="52" borderId="267" applyNumberFormat="0" applyProtection="0">
      <alignment horizontal="left" vertical="center" indent="1"/>
    </xf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65" fillId="14" borderId="285" applyNumberFormat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54" fillId="7" borderId="273" applyNumberFormat="0" applyFont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" fontId="114" fillId="16" borderId="254" applyNumberFormat="0" applyProtection="0">
      <alignment horizontal="right" vertical="center"/>
    </xf>
    <xf numFmtId="0" fontId="57" fillId="25" borderId="234" applyNumberFormat="0" applyAlignment="0" applyProtection="0"/>
    <xf numFmtId="0" fontId="57" fillId="25" borderId="234" applyNumberFormat="0" applyAlignment="0" applyProtection="0"/>
    <xf numFmtId="43" fontId="53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68" fillId="28" borderId="261" applyNumberFormat="0" applyAlignment="0" applyProtection="0"/>
    <xf numFmtId="0" fontId="65" fillId="14" borderId="234" applyNumberFormat="0" applyAlignment="0" applyProtection="0"/>
    <xf numFmtId="0" fontId="65" fillId="14" borderId="234" applyNumberFormat="0" applyAlignment="0" applyProtection="0"/>
    <xf numFmtId="0" fontId="65" fillId="14" borderId="234" applyNumberFormat="0" applyAlignment="0" applyProtection="0"/>
    <xf numFmtId="0" fontId="65" fillId="14" borderId="246" applyNumberFormat="0" applyAlignment="0" applyProtection="0"/>
    <xf numFmtId="0" fontId="71" fillId="28" borderId="234" applyNumberFormat="0" applyAlignment="0" applyProtection="0"/>
    <xf numFmtId="0" fontId="71" fillId="28" borderId="234" applyNumberFormat="0" applyAlignment="0" applyProtection="0"/>
    <xf numFmtId="43" fontId="45" fillId="0" borderId="0" applyFont="0" applyFill="0" applyBorder="0" applyAlignment="0" applyProtection="0"/>
    <xf numFmtId="0" fontId="65" fillId="8" borderId="234" applyNumberFormat="0" applyAlignment="0" applyProtection="0"/>
    <xf numFmtId="0" fontId="65" fillId="8" borderId="234" applyNumberFormat="0" applyAlignment="0" applyProtection="0"/>
    <xf numFmtId="0" fontId="65" fillId="14" borderId="259" applyNumberFormat="0" applyAlignment="0" applyProtection="0"/>
    <xf numFmtId="10" fontId="9" fillId="3" borderId="266" applyNumberFormat="0" applyBorder="0" applyAlignment="0" applyProtection="0"/>
    <xf numFmtId="43" fontId="1" fillId="0" borderId="0" applyFont="0" applyFill="0" applyBorder="0" applyAlignment="0" applyProtection="0"/>
    <xf numFmtId="0" fontId="65" fillId="14" borderId="234" applyNumberFormat="0" applyAlignment="0" applyProtection="0"/>
    <xf numFmtId="0" fontId="65" fillId="14" borderId="234" applyNumberFormat="0" applyAlignment="0" applyProtection="0"/>
    <xf numFmtId="0" fontId="65" fillId="14" borderId="234" applyNumberFormat="0" applyAlignment="0" applyProtection="0"/>
    <xf numFmtId="4" fontId="215" fillId="32" borderId="254" applyNumberFormat="0" applyProtection="0">
      <alignment horizontal="left" vertical="center" indent="1"/>
    </xf>
    <xf numFmtId="0" fontId="65" fillId="14" borderId="234" applyNumberFormat="0" applyAlignment="0" applyProtection="0"/>
    <xf numFmtId="0" fontId="65" fillId="14" borderId="234" applyNumberFormat="0" applyAlignment="0" applyProtection="0"/>
    <xf numFmtId="0" fontId="65" fillId="14" borderId="234" applyNumberFormat="0" applyAlignment="0" applyProtection="0"/>
    <xf numFmtId="0" fontId="65" fillId="14" borderId="234" applyNumberFormat="0" applyAlignment="0" applyProtection="0"/>
    <xf numFmtId="0" fontId="65" fillId="14" borderId="234" applyNumberFormat="0" applyAlignment="0" applyProtection="0"/>
    <xf numFmtId="0" fontId="65" fillId="14" borderId="234" applyNumberFormat="0" applyAlignment="0" applyProtection="0"/>
    <xf numFmtId="0" fontId="65" fillId="14" borderId="234" applyNumberFormat="0" applyAlignment="0" applyProtection="0"/>
    <xf numFmtId="0" fontId="65" fillId="14" borderId="234" applyNumberFormat="0" applyAlignment="0" applyProtection="0"/>
    <xf numFmtId="0" fontId="65" fillId="14" borderId="234" applyNumberFormat="0" applyAlignment="0" applyProtection="0"/>
    <xf numFmtId="0" fontId="65" fillId="14" borderId="234" applyNumberFormat="0" applyAlignment="0" applyProtection="0"/>
    <xf numFmtId="0" fontId="65" fillId="14" borderId="234" applyNumberFormat="0" applyAlignment="0" applyProtection="0"/>
    <xf numFmtId="0" fontId="65" fillId="14" borderId="234" applyNumberFormat="0" applyAlignment="0" applyProtection="0"/>
    <xf numFmtId="0" fontId="65" fillId="14" borderId="234" applyNumberFormat="0" applyAlignment="0" applyProtection="0"/>
    <xf numFmtId="0" fontId="65" fillId="14" borderId="234" applyNumberFormat="0" applyAlignment="0" applyProtection="0"/>
    <xf numFmtId="0" fontId="65" fillId="14" borderId="234" applyNumberFormat="0" applyAlignment="0" applyProtection="0"/>
    <xf numFmtId="0" fontId="65" fillId="14" borderId="234" applyNumberFormat="0" applyAlignment="0" applyProtection="0"/>
    <xf numFmtId="0" fontId="65" fillId="14" borderId="234" applyNumberFormat="0" applyAlignment="0" applyProtection="0"/>
    <xf numFmtId="0" fontId="65" fillId="14" borderId="234" applyNumberFormat="0" applyAlignment="0" applyProtection="0"/>
    <xf numFmtId="0" fontId="65" fillId="14" borderId="234" applyNumberFormat="0" applyAlignment="0" applyProtection="0"/>
    <xf numFmtId="0" fontId="65" fillId="14" borderId="234" applyNumberFormat="0" applyAlignment="0" applyProtection="0"/>
    <xf numFmtId="0" fontId="65" fillId="14" borderId="234" applyNumberFormat="0" applyAlignment="0" applyProtection="0"/>
    <xf numFmtId="43" fontId="1" fillId="0" borderId="0" applyFont="0" applyFill="0" applyBorder="0" applyAlignment="0" applyProtection="0"/>
    <xf numFmtId="0" fontId="65" fillId="14" borderId="234" applyNumberFormat="0" applyAlignment="0" applyProtection="0"/>
    <xf numFmtId="0" fontId="65" fillId="14" borderId="234" applyNumberFormat="0" applyAlignment="0" applyProtection="0"/>
    <xf numFmtId="0" fontId="65" fillId="14" borderId="234" applyNumberFormat="0" applyAlignment="0" applyProtection="0"/>
    <xf numFmtId="0" fontId="65" fillId="14" borderId="234" applyNumberFormat="0" applyAlignment="0" applyProtection="0"/>
    <xf numFmtId="0" fontId="65" fillId="14" borderId="234" applyNumberFormat="0" applyAlignment="0" applyProtection="0"/>
    <xf numFmtId="0" fontId="65" fillId="14" borderId="234" applyNumberFormat="0" applyAlignment="0" applyProtection="0"/>
    <xf numFmtId="0" fontId="65" fillId="14" borderId="234" applyNumberFormat="0" applyAlignment="0" applyProtection="0"/>
    <xf numFmtId="0" fontId="65" fillId="14" borderId="234" applyNumberFormat="0" applyAlignment="0" applyProtection="0"/>
    <xf numFmtId="0" fontId="65" fillId="14" borderId="234" applyNumberFormat="0" applyAlignment="0" applyProtection="0"/>
    <xf numFmtId="0" fontId="57" fillId="25" borderId="234" applyNumberFormat="0" applyAlignment="0" applyProtection="0"/>
    <xf numFmtId="0" fontId="1" fillId="0" borderId="0"/>
    <xf numFmtId="0" fontId="65" fillId="14" borderId="234" applyNumberFormat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" fontId="114" fillId="17" borderId="254" applyNumberFormat="0" applyProtection="0">
      <alignment horizontal="right" vertical="center"/>
    </xf>
    <xf numFmtId="0" fontId="1" fillId="0" borderId="0"/>
    <xf numFmtId="0" fontId="141" fillId="25" borderId="234" applyNumberFormat="0" applyAlignment="0" applyProtection="0"/>
    <xf numFmtId="0" fontId="146" fillId="14" borderId="234" applyNumberFormat="0" applyAlignment="0" applyProtection="0"/>
    <xf numFmtId="0" fontId="1" fillId="0" borderId="0"/>
    <xf numFmtId="0" fontId="1" fillId="0" borderId="0"/>
    <xf numFmtId="0" fontId="57" fillId="25" borderId="234" applyNumberFormat="0" applyAlignment="0" applyProtection="0"/>
    <xf numFmtId="0" fontId="65" fillId="14" borderId="234" applyNumberFormat="0" applyAlignment="0" applyProtection="0"/>
    <xf numFmtId="0" fontId="1" fillId="0" borderId="0"/>
    <xf numFmtId="0" fontId="1" fillId="0" borderId="0"/>
    <xf numFmtId="0" fontId="57" fillId="25" borderId="234" applyNumberFormat="0" applyAlignment="0" applyProtection="0"/>
    <xf numFmtId="0" fontId="65" fillId="14" borderId="234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71" fillId="25" borderId="246" applyNumberFormat="0" applyAlignment="0" applyProtection="0"/>
    <xf numFmtId="4" fontId="114" fillId="16" borderId="254" applyNumberFormat="0" applyProtection="0">
      <alignment horizontal="right" vertical="center"/>
    </xf>
    <xf numFmtId="4" fontId="114" fillId="53" borderId="267" applyNumberFormat="0" applyProtection="0">
      <alignment horizontal="left" vertical="center" indent="1"/>
    </xf>
    <xf numFmtId="43" fontId="45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2" fillId="0" borderId="0" applyNumberFormat="0" applyFill="0" applyBorder="0" applyAlignment="0" applyProtection="0"/>
    <xf numFmtId="0" fontId="68" fillId="25" borderId="248" applyNumberFormat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252" fillId="55" borderId="259" applyNumberFormat="0" applyAlignment="0" applyProtection="0"/>
    <xf numFmtId="0" fontId="1" fillId="0" borderId="0"/>
    <xf numFmtId="0" fontId="12" fillId="7" borderId="236" applyNumberFormat="0" applyFont="0" applyAlignment="0" applyProtection="0"/>
    <xf numFmtId="0" fontId="65" fillId="14" borderId="234" applyNumberFormat="0" applyAlignment="0" applyProtection="0"/>
    <xf numFmtId="0" fontId="65" fillId="14" borderId="259" applyNumberFormat="0" applyAlignment="0" applyProtection="0"/>
    <xf numFmtId="0" fontId="57" fillId="25" borderId="234" applyNumberFormat="0" applyAlignment="0" applyProtection="0"/>
    <xf numFmtId="0" fontId="71" fillId="25" borderId="246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65" fillId="14" borderId="25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5" fillId="14" borderId="272" applyNumberFormat="0" applyAlignment="0" applyProtection="0"/>
    <xf numFmtId="43" fontId="2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257" fillId="41" borderId="261" applyNumberFormat="0" applyAlignment="0" applyProtection="0"/>
    <xf numFmtId="0" fontId="65" fillId="14" borderId="272" applyNumberFormat="0" applyAlignment="0" applyProtection="0"/>
    <xf numFmtId="43" fontId="26" fillId="0" borderId="0" applyFont="0" applyFill="0" applyBorder="0" applyAlignment="0" applyProtection="0"/>
    <xf numFmtId="0" fontId="65" fillId="14" borderId="234" applyNumberFormat="0" applyAlignment="0" applyProtection="0"/>
    <xf numFmtId="0" fontId="114" fillId="3" borderId="280" applyNumberFormat="0" applyProtection="0">
      <alignment horizontal="left" vertical="top" indent="1"/>
    </xf>
    <xf numFmtId="0" fontId="71" fillId="25" borderId="272" applyNumberFormat="0" applyAlignment="0" applyProtection="0"/>
    <xf numFmtId="0" fontId="12" fillId="7" borderId="236" applyNumberFormat="0" applyFont="0" applyAlignment="0" applyProtection="0"/>
    <xf numFmtId="0" fontId="65" fillId="14" borderId="246" applyNumberFormat="0" applyAlignment="0" applyProtection="0"/>
    <xf numFmtId="0" fontId="70" fillId="0" borderId="241" applyNumberFormat="0" applyFill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65" fillId="14" borderId="234" applyNumberFormat="0" applyAlignment="0" applyProtection="0"/>
    <xf numFmtId="0" fontId="258" fillId="41" borderId="234" applyNumberFormat="0" applyAlignment="0" applyProtection="0"/>
    <xf numFmtId="0" fontId="71" fillId="28" borderId="272" applyNumberFormat="0" applyAlignment="0" applyProtection="0"/>
    <xf numFmtId="204" fontId="237" fillId="28" borderId="261" applyNumberFormat="0" applyAlignment="0" applyProtection="0">
      <alignment vertical="center"/>
    </xf>
    <xf numFmtId="0" fontId="65" fillId="14" borderId="259" applyNumberFormat="0" applyAlignment="0" applyProtection="0"/>
    <xf numFmtId="0" fontId="169" fillId="7" borderId="236" applyNumberFormat="0" applyFont="0" applyAlignment="0" applyProtection="0">
      <alignment vertical="center"/>
    </xf>
    <xf numFmtId="0" fontId="237" fillId="28" borderId="261" applyNumberFormat="0" applyAlignment="0" applyProtection="0">
      <alignment vertical="center"/>
    </xf>
    <xf numFmtId="204" fontId="251" fillId="0" borderId="263" applyNumberFormat="0" applyFill="0" applyAlignment="0" applyProtection="0">
      <alignment vertical="center"/>
    </xf>
    <xf numFmtId="0" fontId="68" fillId="71" borderId="248" applyNumberFormat="0" applyAlignment="0" applyProtection="0"/>
    <xf numFmtId="4" fontId="114" fillId="17" borderId="254" applyNumberFormat="0" applyProtection="0">
      <alignment horizontal="right" vertical="center"/>
    </xf>
    <xf numFmtId="4" fontId="114" fillId="6" borderId="254" applyNumberFormat="0" applyProtection="0">
      <alignment horizontal="right" vertical="center"/>
    </xf>
    <xf numFmtId="4" fontId="215" fillId="14" borderId="254" applyNumberFormat="0" applyProtection="0">
      <alignment vertical="center"/>
    </xf>
    <xf numFmtId="0" fontId="57" fillId="25" borderId="246" applyNumberFormat="0" applyAlignment="0" applyProtection="0"/>
    <xf numFmtId="43" fontId="45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68" fillId="25" borderId="274" applyNumberFormat="0" applyAlignment="0" applyProtection="0"/>
    <xf numFmtId="0" fontId="65" fillId="14" borderId="234" applyNumberFormat="0" applyAlignment="0" applyProtection="0"/>
    <xf numFmtId="0" fontId="65" fillId="14" borderId="246" applyNumberFormat="0" applyAlignment="0" applyProtection="0"/>
    <xf numFmtId="0" fontId="257" fillId="41" borderId="238" applyNumberFormat="0" applyAlignment="0" applyProtection="0"/>
    <xf numFmtId="0" fontId="258" fillId="41" borderId="234" applyNumberFormat="0" applyAlignment="0" applyProtection="0"/>
    <xf numFmtId="0" fontId="65" fillId="14" borderId="272" applyNumberFormat="0" applyAlignment="0" applyProtection="0"/>
    <xf numFmtId="0" fontId="26" fillId="43" borderId="247" applyNumberFormat="0" applyAlignment="0" applyProtection="0"/>
    <xf numFmtId="0" fontId="236" fillId="8" borderId="259" applyNumberFormat="0" applyAlignment="0" applyProtection="0">
      <alignment vertical="center"/>
    </xf>
    <xf numFmtId="204" fontId="237" fillId="28" borderId="274" applyNumberFormat="0" applyAlignment="0" applyProtection="0">
      <alignment vertical="center"/>
    </xf>
    <xf numFmtId="0" fontId="252" fillId="55" borderId="234" applyNumberFormat="0" applyAlignment="0" applyProtection="0"/>
    <xf numFmtId="0" fontId="65" fillId="14" borderId="272" applyNumberFormat="0" applyAlignment="0" applyProtection="0"/>
    <xf numFmtId="0" fontId="264" fillId="0" borderId="242" applyNumberFormat="0" applyFill="0" applyAlignment="0" applyProtection="0"/>
    <xf numFmtId="204" fontId="169" fillId="7" borderId="247" applyNumberFormat="0" applyFont="0" applyAlignment="0" applyProtection="0">
      <alignment vertical="center"/>
    </xf>
    <xf numFmtId="0" fontId="68" fillId="25" borderId="248" applyNumberFormat="0" applyAlignment="0" applyProtection="0"/>
    <xf numFmtId="0" fontId="26" fillId="43" borderId="236" applyNumberFormat="0" applyAlignment="0" applyProtection="0"/>
    <xf numFmtId="4" fontId="114" fillId="11" borderId="267" applyNumberFormat="0" applyProtection="0">
      <alignment horizontal="right" vertical="center"/>
    </xf>
    <xf numFmtId="0" fontId="236" fillId="8" borderId="246" applyNumberFormat="0" applyAlignment="0" applyProtection="0">
      <alignment vertical="center"/>
    </xf>
    <xf numFmtId="4" fontId="114" fillId="17" borderId="280" applyNumberFormat="0" applyProtection="0">
      <alignment horizontal="right" vertical="center"/>
    </xf>
    <xf numFmtId="0" fontId="65" fillId="14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65" fillId="14" borderId="272" applyNumberFormat="0" applyAlignment="0" applyProtection="0"/>
    <xf numFmtId="4" fontId="114" fillId="16" borderId="280" applyNumberFormat="0" applyProtection="0">
      <alignment horizontal="right" vertical="center"/>
    </xf>
    <xf numFmtId="0" fontId="65" fillId="14" borderId="259" applyNumberFormat="0" applyAlignment="0" applyProtection="0"/>
    <xf numFmtId="243" fontId="157" fillId="0" borderId="270" applyFont="0" applyFill="0" applyBorder="0" applyAlignment="0" applyProtection="0"/>
    <xf numFmtId="204" fontId="237" fillId="28" borderId="238" applyNumberFormat="0" applyAlignment="0" applyProtection="0">
      <alignment vertical="center"/>
    </xf>
    <xf numFmtId="0" fontId="65" fillId="14" borderId="272" applyNumberFormat="0" applyAlignment="0" applyProtection="0"/>
    <xf numFmtId="0" fontId="65" fillId="14" borderId="246" applyNumberFormat="0" applyAlignment="0" applyProtection="0"/>
    <xf numFmtId="0" fontId="65" fillId="14" borderId="272" applyNumberFormat="0" applyAlignment="0" applyProtection="0"/>
    <xf numFmtId="0" fontId="54" fillId="7" borderId="273" applyNumberFormat="0" applyFont="0" applyAlignment="0" applyProtection="0"/>
    <xf numFmtId="0" fontId="65" fillId="14" borderId="259" applyNumberFormat="0" applyAlignment="0" applyProtection="0"/>
    <xf numFmtId="43" fontId="12" fillId="0" borderId="0" applyFont="0" applyFill="0" applyBorder="0" applyAlignment="0" applyProtection="0"/>
    <xf numFmtId="0" fontId="70" fillId="0" borderId="255" applyNumberFormat="0" applyFill="0" applyAlignment="0" applyProtection="0"/>
    <xf numFmtId="0" fontId="237" fillId="28" borderId="274" applyNumberFormat="0" applyAlignment="0" applyProtection="0">
      <alignment vertical="center"/>
    </xf>
    <xf numFmtId="0" fontId="114" fillId="34" borderId="267" applyNumberFormat="0" applyProtection="0">
      <alignment horizontal="left" vertical="top" indent="1"/>
    </xf>
    <xf numFmtId="0" fontId="12" fillId="52" borderId="254" applyNumberFormat="0" applyProtection="0">
      <alignment horizontal="left" vertical="top" indent="1"/>
    </xf>
    <xf numFmtId="0" fontId="236" fillId="8" borderId="259" applyNumberFormat="0" applyAlignment="0" applyProtection="0">
      <alignment vertical="center"/>
    </xf>
    <xf numFmtId="4" fontId="114" fillId="30" borderId="254" applyNumberFormat="0" applyProtection="0">
      <alignment horizontal="right" vertical="center"/>
    </xf>
    <xf numFmtId="4" fontId="114" fillId="24" borderId="254" applyNumberFormat="0" applyProtection="0">
      <alignment horizontal="right" vertical="center"/>
    </xf>
    <xf numFmtId="4" fontId="215" fillId="32" borderId="254" applyNumberFormat="0" applyProtection="0">
      <alignment horizontal="left" vertical="center" indent="1"/>
    </xf>
    <xf numFmtId="0" fontId="71" fillId="28" borderId="246" applyNumberFormat="0" applyAlignment="0" applyProtection="0"/>
    <xf numFmtId="0" fontId="65" fillId="14" borderId="259" applyNumberFormat="0" applyAlignment="0" applyProtection="0"/>
    <xf numFmtId="0" fontId="12" fillId="34" borderId="280" applyNumberFormat="0" applyProtection="0">
      <alignment horizontal="left" vertical="top" indent="1"/>
    </xf>
    <xf numFmtId="0" fontId="68" fillId="25" borderId="248" applyNumberFormat="0" applyAlignment="0" applyProtection="0"/>
    <xf numFmtId="4" fontId="114" fillId="3" borderId="267" applyNumberFormat="0" applyProtection="0">
      <alignment horizontal="left" vertical="center" indent="1"/>
    </xf>
    <xf numFmtId="0" fontId="113" fillId="7" borderId="260" applyNumberFormat="0" applyFont="0" applyAlignment="0" applyProtection="0"/>
    <xf numFmtId="0" fontId="65" fillId="14" borderId="285" applyNumberFormat="0" applyAlignment="0" applyProtection="0"/>
    <xf numFmtId="0" fontId="57" fillId="71" borderId="234" applyNumberFormat="0" applyAlignment="0" applyProtection="0"/>
    <xf numFmtId="0" fontId="12" fillId="7" borderId="247" applyNumberFormat="0" applyFont="0" applyAlignment="0" applyProtection="0"/>
    <xf numFmtId="4" fontId="114" fillId="17" borderId="267" applyNumberFormat="0" applyProtection="0">
      <alignment horizontal="right" vertical="center"/>
    </xf>
    <xf numFmtId="4" fontId="114" fillId="24" borderId="267" applyNumberFormat="0" applyProtection="0">
      <alignment horizontal="right" vertical="center"/>
    </xf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2" fillId="0" borderId="0" applyNumberFormat="0" applyFill="0" applyBorder="0" applyAlignment="0" applyProtection="0"/>
    <xf numFmtId="43" fontId="12" fillId="0" borderId="0" applyNumberFormat="0" applyFill="0" applyBorder="0" applyAlignment="0" applyProtection="0"/>
    <xf numFmtId="43" fontId="120" fillId="0" borderId="0" applyFont="0" applyFill="0" applyBorder="0" applyAlignment="0" applyProtection="0"/>
    <xf numFmtId="0" fontId="65" fillId="14" borderId="234" applyNumberFormat="0" applyAlignment="0" applyProtection="0"/>
    <xf numFmtId="0" fontId="65" fillId="14" borderId="246" applyNumberFormat="0" applyAlignment="0" applyProtection="0"/>
    <xf numFmtId="43" fontId="12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252" fillId="55" borderId="272" applyNumberFormat="0" applyAlignment="0" applyProtection="0"/>
    <xf numFmtId="0" fontId="68" fillId="28" borderId="261" applyNumberFormat="0" applyAlignment="0" applyProtection="0"/>
    <xf numFmtId="0" fontId="65" fillId="14" borderId="272" applyNumberFormat="0" applyAlignment="0" applyProtection="0"/>
    <xf numFmtId="0" fontId="81" fillId="0" borderId="251">
      <alignment horizontal="left" vertical="center"/>
    </xf>
    <xf numFmtId="0" fontId="65" fillId="46" borderId="234" applyNumberFormat="0" applyAlignment="0" applyProtection="0"/>
    <xf numFmtId="0" fontId="65" fillId="46" borderId="234" applyNumberFormat="0" applyAlignment="0" applyProtection="0"/>
    <xf numFmtId="0" fontId="65" fillId="46" borderId="234" applyNumberFormat="0" applyAlignment="0" applyProtection="0"/>
    <xf numFmtId="0" fontId="65" fillId="14" borderId="246" applyNumberFormat="0" applyAlignment="0" applyProtection="0"/>
    <xf numFmtId="0" fontId="65" fillId="14" borderId="259" applyNumberFormat="0" applyAlignment="0" applyProtection="0"/>
    <xf numFmtId="43" fontId="12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65" fillId="14" borderId="272" applyNumberFormat="0" applyAlignment="0" applyProtection="0"/>
    <xf numFmtId="0" fontId="120" fillId="0" borderId="0"/>
    <xf numFmtId="0" fontId="54" fillId="7" borderId="273" applyNumberFormat="0" applyFont="0" applyAlignment="0" applyProtection="0"/>
    <xf numFmtId="4" fontId="114" fillId="11" borderId="267" applyNumberFormat="0" applyProtection="0">
      <alignment horizontal="right" vertical="center"/>
    </xf>
    <xf numFmtId="43" fontId="26" fillId="0" borderId="0" applyFont="0" applyFill="0" applyBorder="0" applyAlignment="0" applyProtection="0"/>
    <xf numFmtId="0" fontId="65" fillId="14" borderId="234" applyNumberFormat="0" applyAlignment="0" applyProtection="0"/>
    <xf numFmtId="0" fontId="12" fillId="7" borderId="236" applyNumberFormat="0" applyFont="0" applyAlignment="0" applyProtection="0"/>
    <xf numFmtId="0" fontId="12" fillId="7" borderId="236" applyNumberFormat="0" applyFont="0" applyAlignment="0" applyProtection="0"/>
    <xf numFmtId="0" fontId="53" fillId="43" borderId="236" applyNumberFormat="0" applyAlignment="0" applyProtection="0"/>
    <xf numFmtId="0" fontId="68" fillId="25" borderId="238" applyNumberFormat="0" applyAlignment="0" applyProtection="0"/>
    <xf numFmtId="0" fontId="68" fillId="71" borderId="238" applyNumberFormat="0" applyAlignment="0" applyProtection="0"/>
    <xf numFmtId="0" fontId="215" fillId="32" borderId="254" applyNumberFormat="0" applyProtection="0">
      <alignment horizontal="left" vertical="top" indent="1"/>
    </xf>
    <xf numFmtId="0" fontId="12" fillId="52" borderId="254" applyNumberFormat="0" applyProtection="0">
      <alignment horizontal="left" vertical="top" indent="1"/>
    </xf>
    <xf numFmtId="0" fontId="71" fillId="25" borderId="259" applyNumberFormat="0" applyAlignment="0" applyProtection="0"/>
    <xf numFmtId="10" fontId="9" fillId="3" borderId="266" applyNumberFormat="0" applyBorder="0" applyAlignment="0" applyProtection="0"/>
    <xf numFmtId="0" fontId="65" fillId="14" borderId="234" applyNumberFormat="0" applyAlignment="0" applyProtection="0"/>
    <xf numFmtId="0" fontId="68" fillId="71" borderId="261" applyNumberFormat="0" applyAlignment="0" applyProtection="0"/>
    <xf numFmtId="0" fontId="65" fillId="14" borderId="272" applyNumberFormat="0" applyAlignment="0" applyProtection="0"/>
    <xf numFmtId="0" fontId="70" fillId="0" borderId="241" applyNumberFormat="0" applyFill="0" applyAlignment="0" applyProtection="0"/>
    <xf numFmtId="0" fontId="81" fillId="0" borderId="251">
      <alignment horizontal="left" vertical="center"/>
    </xf>
    <xf numFmtId="43" fontId="12" fillId="0" borderId="0" applyFont="0" applyFill="0" applyBorder="0" applyAlignment="0" applyProtection="0"/>
    <xf numFmtId="0" fontId="71" fillId="28" borderId="234" applyNumberFormat="0" applyAlignment="0" applyProtection="0"/>
    <xf numFmtId="0" fontId="65" fillId="14" borderId="272" applyNumberFormat="0" applyAlignment="0" applyProtection="0"/>
    <xf numFmtId="0" fontId="65" fillId="14" borderId="234" applyNumberFormat="0" applyAlignment="0" applyProtection="0"/>
    <xf numFmtId="43" fontId="26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65" fillId="14" borderId="246" applyNumberFormat="0" applyAlignment="0" applyProtection="0"/>
    <xf numFmtId="0" fontId="65" fillId="14" borderId="259" applyNumberFormat="0" applyAlignment="0" applyProtection="0"/>
    <xf numFmtId="0" fontId="12" fillId="7" borderId="260" applyNumberFormat="0" applyFont="0" applyAlignment="0" applyProtection="0"/>
    <xf numFmtId="0" fontId="12" fillId="52" borderId="280" applyNumberFormat="0" applyProtection="0">
      <alignment horizontal="left" vertical="center" indent="1"/>
    </xf>
    <xf numFmtId="0" fontId="65" fillId="14" borderId="234" applyNumberFormat="0" applyAlignment="0" applyProtection="0"/>
    <xf numFmtId="0" fontId="57" fillId="25" borderId="272" applyNumberFormat="0" applyAlignment="0" applyProtection="0"/>
    <xf numFmtId="0" fontId="65" fillId="8" borderId="234" applyNumberFormat="0" applyAlignment="0" applyProtection="0"/>
    <xf numFmtId="0" fontId="70" fillId="0" borderId="242" applyNumberFormat="0" applyFill="0" applyAlignment="0" applyProtection="0"/>
    <xf numFmtId="0" fontId="70" fillId="0" borderId="255" applyNumberFormat="0" applyFill="0" applyAlignment="0" applyProtection="0"/>
    <xf numFmtId="0" fontId="65" fillId="14" borderId="246" applyNumberFormat="0" applyAlignment="0" applyProtection="0"/>
    <xf numFmtId="0" fontId="68" fillId="28" borderId="248" applyNumberFormat="0" applyAlignment="0" applyProtection="0"/>
    <xf numFmtId="4" fontId="215" fillId="14" borderId="254" applyNumberFormat="0" applyProtection="0">
      <alignment vertical="center"/>
    </xf>
    <xf numFmtId="0" fontId="68" fillId="28" borderId="238" applyNumberFormat="0" applyAlignment="0" applyProtection="0"/>
    <xf numFmtId="0" fontId="12" fillId="7" borderId="236" applyNumberFormat="0" applyFont="0" applyAlignment="0" applyProtection="0"/>
    <xf numFmtId="4" fontId="114" fillId="49" borderId="254" applyNumberFormat="0" applyProtection="0">
      <alignment horizontal="right" vertical="center"/>
    </xf>
    <xf numFmtId="204" fontId="236" fillId="8" borderId="272" applyNumberFormat="0" applyAlignment="0" applyProtection="0">
      <alignment vertical="center"/>
    </xf>
    <xf numFmtId="0" fontId="252" fillId="55" borderId="272" applyNumberFormat="0" applyAlignment="0" applyProtection="0"/>
    <xf numFmtId="10" fontId="9" fillId="3" borderId="266" applyNumberFormat="0" applyBorder="0" applyAlignment="0" applyProtection="0"/>
    <xf numFmtId="0" fontId="65" fillId="14" borderId="285" applyNumberFormat="0" applyAlignment="0" applyProtection="0"/>
    <xf numFmtId="0" fontId="71" fillId="25" borderId="246" applyNumberFormat="0" applyAlignment="0" applyProtection="0"/>
    <xf numFmtId="0" fontId="12" fillId="7" borderId="260" applyNumberFormat="0" applyFont="0" applyAlignment="0" applyProtection="0"/>
    <xf numFmtId="0" fontId="65" fillId="14" borderId="259" applyNumberFormat="0" applyAlignment="0" applyProtection="0"/>
    <xf numFmtId="0" fontId="70" fillId="0" borderId="275" applyNumberFormat="0" applyFill="0" applyAlignment="0" applyProtection="0"/>
    <xf numFmtId="0" fontId="140" fillId="25" borderId="248" applyNumberFormat="0" applyAlignment="0" applyProtection="0"/>
    <xf numFmtId="0" fontId="68" fillId="25" borderId="274" applyNumberFormat="0" applyAlignment="0" applyProtection="0"/>
    <xf numFmtId="4" fontId="114" fillId="49" borderId="280" applyNumberFormat="0" applyProtection="0">
      <alignment horizontal="right" vertical="center"/>
    </xf>
    <xf numFmtId="0" fontId="57" fillId="25" borderId="272" applyNumberFormat="0" applyAlignment="0" applyProtection="0"/>
    <xf numFmtId="0" fontId="71" fillId="28" borderId="259" applyNumberFormat="0" applyAlignment="0" applyProtection="0"/>
    <xf numFmtId="4" fontId="114" fillId="21" borderId="280" applyNumberFormat="0" applyProtection="0">
      <alignment horizontal="right" vertical="center"/>
    </xf>
    <xf numFmtId="0" fontId="65" fillId="14" borderId="285" applyNumberFormat="0" applyAlignment="0" applyProtection="0"/>
    <xf numFmtId="4" fontId="114" fillId="11" borderId="280" applyNumberFormat="0" applyProtection="0">
      <alignment horizontal="right" vertical="center"/>
    </xf>
    <xf numFmtId="0" fontId="65" fillId="14" borderId="285" applyNumberFormat="0" applyAlignment="0" applyProtection="0"/>
    <xf numFmtId="0" fontId="65" fillId="14" borderId="285" applyNumberFormat="0" applyAlignment="0" applyProtection="0"/>
    <xf numFmtId="4" fontId="114" fillId="3" borderId="280" applyNumberFormat="0" applyProtection="0">
      <alignment vertical="center"/>
    </xf>
    <xf numFmtId="4" fontId="114" fillId="3" borderId="267" applyNumberFormat="0" applyProtection="0">
      <alignment vertical="center"/>
    </xf>
    <xf numFmtId="0" fontId="53" fillId="43" borderId="273" applyNumberFormat="0" applyAlignment="0" applyProtection="0"/>
    <xf numFmtId="0" fontId="12" fillId="7" borderId="273" applyNumberFormat="0" applyFont="0" applyAlignment="0" applyProtection="0"/>
    <xf numFmtId="0" fontId="70" fillId="0" borderId="281" applyNumberFormat="0" applyFill="0" applyAlignment="0" applyProtection="0"/>
    <xf numFmtId="10" fontId="9" fillId="3" borderId="266" applyNumberFormat="0" applyBorder="0" applyAlignment="0" applyProtection="0"/>
    <xf numFmtId="0" fontId="65" fillId="46" borderId="272" applyNumberFormat="0" applyAlignment="0" applyProtection="0"/>
    <xf numFmtId="0" fontId="68" fillId="25" borderId="274" applyNumberFormat="0" applyAlignment="0" applyProtection="0"/>
    <xf numFmtId="0" fontId="12" fillId="7" borderId="286" applyNumberFormat="0" applyFont="0" applyAlignment="0" applyProtection="0"/>
    <xf numFmtId="0" fontId="65" fillId="14" borderId="234" applyNumberFormat="0" applyAlignment="0" applyProtection="0"/>
    <xf numFmtId="0" fontId="65" fillId="14" borderId="234" applyNumberFormat="0" applyAlignment="0" applyProtection="0"/>
    <xf numFmtId="0" fontId="65" fillId="14" borderId="234" applyNumberFormat="0" applyAlignment="0" applyProtection="0"/>
    <xf numFmtId="0" fontId="65" fillId="14" borderId="234" applyNumberFormat="0" applyAlignment="0" applyProtection="0"/>
    <xf numFmtId="0" fontId="65" fillId="14" borderId="234" applyNumberFormat="0" applyAlignment="0" applyProtection="0"/>
    <xf numFmtId="0" fontId="12" fillId="7" borderId="260" applyNumberFormat="0" applyFont="0" applyAlignment="0" applyProtection="0"/>
    <xf numFmtId="0" fontId="65" fillId="14" borderId="234" applyNumberFormat="0" applyAlignment="0" applyProtection="0"/>
    <xf numFmtId="0" fontId="264" fillId="0" borderId="289" applyNumberFormat="0" applyFill="0" applyAlignment="0" applyProtection="0"/>
    <xf numFmtId="0" fontId="65" fillId="14" borderId="234" applyNumberFormat="0" applyAlignment="0" applyProtection="0"/>
    <xf numFmtId="0" fontId="65" fillId="14" borderId="234" applyNumberFormat="0" applyAlignment="0" applyProtection="0"/>
    <xf numFmtId="0" fontId="12" fillId="7" borderId="273" applyNumberFormat="0" applyFont="0" applyAlignment="0" applyProtection="0"/>
    <xf numFmtId="0" fontId="65" fillId="46" borderId="259" applyNumberFormat="0" applyAlignment="0" applyProtection="0"/>
    <xf numFmtId="0" fontId="124" fillId="1" borderId="232">
      <alignment horizontal="left"/>
    </xf>
    <xf numFmtId="218" fontId="125" fillId="0" borderId="232">
      <alignment horizontal="left"/>
    </xf>
    <xf numFmtId="0" fontId="71" fillId="25" borderId="272" applyNumberFormat="0" applyAlignment="0" applyProtection="0"/>
    <xf numFmtId="0" fontId="65" fillId="14" borderId="272" applyNumberFormat="0" applyAlignment="0" applyProtection="0"/>
    <xf numFmtId="0" fontId="71" fillId="25" borderId="246" applyNumberFormat="0" applyAlignment="0" applyProtection="0"/>
    <xf numFmtId="0" fontId="71" fillId="25" borderId="246" applyNumberFormat="0" applyAlignment="0" applyProtection="0"/>
    <xf numFmtId="0" fontId="71" fillId="25" borderId="246" applyNumberFormat="0" applyAlignment="0" applyProtection="0"/>
    <xf numFmtId="0" fontId="71" fillId="25" borderId="246" applyNumberFormat="0" applyAlignment="0" applyProtection="0"/>
    <xf numFmtId="0" fontId="65" fillId="14" borderId="259" applyNumberFormat="0" applyAlignment="0" applyProtection="0"/>
    <xf numFmtId="0" fontId="71" fillId="28" borderId="246" applyNumberFormat="0" applyAlignment="0" applyProtection="0"/>
    <xf numFmtId="0" fontId="65" fillId="14" borderId="259" applyNumberFormat="0" applyAlignment="0" applyProtection="0"/>
    <xf numFmtId="0" fontId="71" fillId="28" borderId="246" applyNumberFormat="0" applyAlignment="0" applyProtection="0"/>
    <xf numFmtId="0" fontId="71" fillId="25" borderId="246" applyNumberFormat="0" applyAlignment="0" applyProtection="0"/>
    <xf numFmtId="0" fontId="141" fillId="25" borderId="246" applyNumberFormat="0" applyAlignment="0" applyProtection="0"/>
    <xf numFmtId="0" fontId="214" fillId="1" borderId="277" applyNumberFormat="0" applyFont="0" applyAlignment="0">
      <alignment horizontal="center"/>
    </xf>
    <xf numFmtId="4" fontId="114" fillId="49" borderId="280" applyNumberFormat="0" applyProtection="0">
      <alignment horizontal="right" vertical="center"/>
    </xf>
    <xf numFmtId="4" fontId="114" fillId="24" borderId="280" applyNumberFormat="0" applyProtection="0">
      <alignment horizontal="right" vertical="center"/>
    </xf>
    <xf numFmtId="0" fontId="65" fillId="14" borderId="272" applyNumberFormat="0" applyAlignment="0" applyProtection="0"/>
    <xf numFmtId="0" fontId="53" fillId="7" borderId="273" applyNumberFormat="0" applyFont="0" applyAlignment="0" applyProtection="0"/>
    <xf numFmtId="0" fontId="12" fillId="7" borderId="247" applyNumberFormat="0" applyFont="0" applyAlignment="0" applyProtection="0"/>
    <xf numFmtId="0" fontId="12" fillId="7" borderId="286" applyNumberFormat="0" applyFont="0" applyAlignment="0" applyProtection="0"/>
    <xf numFmtId="0" fontId="65" fillId="8" borderId="285" applyNumberFormat="0" applyAlignment="0" applyProtection="0"/>
    <xf numFmtId="4" fontId="114" fillId="24" borderId="280" applyNumberFormat="0" applyProtection="0">
      <alignment horizontal="right" vertical="center"/>
    </xf>
    <xf numFmtId="0" fontId="68" fillId="25" borderId="261" applyNumberFormat="0" applyAlignment="0" applyProtection="0"/>
    <xf numFmtId="0" fontId="70" fillId="0" borderId="281" applyNumberFormat="0" applyFill="0" applyAlignment="0" applyProtection="0"/>
    <xf numFmtId="0" fontId="65" fillId="14" borderId="246" applyNumberFormat="0" applyAlignment="0" applyProtection="0"/>
    <xf numFmtId="0" fontId="257" fillId="41" borderId="248" applyNumberFormat="0" applyAlignment="0" applyProtection="0"/>
    <xf numFmtId="204" fontId="236" fillId="8" borderId="259" applyNumberFormat="0" applyAlignment="0" applyProtection="0">
      <alignment vertical="center"/>
    </xf>
    <xf numFmtId="0" fontId="65" fillId="14" borderId="234" applyNumberFormat="0" applyAlignment="0" applyProtection="0"/>
    <xf numFmtId="43" fontId="12" fillId="0" borderId="0" applyFont="0" applyFill="0" applyBorder="0" applyAlignment="0" applyProtection="0"/>
    <xf numFmtId="0" fontId="65" fillId="14" borderId="234" applyNumberFormat="0" applyAlignment="0" applyProtection="0"/>
    <xf numFmtId="0" fontId="65" fillId="14" borderId="234" applyNumberFormat="0" applyAlignment="0" applyProtection="0"/>
    <xf numFmtId="43" fontId="12" fillId="0" borderId="0" applyFont="0" applyFill="0" applyBorder="0" applyAlignment="0" applyProtection="0"/>
    <xf numFmtId="0" fontId="65" fillId="14" borderId="234" applyNumberFormat="0" applyAlignment="0" applyProtection="0"/>
    <xf numFmtId="0" fontId="65" fillId="14" borderId="234" applyNumberFormat="0" applyAlignment="0" applyProtection="0"/>
    <xf numFmtId="0" fontId="68" fillId="25" borderId="248" applyNumberFormat="0" applyAlignment="0" applyProtection="0"/>
    <xf numFmtId="43" fontId="12" fillId="0" borderId="0" applyFont="0" applyFill="0" applyBorder="0" applyAlignment="0" applyProtection="0"/>
    <xf numFmtId="0" fontId="65" fillId="14" borderId="234" applyNumberFormat="0" applyAlignment="0" applyProtection="0"/>
    <xf numFmtId="43" fontId="12" fillId="0" borderId="0" applyFont="0" applyFill="0" applyBorder="0" applyAlignment="0" applyProtection="0"/>
    <xf numFmtId="0" fontId="65" fillId="14" borderId="272" applyNumberFormat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65" fillId="14" borderId="234" applyNumberFormat="0" applyAlignment="0" applyProtection="0"/>
    <xf numFmtId="0" fontId="65" fillId="14" borderId="234" applyNumberFormat="0" applyAlignment="0" applyProtection="0"/>
    <xf numFmtId="43" fontId="12" fillId="0" borderId="0" applyFont="0" applyFill="0" applyBorder="0" applyAlignment="0" applyProtection="0"/>
    <xf numFmtId="0" fontId="65" fillId="14" borderId="234" applyNumberFormat="0" applyAlignment="0" applyProtection="0"/>
    <xf numFmtId="43" fontId="12" fillId="0" borderId="0" applyFont="0" applyFill="0" applyBorder="0" applyAlignment="0" applyProtection="0"/>
    <xf numFmtId="0" fontId="65" fillId="14" borderId="272" applyNumberFormat="0" applyAlignment="0" applyProtection="0"/>
    <xf numFmtId="43" fontId="12" fillId="0" borderId="0" applyFont="0" applyFill="0" applyBorder="0" applyAlignment="0" applyProtection="0"/>
    <xf numFmtId="0" fontId="65" fillId="14" borderId="246" applyNumberFormat="0" applyAlignment="0" applyProtection="0"/>
    <xf numFmtId="0" fontId="258" fillId="41" borderId="246" applyNumberFormat="0" applyAlignment="0" applyProtection="0"/>
    <xf numFmtId="10" fontId="9" fillId="3" borderId="235" applyNumberFormat="0" applyBorder="0" applyAlignment="0" applyProtection="0"/>
    <xf numFmtId="43" fontId="45" fillId="0" borderId="0" applyFont="0" applyFill="0" applyBorder="0" applyAlignment="0" applyProtection="0"/>
    <xf numFmtId="4" fontId="220" fillId="51" borderId="239" applyNumberFormat="0" applyProtection="0">
      <alignment horizontal="right" vertical="center"/>
    </xf>
    <xf numFmtId="4" fontId="114" fillId="3" borderId="239" applyNumberFormat="0" applyProtection="0">
      <alignment horizontal="left" vertical="center" indent="1"/>
    </xf>
    <xf numFmtId="43" fontId="45" fillId="0" borderId="0" applyFont="0" applyFill="0" applyBorder="0" applyAlignment="0" applyProtection="0"/>
    <xf numFmtId="4" fontId="114" fillId="15" borderId="239" applyNumberFormat="0" applyProtection="0">
      <alignment horizontal="right" vertical="center"/>
    </xf>
    <xf numFmtId="4" fontId="114" fillId="49" borderId="239" applyNumberFormat="0" applyProtection="0">
      <alignment horizontal="right" vertical="center"/>
    </xf>
    <xf numFmtId="4" fontId="114" fillId="49" borderId="239" applyNumberFormat="0" applyProtection="0">
      <alignment horizontal="right" vertical="center"/>
    </xf>
    <xf numFmtId="4" fontId="114" fillId="30" borderId="239" applyNumberFormat="0" applyProtection="0">
      <alignment horizontal="right" vertical="center"/>
    </xf>
    <xf numFmtId="4" fontId="114" fillId="16" borderId="239" applyNumberFormat="0" applyProtection="0">
      <alignment horizontal="right" vertical="center"/>
    </xf>
    <xf numFmtId="43" fontId="102" fillId="0" borderId="0" applyFont="0" applyFill="0" applyBorder="0" applyAlignment="0" applyProtection="0"/>
    <xf numFmtId="0" fontId="65" fillId="14" borderId="259" applyNumberFormat="0" applyAlignment="0" applyProtection="0"/>
    <xf numFmtId="4" fontId="114" fillId="24" borderId="254" applyNumberFormat="0" applyProtection="0">
      <alignment horizontal="right" vertical="center"/>
    </xf>
    <xf numFmtId="0" fontId="81" fillId="0" borderId="231">
      <alignment horizontal="left" vertical="center"/>
    </xf>
    <xf numFmtId="4" fontId="114" fillId="17" borderId="254" applyNumberFormat="0" applyProtection="0">
      <alignment horizontal="right" vertical="center"/>
    </xf>
    <xf numFmtId="0" fontId="65" fillId="14" borderId="246" applyNumberFormat="0" applyAlignment="0" applyProtection="0"/>
    <xf numFmtId="0" fontId="70" fillId="0" borderId="250" applyNumberFormat="0" applyFill="0" applyAlignment="0" applyProtection="0"/>
    <xf numFmtId="0" fontId="54" fillId="7" borderId="247" applyNumberFormat="0" applyFont="0" applyAlignment="0" applyProtection="0"/>
    <xf numFmtId="0" fontId="54" fillId="7" borderId="247" applyNumberFormat="0" applyFont="0" applyAlignment="0" applyProtection="0"/>
    <xf numFmtId="43" fontId="45" fillId="0" borderId="0" applyFont="0" applyFill="0" applyBorder="0" applyAlignment="0" applyProtection="0"/>
    <xf numFmtId="0" fontId="71" fillId="25" borderId="246" applyNumberFormat="0" applyAlignment="0" applyProtection="0"/>
    <xf numFmtId="43" fontId="45" fillId="0" borderId="0" applyFont="0" applyFill="0" applyBorder="0" applyAlignment="0" applyProtection="0"/>
    <xf numFmtId="4" fontId="114" fillId="3" borderId="280" applyNumberFormat="0" applyProtection="0">
      <alignment horizontal="left" vertical="center" indent="1"/>
    </xf>
    <xf numFmtId="0" fontId="65" fillId="14" borderId="272" applyNumberFormat="0" applyAlignment="0" applyProtection="0"/>
    <xf numFmtId="4" fontId="218" fillId="51" borderId="280" applyNumberFormat="0" applyProtection="0">
      <alignment horizontal="right" vertical="center"/>
    </xf>
    <xf numFmtId="0" fontId="1" fillId="0" borderId="0"/>
    <xf numFmtId="43" fontId="1" fillId="0" borderId="0" applyFont="0" applyFill="0" applyBorder="0" applyAlignment="0" applyProtection="0"/>
    <xf numFmtId="0" fontId="54" fillId="7" borderId="247" applyNumberFormat="0" applyFont="0" applyAlignment="0" applyProtection="0"/>
    <xf numFmtId="0" fontId="68" fillId="25" borderId="261" applyNumberFormat="0" applyAlignment="0" applyProtection="0"/>
    <xf numFmtId="0" fontId="65" fillId="14" borderId="272" applyNumberFormat="0" applyAlignment="0" applyProtection="0"/>
    <xf numFmtId="0" fontId="65" fillId="14" borderId="285" applyNumberFormat="0" applyAlignment="0" applyProtection="0"/>
    <xf numFmtId="0" fontId="12" fillId="33" borderId="254" applyNumberFormat="0" applyProtection="0">
      <alignment horizontal="left" vertical="top" indent="1"/>
    </xf>
    <xf numFmtId="4" fontId="215" fillId="14" borderId="280" applyNumberFormat="0" applyProtection="0">
      <alignment vertical="center"/>
    </xf>
    <xf numFmtId="10" fontId="9" fillId="3" borderId="253" applyNumberFormat="0" applyBorder="0" applyAlignment="0" applyProtection="0"/>
    <xf numFmtId="4" fontId="114" fillId="16" borderId="267" applyNumberFormat="0" applyProtection="0">
      <alignment horizontal="right" vertical="center"/>
    </xf>
    <xf numFmtId="43" fontId="45" fillId="0" borderId="0" applyFont="0" applyFill="0" applyBorder="0" applyAlignment="0" applyProtection="0"/>
    <xf numFmtId="0" fontId="12" fillId="7" borderId="247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0" fontId="68" fillId="25" borderId="248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12" fillId="7" borderId="247" applyNumberFormat="0" applyFont="0" applyAlignment="0" applyProtection="0"/>
    <xf numFmtId="0" fontId="70" fillId="0" borderId="240" applyNumberFormat="0" applyFill="0" applyAlignment="0" applyProtection="0"/>
    <xf numFmtId="0" fontId="70" fillId="0" borderId="240" applyNumberFormat="0" applyFill="0" applyAlignment="0" applyProtection="0"/>
    <xf numFmtId="0" fontId="70" fillId="0" borderId="240" applyNumberFormat="0" applyFill="0" applyAlignment="0" applyProtection="0"/>
    <xf numFmtId="0" fontId="70" fillId="0" borderId="240" applyNumberFormat="0" applyFill="0" applyAlignment="0" applyProtection="0"/>
    <xf numFmtId="43" fontId="1" fillId="0" borderId="0" applyFont="0" applyFill="0" applyBorder="0" applyAlignment="0" applyProtection="0"/>
    <xf numFmtId="4" fontId="114" fillId="16" borderId="239" applyNumberFormat="0" applyProtection="0">
      <alignment horizontal="right" vertical="center"/>
    </xf>
    <xf numFmtId="4" fontId="114" fillId="24" borderId="239" applyNumberFormat="0" applyProtection="0">
      <alignment horizontal="right" vertical="center"/>
    </xf>
    <xf numFmtId="4" fontId="114" fillId="6" borderId="239" applyNumberFormat="0" applyProtection="0">
      <alignment horizontal="right" vertical="center"/>
    </xf>
    <xf numFmtId="4" fontId="114" fillId="11" borderId="239" applyNumberFormat="0" applyProtection="0">
      <alignment horizontal="right" vertical="center"/>
    </xf>
    <xf numFmtId="0" fontId="215" fillId="32" borderId="239" applyNumberFormat="0" applyProtection="0">
      <alignment horizontal="left" vertical="top" indent="1"/>
    </xf>
    <xf numFmtId="4" fontId="216" fillId="32" borderId="239" applyNumberFormat="0" applyProtection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114" fillId="15" borderId="254" applyNumberFormat="0" applyProtection="0">
      <alignment horizontal="right" vertical="center"/>
    </xf>
    <xf numFmtId="0" fontId="65" fillId="8" borderId="246" applyNumberFormat="0" applyAlignment="0" applyProtection="0"/>
    <xf numFmtId="0" fontId="65" fillId="8" borderId="246" applyNumberFormat="0" applyAlignment="0" applyProtection="0"/>
    <xf numFmtId="218" fontId="125" fillId="0" borderId="232">
      <alignment horizontal="left"/>
    </xf>
    <xf numFmtId="0" fontId="124" fillId="1" borderId="232">
      <alignment horizontal="left"/>
    </xf>
    <xf numFmtId="0" fontId="214" fillId="1" borderId="231" applyNumberFormat="0" applyFont="0" applyAlignment="0">
      <alignment horizont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7" borderId="236" applyNumberFormat="0" applyFont="0" applyAlignment="0" applyProtection="0"/>
    <xf numFmtId="0" fontId="12" fillId="7" borderId="236" applyNumberFormat="0" applyFont="0" applyAlignment="0" applyProtection="0"/>
    <xf numFmtId="0" fontId="68" fillId="25" borderId="238" applyNumberFormat="0" applyAlignment="0" applyProtection="0"/>
    <xf numFmtId="0" fontId="68" fillId="25" borderId="238" applyNumberFormat="0" applyAlignment="0" applyProtection="0"/>
    <xf numFmtId="0" fontId="68" fillId="25" borderId="238" applyNumberFormat="0" applyAlignment="0" applyProtection="0"/>
    <xf numFmtId="0" fontId="71" fillId="25" borderId="246" applyNumberFormat="0" applyAlignment="0" applyProtection="0"/>
    <xf numFmtId="0" fontId="65" fillId="8" borderId="246" applyNumberFormat="0" applyAlignment="0" applyProtection="0"/>
    <xf numFmtId="0" fontId="113" fillId="7" borderId="247" applyNumberFormat="0" applyFont="0" applyAlignment="0" applyProtection="0"/>
    <xf numFmtId="0" fontId="65" fillId="14" borderId="246" applyNumberFormat="0" applyAlignment="0" applyProtection="0"/>
    <xf numFmtId="0" fontId="70" fillId="0" borderId="241" applyNumberFormat="0" applyFill="0" applyAlignment="0" applyProtection="0"/>
    <xf numFmtId="0" fontId="70" fillId="0" borderId="241" applyNumberFormat="0" applyFill="0" applyAlignment="0" applyProtection="0"/>
    <xf numFmtId="0" fontId="70" fillId="0" borderId="241" applyNumberFormat="0" applyFill="0" applyAlignment="0" applyProtection="0"/>
    <xf numFmtId="0" fontId="140" fillId="25" borderId="238" applyNumberFormat="0" applyAlignment="0" applyProtection="0"/>
    <xf numFmtId="0" fontId="148" fillId="0" borderId="241" applyNumberFormat="0" applyFill="0" applyAlignment="0" applyProtection="0"/>
    <xf numFmtId="0" fontId="53" fillId="7" borderId="236" applyNumberFormat="0" applyFon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4" fontId="114" fillId="17" borderId="239" applyNumberFormat="0" applyProtection="0">
      <alignment horizontal="right" vertical="center"/>
    </xf>
    <xf numFmtId="0" fontId="54" fillId="7" borderId="247" applyNumberFormat="0" applyFont="0" applyAlignment="0" applyProtection="0"/>
    <xf numFmtId="0" fontId="54" fillId="7" borderId="247" applyNumberFormat="0" applyFont="0" applyAlignment="0" applyProtection="0"/>
    <xf numFmtId="0" fontId="113" fillId="7" borderId="247" applyNumberFormat="0" applyFont="0" applyAlignment="0" applyProtection="0"/>
    <xf numFmtId="243" fontId="157" fillId="0" borderId="237" applyFont="0" applyFill="0" applyBorder="0" applyAlignment="0" applyProtection="0"/>
    <xf numFmtId="4" fontId="114" fillId="3" borderId="254" applyNumberFormat="0" applyProtection="0">
      <alignment horizontal="left" vertical="center" indent="1"/>
    </xf>
    <xf numFmtId="0" fontId="65" fillId="14" borderId="246" applyNumberFormat="0" applyAlignment="0" applyProtection="0"/>
    <xf numFmtId="0" fontId="264" fillId="0" borderId="250" applyNumberFormat="0" applyFill="0" applyAlignment="0" applyProtection="0"/>
    <xf numFmtId="0" fontId="53" fillId="43" borderId="247" applyNumberFormat="0" applyAlignment="0" applyProtection="0"/>
    <xf numFmtId="0" fontId="12" fillId="7" borderId="247" applyNumberFormat="0" applyFont="0" applyAlignment="0" applyProtection="0"/>
    <xf numFmtId="43" fontId="45" fillId="0" borderId="0" applyFont="0" applyFill="0" applyBorder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70" fillId="0" borderId="240" applyNumberFormat="0" applyFill="0" applyAlignment="0" applyProtection="0"/>
    <xf numFmtId="0" fontId="70" fillId="0" borderId="240" applyNumberFormat="0" applyFill="0" applyAlignment="0" applyProtection="0"/>
    <xf numFmtId="0" fontId="70" fillId="0" borderId="240" applyNumberFormat="0" applyFill="0" applyAlignment="0" applyProtection="0"/>
    <xf numFmtId="0" fontId="70" fillId="0" borderId="240" applyNumberFormat="0" applyFill="0" applyAlignment="0" applyProtection="0"/>
    <xf numFmtId="0" fontId="264" fillId="0" borderId="250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218" fillId="3" borderId="239" applyNumberFormat="0" applyProtection="0">
      <alignment vertical="center"/>
    </xf>
    <xf numFmtId="4" fontId="114" fillId="3" borderId="239" applyNumberFormat="0" applyProtection="0">
      <alignment vertical="center"/>
    </xf>
    <xf numFmtId="4" fontId="114" fillId="15" borderId="239" applyNumberFormat="0" applyProtection="0">
      <alignment horizontal="right" vertical="center"/>
    </xf>
    <xf numFmtId="43" fontId="1" fillId="0" borderId="0" applyFont="0" applyFill="0" applyBorder="0" applyAlignment="0" applyProtection="0"/>
    <xf numFmtId="4" fontId="114" fillId="30" borderId="239" applyNumberFormat="0" applyProtection="0">
      <alignment horizontal="right" vertical="center"/>
    </xf>
    <xf numFmtId="43" fontId="1" fillId="0" borderId="0" applyFont="0" applyFill="0" applyBorder="0" applyAlignment="0" applyProtection="0"/>
    <xf numFmtId="4" fontId="114" fillId="17" borderId="239" applyNumberFormat="0" applyProtection="0">
      <alignment horizontal="right" vertical="center"/>
    </xf>
    <xf numFmtId="4" fontId="114" fillId="24" borderId="239" applyNumberFormat="0" applyProtection="0">
      <alignment horizontal="right" vertical="center"/>
    </xf>
    <xf numFmtId="4" fontId="114" fillId="6" borderId="239" applyNumberFormat="0" applyProtection="0">
      <alignment horizontal="right" vertical="center"/>
    </xf>
    <xf numFmtId="4" fontId="114" fillId="11" borderId="239" applyNumberFormat="0" applyProtection="0">
      <alignment horizontal="right" vertical="center"/>
    </xf>
    <xf numFmtId="4" fontId="215" fillId="14" borderId="239" applyNumberFormat="0" applyProtection="0">
      <alignment vertical="center"/>
    </xf>
    <xf numFmtId="43" fontId="1" fillId="0" borderId="0" applyFont="0" applyFill="0" applyBorder="0" applyAlignment="0" applyProtection="0"/>
    <xf numFmtId="0" fontId="71" fillId="25" borderId="246" applyNumberFormat="0" applyAlignment="0" applyProtection="0"/>
    <xf numFmtId="0" fontId="65" fillId="14" borderId="285" applyNumberFormat="0" applyAlignment="0" applyProtection="0"/>
    <xf numFmtId="4" fontId="114" fillId="21" borderId="254" applyNumberFormat="0" applyProtection="0">
      <alignment horizontal="right" vertical="center"/>
    </xf>
    <xf numFmtId="4" fontId="114" fillId="53" borderId="280" applyNumberFormat="0" applyProtection="0">
      <alignment horizontal="left" vertical="center" indent="1"/>
    </xf>
    <xf numFmtId="0" fontId="57" fillId="25" borderId="246" applyNumberFormat="0" applyAlignment="0" applyProtection="0"/>
    <xf numFmtId="0" fontId="57" fillId="25" borderId="246" applyNumberFormat="0" applyAlignment="0" applyProtection="0"/>
    <xf numFmtId="0" fontId="65" fillId="14" borderId="246" applyNumberFormat="0" applyAlignment="0" applyProtection="0"/>
    <xf numFmtId="0" fontId="71" fillId="28" borderId="246" applyNumberFormat="0" applyAlignment="0" applyProtection="0"/>
    <xf numFmtId="0" fontId="71" fillId="28" borderId="246" applyNumberFormat="0" applyAlignment="0" applyProtection="0"/>
    <xf numFmtId="0" fontId="65" fillId="8" borderId="246" applyNumberFormat="0" applyAlignment="0" applyProtection="0"/>
    <xf numFmtId="0" fontId="65" fillId="8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1" fillId="0" borderId="0"/>
    <xf numFmtId="0" fontId="57" fillId="25" borderId="246" applyNumberFormat="0" applyAlignment="0" applyProtection="0"/>
    <xf numFmtId="0" fontId="1" fillId="0" borderId="0"/>
    <xf numFmtId="0" fontId="141" fillId="25" borderId="246" applyNumberFormat="0" applyAlignment="0" applyProtection="0"/>
    <xf numFmtId="0" fontId="146" fillId="14" borderId="246" applyNumberFormat="0" applyAlignment="0" applyProtection="0"/>
    <xf numFmtId="0" fontId="57" fillId="25" borderId="246" applyNumberFormat="0" applyAlignment="0" applyProtection="0"/>
    <xf numFmtId="0" fontId="65" fillId="14" borderId="246" applyNumberFormat="0" applyAlignment="0" applyProtection="0"/>
    <xf numFmtId="0" fontId="12" fillId="7" borderId="247" applyNumberFormat="0" applyFont="0" applyAlignment="0" applyProtection="0"/>
    <xf numFmtId="0" fontId="70" fillId="0" borderId="249" applyNumberFormat="0" applyFill="0" applyAlignment="0" applyProtection="0"/>
    <xf numFmtId="43" fontId="45" fillId="0" borderId="0" applyFont="0" applyFill="0" applyBorder="0" applyAlignment="0" applyProtection="0"/>
    <xf numFmtId="0" fontId="57" fillId="71" borderId="246" applyNumberFormat="0" applyAlignment="0" applyProtection="0"/>
    <xf numFmtId="0" fontId="65" fillId="46" borderId="246" applyNumberFormat="0" applyAlignment="0" applyProtection="0"/>
    <xf numFmtId="0" fontId="65" fillId="8" borderId="246" applyNumberFormat="0" applyAlignment="0" applyProtection="0"/>
    <xf numFmtId="0" fontId="1" fillId="0" borderId="0"/>
    <xf numFmtId="0" fontId="71" fillId="25" borderId="246" applyNumberFormat="0" applyAlignment="0" applyProtection="0"/>
    <xf numFmtId="0" fontId="71" fillId="25" borderId="246" applyNumberFormat="0" applyAlignment="0" applyProtection="0"/>
    <xf numFmtId="0" fontId="54" fillId="7" borderId="247" applyNumberFormat="0" applyFont="0" applyAlignment="0" applyProtection="0"/>
    <xf numFmtId="0" fontId="113" fillId="7" borderId="247" applyNumberFormat="0" applyFont="0" applyAlignment="0" applyProtection="0"/>
    <xf numFmtId="0" fontId="68" fillId="25" borderId="248" applyNumberFormat="0" applyAlignment="0" applyProtection="0"/>
    <xf numFmtId="0" fontId="68" fillId="25" borderId="248" applyNumberFormat="0" applyAlignment="0" applyProtection="0"/>
    <xf numFmtId="0" fontId="68" fillId="25" borderId="248" applyNumberFormat="0" applyAlignment="0" applyProtection="0"/>
    <xf numFmtId="0" fontId="68" fillId="25" borderId="248" applyNumberFormat="0" applyAlignment="0" applyProtection="0"/>
    <xf numFmtId="0" fontId="68" fillId="28" borderId="248" applyNumberFormat="0" applyAlignment="0" applyProtection="0"/>
    <xf numFmtId="0" fontId="68" fillId="28" borderId="248" applyNumberFormat="0" applyAlignment="0" applyProtection="0"/>
    <xf numFmtId="0" fontId="68" fillId="25" borderId="248" applyNumberFormat="0" applyAlignment="0" applyProtection="0"/>
    <xf numFmtId="0" fontId="12" fillId="33" borderId="254" applyNumberFormat="0" applyProtection="0">
      <alignment horizontal="left" vertical="center" indent="1"/>
    </xf>
    <xf numFmtId="0" fontId="65" fillId="14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70" fillId="0" borderId="242" applyNumberFormat="0" applyFill="0" applyAlignment="0" applyProtection="0"/>
    <xf numFmtId="0" fontId="70" fillId="0" borderId="242" applyNumberFormat="0" applyFill="0" applyAlignment="0" applyProtection="0"/>
    <xf numFmtId="0" fontId="257" fillId="41" borderId="248" applyNumberFormat="0" applyAlignment="0" applyProtection="0"/>
    <xf numFmtId="0" fontId="252" fillId="55" borderId="246" applyNumberFormat="0" applyAlignment="0" applyProtection="0"/>
    <xf numFmtId="0" fontId="65" fillId="46" borderId="246" applyNumberFormat="0" applyAlignment="0" applyProtection="0"/>
    <xf numFmtId="0" fontId="65" fillId="46" borderId="246" applyNumberFormat="0" applyAlignment="0" applyProtection="0"/>
    <xf numFmtId="0" fontId="12" fillId="7" borderId="247" applyNumberFormat="0" applyFont="0" applyAlignment="0" applyProtection="0"/>
    <xf numFmtId="0" fontId="68" fillId="71" borderId="248" applyNumberFormat="0" applyAlignment="0" applyProtection="0"/>
    <xf numFmtId="0" fontId="71" fillId="28" borderId="246" applyNumberFormat="0" applyAlignment="0" applyProtection="0"/>
    <xf numFmtId="0" fontId="68" fillId="28" borderId="248" applyNumberFormat="0" applyAlignment="0" applyProtection="0"/>
    <xf numFmtId="204" fontId="169" fillId="7" borderId="236" applyNumberFormat="0" applyFont="0" applyAlignment="0" applyProtection="0">
      <alignment vertical="center"/>
    </xf>
    <xf numFmtId="0" fontId="169" fillId="7" borderId="236" applyNumberFormat="0" applyFont="0" applyAlignment="0" applyProtection="0">
      <alignment vertical="center"/>
    </xf>
    <xf numFmtId="0" fontId="68" fillId="25" borderId="238" applyNumberFormat="0" applyAlignment="0" applyProtection="0"/>
    <xf numFmtId="0" fontId="57" fillId="25" borderId="234" applyNumberFormat="0" applyAlignment="0" applyProtection="0"/>
    <xf numFmtId="0" fontId="65" fillId="14" borderId="234" applyNumberFormat="0" applyAlignment="0" applyProtection="0"/>
    <xf numFmtId="0" fontId="70" fillId="0" borderId="241" applyNumberFormat="0" applyFill="0" applyAlignment="0" applyProtection="0"/>
    <xf numFmtId="0" fontId="12" fillId="7" borderId="236" applyNumberFormat="0" applyFont="0" applyAlignment="0" applyProtection="0"/>
    <xf numFmtId="0" fontId="65" fillId="14" borderId="246" applyNumberFormat="0" applyAlignment="0" applyProtection="0"/>
    <xf numFmtId="204" fontId="236" fillId="8" borderId="234" applyNumberFormat="0" applyAlignment="0" applyProtection="0">
      <alignment vertical="center"/>
    </xf>
    <xf numFmtId="0" fontId="236" fillId="8" borderId="234" applyNumberFormat="0" applyAlignment="0" applyProtection="0">
      <alignment vertical="center"/>
    </xf>
    <xf numFmtId="204" fontId="237" fillId="28" borderId="238" applyNumberFormat="0" applyAlignment="0" applyProtection="0">
      <alignment vertical="center"/>
    </xf>
    <xf numFmtId="0" fontId="237" fillId="28" borderId="238" applyNumberFormat="0" applyAlignment="0" applyProtection="0">
      <alignment vertical="center"/>
    </xf>
    <xf numFmtId="0" fontId="65" fillId="14" borderId="272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68" fillId="25" borderId="248" applyNumberFormat="0" applyAlignment="0" applyProtection="0"/>
    <xf numFmtId="0" fontId="70" fillId="0" borderId="249" applyNumberFormat="0" applyFill="0" applyAlignment="0" applyProtection="0"/>
    <xf numFmtId="0" fontId="65" fillId="14" borderId="246" applyNumberFormat="0" applyAlignment="0" applyProtection="0"/>
    <xf numFmtId="204" fontId="247" fillId="28" borderId="234" applyNumberFormat="0" applyAlignment="0" applyProtection="0">
      <alignment vertical="center"/>
    </xf>
    <xf numFmtId="0" fontId="247" fillId="28" borderId="234" applyNumberFormat="0" applyAlignment="0" applyProtection="0">
      <alignment vertical="center"/>
    </xf>
    <xf numFmtId="204" fontId="251" fillId="0" borderId="242" applyNumberFormat="0" applyFill="0" applyAlignment="0" applyProtection="0">
      <alignment vertical="center"/>
    </xf>
    <xf numFmtId="0" fontId="251" fillId="0" borderId="242" applyNumberFormat="0" applyFill="0" applyAlignment="0" applyProtection="0">
      <alignment vertical="center"/>
    </xf>
    <xf numFmtId="0" fontId="65" fillId="8" borderId="259" applyNumberFormat="0" applyAlignment="0" applyProtection="0"/>
    <xf numFmtId="0" fontId="114" fillId="34" borderId="239" applyNumberFormat="0" applyProtection="0">
      <alignment horizontal="left" vertical="top" indent="1"/>
    </xf>
    <xf numFmtId="0" fontId="57" fillId="25" borderId="246" applyNumberFormat="0" applyAlignment="0" applyProtection="0"/>
    <xf numFmtId="0" fontId="114" fillId="34" borderId="239" applyNumberFormat="0" applyProtection="0">
      <alignment horizontal="left" vertical="top" indent="1"/>
    </xf>
    <xf numFmtId="0" fontId="65" fillId="14" borderId="246" applyNumberFormat="0" applyAlignment="0" applyProtection="0"/>
    <xf numFmtId="4" fontId="114" fillId="53" borderId="239" applyNumberFormat="0" applyProtection="0">
      <alignment horizontal="left" vertical="center" indent="1"/>
    </xf>
    <xf numFmtId="4" fontId="114" fillId="53" borderId="239" applyNumberFormat="0" applyProtection="0">
      <alignment horizontal="left" vertical="center" indent="1"/>
    </xf>
    <xf numFmtId="4" fontId="218" fillId="51" borderId="239" applyNumberFormat="0" applyProtection="0">
      <alignment horizontal="right" vertical="center"/>
    </xf>
    <xf numFmtId="4" fontId="114" fillId="51" borderId="239" applyNumberFormat="0" applyProtection="0">
      <alignment horizontal="right" vertical="center"/>
    </xf>
    <xf numFmtId="4" fontId="114" fillId="51" borderId="239" applyNumberFormat="0" applyProtection="0">
      <alignment horizontal="right" vertical="center"/>
    </xf>
    <xf numFmtId="0" fontId="114" fillId="3" borderId="239" applyNumberFormat="0" applyProtection="0">
      <alignment horizontal="left" vertical="top" indent="1"/>
    </xf>
    <xf numFmtId="0" fontId="114" fillId="3" borderId="239" applyNumberFormat="0" applyProtection="0">
      <alignment horizontal="left" vertical="top" indent="1"/>
    </xf>
    <xf numFmtId="4" fontId="114" fillId="3" borderId="239" applyNumberFormat="0" applyProtection="0">
      <alignment horizontal="left" vertical="center" indent="1"/>
    </xf>
    <xf numFmtId="4" fontId="114" fillId="3" borderId="239" applyNumberFormat="0" applyProtection="0">
      <alignment vertical="center"/>
    </xf>
    <xf numFmtId="4" fontId="114" fillId="21" borderId="239" applyNumberFormat="0" applyProtection="0">
      <alignment horizontal="right" vertical="center"/>
    </xf>
    <xf numFmtId="43" fontId="1" fillId="0" borderId="0" applyFont="0" applyFill="0" applyBorder="0" applyAlignment="0" applyProtection="0"/>
    <xf numFmtId="0" fontId="68" fillId="25" borderId="248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71" fillId="25" borderId="246" applyNumberFormat="0" applyAlignment="0" applyProtection="0"/>
    <xf numFmtId="4" fontId="114" fillId="17" borderId="267" applyNumberFormat="0" applyProtection="0">
      <alignment horizontal="right" vertical="center"/>
    </xf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33" borderId="239" applyNumberFormat="0" applyProtection="0">
      <alignment horizontal="left" vertical="top" indent="1"/>
    </xf>
    <xf numFmtId="0" fontId="12" fillId="35" borderId="239" applyNumberFormat="0" applyProtection="0">
      <alignment horizontal="left" vertical="top" indent="1"/>
    </xf>
    <xf numFmtId="0" fontId="65" fillId="14" borderId="246" applyNumberFormat="0" applyAlignment="0" applyProtection="0"/>
    <xf numFmtId="0" fontId="68" fillId="25" borderId="248" applyNumberFormat="0" applyAlignment="0" applyProtection="0"/>
    <xf numFmtId="0" fontId="65" fillId="14" borderId="246" applyNumberFormat="0" applyAlignment="0" applyProtection="0"/>
    <xf numFmtId="0" fontId="12" fillId="34" borderId="239" applyNumberFormat="0" applyProtection="0">
      <alignment horizontal="left" vertical="top" indent="1"/>
    </xf>
    <xf numFmtId="4" fontId="215" fillId="32" borderId="239" applyNumberFormat="0" applyProtection="0">
      <alignment horizontal="left" vertical="center" indent="1"/>
    </xf>
    <xf numFmtId="0" fontId="12" fillId="33" borderId="239" applyNumberFormat="0" applyProtection="0">
      <alignment horizontal="left" vertical="center" indent="1"/>
    </xf>
    <xf numFmtId="43" fontId="45" fillId="0" borderId="0" applyFont="0" applyFill="0" applyBorder="0" applyAlignment="0" applyProtection="0"/>
    <xf numFmtId="4" fontId="114" fillId="53" borderId="239" applyNumberFormat="0" applyProtection="0">
      <alignment horizontal="right" vertical="center"/>
    </xf>
    <xf numFmtId="0" fontId="12" fillId="52" borderId="239" applyNumberFormat="0" applyProtection="0">
      <alignment horizontal="left" vertical="center" indent="1"/>
    </xf>
    <xf numFmtId="0" fontId="12" fillId="34" borderId="239" applyNumberFormat="0" applyProtection="0">
      <alignment horizontal="left" vertical="center" indent="1"/>
    </xf>
    <xf numFmtId="4" fontId="114" fillId="53" borderId="239" applyNumberFormat="0" applyProtection="0">
      <alignment horizontal="right" vertical="center"/>
    </xf>
    <xf numFmtId="0" fontId="12" fillId="35" borderId="239" applyNumberFormat="0" applyProtection="0">
      <alignment horizontal="left" vertical="center" indent="1"/>
    </xf>
    <xf numFmtId="0" fontId="12" fillId="52" borderId="239" applyNumberFormat="0" applyProtection="0">
      <alignment horizontal="left" vertical="top" indent="1"/>
    </xf>
    <xf numFmtId="0" fontId="70" fillId="0" borderId="249" applyNumberFormat="0" applyFill="0" applyAlignment="0" applyProtection="0"/>
    <xf numFmtId="0" fontId="65" fillId="14" borderId="246" applyNumberFormat="0" applyAlignment="0" applyProtection="0"/>
    <xf numFmtId="4" fontId="114" fillId="21" borderId="239" applyNumberFormat="0" applyProtection="0">
      <alignment horizontal="right" vertical="center"/>
    </xf>
    <xf numFmtId="0" fontId="26" fillId="43" borderId="247" applyNumberFormat="0" applyAlignment="0" applyProtection="0"/>
    <xf numFmtId="0" fontId="71" fillId="25" borderId="246" applyNumberFormat="0" applyAlignment="0" applyProtection="0"/>
    <xf numFmtId="0" fontId="71" fillId="25" borderId="246" applyNumberFormat="0" applyAlignment="0" applyProtection="0"/>
    <xf numFmtId="0" fontId="71" fillId="28" borderId="246" applyNumberFormat="0" applyAlignment="0" applyProtection="0"/>
    <xf numFmtId="0" fontId="71" fillId="28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68" fillId="25" borderId="274" applyNumberFormat="0" applyAlignment="0" applyProtection="0"/>
    <xf numFmtId="43" fontId="53" fillId="0" borderId="0" applyFont="0" applyFill="0" applyBorder="0" applyAlignment="0" applyProtection="0"/>
    <xf numFmtId="0" fontId="68" fillId="25" borderId="248" applyNumberFormat="0" applyAlignment="0" applyProtection="0"/>
    <xf numFmtId="0" fontId="12" fillId="7" borderId="247" applyNumberFormat="0" applyFont="0" applyAlignment="0" applyProtection="0"/>
    <xf numFmtId="0" fontId="65" fillId="14" borderId="246" applyNumberFormat="0" applyAlignment="0" applyProtection="0"/>
    <xf numFmtId="0" fontId="53" fillId="7" borderId="247" applyNumberFormat="0" applyFont="0" applyAlignment="0" applyProtection="0"/>
    <xf numFmtId="0" fontId="140" fillId="25" borderId="248" applyNumberFormat="0" applyAlignment="0" applyProtection="0"/>
    <xf numFmtId="0" fontId="57" fillId="25" borderId="246" applyNumberFormat="0" applyAlignment="0" applyProtection="0"/>
    <xf numFmtId="0" fontId="57" fillId="25" borderId="246" applyNumberFormat="0" applyAlignment="0" applyProtection="0"/>
    <xf numFmtId="43" fontId="53" fillId="0" borderId="0" applyFont="0" applyFill="0" applyBorder="0" applyAlignment="0" applyProtection="0"/>
    <xf numFmtId="0" fontId="65" fillId="14" borderId="272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70" fillId="0" borderId="255" applyNumberFormat="0" applyFill="0" applyAlignment="0" applyProtection="0"/>
    <xf numFmtId="0" fontId="65" fillId="14" borderId="246" applyNumberFormat="0" applyAlignment="0" applyProtection="0"/>
    <xf numFmtId="0" fontId="70" fillId="0" borderId="250" applyNumberFormat="0" applyFill="0" applyAlignment="0" applyProtection="0"/>
    <xf numFmtId="0" fontId="68" fillId="25" borderId="248" applyNumberFormat="0" applyAlignment="0" applyProtection="0"/>
    <xf numFmtId="0" fontId="68" fillId="25" borderId="248" applyNumberFormat="0" applyAlignment="0" applyProtection="0"/>
    <xf numFmtId="0" fontId="65" fillId="14" borderId="246" applyNumberFormat="0" applyAlignment="0" applyProtection="0"/>
    <xf numFmtId="0" fontId="71" fillId="28" borderId="246" applyNumberFormat="0" applyAlignment="0" applyProtection="0"/>
    <xf numFmtId="0" fontId="71" fillId="28" borderId="246" applyNumberFormat="0" applyAlignment="0" applyProtection="0"/>
    <xf numFmtId="0" fontId="65" fillId="8" borderId="246" applyNumberFormat="0" applyAlignment="0" applyProtection="0"/>
    <xf numFmtId="0" fontId="65" fillId="8" borderId="246" applyNumberFormat="0" applyAlignment="0" applyProtection="0"/>
    <xf numFmtId="0" fontId="70" fillId="0" borderId="255" applyNumberFormat="0" applyFill="0" applyAlignment="0" applyProtection="0"/>
    <xf numFmtId="0" fontId="68" fillId="28" borderId="248" applyNumberFormat="0" applyAlignment="0" applyProtection="0"/>
    <xf numFmtId="4" fontId="218" fillId="3" borderId="280" applyNumberFormat="0" applyProtection="0">
      <alignment vertical="center"/>
    </xf>
    <xf numFmtId="0" fontId="70" fillId="0" borderId="250" applyNumberFormat="0" applyFill="0" applyAlignment="0" applyProtection="0"/>
    <xf numFmtId="43" fontId="1" fillId="0" borderId="0" applyFont="0" applyFill="0" applyBorder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43" fontId="53" fillId="0" borderId="0" applyFont="0" applyFill="0" applyBorder="0" applyAlignment="0" applyProtection="0"/>
    <xf numFmtId="0" fontId="68" fillId="25" borderId="248" applyNumberFormat="0" applyAlignment="0" applyProtection="0"/>
    <xf numFmtId="0" fontId="65" fillId="14" borderId="246" applyNumberFormat="0" applyAlignment="0" applyProtection="0"/>
    <xf numFmtId="0" fontId="68" fillId="25" borderId="248" applyNumberFormat="0" applyAlignment="0" applyProtection="0"/>
    <xf numFmtId="0" fontId="12" fillId="7" borderId="247" applyNumberFormat="0" applyFon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70" fillId="0" borderId="249" applyNumberFormat="0" applyFill="0" applyAlignment="0" applyProtection="0"/>
    <xf numFmtId="0" fontId="70" fillId="0" borderId="249" applyNumberFormat="0" applyFill="0" applyAlignment="0" applyProtection="0"/>
    <xf numFmtId="0" fontId="57" fillId="25" borderId="246" applyNumberFormat="0" applyAlignment="0" applyProtection="0"/>
    <xf numFmtId="43" fontId="53" fillId="0" borderId="0" applyFont="0" applyFill="0" applyBorder="0" applyAlignment="0" applyProtection="0"/>
    <xf numFmtId="0" fontId="12" fillId="7" borderId="247" applyNumberFormat="0" applyFont="0" applyAlignment="0" applyProtection="0"/>
    <xf numFmtId="0" fontId="68" fillId="28" borderId="248" applyNumberFormat="0" applyAlignment="0" applyProtection="0"/>
    <xf numFmtId="0" fontId="1" fillId="0" borderId="0"/>
    <xf numFmtId="0" fontId="65" fillId="14" borderId="246" applyNumberFormat="0" applyAlignment="0" applyProtection="0"/>
    <xf numFmtId="0" fontId="70" fillId="0" borderId="249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2" fillId="7" borderId="247" applyNumberFormat="0" applyFont="0" applyAlignment="0" applyProtection="0"/>
    <xf numFmtId="0" fontId="65" fillId="14" borderId="272" applyNumberFormat="0" applyAlignment="0" applyProtection="0"/>
    <xf numFmtId="0" fontId="148" fillId="0" borderId="249" applyNumberFormat="0" applyFill="0" applyAlignment="0" applyProtection="0"/>
    <xf numFmtId="0" fontId="65" fillId="14" borderId="246" applyNumberFormat="0" applyAlignment="0" applyProtection="0"/>
    <xf numFmtId="43" fontId="1" fillId="0" borderId="0" applyFont="0" applyFill="0" applyBorder="0" applyAlignment="0" applyProtection="0"/>
    <xf numFmtId="0" fontId="65" fillId="14" borderId="246" applyNumberFormat="0" applyAlignment="0" applyProtection="0"/>
    <xf numFmtId="43" fontId="53" fillId="0" borderId="0" applyFont="0" applyFill="0" applyBorder="0" applyAlignment="0" applyProtection="0"/>
    <xf numFmtId="0" fontId="1" fillId="0" borderId="0"/>
    <xf numFmtId="43" fontId="53" fillId="0" borderId="0" applyFont="0" applyFill="0" applyBorder="0" applyAlignment="0" applyProtection="0"/>
    <xf numFmtId="0" fontId="141" fillId="25" borderId="246" applyNumberFormat="0" applyAlignment="0" applyProtection="0"/>
    <xf numFmtId="0" fontId="146" fillId="14" borderId="246" applyNumberFormat="0" applyAlignment="0" applyProtection="0"/>
    <xf numFmtId="0" fontId="65" fillId="14" borderId="246" applyNumberFormat="0" applyAlignment="0" applyProtection="0"/>
    <xf numFmtId="0" fontId="1" fillId="0" borderId="0"/>
    <xf numFmtId="0" fontId="1" fillId="0" borderId="0"/>
    <xf numFmtId="0" fontId="65" fillId="14" borderId="246" applyNumberFormat="0" applyAlignment="0" applyProtection="0"/>
    <xf numFmtId="0" fontId="57" fillId="25" borderId="246" applyNumberFormat="0" applyAlignment="0" applyProtection="0"/>
    <xf numFmtId="0" fontId="65" fillId="14" borderId="246" applyNumberFormat="0" applyAlignment="0" applyProtection="0"/>
    <xf numFmtId="0" fontId="65" fillId="14" borderId="259" applyNumberFormat="0" applyAlignment="0" applyProtection="0"/>
    <xf numFmtId="0" fontId="12" fillId="7" borderId="247" applyNumberFormat="0" applyFont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1" fillId="0" borderId="0"/>
    <xf numFmtId="0" fontId="65" fillId="14" borderId="246" applyNumberFormat="0" applyAlignment="0" applyProtection="0"/>
    <xf numFmtId="0" fontId="1" fillId="0" borderId="0"/>
    <xf numFmtId="0" fontId="68" fillId="25" borderId="248" applyNumberFormat="0" applyAlignment="0" applyProtection="0"/>
    <xf numFmtId="3" fontId="122" fillId="0" borderId="235"/>
    <xf numFmtId="0" fontId="57" fillId="25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70" fillId="0" borderId="249" applyNumberFormat="0" applyFill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0" fontId="9" fillId="3" borderId="235" applyNumberFormat="0" applyBorder="0" applyAlignment="0" applyProtection="0"/>
    <xf numFmtId="43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8" fillId="28" borderId="261" applyNumberFormat="0" applyAlignment="0" applyProtection="0"/>
    <xf numFmtId="0" fontId="1" fillId="0" borderId="0"/>
    <xf numFmtId="0" fontId="12" fillId="7" borderId="247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0" fillId="0" borderId="249" applyNumberFormat="0" applyFill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5" fillId="14" borderId="246" applyNumberFormat="0" applyAlignment="0" applyProtection="0"/>
    <xf numFmtId="43" fontId="153" fillId="0" borderId="0" applyFont="0" applyFill="0" applyBorder="0" applyAlignment="0" applyProtection="0"/>
    <xf numFmtId="0" fontId="71" fillId="25" borderId="272" applyNumberFormat="0" applyAlignment="0" applyProtection="0"/>
    <xf numFmtId="43" fontId="102" fillId="0" borderId="0" applyFont="0" applyFill="0" applyBorder="0" applyAlignment="0" applyProtection="0"/>
    <xf numFmtId="43" fontId="155" fillId="0" borderId="0" applyFont="0" applyFill="0" applyBorder="0" applyAlignment="0" applyProtection="0"/>
    <xf numFmtId="4" fontId="218" fillId="51" borderId="267" applyNumberFormat="0" applyProtection="0">
      <alignment horizontal="right" vertical="center"/>
    </xf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124" fillId="1" borderId="265">
      <alignment horizontal="left"/>
    </xf>
    <xf numFmtId="0" fontId="65" fillId="14" borderId="234" applyNumberFormat="0" applyAlignment="0" applyProtection="0"/>
    <xf numFmtId="0" fontId="65" fillId="14" borderId="259" applyNumberFormat="0" applyAlignment="0" applyProtection="0"/>
    <xf numFmtId="43" fontId="154" fillId="0" borderId="0" applyFont="0" applyFill="0" applyBorder="0" applyAlignment="0" applyProtection="0"/>
    <xf numFmtId="0" fontId="68" fillId="25" borderId="261" applyNumberFormat="0" applyAlignment="0" applyProtection="0"/>
    <xf numFmtId="43" fontId="154" fillId="0" borderId="0" applyFont="0" applyFill="0" applyBorder="0" applyAlignment="0" applyProtection="0"/>
    <xf numFmtId="0" fontId="71" fillId="25" borderId="259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43" fontId="270" fillId="0" borderId="0" applyFont="0" applyFill="0" applyBorder="0" applyAlignment="0" applyProtection="0"/>
    <xf numFmtId="0" fontId="71" fillId="25" borderId="272" applyNumberFormat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68" fillId="25" borderId="248" applyNumberFormat="0" applyAlignment="0" applyProtection="0"/>
    <xf numFmtId="43" fontId="12" fillId="0" borderId="0" applyFont="0" applyFill="0" applyBorder="0" applyAlignment="0" applyProtection="0"/>
    <xf numFmtId="0" fontId="65" fillId="14" borderId="272" applyNumberFormat="0" applyAlignment="0" applyProtection="0"/>
    <xf numFmtId="0" fontId="65" fillId="14" borderId="246" applyNumberFormat="0" applyAlignment="0" applyProtection="0"/>
    <xf numFmtId="0" fontId="70" fillId="0" borderId="263" applyNumberFormat="0" applyFill="0" applyAlignment="0" applyProtection="0"/>
    <xf numFmtId="4" fontId="114" fillId="16" borderId="280" applyNumberFormat="0" applyProtection="0">
      <alignment horizontal="right" vertical="center"/>
    </xf>
    <xf numFmtId="0" fontId="65" fillId="14" borderId="285" applyNumberFormat="0" applyAlignment="0" applyProtection="0"/>
    <xf numFmtId="0" fontId="12" fillId="34" borderId="254" applyNumberFormat="0" applyProtection="0">
      <alignment horizontal="left" vertical="top" indent="1"/>
    </xf>
    <xf numFmtId="0" fontId="113" fillId="7" borderId="273" applyNumberFormat="0" applyFont="0" applyAlignment="0" applyProtection="0"/>
    <xf numFmtId="43" fontId="1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65" fillId="14" borderId="272" applyNumberFormat="0" applyAlignment="0" applyProtection="0"/>
    <xf numFmtId="0" fontId="12" fillId="7" borderId="247" applyNumberFormat="0" applyFont="0" applyAlignment="0" applyProtection="0"/>
    <xf numFmtId="0" fontId="65" fillId="8" borderId="246" applyNumberFormat="0" applyAlignment="0" applyProtection="0"/>
    <xf numFmtId="0" fontId="65" fillId="46" borderId="246" applyNumberFormat="0" applyAlignment="0" applyProtection="0"/>
    <xf numFmtId="0" fontId="57" fillId="25" borderId="259" applyNumberFormat="0" applyAlignment="0" applyProtection="0"/>
    <xf numFmtId="0" fontId="68" fillId="25" borderId="287" applyNumberFormat="0" applyAlignment="0" applyProtection="0"/>
    <xf numFmtId="0" fontId="70" fillId="0" borderId="268" applyNumberFormat="0" applyFill="0" applyAlignment="0" applyProtection="0"/>
    <xf numFmtId="4" fontId="220" fillId="51" borderId="280" applyNumberFormat="0" applyProtection="0">
      <alignment horizontal="right" vertical="center"/>
    </xf>
    <xf numFmtId="10" fontId="9" fillId="3" borderId="279" applyNumberFormat="0" applyBorder="0" applyAlignment="0" applyProtection="0"/>
    <xf numFmtId="0" fontId="53" fillId="43" borderId="273" applyNumberFormat="0" applyAlignment="0" applyProtection="0"/>
    <xf numFmtId="0" fontId="71" fillId="25" borderId="246" applyNumberFormat="0" applyAlignment="0" applyProtection="0"/>
    <xf numFmtId="0" fontId="53" fillId="43" borderId="260" applyNumberFormat="0" applyAlignment="0" applyProtection="0"/>
    <xf numFmtId="0" fontId="65" fillId="14" borderId="285" applyNumberFormat="0" applyAlignment="0" applyProtection="0"/>
    <xf numFmtId="0" fontId="65" fillId="14" borderId="272" applyNumberFormat="0" applyAlignment="0" applyProtection="0"/>
    <xf numFmtId="0" fontId="57" fillId="25" borderId="246" applyNumberFormat="0" applyAlignment="0" applyProtection="0"/>
    <xf numFmtId="43" fontId="53" fillId="0" borderId="0" applyFont="0" applyFill="0" applyBorder="0" applyAlignment="0" applyProtection="0"/>
    <xf numFmtId="0" fontId="70" fillId="0" borderId="249" applyNumberFormat="0" applyFill="0" applyAlignment="0" applyProtection="0"/>
    <xf numFmtId="0" fontId="65" fillId="14" borderId="272" applyNumberFormat="0" applyAlignment="0" applyProtection="0"/>
    <xf numFmtId="204" fontId="169" fillId="7" borderId="260" applyNumberFormat="0" applyFont="0" applyAlignment="0" applyProtection="0">
      <alignment vertical="center"/>
    </xf>
    <xf numFmtId="10" fontId="9" fillId="3" borderId="253" applyNumberFormat="0" applyBorder="0" applyAlignment="0" applyProtection="0"/>
    <xf numFmtId="0" fontId="65" fillId="8" borderId="246" applyNumberFormat="0" applyAlignment="0" applyProtection="0"/>
    <xf numFmtId="0" fontId="53" fillId="7" borderId="273" applyNumberFormat="0" applyFont="0" applyAlignment="0" applyProtection="0"/>
    <xf numFmtId="0" fontId="65" fillId="14" borderId="272" applyNumberFormat="0" applyAlignment="0" applyProtection="0"/>
    <xf numFmtId="0" fontId="65" fillId="14" borderId="285" applyNumberFormat="0" applyAlignment="0" applyProtection="0"/>
    <xf numFmtId="0" fontId="65" fillId="14" borderId="246" applyNumberFormat="0" applyAlignment="0" applyProtection="0"/>
    <xf numFmtId="3" fontId="122" fillId="0" borderId="253"/>
    <xf numFmtId="4" fontId="114" fillId="6" borderId="267" applyNumberFormat="0" applyProtection="0">
      <alignment horizontal="right" vertical="center"/>
    </xf>
    <xf numFmtId="0" fontId="65" fillId="14" borderId="246" applyNumberFormat="0" applyAlignment="0" applyProtection="0"/>
    <xf numFmtId="0" fontId="65" fillId="8" borderId="272" applyNumberFormat="0" applyAlignment="0" applyProtection="0"/>
    <xf numFmtId="0" fontId="12" fillId="7" borderId="247" applyNumberFormat="0" applyFont="0" applyAlignment="0" applyProtection="0"/>
    <xf numFmtId="0" fontId="54" fillId="7" borderId="260" applyNumberFormat="0" applyFont="0" applyAlignment="0" applyProtection="0"/>
    <xf numFmtId="0" fontId="65" fillId="14" borderId="246" applyNumberFormat="0" applyAlignment="0" applyProtection="0"/>
    <xf numFmtId="43" fontId="26" fillId="0" borderId="0" applyFont="0" applyFill="0" applyBorder="0" applyAlignment="0" applyProtection="0"/>
    <xf numFmtId="0" fontId="57" fillId="25" borderId="234" applyNumberFormat="0" applyAlignment="0" applyProtection="0"/>
    <xf numFmtId="0" fontId="65" fillId="14" borderId="272" applyNumberFormat="0" applyAlignment="0" applyProtection="0"/>
    <xf numFmtId="0" fontId="70" fillId="0" borderId="249" applyNumberFormat="0" applyFill="0" applyAlignment="0" applyProtection="0"/>
    <xf numFmtId="0" fontId="57" fillId="25" borderId="246" applyNumberFormat="0" applyAlignment="0" applyProtection="0"/>
    <xf numFmtId="0" fontId="68" fillId="28" borderId="248" applyNumberFormat="0" applyAlignment="0" applyProtection="0"/>
    <xf numFmtId="0" fontId="12" fillId="52" borderId="254" applyNumberFormat="0" applyProtection="0">
      <alignment horizontal="left" vertical="center" indent="1"/>
    </xf>
    <xf numFmtId="0" fontId="65" fillId="14" borderId="272" applyNumberFormat="0" applyAlignment="0" applyProtection="0"/>
    <xf numFmtId="0" fontId="12" fillId="7" borderId="236" applyNumberFormat="0" applyFont="0" applyAlignment="0" applyProtection="0"/>
    <xf numFmtId="0" fontId="65" fillId="14" borderId="246" applyNumberFormat="0" applyAlignment="0" applyProtection="0"/>
    <xf numFmtId="43" fontId="110" fillId="0" borderId="0" applyFont="0" applyFill="0" applyBorder="0" applyAlignment="0" applyProtection="0"/>
    <xf numFmtId="0" fontId="65" fillId="46" borderId="246" applyNumberFormat="0" applyAlignment="0" applyProtection="0"/>
    <xf numFmtId="0" fontId="70" fillId="0" borderId="289" applyNumberFormat="0" applyFill="0" applyAlignment="0" applyProtection="0"/>
    <xf numFmtId="0" fontId="57" fillId="71" borderId="259" applyNumberFormat="0" applyAlignment="0" applyProtection="0"/>
    <xf numFmtId="0" fontId="12" fillId="7" borderId="260" applyNumberFormat="0" applyFont="0" applyAlignment="0" applyProtection="0"/>
    <xf numFmtId="0" fontId="70" fillId="0" borderId="255" applyNumberFormat="0" applyFill="0" applyAlignment="0" applyProtection="0"/>
    <xf numFmtId="0" fontId="65" fillId="14" borderId="246" applyNumberFormat="0" applyAlignment="0" applyProtection="0"/>
    <xf numFmtId="0" fontId="71" fillId="25" borderId="246" applyNumberFormat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5" fillId="14" borderId="259" applyNumberFormat="0" applyAlignment="0" applyProtection="0"/>
    <xf numFmtId="0" fontId="71" fillId="25" borderId="259" applyNumberFormat="0" applyAlignment="0" applyProtection="0"/>
    <xf numFmtId="0" fontId="65" fillId="14" borderId="246" applyNumberFormat="0" applyAlignment="0" applyProtection="0"/>
    <xf numFmtId="0" fontId="70" fillId="0" borderId="249" applyNumberFormat="0" applyFill="0" applyAlignment="0" applyProtection="0"/>
    <xf numFmtId="0" fontId="70" fillId="0" borderId="263" applyNumberFormat="0" applyFill="0" applyAlignment="0" applyProtection="0"/>
    <xf numFmtId="0" fontId="252" fillId="55" borderId="246" applyNumberFormat="0" applyAlignment="0" applyProtection="0"/>
    <xf numFmtId="0" fontId="65" fillId="14" borderId="272" applyNumberFormat="0" applyAlignment="0" applyProtection="0"/>
    <xf numFmtId="4" fontId="114" fillId="3" borderId="267" applyNumberFormat="0" applyProtection="0">
      <alignment horizontal="left" vertical="center" indent="1"/>
    </xf>
    <xf numFmtId="0" fontId="68" fillId="28" borderId="274" applyNumberFormat="0" applyAlignment="0" applyProtection="0"/>
    <xf numFmtId="0" fontId="264" fillId="0" borderId="250" applyNumberFormat="0" applyFill="0" applyAlignment="0" applyProtection="0"/>
    <xf numFmtId="0" fontId="68" fillId="25" borderId="261" applyNumberFormat="0" applyAlignment="0" applyProtection="0"/>
    <xf numFmtId="0" fontId="26" fillId="43" borderId="247" applyNumberFormat="0" applyAlignment="0" applyProtection="0"/>
    <xf numFmtId="4" fontId="114" fillId="53" borderId="267" applyNumberFormat="0" applyProtection="0">
      <alignment horizontal="right" vertical="center"/>
    </xf>
    <xf numFmtId="43" fontId="12" fillId="0" borderId="0" applyFont="0" applyFill="0" applyBorder="0" applyAlignment="0" applyProtection="0"/>
    <xf numFmtId="0" fontId="257" fillId="41" borderId="248" applyNumberFormat="0" applyAlignment="0" applyProtection="0"/>
    <xf numFmtId="0" fontId="57" fillId="25" borderId="246" applyNumberFormat="0" applyAlignment="0" applyProtection="0"/>
    <xf numFmtId="0" fontId="70" fillId="0" borderId="289" applyNumberFormat="0" applyFill="0" applyAlignment="0" applyProtection="0"/>
    <xf numFmtId="0" fontId="65" fillId="14" borderId="246" applyNumberFormat="0" applyAlignment="0" applyProtection="0"/>
    <xf numFmtId="43" fontId="45" fillId="0" borderId="0" applyFont="0" applyFill="0" applyBorder="0" applyAlignment="0" applyProtection="0"/>
    <xf numFmtId="10" fontId="9" fillId="3" borderId="253" applyNumberFormat="0" applyBorder="0" applyAlignment="0" applyProtection="0"/>
    <xf numFmtId="43" fontId="1" fillId="0" borderId="0" applyFont="0" applyFill="0" applyBorder="0" applyAlignment="0" applyProtection="0"/>
    <xf numFmtId="0" fontId="12" fillId="7" borderId="273" applyNumberFormat="0" applyFont="0" applyAlignment="0" applyProtection="0"/>
    <xf numFmtId="43" fontId="26" fillId="0" borderId="0" applyFont="0" applyFill="0" applyBorder="0" applyAlignment="0" applyProtection="0"/>
    <xf numFmtId="0" fontId="12" fillId="7" borderId="286" applyNumberFormat="0" applyFont="0" applyAlignment="0" applyProtection="0"/>
    <xf numFmtId="4" fontId="216" fillId="32" borderId="254" applyNumberFormat="0" applyProtection="0">
      <alignment vertical="center"/>
    </xf>
    <xf numFmtId="0" fontId="1" fillId="0" borderId="0"/>
    <xf numFmtId="0" fontId="65" fillId="14" borderId="285" applyNumberFormat="0" applyAlignment="0" applyProtection="0"/>
    <xf numFmtId="0" fontId="1" fillId="0" borderId="0"/>
    <xf numFmtId="0" fontId="1" fillId="0" borderId="0"/>
    <xf numFmtId="0" fontId="1" fillId="0" borderId="0"/>
    <xf numFmtId="0" fontId="12" fillId="33" borderId="280" applyNumberFormat="0" applyProtection="0">
      <alignment horizontal="left" vertical="top" indent="1"/>
    </xf>
    <xf numFmtId="43" fontId="1" fillId="0" borderId="0" applyFont="0" applyFill="0" applyBorder="0" applyAlignment="0" applyProtection="0"/>
    <xf numFmtId="0" fontId="65" fillId="14" borderId="246" applyNumberFormat="0" applyAlignment="0" applyProtection="0"/>
    <xf numFmtId="0" fontId="1" fillId="0" borderId="0"/>
    <xf numFmtId="43" fontId="12" fillId="0" borderId="0" applyFont="0" applyFill="0" applyBorder="0" applyAlignment="0" applyProtection="0"/>
    <xf numFmtId="0" fontId="70" fillId="0" borderId="275" applyNumberFormat="0" applyFill="0" applyAlignment="0" applyProtection="0"/>
    <xf numFmtId="0" fontId="65" fillId="14" borderId="272" applyNumberFormat="0" applyAlignment="0" applyProtection="0"/>
    <xf numFmtId="4" fontId="114" fillId="30" borderId="280" applyNumberFormat="0" applyProtection="0">
      <alignment horizontal="right" vertical="center"/>
    </xf>
    <xf numFmtId="0" fontId="65" fillId="14" borderId="259" applyNumberFormat="0" applyAlignment="0" applyProtection="0"/>
    <xf numFmtId="0" fontId="54" fillId="7" borderId="273" applyNumberFormat="0" applyFont="0" applyAlignment="0" applyProtection="0"/>
    <xf numFmtId="4" fontId="114" fillId="11" borderId="254" applyNumberFormat="0" applyProtection="0">
      <alignment horizontal="right" vertical="center"/>
    </xf>
    <xf numFmtId="0" fontId="71" fillId="28" borderId="272" applyNumberFormat="0" applyAlignment="0" applyProtection="0"/>
    <xf numFmtId="0" fontId="12" fillId="7" borderId="260" applyNumberFormat="0" applyFont="0" applyAlignment="0" applyProtection="0"/>
    <xf numFmtId="0" fontId="1" fillId="0" borderId="0"/>
    <xf numFmtId="0" fontId="146" fillId="14" borderId="246" applyNumberFormat="0" applyAlignment="0" applyProtection="0"/>
    <xf numFmtId="0" fontId="1" fillId="0" borderId="0"/>
    <xf numFmtId="0" fontId="1" fillId="0" borderId="0"/>
    <xf numFmtId="43" fontId="12" fillId="0" borderId="0" applyFont="0" applyFill="0" applyBorder="0" applyAlignment="0" applyProtection="0"/>
    <xf numFmtId="0" fontId="258" fillId="41" borderId="246" applyNumberFormat="0" applyAlignment="0" applyProtection="0"/>
    <xf numFmtId="4" fontId="114" fillId="24" borderId="254" applyNumberFormat="0" applyProtection="0">
      <alignment horizontal="right" vertical="center"/>
    </xf>
    <xf numFmtId="0" fontId="1" fillId="0" borderId="0"/>
    <xf numFmtId="0" fontId="1" fillId="0" borderId="0"/>
    <xf numFmtId="0" fontId="57" fillId="71" borderId="246" applyNumberFormat="0" applyAlignment="0" applyProtection="0"/>
    <xf numFmtId="0" fontId="65" fillId="14" borderId="246" applyNumberFormat="0" applyAlignment="0" applyProtection="0"/>
    <xf numFmtId="0" fontId="65" fillId="14" borderId="259" applyNumberFormat="0" applyAlignment="0" applyProtection="0"/>
    <xf numFmtId="0" fontId="71" fillId="28" borderId="259" applyNumberFormat="0" applyAlignment="0" applyProtection="0"/>
    <xf numFmtId="0" fontId="1" fillId="0" borderId="0"/>
    <xf numFmtId="0" fontId="1" fillId="0" borderId="0"/>
    <xf numFmtId="43" fontId="12" fillId="0" borderId="0" applyFont="0" applyFill="0" applyBorder="0" applyAlignment="0" applyProtection="0"/>
    <xf numFmtId="4" fontId="114" fillId="30" borderId="254" applyNumberFormat="0" applyProtection="0">
      <alignment horizontal="right" vertical="center"/>
    </xf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70" fillId="0" borderId="281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5" fillId="14" borderId="272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65" fillId="8" borderId="246" applyNumberFormat="0" applyAlignment="0" applyProtection="0"/>
    <xf numFmtId="0" fontId="65" fillId="46" borderId="246" applyNumberFormat="0" applyAlignment="0" applyProtection="0"/>
    <xf numFmtId="0" fontId="68" fillId="25" borderId="248" applyNumberFormat="0" applyAlignment="0" applyProtection="0"/>
    <xf numFmtId="0" fontId="65" fillId="14" borderId="272" applyNumberFormat="0" applyAlignment="0" applyProtection="0"/>
    <xf numFmtId="0" fontId="140" fillId="25" borderId="274" applyNumberFormat="0" applyAlignment="0" applyProtection="0"/>
    <xf numFmtId="0" fontId="257" fillId="41" borderId="248" applyNumberFormat="0" applyAlignment="0" applyProtection="0"/>
    <xf numFmtId="0" fontId="54" fillId="7" borderId="247" applyNumberFormat="0" applyFont="0" applyAlignment="0" applyProtection="0"/>
    <xf numFmtId="0" fontId="65" fillId="14" borderId="246" applyNumberFormat="0" applyAlignment="0" applyProtection="0"/>
    <xf numFmtId="43" fontId="53" fillId="0" borderId="0" applyFont="0" applyFill="0" applyBorder="0" applyAlignment="0" applyProtection="0"/>
    <xf numFmtId="0" fontId="65" fillId="14" borderId="246" applyNumberFormat="0" applyAlignment="0" applyProtection="0"/>
    <xf numFmtId="0" fontId="65" fillId="14" borderId="259" applyNumberFormat="0" applyAlignment="0" applyProtection="0"/>
    <xf numFmtId="164" fontId="177" fillId="0" borderId="245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12" fillId="7" borderId="247" applyNumberFormat="0" applyFont="0" applyAlignment="0" applyProtection="0"/>
    <xf numFmtId="0" fontId="68" fillId="25" borderId="248" applyNumberFormat="0" applyAlignment="0" applyProtection="0"/>
    <xf numFmtId="43" fontId="53" fillId="0" borderId="0" applyFont="0" applyFill="0" applyBorder="0" applyAlignment="0" applyProtection="0"/>
    <xf numFmtId="0" fontId="70" fillId="0" borderId="249" applyNumberFormat="0" applyFill="0" applyAlignment="0" applyProtection="0"/>
    <xf numFmtId="0" fontId="70" fillId="0" borderId="250" applyNumberFormat="0" applyFill="0" applyAlignment="0" applyProtection="0"/>
    <xf numFmtId="0" fontId="264" fillId="0" borderId="250" applyNumberFormat="0" applyFill="0" applyAlignment="0" applyProtection="0"/>
    <xf numFmtId="0" fontId="26" fillId="43" borderId="247" applyNumberFormat="0" applyAlignment="0" applyProtection="0"/>
    <xf numFmtId="0" fontId="257" fillId="41" borderId="248" applyNumberFormat="0" applyAlignment="0" applyProtection="0"/>
    <xf numFmtId="43" fontId="53" fillId="0" borderId="0" applyFont="0" applyFill="0" applyBorder="0" applyAlignment="0" applyProtection="0"/>
    <xf numFmtId="4" fontId="114" fillId="11" borderId="254" applyNumberFormat="0" applyProtection="0">
      <alignment horizontal="right" vertical="center"/>
    </xf>
    <xf numFmtId="0" fontId="57" fillId="25" borderId="285" applyNumberFormat="0" applyAlignment="0" applyProtection="0"/>
    <xf numFmtId="0" fontId="169" fillId="7" borderId="247" applyNumberFormat="0" applyFont="0" applyAlignment="0" applyProtection="0">
      <alignment vertical="center"/>
    </xf>
    <xf numFmtId="0" fontId="70" fillId="0" borderId="240" applyNumberFormat="0" applyFill="0" applyAlignment="0" applyProtection="0"/>
    <xf numFmtId="0" fontId="12" fillId="52" borderId="239" applyNumberFormat="0" applyProtection="0">
      <alignment horizontal="left" vertical="top" indent="1"/>
    </xf>
    <xf numFmtId="0" fontId="12" fillId="52" borderId="239" applyNumberFormat="0" applyProtection="0">
      <alignment horizontal="left" vertical="center" indent="1"/>
    </xf>
    <xf numFmtId="4" fontId="114" fillId="53" borderId="239" applyNumberFormat="0" applyProtection="0">
      <alignment horizontal="right" vertical="center"/>
    </xf>
    <xf numFmtId="0" fontId="81" fillId="0" borderId="251">
      <alignment horizontal="left" vertical="center"/>
    </xf>
    <xf numFmtId="0" fontId="71" fillId="25" borderId="246" applyNumberFormat="0" applyAlignment="0" applyProtection="0"/>
    <xf numFmtId="0" fontId="65" fillId="14" borderId="246" applyNumberFormat="0" applyAlignment="0" applyProtection="0"/>
    <xf numFmtId="0" fontId="68" fillId="25" borderId="248" applyNumberFormat="0" applyAlignment="0" applyProtection="0"/>
    <xf numFmtId="0" fontId="68" fillId="28" borderId="248" applyNumberFormat="0" applyAlignment="0" applyProtection="0"/>
    <xf numFmtId="0" fontId="68" fillId="25" borderId="248" applyNumberFormat="0" applyAlignment="0" applyProtection="0"/>
    <xf numFmtId="0" fontId="12" fillId="7" borderId="247" applyNumberFormat="0" applyFon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25" fillId="0" borderId="235" applyFont="0" applyFill="0" applyBorder="0">
      <alignment horizontal="center" vertical="distributed" wrapText="1"/>
    </xf>
    <xf numFmtId="0" fontId="65" fillId="8" borderId="246" applyNumberFormat="0" applyAlignment="0" applyProtection="0"/>
    <xf numFmtId="164" fontId="177" fillId="0" borderId="245" applyAlignment="0" applyProtection="0"/>
    <xf numFmtId="4" fontId="215" fillId="14" borderId="239" applyNumberFormat="0" applyProtection="0">
      <alignment vertical="center"/>
    </xf>
    <xf numFmtId="4" fontId="114" fillId="11" borderId="239" applyNumberFormat="0" applyProtection="0">
      <alignment horizontal="right" vertical="center"/>
    </xf>
    <xf numFmtId="4" fontId="114" fillId="3" borderId="239" applyNumberFormat="0" applyProtection="0">
      <alignment vertical="center"/>
    </xf>
    <xf numFmtId="0" fontId="53" fillId="43" borderId="247" applyNumberFormat="0" applyAlignment="0" applyProtection="0"/>
    <xf numFmtId="0" fontId="264" fillId="0" borderId="250" applyNumberFormat="0" applyFill="0" applyAlignment="0" applyProtection="0"/>
    <xf numFmtId="0" fontId="70" fillId="0" borderId="249" applyNumberFormat="0" applyFill="0" applyAlignment="0" applyProtection="0"/>
    <xf numFmtId="0" fontId="68" fillId="25" borderId="248" applyNumberFormat="0" applyAlignment="0" applyProtection="0"/>
    <xf numFmtId="0" fontId="68" fillId="25" borderId="248" applyNumberFormat="0" applyAlignment="0" applyProtection="0"/>
    <xf numFmtId="0" fontId="214" fillId="1" borderId="251" applyNumberFormat="0" applyFont="0" applyAlignment="0">
      <alignment horizontal="center"/>
    </xf>
    <xf numFmtId="10" fontId="9" fillId="3" borderId="235" applyNumberFormat="0" applyBorder="0" applyAlignment="0" applyProtection="0"/>
    <xf numFmtId="4" fontId="114" fillId="11" borderId="239" applyNumberFormat="0" applyProtection="0">
      <alignment horizontal="right" vertical="center"/>
    </xf>
    <xf numFmtId="4" fontId="114" fillId="24" borderId="239" applyNumberFormat="0" applyProtection="0">
      <alignment horizontal="right" vertical="center"/>
    </xf>
    <xf numFmtId="0" fontId="70" fillId="0" borderId="240" applyNumberFormat="0" applyFill="0" applyAlignment="0" applyProtection="0"/>
    <xf numFmtId="0" fontId="71" fillId="25" borderId="246" applyNumberFormat="0" applyAlignment="0" applyProtection="0"/>
    <xf numFmtId="0" fontId="81" fillId="0" borderId="251">
      <alignment horizontal="left" vertical="center"/>
    </xf>
    <xf numFmtId="0" fontId="65" fillId="14" borderId="246" applyNumberFormat="0" applyAlignment="0" applyProtection="0"/>
    <xf numFmtId="0" fontId="65" fillId="14" borderId="246" applyNumberFormat="0" applyAlignment="0" applyProtection="0"/>
    <xf numFmtId="0" fontId="70" fillId="0" borderId="250" applyNumberFormat="0" applyFill="0" applyAlignment="0" applyProtection="0"/>
    <xf numFmtId="0" fontId="70" fillId="0" borderId="249" applyNumberFormat="0" applyFill="0" applyAlignment="0" applyProtection="0"/>
    <xf numFmtId="0" fontId="12" fillId="7" borderId="247" applyNumberFormat="0" applyFont="0" applyAlignment="0" applyProtection="0"/>
    <xf numFmtId="0" fontId="26" fillId="43" borderId="247" applyNumberFormat="0" applyAlignment="0" applyProtection="0"/>
    <xf numFmtId="0" fontId="57" fillId="25" borderId="246" applyNumberFormat="0" applyAlignment="0" applyProtection="0"/>
    <xf numFmtId="0" fontId="65" fillId="14" borderId="246" applyNumberFormat="0" applyAlignment="0" applyProtection="0"/>
    <xf numFmtId="0" fontId="57" fillId="25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70" fillId="0" borderId="240" applyNumberFormat="0" applyFill="0" applyAlignment="0" applyProtection="0"/>
    <xf numFmtId="0" fontId="70" fillId="0" borderId="240" applyNumberFormat="0" applyFill="0" applyAlignment="0" applyProtection="0"/>
    <xf numFmtId="0" fontId="114" fillId="34" borderId="239" applyNumberFormat="0" applyProtection="0">
      <alignment horizontal="left" vertical="top" indent="1"/>
    </xf>
    <xf numFmtId="4" fontId="114" fillId="53" borderId="239" applyNumberFormat="0" applyProtection="0">
      <alignment horizontal="left" vertical="center" indent="1"/>
    </xf>
    <xf numFmtId="4" fontId="218" fillId="51" borderId="239" applyNumberFormat="0" applyProtection="0">
      <alignment horizontal="right" vertical="center"/>
    </xf>
    <xf numFmtId="4" fontId="114" fillId="51" borderId="239" applyNumberFormat="0" applyProtection="0">
      <alignment horizontal="right" vertical="center"/>
    </xf>
    <xf numFmtId="0" fontId="114" fillId="3" borderId="239" applyNumberFormat="0" applyProtection="0">
      <alignment horizontal="left" vertical="top" indent="1"/>
    </xf>
    <xf numFmtId="4" fontId="114" fillId="3" borderId="239" applyNumberFormat="0" applyProtection="0">
      <alignment horizontal="left" vertical="center" indent="1"/>
    </xf>
    <xf numFmtId="4" fontId="114" fillId="3" borderId="239" applyNumberFormat="0" applyProtection="0">
      <alignment vertical="center"/>
    </xf>
    <xf numFmtId="0" fontId="12" fillId="33" borderId="239" applyNumberFormat="0" applyProtection="0">
      <alignment horizontal="left" vertical="top" indent="1"/>
    </xf>
    <xf numFmtId="0" fontId="12" fillId="35" borderId="239" applyNumberFormat="0" applyProtection="0">
      <alignment horizontal="left" vertical="top" indent="1"/>
    </xf>
    <xf numFmtId="0" fontId="12" fillId="34" borderId="239" applyNumberFormat="0" applyProtection="0">
      <alignment horizontal="left" vertical="top" indent="1"/>
    </xf>
    <xf numFmtId="4" fontId="114" fillId="17" borderId="239" applyNumberFormat="0" applyProtection="0">
      <alignment horizontal="right" vertical="center"/>
    </xf>
    <xf numFmtId="4" fontId="114" fillId="21" borderId="239" applyNumberFormat="0" applyProtection="0">
      <alignment horizontal="right" vertical="center"/>
    </xf>
    <xf numFmtId="4" fontId="114" fillId="16" borderId="239" applyNumberFormat="0" applyProtection="0">
      <alignment horizontal="right" vertical="center"/>
    </xf>
    <xf numFmtId="4" fontId="114" fillId="24" borderId="239" applyNumberFormat="0" applyProtection="0">
      <alignment horizontal="right" vertical="center"/>
    </xf>
    <xf numFmtId="4" fontId="114" fillId="6" borderId="239" applyNumberFormat="0" applyProtection="0">
      <alignment horizontal="right" vertical="center"/>
    </xf>
    <xf numFmtId="4" fontId="114" fillId="11" borderId="239" applyNumberFormat="0" applyProtection="0">
      <alignment horizontal="right" vertical="center"/>
    </xf>
    <xf numFmtId="0" fontId="215" fillId="32" borderId="239" applyNumberFormat="0" applyProtection="0">
      <alignment horizontal="left" vertical="top" indent="1"/>
    </xf>
    <xf numFmtId="4" fontId="216" fillId="32" borderId="239" applyNumberFormat="0" applyProtection="0">
      <alignment vertical="center"/>
    </xf>
    <xf numFmtId="0" fontId="68" fillId="28" borderId="248" applyNumberFormat="0" applyAlignment="0" applyProtection="0"/>
    <xf numFmtId="0" fontId="68" fillId="25" borderId="248" applyNumberFormat="0" applyAlignment="0" applyProtection="0"/>
    <xf numFmtId="0" fontId="68" fillId="25" borderId="248" applyNumberFormat="0" applyAlignment="0" applyProtection="0"/>
    <xf numFmtId="0" fontId="68" fillId="25" borderId="248" applyNumberFormat="0" applyAlignment="0" applyProtection="0"/>
    <xf numFmtId="213" fontId="53" fillId="25" borderId="243" applyFill="0" applyBorder="0" applyAlignment="0">
      <alignment horizontal="right"/>
    </xf>
    <xf numFmtId="0" fontId="25" fillId="0" borderId="235" applyFont="0" applyFill="0" applyBorder="0">
      <alignment horizontal="center" vertical="justify" wrapText="1"/>
    </xf>
    <xf numFmtId="0" fontId="25" fillId="0" borderId="235" applyFont="0" applyFill="0" applyBorder="0">
      <alignment horizontal="centerContinuous" vertical="justify" wrapText="1"/>
    </xf>
    <xf numFmtId="218" fontId="125" fillId="0" borderId="252">
      <alignment horizontal="left"/>
    </xf>
    <xf numFmtId="0" fontId="124" fillId="1" borderId="252">
      <alignment horizontal="left"/>
    </xf>
    <xf numFmtId="10" fontId="9" fillId="3" borderId="235" applyNumberFormat="0" applyBorder="0" applyAlignment="0" applyProtection="0"/>
    <xf numFmtId="10" fontId="111" fillId="3" borderId="235" applyNumberFormat="0" applyBorder="0" applyAlignment="0" applyProtection="0"/>
    <xf numFmtId="0" fontId="65" fillId="8" borderId="246" applyNumberFormat="0" applyAlignment="0" applyProtection="0"/>
    <xf numFmtId="0" fontId="65" fillId="8" borderId="246" applyNumberFormat="0" applyAlignment="0" applyProtection="0"/>
    <xf numFmtId="3" fontId="133" fillId="32" borderId="235">
      <alignment horizontal="left" vertical="top" wrapText="1"/>
      <protection locked="0"/>
    </xf>
    <xf numFmtId="0" fontId="68" fillId="25" borderId="248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204" fontId="237" fillId="28" borderId="248" applyNumberFormat="0" applyAlignment="0" applyProtection="0">
      <alignment vertical="center"/>
    </xf>
    <xf numFmtId="204" fontId="236" fillId="8" borderId="246" applyNumberFormat="0" applyAlignment="0" applyProtection="0">
      <alignment vertical="center"/>
    </xf>
    <xf numFmtId="0" fontId="57" fillId="25" borderId="246" applyNumberFormat="0" applyAlignment="0" applyProtection="0"/>
    <xf numFmtId="0" fontId="68" fillId="25" borderId="248" applyNumberFormat="0" applyAlignment="0" applyProtection="0"/>
    <xf numFmtId="0" fontId="169" fillId="7" borderId="247" applyNumberFormat="0" applyFont="0" applyAlignment="0" applyProtection="0">
      <alignment vertical="center"/>
    </xf>
    <xf numFmtId="204" fontId="169" fillId="7" borderId="247" applyNumberFormat="0" applyFont="0" applyAlignment="0" applyProtection="0">
      <alignment vertical="center"/>
    </xf>
    <xf numFmtId="0" fontId="68" fillId="28" borderId="248" applyNumberFormat="0" applyAlignment="0" applyProtection="0"/>
    <xf numFmtId="0" fontId="71" fillId="28" borderId="246" applyNumberFormat="0" applyAlignment="0" applyProtection="0"/>
    <xf numFmtId="0" fontId="68" fillId="71" borderId="248" applyNumberFormat="0" applyAlignment="0" applyProtection="0"/>
    <xf numFmtId="0" fontId="12" fillId="7" borderId="247" applyNumberFormat="0" applyFont="0" applyAlignment="0" applyProtection="0"/>
    <xf numFmtId="0" fontId="65" fillId="46" borderId="246" applyNumberFormat="0" applyAlignment="0" applyProtection="0"/>
    <xf numFmtId="0" fontId="65" fillId="46" borderId="246" applyNumberFormat="0" applyAlignment="0" applyProtection="0"/>
    <xf numFmtId="0" fontId="252" fillId="55" borderId="246" applyNumberFormat="0" applyAlignment="0" applyProtection="0"/>
    <xf numFmtId="0" fontId="257" fillId="41" borderId="248" applyNumberFormat="0" applyAlignment="0" applyProtection="0"/>
    <xf numFmtId="0" fontId="70" fillId="0" borderId="250" applyNumberFormat="0" applyFill="0" applyAlignment="0" applyProtection="0"/>
    <xf numFmtId="0" fontId="70" fillId="0" borderId="250" applyNumberFormat="0" applyFill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10" fontId="9" fillId="3" borderId="235" applyNumberFormat="0" applyBorder="0" applyAlignment="0" applyProtection="0"/>
    <xf numFmtId="0" fontId="68" fillId="25" borderId="248" applyNumberFormat="0" applyAlignment="0" applyProtection="0"/>
    <xf numFmtId="0" fontId="68" fillId="25" borderId="248" applyNumberFormat="0" applyAlignment="0" applyProtection="0"/>
    <xf numFmtId="0" fontId="113" fillId="7" borderId="247" applyNumberFormat="0" applyFont="0" applyAlignment="0" applyProtection="0"/>
    <xf numFmtId="0" fontId="54" fillId="7" borderId="247" applyNumberFormat="0" applyFont="0" applyAlignment="0" applyProtection="0"/>
    <xf numFmtId="0" fontId="71" fillId="25" borderId="246" applyNumberFormat="0" applyAlignment="0" applyProtection="0"/>
    <xf numFmtId="0" fontId="71" fillId="25" borderId="246" applyNumberFormat="0" applyAlignment="0" applyProtection="0"/>
    <xf numFmtId="0" fontId="65" fillId="46" borderId="246" applyNumberFormat="0" applyAlignment="0" applyProtection="0"/>
    <xf numFmtId="0" fontId="57" fillId="71" borderId="246" applyNumberFormat="0" applyAlignment="0" applyProtection="0"/>
    <xf numFmtId="0" fontId="57" fillId="25" borderId="246" applyNumberFormat="0" applyAlignment="0" applyProtection="0"/>
    <xf numFmtId="0" fontId="146" fillId="14" borderId="246" applyNumberFormat="0" applyAlignment="0" applyProtection="0"/>
    <xf numFmtId="0" fontId="141" fillId="25" borderId="246" applyNumberFormat="0" applyAlignment="0" applyProtection="0"/>
    <xf numFmtId="0" fontId="57" fillId="25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65" fillId="8" borderId="246" applyNumberFormat="0" applyAlignment="0" applyProtection="0"/>
    <xf numFmtId="0" fontId="71" fillId="28" borderId="246" applyNumberFormat="0" applyAlignment="0" applyProtection="0"/>
    <xf numFmtId="0" fontId="71" fillId="28" borderId="246" applyNumberFormat="0" applyAlignment="0" applyProtection="0"/>
    <xf numFmtId="0" fontId="65" fillId="14" borderId="246" applyNumberFormat="0" applyAlignment="0" applyProtection="0"/>
    <xf numFmtId="0" fontId="57" fillId="25" borderId="246" applyNumberFormat="0" applyAlignment="0" applyProtection="0"/>
    <xf numFmtId="0" fontId="57" fillId="25" borderId="246" applyNumberFormat="0" applyAlignment="0" applyProtection="0"/>
    <xf numFmtId="3" fontId="122" fillId="0" borderId="235"/>
    <xf numFmtId="3" fontId="122" fillId="0" borderId="235"/>
    <xf numFmtId="0" fontId="71" fillId="25" borderId="246" applyNumberFormat="0" applyAlignment="0" applyProtection="0"/>
    <xf numFmtId="4" fontId="114" fillId="6" borderId="239" applyNumberFormat="0" applyProtection="0">
      <alignment horizontal="right" vertical="center"/>
    </xf>
    <xf numFmtId="4" fontId="114" fillId="17" borderId="239" applyNumberFormat="0" applyProtection="0">
      <alignment horizontal="right" vertical="center"/>
    </xf>
    <xf numFmtId="4" fontId="114" fillId="30" borderId="239" applyNumberFormat="0" applyProtection="0">
      <alignment horizontal="right" vertical="center"/>
    </xf>
    <xf numFmtId="4" fontId="114" fillId="15" borderId="239" applyNumberFormat="0" applyProtection="0">
      <alignment horizontal="right" vertical="center"/>
    </xf>
    <xf numFmtId="0" fontId="70" fillId="0" borderId="240" applyNumberFormat="0" applyFill="0" applyAlignment="0" applyProtection="0"/>
    <xf numFmtId="0" fontId="70" fillId="0" borderId="240" applyNumberFormat="0" applyFill="0" applyAlignment="0" applyProtection="0"/>
    <xf numFmtId="0" fontId="70" fillId="0" borderId="240" applyNumberFormat="0" applyFill="0" applyAlignment="0" applyProtection="0"/>
    <xf numFmtId="0" fontId="70" fillId="0" borderId="240" applyNumberFormat="0" applyFill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10" fontId="9" fillId="3" borderId="235" applyNumberFormat="0" applyBorder="0" applyAlignment="0" applyProtection="0"/>
    <xf numFmtId="243" fontId="157" fillId="0" borderId="244" applyFont="0" applyFill="0" applyBorder="0" applyAlignment="0" applyProtection="0"/>
    <xf numFmtId="0" fontId="113" fillId="7" borderId="247" applyNumberFormat="0" applyFont="0" applyAlignment="0" applyProtection="0"/>
    <xf numFmtId="0" fontId="54" fillId="7" borderId="247" applyNumberFormat="0" applyFont="0" applyAlignment="0" applyProtection="0"/>
    <xf numFmtId="0" fontId="54" fillId="7" borderId="247" applyNumberFormat="0" applyFont="0" applyAlignment="0" applyProtection="0"/>
    <xf numFmtId="4" fontId="114" fillId="17" borderId="239" applyNumberFormat="0" applyProtection="0">
      <alignment horizontal="right" vertical="center"/>
    </xf>
    <xf numFmtId="0" fontId="65" fillId="14" borderId="246" applyNumberFormat="0" applyAlignment="0" applyProtection="0"/>
    <xf numFmtId="0" fontId="65" fillId="14" borderId="246" applyNumberFormat="0" applyAlignment="0" applyProtection="0"/>
    <xf numFmtId="0" fontId="53" fillId="7" borderId="247" applyNumberFormat="0" applyFont="0" applyAlignment="0" applyProtection="0"/>
    <xf numFmtId="3" fontId="133" fillId="32" borderId="235">
      <alignment horizontal="left" vertical="top" wrapText="1"/>
      <protection locked="0"/>
    </xf>
    <xf numFmtId="0" fontId="148" fillId="0" borderId="249" applyNumberFormat="0" applyFill="0" applyAlignment="0" applyProtection="0"/>
    <xf numFmtId="10" fontId="9" fillId="3" borderId="235" applyNumberFormat="0" applyBorder="0" applyAlignment="0" applyProtection="0"/>
    <xf numFmtId="0" fontId="140" fillId="25" borderId="248" applyNumberFormat="0" applyAlignment="0" applyProtection="0"/>
    <xf numFmtId="0" fontId="70" fillId="0" borderId="249" applyNumberFormat="0" applyFill="0" applyAlignment="0" applyProtection="0"/>
    <xf numFmtId="0" fontId="70" fillId="0" borderId="249" applyNumberFormat="0" applyFill="0" applyAlignment="0" applyProtection="0"/>
    <xf numFmtId="0" fontId="68" fillId="25" borderId="248" applyNumberFormat="0" applyAlignment="0" applyProtection="0"/>
    <xf numFmtId="4" fontId="114" fillId="6" borderId="239" applyNumberFormat="0" applyProtection="0">
      <alignment horizontal="right" vertical="center"/>
    </xf>
    <xf numFmtId="0" fontId="70" fillId="0" borderId="240" applyNumberFormat="0" applyFill="0" applyAlignment="0" applyProtection="0"/>
    <xf numFmtId="0" fontId="12" fillId="7" borderId="247" applyNumberFormat="0" applyFon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68" fillId="25" borderId="248" applyNumberFormat="0" applyAlignment="0" applyProtection="0"/>
    <xf numFmtId="0" fontId="54" fillId="7" borderId="247" applyNumberFormat="0" applyFont="0" applyAlignment="0" applyProtection="0"/>
    <xf numFmtId="0" fontId="54" fillId="7" borderId="247" applyNumberFormat="0" applyFont="0" applyAlignment="0" applyProtection="0"/>
    <xf numFmtId="0" fontId="54" fillId="7" borderId="247" applyNumberFormat="0" applyFont="0" applyAlignment="0" applyProtection="0"/>
    <xf numFmtId="0" fontId="65" fillId="14" borderId="246" applyNumberFormat="0" applyAlignment="0" applyProtection="0"/>
    <xf numFmtId="10" fontId="111" fillId="3" borderId="235" applyNumberFormat="0" applyBorder="0" applyAlignment="0" applyProtection="0"/>
    <xf numFmtId="4" fontId="114" fillId="16" borderId="239" applyNumberFormat="0" applyProtection="0">
      <alignment horizontal="right" vertical="center"/>
    </xf>
    <xf numFmtId="4" fontId="114" fillId="49" borderId="239" applyNumberFormat="0" applyProtection="0">
      <alignment horizontal="right" vertical="center"/>
    </xf>
    <xf numFmtId="4" fontId="114" fillId="49" borderId="239" applyNumberFormat="0" applyProtection="0">
      <alignment horizontal="right" vertical="center"/>
    </xf>
    <xf numFmtId="4" fontId="114" fillId="15" borderId="239" applyNumberFormat="0" applyProtection="0">
      <alignment horizontal="right" vertical="center"/>
    </xf>
    <xf numFmtId="4" fontId="114" fillId="3" borderId="239" applyNumberFormat="0" applyProtection="0">
      <alignment horizontal="left" vertical="center" indent="1"/>
    </xf>
    <xf numFmtId="4" fontId="220" fillId="51" borderId="239" applyNumberFormat="0" applyProtection="0">
      <alignment horizontal="right" vertical="center"/>
    </xf>
    <xf numFmtId="0" fontId="258" fillId="41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12" fillId="7" borderId="247" applyNumberFormat="0" applyFont="0" applyAlignment="0" applyProtection="0"/>
    <xf numFmtId="0" fontId="68" fillId="28" borderId="248" applyNumberFormat="0" applyAlignment="0" applyProtection="0"/>
    <xf numFmtId="0" fontId="65" fillId="8" borderId="246" applyNumberFormat="0" applyAlignment="0" applyProtection="0"/>
    <xf numFmtId="0" fontId="65" fillId="14" borderId="246" applyNumberFormat="0" applyAlignment="0" applyProtection="0"/>
    <xf numFmtId="0" fontId="12" fillId="7" borderId="247" applyNumberFormat="0" applyFont="0" applyAlignment="0" applyProtection="0"/>
    <xf numFmtId="0" fontId="57" fillId="71" borderId="246" applyNumberFormat="0" applyAlignment="0" applyProtection="0"/>
    <xf numFmtId="0" fontId="252" fillId="55" borderId="246" applyNumberFormat="0" applyAlignment="0" applyProtection="0"/>
    <xf numFmtId="0" fontId="258" fillId="41" borderId="246" applyNumberFormat="0" applyAlignment="0" applyProtection="0"/>
    <xf numFmtId="164" fontId="177" fillId="0" borderId="245" applyAlignment="0" applyProtection="0"/>
    <xf numFmtId="0" fontId="70" fillId="0" borderId="249" applyNumberFormat="0" applyFill="0" applyAlignment="0" applyProtection="0"/>
    <xf numFmtId="0" fontId="12" fillId="7" borderId="247" applyNumberFormat="0" applyFont="0" applyAlignment="0" applyProtection="0"/>
    <xf numFmtId="0" fontId="65" fillId="14" borderId="246" applyNumberFormat="0" applyAlignment="0" applyProtection="0"/>
    <xf numFmtId="0" fontId="71" fillId="25" borderId="246" applyNumberFormat="0" applyAlignment="0" applyProtection="0"/>
    <xf numFmtId="0" fontId="71" fillId="25" borderId="246" applyNumberFormat="0" applyAlignment="0" applyProtection="0"/>
    <xf numFmtId="0" fontId="71" fillId="25" borderId="246" applyNumberFormat="0" applyAlignment="0" applyProtection="0"/>
    <xf numFmtId="0" fontId="71" fillId="25" borderId="246" applyNumberFormat="0" applyAlignment="0" applyProtection="0"/>
    <xf numFmtId="0" fontId="71" fillId="28" borderId="246" applyNumberFormat="0" applyAlignment="0" applyProtection="0"/>
    <xf numFmtId="0" fontId="71" fillId="28" borderId="246" applyNumberFormat="0" applyAlignment="0" applyProtection="0"/>
    <xf numFmtId="0" fontId="71" fillId="25" borderId="246" applyNumberFormat="0" applyAlignment="0" applyProtection="0"/>
    <xf numFmtId="0" fontId="71" fillId="25" borderId="246" applyNumberFormat="0" applyAlignment="0" applyProtection="0"/>
    <xf numFmtId="0" fontId="71" fillId="25" borderId="246" applyNumberFormat="0" applyAlignment="0" applyProtection="0"/>
    <xf numFmtId="0" fontId="71" fillId="25" borderId="246" applyNumberFormat="0" applyAlignment="0" applyProtection="0"/>
    <xf numFmtId="3" fontId="122" fillId="0" borderId="235"/>
    <xf numFmtId="0" fontId="65" fillId="14" borderId="246" applyNumberFormat="0" applyAlignment="0" applyProtection="0"/>
    <xf numFmtId="0" fontId="141" fillId="25" borderId="246" applyNumberFormat="0" applyAlignment="0" applyProtection="0"/>
    <xf numFmtId="10" fontId="111" fillId="3" borderId="235" applyNumberFormat="0" applyBorder="0" applyAlignment="0" applyProtection="0"/>
    <xf numFmtId="0" fontId="25" fillId="0" borderId="235" applyFont="0" applyFill="0" applyBorder="0">
      <alignment horizontal="centerContinuous" vertical="justify" wrapText="1"/>
    </xf>
    <xf numFmtId="0" fontId="57" fillId="25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25" fillId="0" borderId="235" applyFont="0" applyFill="0" applyBorder="0">
      <alignment horizontal="centerContinuous" vertical="distributed" wrapText="1"/>
    </xf>
    <xf numFmtId="0" fontId="65" fillId="8" borderId="246" applyNumberFormat="0" applyAlignment="0" applyProtection="0"/>
    <xf numFmtId="0" fontId="71" fillId="28" borderId="246" applyNumberFormat="0" applyAlignment="0" applyProtection="0"/>
    <xf numFmtId="0" fontId="65" fillId="14" borderId="246" applyNumberFormat="0" applyAlignment="0" applyProtection="0"/>
    <xf numFmtId="10" fontId="9" fillId="3" borderId="235" applyNumberFormat="0" applyBorder="0" applyAlignment="0" applyProtection="0"/>
    <xf numFmtId="0" fontId="57" fillId="25" borderId="246" applyNumberFormat="0" applyAlignment="0" applyProtection="0"/>
    <xf numFmtId="0" fontId="57" fillId="25" borderId="246" applyNumberFormat="0" applyAlignment="0" applyProtection="0"/>
    <xf numFmtId="0" fontId="70" fillId="0" borderId="240" applyNumberFormat="0" applyFill="0" applyAlignment="0" applyProtection="0"/>
    <xf numFmtId="0" fontId="70" fillId="0" borderId="240" applyNumberFormat="0" applyFill="0" applyAlignment="0" applyProtection="0"/>
    <xf numFmtId="0" fontId="70" fillId="0" borderId="240" applyNumberFormat="0" applyFill="0" applyAlignment="0" applyProtection="0"/>
    <xf numFmtId="0" fontId="214" fillId="1" borderId="251" applyNumberFormat="0" applyFont="0" applyAlignment="0">
      <alignment horizontal="center"/>
    </xf>
    <xf numFmtId="4" fontId="220" fillId="51" borderId="239" applyNumberFormat="0" applyProtection="0">
      <alignment horizontal="right" vertical="center"/>
    </xf>
    <xf numFmtId="4" fontId="114" fillId="15" borderId="239" applyNumberFormat="0" applyProtection="0">
      <alignment horizontal="right" vertical="center"/>
    </xf>
    <xf numFmtId="4" fontId="114" fillId="49" borderId="239" applyNumberFormat="0" applyProtection="0">
      <alignment horizontal="right" vertical="center"/>
    </xf>
    <xf numFmtId="4" fontId="114" fillId="17" borderId="239" applyNumberFormat="0" applyProtection="0">
      <alignment horizontal="right" vertical="center"/>
    </xf>
    <xf numFmtId="0" fontId="68" fillId="25" borderId="248" applyNumberFormat="0" applyAlignment="0" applyProtection="0"/>
    <xf numFmtId="0" fontId="68" fillId="25" borderId="248" applyNumberFormat="0" applyAlignment="0" applyProtection="0"/>
    <xf numFmtId="243" fontId="157" fillId="0" borderId="244" applyFont="0" applyFill="0" applyBorder="0" applyAlignment="0" applyProtection="0"/>
    <xf numFmtId="0" fontId="54" fillId="7" borderId="247" applyNumberFormat="0" applyFont="0" applyAlignment="0" applyProtection="0"/>
    <xf numFmtId="0" fontId="53" fillId="25" borderId="243" applyFill="0" applyBorder="0" applyAlignment="0">
      <alignment horizontal="right"/>
    </xf>
    <xf numFmtId="0" fontId="53" fillId="25" borderId="243" applyFill="0" applyBorder="0" applyAlignment="0">
      <alignment horizontal="right"/>
    </xf>
    <xf numFmtId="0" fontId="81" fillId="0" borderId="251">
      <alignment horizontal="left" vertical="center"/>
    </xf>
    <xf numFmtId="10" fontId="9" fillId="3" borderId="235" applyNumberFormat="0" applyBorder="0" applyAlignment="0" applyProtection="0"/>
    <xf numFmtId="10" fontId="9" fillId="3" borderId="235" applyNumberFormat="0" applyBorder="0" applyAlignment="0" applyProtection="0"/>
    <xf numFmtId="0" fontId="65" fillId="8" borderId="246" applyNumberFormat="0" applyAlignment="0" applyProtection="0"/>
    <xf numFmtId="0" fontId="65" fillId="8" borderId="246" applyNumberFormat="0" applyAlignment="0" applyProtection="0"/>
    <xf numFmtId="0" fontId="65" fillId="8" borderId="246" applyNumberFormat="0" applyAlignment="0" applyProtection="0"/>
    <xf numFmtId="0" fontId="65" fillId="8" borderId="246" applyNumberFormat="0" applyAlignment="0" applyProtection="0"/>
    <xf numFmtId="10" fontId="9" fillId="3" borderId="235" applyNumberFormat="0" applyBorder="0" applyAlignment="0" applyProtection="0"/>
    <xf numFmtId="10" fontId="9" fillId="3" borderId="235" applyNumberFormat="0" applyBorder="0" applyAlignment="0" applyProtection="0"/>
    <xf numFmtId="0" fontId="81" fillId="0" borderId="251">
      <alignment horizontal="left" vertical="center"/>
    </xf>
    <xf numFmtId="0" fontId="71" fillId="25" borderId="246" applyNumberFormat="0" applyAlignment="0" applyProtection="0"/>
    <xf numFmtId="0" fontId="54" fillId="7" borderId="247" applyNumberFormat="0" applyFont="0" applyAlignment="0" applyProtection="0"/>
    <xf numFmtId="0" fontId="54" fillId="7" borderId="247" applyNumberFormat="0" applyFont="0" applyAlignment="0" applyProtection="0"/>
    <xf numFmtId="0" fontId="54" fillId="7" borderId="247" applyNumberFormat="0" applyFont="0" applyAlignment="0" applyProtection="0"/>
    <xf numFmtId="0" fontId="54" fillId="7" borderId="247" applyNumberFormat="0" applyFont="0" applyAlignment="0" applyProtection="0"/>
    <xf numFmtId="0" fontId="113" fillId="7" borderId="247" applyNumberFormat="0" applyFont="0" applyAlignment="0" applyProtection="0"/>
    <xf numFmtId="0" fontId="113" fillId="7" borderId="247" applyNumberFormat="0" applyFont="0" applyAlignment="0" applyProtection="0"/>
    <xf numFmtId="0" fontId="113" fillId="7" borderId="247" applyNumberFormat="0" applyFont="0" applyAlignment="0" applyProtection="0"/>
    <xf numFmtId="0" fontId="54" fillId="7" borderId="247" applyNumberFormat="0" applyFont="0" applyAlignment="0" applyProtection="0"/>
    <xf numFmtId="0" fontId="54" fillId="7" borderId="247" applyNumberFormat="0" applyFont="0" applyAlignment="0" applyProtection="0"/>
    <xf numFmtId="243" fontId="157" fillId="0" borderId="244" applyFont="0" applyFill="0" applyBorder="0" applyAlignment="0" applyProtection="0"/>
    <xf numFmtId="0" fontId="68" fillId="25" borderId="248" applyNumberFormat="0" applyAlignment="0" applyProtection="0"/>
    <xf numFmtId="0" fontId="68" fillId="25" borderId="248" applyNumberFormat="0" applyAlignment="0" applyProtection="0"/>
    <xf numFmtId="0" fontId="68" fillId="25" borderId="248" applyNumberFormat="0" applyAlignment="0" applyProtection="0"/>
    <xf numFmtId="0" fontId="68" fillId="25" borderId="248" applyNumberFormat="0" applyAlignment="0" applyProtection="0"/>
    <xf numFmtId="0" fontId="68" fillId="28" borderId="248" applyNumberFormat="0" applyAlignment="0" applyProtection="0"/>
    <xf numFmtId="0" fontId="68" fillId="28" borderId="248" applyNumberFormat="0" applyAlignment="0" applyProtection="0"/>
    <xf numFmtId="0" fontId="68" fillId="25" borderId="248" applyNumberFormat="0" applyAlignment="0" applyProtection="0"/>
    <xf numFmtId="0" fontId="68" fillId="25" borderId="248" applyNumberFormat="0" applyAlignment="0" applyProtection="0"/>
    <xf numFmtId="0" fontId="68" fillId="25" borderId="248" applyNumberFormat="0" applyAlignment="0" applyProtection="0"/>
    <xf numFmtId="0" fontId="68" fillId="25" borderId="248" applyNumberFormat="0" applyAlignment="0" applyProtection="0"/>
    <xf numFmtId="4" fontId="215" fillId="14" borderId="239" applyNumberFormat="0" applyProtection="0">
      <alignment vertical="center"/>
    </xf>
    <xf numFmtId="4" fontId="216" fillId="32" borderId="239" applyNumberFormat="0" applyProtection="0">
      <alignment vertical="center"/>
    </xf>
    <xf numFmtId="4" fontId="215" fillId="32" borderId="239" applyNumberFormat="0" applyProtection="0">
      <alignment horizontal="left" vertical="center" indent="1"/>
    </xf>
    <xf numFmtId="0" fontId="215" fillId="32" borderId="239" applyNumberFormat="0" applyProtection="0">
      <alignment horizontal="left" vertical="top" indent="1"/>
    </xf>
    <xf numFmtId="4" fontId="114" fillId="11" borderId="239" applyNumberFormat="0" applyProtection="0">
      <alignment horizontal="right" vertical="center"/>
    </xf>
    <xf numFmtId="4" fontId="114" fillId="11" borderId="239" applyNumberFormat="0" applyProtection="0">
      <alignment horizontal="right" vertical="center"/>
    </xf>
    <xf numFmtId="4" fontId="114" fillId="6" borderId="239" applyNumberFormat="0" applyProtection="0">
      <alignment horizontal="right" vertical="center"/>
    </xf>
    <xf numFmtId="4" fontId="114" fillId="6" borderId="239" applyNumberFormat="0" applyProtection="0">
      <alignment horizontal="right" vertical="center"/>
    </xf>
    <xf numFmtId="4" fontId="114" fillId="24" borderId="239" applyNumberFormat="0" applyProtection="0">
      <alignment horizontal="right" vertical="center"/>
    </xf>
    <xf numFmtId="4" fontId="114" fillId="24" borderId="239" applyNumberFormat="0" applyProtection="0">
      <alignment horizontal="right" vertical="center"/>
    </xf>
    <xf numFmtId="4" fontId="114" fillId="16" borderId="239" applyNumberFormat="0" applyProtection="0">
      <alignment horizontal="right" vertical="center"/>
    </xf>
    <xf numFmtId="4" fontId="114" fillId="16" borderId="239" applyNumberFormat="0" applyProtection="0">
      <alignment horizontal="right" vertical="center"/>
    </xf>
    <xf numFmtId="4" fontId="114" fillId="21" borderId="239" applyNumberFormat="0" applyProtection="0">
      <alignment horizontal="right" vertical="center"/>
    </xf>
    <xf numFmtId="4" fontId="114" fillId="21" borderId="239" applyNumberFormat="0" applyProtection="0">
      <alignment horizontal="right" vertical="center"/>
    </xf>
    <xf numFmtId="4" fontId="114" fillId="17" borderId="239" applyNumberFormat="0" applyProtection="0">
      <alignment horizontal="right" vertical="center"/>
    </xf>
    <xf numFmtId="4" fontId="114" fillId="17" borderId="239" applyNumberFormat="0" applyProtection="0">
      <alignment horizontal="right" vertical="center"/>
    </xf>
    <xf numFmtId="4" fontId="114" fillId="30" borderId="239" applyNumberFormat="0" applyProtection="0">
      <alignment horizontal="right" vertical="center"/>
    </xf>
    <xf numFmtId="4" fontId="114" fillId="30" borderId="239" applyNumberFormat="0" applyProtection="0">
      <alignment horizontal="right" vertical="center"/>
    </xf>
    <xf numFmtId="4" fontId="114" fillId="49" borderId="239" applyNumberFormat="0" applyProtection="0">
      <alignment horizontal="right" vertical="center"/>
    </xf>
    <xf numFmtId="4" fontId="114" fillId="49" borderId="239" applyNumberFormat="0" applyProtection="0">
      <alignment horizontal="right" vertical="center"/>
    </xf>
    <xf numFmtId="4" fontId="114" fillId="15" borderId="239" applyNumberFormat="0" applyProtection="0">
      <alignment horizontal="right" vertical="center"/>
    </xf>
    <xf numFmtId="4" fontId="114" fillId="15" borderId="239" applyNumberFormat="0" applyProtection="0">
      <alignment horizontal="right" vertical="center"/>
    </xf>
    <xf numFmtId="4" fontId="114" fillId="53" borderId="239" applyNumberFormat="0" applyProtection="0">
      <alignment horizontal="right" vertical="center"/>
    </xf>
    <xf numFmtId="4" fontId="114" fillId="53" borderId="239" applyNumberFormat="0" applyProtection="0">
      <alignment horizontal="right" vertical="center"/>
    </xf>
    <xf numFmtId="0" fontId="12" fillId="52" borderId="239" applyNumberFormat="0" applyProtection="0">
      <alignment horizontal="left" vertical="center" indent="1"/>
    </xf>
    <xf numFmtId="0" fontId="12" fillId="52" borderId="239" applyNumberFormat="0" applyProtection="0">
      <alignment horizontal="left" vertical="top" indent="1"/>
    </xf>
    <xf numFmtId="0" fontId="12" fillId="34" borderId="239" applyNumberFormat="0" applyProtection="0">
      <alignment horizontal="left" vertical="center" indent="1"/>
    </xf>
    <xf numFmtId="0" fontId="12" fillId="34" borderId="239" applyNumberFormat="0" applyProtection="0">
      <alignment horizontal="left" vertical="top" indent="1"/>
    </xf>
    <xf numFmtId="0" fontId="12" fillId="35" borderId="239" applyNumberFormat="0" applyProtection="0">
      <alignment horizontal="left" vertical="center" indent="1"/>
    </xf>
    <xf numFmtId="0" fontId="12" fillId="35" borderId="239" applyNumberFormat="0" applyProtection="0">
      <alignment horizontal="left" vertical="top" indent="1"/>
    </xf>
    <xf numFmtId="0" fontId="12" fillId="33" borderId="239" applyNumberFormat="0" applyProtection="0">
      <alignment horizontal="left" vertical="center" indent="1"/>
    </xf>
    <xf numFmtId="0" fontId="12" fillId="33" borderId="239" applyNumberFormat="0" applyProtection="0">
      <alignment horizontal="left" vertical="top" indent="1"/>
    </xf>
    <xf numFmtId="4" fontId="114" fillId="3" borderId="239" applyNumberFormat="0" applyProtection="0">
      <alignment vertical="center"/>
    </xf>
    <xf numFmtId="4" fontId="114" fillId="3" borderId="239" applyNumberFormat="0" applyProtection="0">
      <alignment vertical="center"/>
    </xf>
    <xf numFmtId="4" fontId="218" fillId="3" borderId="239" applyNumberFormat="0" applyProtection="0">
      <alignment vertical="center"/>
    </xf>
    <xf numFmtId="4" fontId="114" fillId="3" borderId="239" applyNumberFormat="0" applyProtection="0">
      <alignment horizontal="left" vertical="center" indent="1"/>
    </xf>
    <xf numFmtId="4" fontId="114" fillId="3" borderId="239" applyNumberFormat="0" applyProtection="0">
      <alignment horizontal="left" vertical="center" indent="1"/>
    </xf>
    <xf numFmtId="0" fontId="114" fillId="3" borderId="239" applyNumberFormat="0" applyProtection="0">
      <alignment horizontal="left" vertical="top" indent="1"/>
    </xf>
    <xf numFmtId="0" fontId="114" fillId="3" borderId="239" applyNumberFormat="0" applyProtection="0">
      <alignment horizontal="left" vertical="top" indent="1"/>
    </xf>
    <xf numFmtId="4" fontId="114" fillId="51" borderId="239" applyNumberFormat="0" applyProtection="0">
      <alignment horizontal="right" vertical="center"/>
    </xf>
    <xf numFmtId="4" fontId="114" fillId="51" borderId="239" applyNumberFormat="0" applyProtection="0">
      <alignment horizontal="right" vertical="center"/>
    </xf>
    <xf numFmtId="4" fontId="218" fillId="51" borderId="239" applyNumberFormat="0" applyProtection="0">
      <alignment horizontal="right" vertical="center"/>
    </xf>
    <xf numFmtId="4" fontId="114" fillId="53" borderId="239" applyNumberFormat="0" applyProtection="0">
      <alignment horizontal="left" vertical="center" indent="1"/>
    </xf>
    <xf numFmtId="4" fontId="114" fillId="53" borderId="239" applyNumberFormat="0" applyProtection="0">
      <alignment horizontal="left" vertical="center" indent="1"/>
    </xf>
    <xf numFmtId="0" fontId="114" fillId="34" borderId="239" applyNumberFormat="0" applyProtection="0">
      <alignment horizontal="left" vertical="top" indent="1"/>
    </xf>
    <xf numFmtId="0" fontId="114" fillId="34" borderId="239" applyNumberFormat="0" applyProtection="0">
      <alignment horizontal="left" vertical="top" indent="1"/>
    </xf>
    <xf numFmtId="4" fontId="220" fillId="51" borderId="239" applyNumberFormat="0" applyProtection="0">
      <alignment horizontal="right" vertical="center"/>
    </xf>
    <xf numFmtId="0" fontId="214" fillId="1" borderId="251" applyNumberFormat="0" applyFont="0" applyAlignment="0">
      <alignment horizontal="center"/>
    </xf>
    <xf numFmtId="3" fontId="133" fillId="32" borderId="235">
      <alignment horizontal="left" vertical="top" wrapText="1"/>
      <protection locked="0"/>
    </xf>
    <xf numFmtId="0" fontId="70" fillId="0" borderId="240" applyNumberFormat="0" applyFill="0" applyAlignment="0" applyProtection="0"/>
    <xf numFmtId="0" fontId="70" fillId="0" borderId="240" applyNumberFormat="0" applyFill="0" applyAlignment="0" applyProtection="0"/>
    <xf numFmtId="0" fontId="70" fillId="0" borderId="240" applyNumberFormat="0" applyFill="0" applyAlignment="0" applyProtection="0"/>
    <xf numFmtId="0" fontId="70" fillId="0" borderId="240" applyNumberFormat="0" applyFill="0" applyAlignment="0" applyProtection="0"/>
    <xf numFmtId="0" fontId="70" fillId="0" borderId="250" applyNumberFormat="0" applyFill="0" applyAlignment="0" applyProtection="0"/>
    <xf numFmtId="0" fontId="70" fillId="0" borderId="250" applyNumberFormat="0" applyFill="0" applyAlignment="0" applyProtection="0"/>
    <xf numFmtId="0" fontId="70" fillId="0" borderId="240" applyNumberFormat="0" applyFill="0" applyAlignment="0" applyProtection="0"/>
    <xf numFmtId="0" fontId="70" fillId="0" borderId="240" applyNumberFormat="0" applyFill="0" applyAlignment="0" applyProtection="0"/>
    <xf numFmtId="0" fontId="70" fillId="0" borderId="240" applyNumberFormat="0" applyFill="0" applyAlignment="0" applyProtection="0"/>
    <xf numFmtId="0" fontId="70" fillId="0" borderId="240" applyNumberFormat="0" applyFill="0" applyAlignment="0" applyProtection="0"/>
    <xf numFmtId="204" fontId="169" fillId="7" borderId="247" applyNumberFormat="0" applyFont="0" applyAlignment="0" applyProtection="0">
      <alignment vertical="center"/>
    </xf>
    <xf numFmtId="0" fontId="169" fillId="7" borderId="247" applyNumberFormat="0" applyFont="0" applyAlignment="0" applyProtection="0">
      <alignment vertical="center"/>
    </xf>
    <xf numFmtId="0" fontId="68" fillId="28" borderId="248" applyNumberFormat="0" applyAlignment="0" applyProtection="0"/>
    <xf numFmtId="0" fontId="68" fillId="25" borderId="248" applyNumberFormat="0" applyAlignment="0" applyProtection="0"/>
    <xf numFmtId="0" fontId="71" fillId="28" borderId="246" applyNumberFormat="0" applyAlignment="0" applyProtection="0"/>
    <xf numFmtId="0" fontId="57" fillId="25" borderId="246" applyNumberFormat="0" applyAlignment="0" applyProtection="0"/>
    <xf numFmtId="0" fontId="65" fillId="8" borderId="246" applyNumberFormat="0" applyAlignment="0" applyProtection="0"/>
    <xf numFmtId="0" fontId="65" fillId="14" borderId="246" applyNumberFormat="0" applyAlignment="0" applyProtection="0"/>
    <xf numFmtId="0" fontId="70" fillId="0" borderId="250" applyNumberFormat="0" applyFill="0" applyAlignment="0" applyProtection="0"/>
    <xf numFmtId="0" fontId="70" fillId="0" borderId="249" applyNumberFormat="0" applyFill="0" applyAlignment="0" applyProtection="0"/>
    <xf numFmtId="0" fontId="12" fillId="7" borderId="247" applyNumberFormat="0" applyFont="0" applyAlignment="0" applyProtection="0"/>
    <xf numFmtId="0" fontId="12" fillId="7" borderId="247" applyNumberFormat="0" applyFont="0" applyAlignment="0" applyProtection="0"/>
    <xf numFmtId="204" fontId="236" fillId="8" borderId="246" applyNumberFormat="0" applyAlignment="0" applyProtection="0">
      <alignment vertical="center"/>
    </xf>
    <xf numFmtId="0" fontId="236" fillId="8" borderId="246" applyNumberFormat="0" applyAlignment="0" applyProtection="0">
      <alignment vertical="center"/>
    </xf>
    <xf numFmtId="204" fontId="237" fillId="28" borderId="248" applyNumberFormat="0" applyAlignment="0" applyProtection="0">
      <alignment vertical="center"/>
    </xf>
    <xf numFmtId="0" fontId="237" fillId="28" borderId="248" applyNumberFormat="0" applyAlignment="0" applyProtection="0">
      <alignment vertical="center"/>
    </xf>
    <xf numFmtId="204" fontId="247" fillId="28" borderId="246" applyNumberFormat="0" applyAlignment="0" applyProtection="0">
      <alignment vertical="center"/>
    </xf>
    <xf numFmtId="0" fontId="247" fillId="28" borderId="246" applyNumberFormat="0" applyAlignment="0" applyProtection="0">
      <alignment vertical="center"/>
    </xf>
    <xf numFmtId="204" fontId="251" fillId="0" borderId="250" applyNumberFormat="0" applyFill="0" applyAlignment="0" applyProtection="0">
      <alignment vertical="center"/>
    </xf>
    <xf numFmtId="0" fontId="251" fillId="0" borderId="250" applyNumberFormat="0" applyFill="0" applyAlignment="0" applyProtection="0">
      <alignment vertical="center"/>
    </xf>
    <xf numFmtId="0" fontId="57" fillId="25" borderId="246" applyNumberFormat="0" applyAlignment="0" applyProtection="0"/>
    <xf numFmtId="0" fontId="57" fillId="25" borderId="246" applyNumberFormat="0" applyAlignment="0" applyProtection="0"/>
    <xf numFmtId="0" fontId="65" fillId="14" borderId="246" applyNumberFormat="0" applyAlignment="0" applyProtection="0"/>
    <xf numFmtId="10" fontId="9" fillId="3" borderId="235" applyNumberFormat="0" applyBorder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71" fillId="28" borderId="246" applyNumberFormat="0" applyAlignment="0" applyProtection="0"/>
    <xf numFmtId="0" fontId="71" fillId="28" borderId="246" applyNumberFormat="0" applyAlignment="0" applyProtection="0"/>
    <xf numFmtId="0" fontId="65" fillId="8" borderId="246" applyNumberFormat="0" applyAlignment="0" applyProtection="0"/>
    <xf numFmtId="0" fontId="65" fillId="8" borderId="246" applyNumberFormat="0" applyAlignment="0" applyProtection="0"/>
    <xf numFmtId="0" fontId="25" fillId="0" borderId="235" applyFont="0" applyFill="0" applyBorder="0">
      <alignment horizontal="center" vertical="distributed" wrapText="1"/>
    </xf>
    <xf numFmtId="0" fontId="25" fillId="0" borderId="235" applyFont="0" applyFill="0" applyBorder="0">
      <alignment horizontal="centerContinuous" vertical="distributed" wrapText="1"/>
    </xf>
    <xf numFmtId="0" fontId="65" fillId="14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10" fontId="9" fillId="3" borderId="235" applyNumberFormat="0" applyBorder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57" fillId="25" borderId="246" applyNumberFormat="0" applyAlignment="0" applyProtection="0"/>
    <xf numFmtId="0" fontId="65" fillId="14" borderId="246" applyNumberFormat="0" applyAlignment="0" applyProtection="0"/>
    <xf numFmtId="0" fontId="25" fillId="0" borderId="235" applyFont="0" applyFill="0" applyBorder="0">
      <alignment horizontal="center" vertical="justify" wrapText="1"/>
    </xf>
    <xf numFmtId="0" fontId="25" fillId="0" borderId="235" applyFont="0" applyFill="0" applyBorder="0">
      <alignment horizontal="centerContinuous" vertical="justify" wrapText="1"/>
    </xf>
    <xf numFmtId="10" fontId="111" fillId="3" borderId="235" applyNumberFormat="0" applyBorder="0" applyAlignment="0" applyProtection="0"/>
    <xf numFmtId="0" fontId="141" fillId="25" borderId="246" applyNumberFormat="0" applyAlignment="0" applyProtection="0"/>
    <xf numFmtId="0" fontId="146" fillId="14" borderId="246" applyNumberFormat="0" applyAlignment="0" applyProtection="0"/>
    <xf numFmtId="0" fontId="57" fillId="25" borderId="246" applyNumberFormat="0" applyAlignment="0" applyProtection="0"/>
    <xf numFmtId="0" fontId="65" fillId="14" borderId="246" applyNumberFormat="0" applyAlignment="0" applyProtection="0"/>
    <xf numFmtId="0" fontId="57" fillId="25" borderId="246" applyNumberFormat="0" applyAlignment="0" applyProtection="0"/>
    <xf numFmtId="0" fontId="65" fillId="14" borderId="246" applyNumberFormat="0" applyAlignment="0" applyProtection="0"/>
    <xf numFmtId="0" fontId="68" fillId="25" borderId="248" applyNumberFormat="0" applyAlignment="0" applyProtection="0"/>
    <xf numFmtId="3" fontId="133" fillId="32" borderId="235">
      <alignment horizontal="left" vertical="top" wrapText="1"/>
      <protection locked="0"/>
    </xf>
    <xf numFmtId="4" fontId="114" fillId="15" borderId="239" applyNumberFormat="0" applyProtection="0">
      <alignment horizontal="right" vertical="center"/>
    </xf>
    <xf numFmtId="0" fontId="68" fillId="28" borderId="248" applyNumberFormat="0" applyAlignment="0" applyProtection="0"/>
    <xf numFmtId="0" fontId="54" fillId="7" borderId="247" applyNumberFormat="0" applyFont="0" applyAlignment="0" applyProtection="0"/>
    <xf numFmtId="0" fontId="113" fillId="7" borderId="247" applyNumberFormat="0" applyFont="0" applyAlignment="0" applyProtection="0"/>
    <xf numFmtId="0" fontId="71" fillId="25" borderId="246" applyNumberFormat="0" applyAlignment="0" applyProtection="0"/>
    <xf numFmtId="0" fontId="65" fillId="14" borderId="246" applyNumberFormat="0" applyAlignment="0" applyProtection="0"/>
    <xf numFmtId="0" fontId="12" fillId="7" borderId="247" applyNumberFormat="0" applyFont="0" applyAlignment="0" applyProtection="0"/>
    <xf numFmtId="0" fontId="70" fillId="0" borderId="249" applyNumberFormat="0" applyFill="0" applyAlignment="0" applyProtection="0"/>
    <xf numFmtId="4" fontId="114" fillId="30" borderId="239" applyNumberFormat="0" applyProtection="0">
      <alignment horizontal="right" vertical="center"/>
    </xf>
    <xf numFmtId="3" fontId="122" fillId="0" borderId="235"/>
    <xf numFmtId="0" fontId="71" fillId="25" borderId="246" applyNumberFormat="0" applyAlignment="0" applyProtection="0"/>
    <xf numFmtId="0" fontId="65" fillId="8" borderId="246" applyNumberFormat="0" applyAlignment="0" applyProtection="0"/>
    <xf numFmtId="0" fontId="215" fillId="32" borderId="239" applyNumberFormat="0" applyProtection="0">
      <alignment horizontal="left" vertical="top" indent="1"/>
    </xf>
    <xf numFmtId="0" fontId="70" fillId="0" borderId="240" applyNumberFormat="0" applyFill="0" applyAlignment="0" applyProtection="0"/>
    <xf numFmtId="0" fontId="53" fillId="43" borderId="247" applyNumberFormat="0" applyAlignment="0" applyProtection="0"/>
    <xf numFmtId="0" fontId="65" fillId="46" borderId="246" applyNumberFormat="0" applyAlignment="0" applyProtection="0"/>
    <xf numFmtId="0" fontId="257" fillId="41" borderId="248" applyNumberFormat="0" applyAlignment="0" applyProtection="0"/>
    <xf numFmtId="0" fontId="258" fillId="41" borderId="246" applyNumberFormat="0" applyAlignment="0" applyProtection="0"/>
    <xf numFmtId="0" fontId="252" fillId="55" borderId="246" applyNumberFormat="0" applyAlignment="0" applyProtection="0"/>
    <xf numFmtId="0" fontId="264" fillId="0" borderId="250" applyNumberFormat="0" applyFill="0" applyAlignment="0" applyProtection="0"/>
    <xf numFmtId="0" fontId="26" fillId="43" borderId="247" applyNumberFormat="0" applyAlignment="0" applyProtection="0"/>
    <xf numFmtId="0" fontId="71" fillId="25" borderId="246" applyNumberFormat="0" applyAlignment="0" applyProtection="0"/>
    <xf numFmtId="0" fontId="68" fillId="28" borderId="248" applyNumberFormat="0" applyAlignment="0" applyProtection="0"/>
    <xf numFmtId="0" fontId="70" fillId="0" borderId="249" applyNumberFormat="0" applyFill="0" applyAlignment="0" applyProtection="0"/>
    <xf numFmtId="0" fontId="25" fillId="0" borderId="235" applyFont="0" applyFill="0" applyBorder="0">
      <alignment horizontal="centerContinuous" vertical="distributed" wrapText="1"/>
    </xf>
    <xf numFmtId="4" fontId="218" fillId="3" borderId="239" applyNumberFormat="0" applyProtection="0">
      <alignment vertical="center"/>
    </xf>
    <xf numFmtId="0" fontId="12" fillId="7" borderId="247" applyNumberFormat="0" applyFont="0" applyAlignment="0" applyProtection="0"/>
    <xf numFmtId="0" fontId="113" fillId="7" borderId="247" applyNumberFormat="0" applyFont="0" applyAlignment="0" applyProtection="0"/>
    <xf numFmtId="0" fontId="12" fillId="7" borderId="247" applyNumberFormat="0" applyFont="0" applyAlignment="0" applyProtection="0"/>
    <xf numFmtId="218" fontId="125" fillId="0" borderId="252">
      <alignment horizontal="left"/>
    </xf>
    <xf numFmtId="10" fontId="9" fillId="3" borderId="235" applyNumberFormat="0" applyBorder="0" applyAlignment="0" applyProtection="0"/>
    <xf numFmtId="0" fontId="71" fillId="28" borderId="246" applyNumberFormat="0" applyAlignment="0" applyProtection="0"/>
    <xf numFmtId="0" fontId="65" fillId="14" borderId="246" applyNumberFormat="0" applyAlignment="0" applyProtection="0"/>
    <xf numFmtId="0" fontId="68" fillId="71" borderId="248" applyNumberFormat="0" applyAlignment="0" applyProtection="0"/>
    <xf numFmtId="0" fontId="65" fillId="46" borderId="246" applyNumberFormat="0" applyAlignment="0" applyProtection="0"/>
    <xf numFmtId="0" fontId="57" fillId="71" borderId="246" applyNumberFormat="0" applyAlignment="0" applyProtection="0"/>
    <xf numFmtId="0" fontId="71" fillId="25" borderId="246" applyNumberFormat="0" applyAlignment="0" applyProtection="0"/>
    <xf numFmtId="0" fontId="70" fillId="0" borderId="240" applyNumberFormat="0" applyFill="0" applyAlignment="0" applyProtection="0"/>
    <xf numFmtId="0" fontId="65" fillId="14" borderId="246" applyNumberFormat="0" applyAlignment="0" applyProtection="0"/>
    <xf numFmtId="0" fontId="65" fillId="46" borderId="246" applyNumberFormat="0" applyAlignment="0" applyProtection="0"/>
    <xf numFmtId="0" fontId="65" fillId="46" borderId="246" applyNumberFormat="0" applyAlignment="0" applyProtection="0"/>
    <xf numFmtId="0" fontId="65" fillId="46" borderId="246" applyNumberFormat="0" applyAlignment="0" applyProtection="0"/>
    <xf numFmtId="0" fontId="12" fillId="7" borderId="247" applyNumberFormat="0" applyFont="0" applyAlignment="0" applyProtection="0"/>
    <xf numFmtId="0" fontId="12" fillId="7" borderId="247" applyNumberFormat="0" applyFont="0" applyAlignment="0" applyProtection="0"/>
    <xf numFmtId="0" fontId="53" fillId="43" borderId="247" applyNumberFormat="0" applyAlignment="0" applyProtection="0"/>
    <xf numFmtId="0" fontId="68" fillId="25" borderId="248" applyNumberFormat="0" applyAlignment="0" applyProtection="0"/>
    <xf numFmtId="0" fontId="68" fillId="71" borderId="248" applyNumberFormat="0" applyAlignment="0" applyProtection="0"/>
    <xf numFmtId="0" fontId="65" fillId="14" borderId="246" applyNumberFormat="0" applyAlignment="0" applyProtection="0"/>
    <xf numFmtId="0" fontId="70" fillId="0" borderId="249" applyNumberFormat="0" applyFill="0" applyAlignment="0" applyProtection="0"/>
    <xf numFmtId="0" fontId="71" fillId="28" borderId="246" applyNumberFormat="0" applyAlignment="0" applyProtection="0"/>
    <xf numFmtId="0" fontId="65" fillId="14" borderId="246" applyNumberFormat="0" applyAlignment="0" applyProtection="0"/>
    <xf numFmtId="0" fontId="65" fillId="8" borderId="246" applyNumberFormat="0" applyAlignment="0" applyProtection="0"/>
    <xf numFmtId="0" fontId="70" fillId="0" borderId="250" applyNumberFormat="0" applyFill="0" applyAlignment="0" applyProtection="0"/>
    <xf numFmtId="0" fontId="68" fillId="28" borderId="248" applyNumberFormat="0" applyAlignment="0" applyProtection="0"/>
    <xf numFmtId="0" fontId="12" fillId="7" borderId="247" applyNumberFormat="0" applyFont="0" applyAlignment="0" applyProtection="0"/>
    <xf numFmtId="4" fontId="114" fillId="6" borderId="239" applyNumberFormat="0" applyProtection="0">
      <alignment horizontal="right" vertical="center"/>
    </xf>
    <xf numFmtId="0" fontId="70" fillId="0" borderId="240" applyNumberFormat="0" applyFill="0" applyAlignment="0" applyProtection="0"/>
    <xf numFmtId="0" fontId="114" fillId="34" borderId="239" applyNumberFormat="0" applyProtection="0">
      <alignment horizontal="left" vertical="top" indent="1"/>
    </xf>
    <xf numFmtId="4" fontId="114" fillId="53" borderId="239" applyNumberFormat="0" applyProtection="0">
      <alignment horizontal="left" vertical="center" indent="1"/>
    </xf>
    <xf numFmtId="4" fontId="114" fillId="51" borderId="239" applyNumberFormat="0" applyProtection="0">
      <alignment horizontal="right" vertical="center"/>
    </xf>
    <xf numFmtId="0" fontId="114" fillId="3" borderId="239" applyNumberFormat="0" applyProtection="0">
      <alignment horizontal="left" vertical="top" indent="1"/>
    </xf>
    <xf numFmtId="4" fontId="114" fillId="3" borderId="239" applyNumberFormat="0" applyProtection="0">
      <alignment horizontal="left" vertical="center" indent="1"/>
    </xf>
    <xf numFmtId="4" fontId="218" fillId="3" borderId="239" applyNumberFormat="0" applyProtection="0">
      <alignment vertical="center"/>
    </xf>
    <xf numFmtId="4" fontId="114" fillId="3" borderId="239" applyNumberFormat="0" applyProtection="0">
      <alignment vertical="center"/>
    </xf>
    <xf numFmtId="0" fontId="12" fillId="33" borderId="239" applyNumberFormat="0" applyProtection="0">
      <alignment horizontal="left" vertical="center" indent="1"/>
    </xf>
    <xf numFmtId="0" fontId="12" fillId="35" borderId="239" applyNumberFormat="0" applyProtection="0">
      <alignment horizontal="left" vertical="center" indent="1"/>
    </xf>
    <xf numFmtId="0" fontId="12" fillId="34" borderId="239" applyNumberFormat="0" applyProtection="0">
      <alignment horizontal="left" vertical="center" indent="1"/>
    </xf>
    <xf numFmtId="4" fontId="114" fillId="21" borderId="239" applyNumberFormat="0" applyProtection="0">
      <alignment horizontal="right" vertical="center"/>
    </xf>
    <xf numFmtId="4" fontId="114" fillId="16" borderId="239" applyNumberFormat="0" applyProtection="0">
      <alignment horizontal="right" vertical="center"/>
    </xf>
    <xf numFmtId="4" fontId="114" fillId="24" borderId="239" applyNumberFormat="0" applyProtection="0">
      <alignment horizontal="right" vertical="center"/>
    </xf>
    <xf numFmtId="4" fontId="114" fillId="11" borderId="239" applyNumberFormat="0" applyProtection="0">
      <alignment horizontal="right" vertical="center"/>
    </xf>
    <xf numFmtId="4" fontId="215" fillId="32" borderId="239" applyNumberFormat="0" applyProtection="0">
      <alignment horizontal="left" vertical="center" indent="1"/>
    </xf>
    <xf numFmtId="4" fontId="215" fillId="14" borderId="239" applyNumberFormat="0" applyProtection="0">
      <alignment vertical="center"/>
    </xf>
    <xf numFmtId="0" fontId="68" fillId="25" borderId="248" applyNumberFormat="0" applyAlignment="0" applyProtection="0"/>
    <xf numFmtId="0" fontId="54" fillId="7" borderId="247" applyNumberFormat="0" applyFont="0" applyAlignment="0" applyProtection="0"/>
    <xf numFmtId="0" fontId="113" fillId="7" borderId="247" applyNumberFormat="0" applyFont="0" applyAlignment="0" applyProtection="0"/>
    <xf numFmtId="0" fontId="113" fillId="7" borderId="247" applyNumberFormat="0" applyFont="0" applyAlignment="0" applyProtection="0"/>
    <xf numFmtId="0" fontId="54" fillId="7" borderId="247" applyNumberFormat="0" applyFont="0" applyAlignment="0" applyProtection="0"/>
    <xf numFmtId="0" fontId="25" fillId="0" borderId="235" applyFont="0" applyFill="0" applyBorder="0">
      <alignment horizontal="center" vertical="justify" wrapText="1"/>
    </xf>
    <xf numFmtId="0" fontId="65" fillId="14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71" fillId="25" borderId="246" applyNumberFormat="0" applyAlignment="0" applyProtection="0"/>
    <xf numFmtId="0" fontId="71" fillId="28" borderId="246" applyNumberFormat="0" applyAlignment="0" applyProtection="0"/>
    <xf numFmtId="0" fontId="65" fillId="14" borderId="246" applyNumberFormat="0" applyAlignment="0" applyProtection="0"/>
    <xf numFmtId="0" fontId="258" fillId="41" borderId="246" applyNumberFormat="0" applyAlignment="0" applyProtection="0"/>
    <xf numFmtId="4" fontId="220" fillId="51" borderId="239" applyNumberFormat="0" applyProtection="0">
      <alignment horizontal="right" vertical="center"/>
    </xf>
    <xf numFmtId="4" fontId="114" fillId="3" borderId="239" applyNumberFormat="0" applyProtection="0">
      <alignment horizontal="left" vertical="center" indent="1"/>
    </xf>
    <xf numFmtId="4" fontId="114" fillId="15" borderId="239" applyNumberFormat="0" applyProtection="0">
      <alignment horizontal="right" vertical="center"/>
    </xf>
    <xf numFmtId="4" fontId="114" fillId="49" borderId="239" applyNumberFormat="0" applyProtection="0">
      <alignment horizontal="right" vertical="center"/>
    </xf>
    <xf numFmtId="4" fontId="114" fillId="49" borderId="239" applyNumberFormat="0" applyProtection="0">
      <alignment horizontal="right" vertical="center"/>
    </xf>
    <xf numFmtId="4" fontId="114" fillId="30" borderId="239" applyNumberFormat="0" applyProtection="0">
      <alignment horizontal="right" vertical="center"/>
    </xf>
    <xf numFmtId="4" fontId="114" fillId="16" borderId="239" applyNumberFormat="0" applyProtection="0">
      <alignment horizontal="right" vertical="center"/>
    </xf>
    <xf numFmtId="10" fontId="9" fillId="3" borderId="235" applyNumberFormat="0" applyBorder="0" applyAlignment="0" applyProtection="0"/>
    <xf numFmtId="0" fontId="81" fillId="0" borderId="251">
      <alignment horizontal="left" vertical="center"/>
    </xf>
    <xf numFmtId="10" fontId="111" fillId="3" borderId="235" applyNumberFormat="0" applyBorder="0" applyAlignment="0" applyProtection="0"/>
    <xf numFmtId="0" fontId="65" fillId="14" borderId="246" applyNumberFormat="0" applyAlignment="0" applyProtection="0"/>
    <xf numFmtId="0" fontId="70" fillId="0" borderId="250" applyNumberFormat="0" applyFill="0" applyAlignment="0" applyProtection="0"/>
    <xf numFmtId="0" fontId="54" fillId="7" borderId="247" applyNumberFormat="0" applyFont="0" applyAlignment="0" applyProtection="0"/>
    <xf numFmtId="0" fontId="54" fillId="7" borderId="247" applyNumberFormat="0" applyFont="0" applyAlignment="0" applyProtection="0"/>
    <xf numFmtId="0" fontId="71" fillId="25" borderId="246" applyNumberFormat="0" applyAlignment="0" applyProtection="0"/>
    <xf numFmtId="0" fontId="71" fillId="28" borderId="246" applyNumberFormat="0" applyAlignment="0" applyProtection="0"/>
    <xf numFmtId="0" fontId="54" fillId="7" borderId="247" applyNumberFormat="0" applyFont="0" applyAlignment="0" applyProtection="0"/>
    <xf numFmtId="0" fontId="71" fillId="25" borderId="246" applyNumberFormat="0" applyAlignment="0" applyProtection="0"/>
    <xf numFmtId="10" fontId="9" fillId="3" borderId="235" applyNumberFormat="0" applyBorder="0" applyAlignment="0" applyProtection="0"/>
    <xf numFmtId="0" fontId="68" fillId="25" borderId="248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12" fillId="7" borderId="247" applyNumberFormat="0" applyFont="0" applyAlignment="0" applyProtection="0"/>
    <xf numFmtId="0" fontId="70" fillId="0" borderId="240" applyNumberFormat="0" applyFill="0" applyAlignment="0" applyProtection="0"/>
    <xf numFmtId="0" fontId="70" fillId="0" borderId="240" applyNumberFormat="0" applyFill="0" applyAlignment="0" applyProtection="0"/>
    <xf numFmtId="0" fontId="70" fillId="0" borderId="240" applyNumberFormat="0" applyFill="0" applyAlignment="0" applyProtection="0"/>
    <xf numFmtId="0" fontId="70" fillId="0" borderId="240" applyNumberFormat="0" applyFill="0" applyAlignment="0" applyProtection="0"/>
    <xf numFmtId="4" fontId="114" fillId="16" borderId="239" applyNumberFormat="0" applyProtection="0">
      <alignment horizontal="right" vertical="center"/>
    </xf>
    <xf numFmtId="4" fontId="114" fillId="24" borderId="239" applyNumberFormat="0" applyProtection="0">
      <alignment horizontal="right" vertical="center"/>
    </xf>
    <xf numFmtId="4" fontId="114" fillId="6" borderId="239" applyNumberFormat="0" applyProtection="0">
      <alignment horizontal="right" vertical="center"/>
    </xf>
    <xf numFmtId="4" fontId="114" fillId="11" borderId="239" applyNumberFormat="0" applyProtection="0">
      <alignment horizontal="right" vertical="center"/>
    </xf>
    <xf numFmtId="0" fontId="215" fillId="32" borderId="239" applyNumberFormat="0" applyProtection="0">
      <alignment horizontal="left" vertical="top" indent="1"/>
    </xf>
    <xf numFmtId="4" fontId="216" fillId="32" borderId="239" applyNumberFormat="0" applyProtection="0">
      <alignment vertical="center"/>
    </xf>
    <xf numFmtId="10" fontId="9" fillId="3" borderId="235" applyNumberFormat="0" applyBorder="0" applyAlignment="0" applyProtection="0"/>
    <xf numFmtId="0" fontId="65" fillId="8" borderId="246" applyNumberFormat="0" applyAlignment="0" applyProtection="0"/>
    <xf numFmtId="0" fontId="65" fillId="8" borderId="246" applyNumberFormat="0" applyAlignment="0" applyProtection="0"/>
    <xf numFmtId="218" fontId="125" fillId="0" borderId="252">
      <alignment horizontal="left"/>
    </xf>
    <xf numFmtId="0" fontId="124" fillId="1" borderId="252">
      <alignment horizontal="left"/>
    </xf>
    <xf numFmtId="0" fontId="214" fillId="1" borderId="251" applyNumberFormat="0" applyFont="0" applyAlignment="0">
      <alignment horizontal="center"/>
    </xf>
    <xf numFmtId="0" fontId="12" fillId="7" borderId="247" applyNumberFormat="0" applyFont="0" applyAlignment="0" applyProtection="0"/>
    <xf numFmtId="0" fontId="12" fillId="7" borderId="247" applyNumberFormat="0" applyFont="0" applyAlignment="0" applyProtection="0"/>
    <xf numFmtId="0" fontId="68" fillId="25" borderId="248" applyNumberFormat="0" applyAlignment="0" applyProtection="0"/>
    <xf numFmtId="0" fontId="68" fillId="25" borderId="248" applyNumberFormat="0" applyAlignment="0" applyProtection="0"/>
    <xf numFmtId="0" fontId="68" fillId="25" borderId="248" applyNumberFormat="0" applyAlignment="0" applyProtection="0"/>
    <xf numFmtId="0" fontId="71" fillId="25" borderId="246" applyNumberFormat="0" applyAlignment="0" applyProtection="0"/>
    <xf numFmtId="0" fontId="65" fillId="8" borderId="246" applyNumberFormat="0" applyAlignment="0" applyProtection="0"/>
    <xf numFmtId="0" fontId="113" fillId="7" borderId="247" applyNumberFormat="0" applyFont="0" applyAlignment="0" applyProtection="0"/>
    <xf numFmtId="0" fontId="65" fillId="14" borderId="246" applyNumberFormat="0" applyAlignment="0" applyProtection="0"/>
    <xf numFmtId="0" fontId="70" fillId="0" borderId="249" applyNumberFormat="0" applyFill="0" applyAlignment="0" applyProtection="0"/>
    <xf numFmtId="0" fontId="70" fillId="0" borderId="249" applyNumberFormat="0" applyFill="0" applyAlignment="0" applyProtection="0"/>
    <xf numFmtId="0" fontId="70" fillId="0" borderId="249" applyNumberFormat="0" applyFill="0" applyAlignment="0" applyProtection="0"/>
    <xf numFmtId="0" fontId="140" fillId="25" borderId="248" applyNumberFormat="0" applyAlignment="0" applyProtection="0"/>
    <xf numFmtId="10" fontId="9" fillId="3" borderId="235" applyNumberFormat="0" applyBorder="0" applyAlignment="0" applyProtection="0"/>
    <xf numFmtId="0" fontId="148" fillId="0" borderId="249" applyNumberFormat="0" applyFill="0" applyAlignment="0" applyProtection="0"/>
    <xf numFmtId="3" fontId="133" fillId="32" borderId="235">
      <alignment horizontal="left" vertical="top" wrapText="1"/>
      <protection locked="0"/>
    </xf>
    <xf numFmtId="0" fontId="53" fillId="7" borderId="247" applyNumberFormat="0" applyFon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4" fontId="114" fillId="17" borderId="239" applyNumberFormat="0" applyProtection="0">
      <alignment horizontal="right" vertical="center"/>
    </xf>
    <xf numFmtId="0" fontId="54" fillId="7" borderId="247" applyNumberFormat="0" applyFont="0" applyAlignment="0" applyProtection="0"/>
    <xf numFmtId="0" fontId="54" fillId="7" borderId="247" applyNumberFormat="0" applyFont="0" applyAlignment="0" applyProtection="0"/>
    <xf numFmtId="0" fontId="113" fillId="7" borderId="247" applyNumberFormat="0" applyFont="0" applyAlignment="0" applyProtection="0"/>
    <xf numFmtId="243" fontId="157" fillId="0" borderId="244" applyFont="0" applyFill="0" applyBorder="0" applyAlignment="0" applyProtection="0"/>
    <xf numFmtId="10" fontId="9" fillId="3" borderId="235" applyNumberFormat="0" applyBorder="0" applyAlignment="0" applyProtection="0"/>
    <xf numFmtId="0" fontId="65" fillId="14" borderId="246" applyNumberFormat="0" applyAlignment="0" applyProtection="0"/>
    <xf numFmtId="0" fontId="264" fillId="0" borderId="250" applyNumberFormat="0" applyFill="0" applyAlignment="0" applyProtection="0"/>
    <xf numFmtId="0" fontId="53" fillId="43" borderId="247" applyNumberFormat="0" applyAlignment="0" applyProtection="0"/>
    <xf numFmtId="0" fontId="12" fillId="7" borderId="247" applyNumberFormat="0" applyFon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70" fillId="0" borderId="240" applyNumberFormat="0" applyFill="0" applyAlignment="0" applyProtection="0"/>
    <xf numFmtId="0" fontId="70" fillId="0" borderId="240" applyNumberFormat="0" applyFill="0" applyAlignment="0" applyProtection="0"/>
    <xf numFmtId="0" fontId="70" fillId="0" borderId="240" applyNumberFormat="0" applyFill="0" applyAlignment="0" applyProtection="0"/>
    <xf numFmtId="0" fontId="70" fillId="0" borderId="240" applyNumberFormat="0" applyFill="0" applyAlignment="0" applyProtection="0"/>
    <xf numFmtId="4" fontId="218" fillId="3" borderId="239" applyNumberFormat="0" applyProtection="0">
      <alignment vertical="center"/>
    </xf>
    <xf numFmtId="4" fontId="114" fillId="3" borderId="239" applyNumberFormat="0" applyProtection="0">
      <alignment vertical="center"/>
    </xf>
    <xf numFmtId="4" fontId="114" fillId="15" borderId="239" applyNumberFormat="0" applyProtection="0">
      <alignment horizontal="right" vertical="center"/>
    </xf>
    <xf numFmtId="4" fontId="114" fillId="30" borderId="239" applyNumberFormat="0" applyProtection="0">
      <alignment horizontal="right" vertical="center"/>
    </xf>
    <xf numFmtId="4" fontId="114" fillId="17" borderId="239" applyNumberFormat="0" applyProtection="0">
      <alignment horizontal="right" vertical="center"/>
    </xf>
    <xf numFmtId="4" fontId="114" fillId="24" borderId="239" applyNumberFormat="0" applyProtection="0">
      <alignment horizontal="right" vertical="center"/>
    </xf>
    <xf numFmtId="4" fontId="114" fillId="6" borderId="239" applyNumberFormat="0" applyProtection="0">
      <alignment horizontal="right" vertical="center"/>
    </xf>
    <xf numFmtId="4" fontId="114" fillId="11" borderId="239" applyNumberFormat="0" applyProtection="0">
      <alignment horizontal="right" vertical="center"/>
    </xf>
    <xf numFmtId="4" fontId="215" fillId="14" borderId="239" applyNumberFormat="0" applyProtection="0">
      <alignment vertical="center"/>
    </xf>
    <xf numFmtId="164" fontId="177" fillId="0" borderId="245" applyAlignment="0" applyProtection="0"/>
    <xf numFmtId="0" fontId="71" fillId="25" borderId="246" applyNumberFormat="0" applyAlignment="0" applyProtection="0"/>
    <xf numFmtId="3" fontId="122" fillId="0" borderId="235"/>
    <xf numFmtId="10" fontId="9" fillId="3" borderId="235" applyNumberFormat="0" applyBorder="0" applyAlignment="0" applyProtection="0"/>
    <xf numFmtId="3" fontId="122" fillId="0" borderId="235"/>
    <xf numFmtId="0" fontId="57" fillId="25" borderId="246" applyNumberFormat="0" applyAlignment="0" applyProtection="0"/>
    <xf numFmtId="0" fontId="57" fillId="25" borderId="246" applyNumberFormat="0" applyAlignment="0" applyProtection="0"/>
    <xf numFmtId="0" fontId="65" fillId="14" borderId="246" applyNumberFormat="0" applyAlignment="0" applyProtection="0"/>
    <xf numFmtId="0" fontId="71" fillId="28" borderId="246" applyNumberFormat="0" applyAlignment="0" applyProtection="0"/>
    <xf numFmtId="0" fontId="71" fillId="28" borderId="246" applyNumberFormat="0" applyAlignment="0" applyProtection="0"/>
    <xf numFmtId="0" fontId="65" fillId="8" borderId="246" applyNumberFormat="0" applyAlignment="0" applyProtection="0"/>
    <xf numFmtId="0" fontId="65" fillId="8" borderId="246" applyNumberFormat="0" applyAlignment="0" applyProtection="0"/>
    <xf numFmtId="0" fontId="25" fillId="0" borderId="235" applyFont="0" applyFill="0" applyBorder="0">
      <alignment horizontal="center" vertical="distributed" wrapText="1"/>
    </xf>
    <xf numFmtId="0" fontId="25" fillId="0" borderId="235" applyFont="0" applyFill="0" applyBorder="0">
      <alignment horizontal="centerContinuous" vertical="distributed" wrapText="1"/>
    </xf>
    <xf numFmtId="0" fontId="65" fillId="14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57" fillId="25" borderId="246" applyNumberFormat="0" applyAlignment="0" applyProtection="0"/>
    <xf numFmtId="0" fontId="141" fillId="25" borderId="246" applyNumberFormat="0" applyAlignment="0" applyProtection="0"/>
    <xf numFmtId="0" fontId="146" fillId="14" borderId="246" applyNumberFormat="0" applyAlignment="0" applyProtection="0"/>
    <xf numFmtId="0" fontId="57" fillId="25" borderId="246" applyNumberFormat="0" applyAlignment="0" applyProtection="0"/>
    <xf numFmtId="0" fontId="65" fillId="14" borderId="246" applyNumberFormat="0" applyAlignment="0" applyProtection="0"/>
    <xf numFmtId="0" fontId="12" fillId="7" borderId="247" applyNumberFormat="0" applyFont="0" applyAlignment="0" applyProtection="0"/>
    <xf numFmtId="0" fontId="70" fillId="0" borderId="249" applyNumberFormat="0" applyFill="0" applyAlignment="0" applyProtection="0"/>
    <xf numFmtId="0" fontId="57" fillId="71" borderId="246" applyNumberFormat="0" applyAlignment="0" applyProtection="0"/>
    <xf numFmtId="0" fontId="65" fillId="46" borderId="246" applyNumberFormat="0" applyAlignment="0" applyProtection="0"/>
    <xf numFmtId="0" fontId="65" fillId="8" borderId="246" applyNumberFormat="0" applyAlignment="0" applyProtection="0"/>
    <xf numFmtId="0" fontId="71" fillId="25" borderId="246" applyNumberFormat="0" applyAlignment="0" applyProtection="0"/>
    <xf numFmtId="0" fontId="71" fillId="25" borderId="246" applyNumberFormat="0" applyAlignment="0" applyProtection="0"/>
    <xf numFmtId="0" fontId="54" fillId="7" borderId="247" applyNumberFormat="0" applyFont="0" applyAlignment="0" applyProtection="0"/>
    <xf numFmtId="0" fontId="113" fillId="7" borderId="247" applyNumberFormat="0" applyFont="0" applyAlignment="0" applyProtection="0"/>
    <xf numFmtId="0" fontId="68" fillId="25" borderId="248" applyNumberFormat="0" applyAlignment="0" applyProtection="0"/>
    <xf numFmtId="0" fontId="68" fillId="25" borderId="248" applyNumberFormat="0" applyAlignment="0" applyProtection="0"/>
    <xf numFmtId="0" fontId="68" fillId="25" borderId="248" applyNumberFormat="0" applyAlignment="0" applyProtection="0"/>
    <xf numFmtId="0" fontId="68" fillId="25" borderId="248" applyNumberFormat="0" applyAlignment="0" applyProtection="0"/>
    <xf numFmtId="0" fontId="68" fillId="28" borderId="248" applyNumberFormat="0" applyAlignment="0" applyProtection="0"/>
    <xf numFmtId="0" fontId="68" fillId="28" borderId="248" applyNumberFormat="0" applyAlignment="0" applyProtection="0"/>
    <xf numFmtId="0" fontId="68" fillId="25" borderId="248" applyNumberFormat="0" applyAlignment="0" applyProtection="0"/>
    <xf numFmtId="10" fontId="9" fillId="3" borderId="235" applyNumberFormat="0" applyBorder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70" fillId="0" borderId="250" applyNumberFormat="0" applyFill="0" applyAlignment="0" applyProtection="0"/>
    <xf numFmtId="0" fontId="70" fillId="0" borderId="250" applyNumberFormat="0" applyFill="0" applyAlignment="0" applyProtection="0"/>
    <xf numFmtId="0" fontId="257" fillId="41" borderId="248" applyNumberFormat="0" applyAlignment="0" applyProtection="0"/>
    <xf numFmtId="0" fontId="252" fillId="55" borderId="246" applyNumberFormat="0" applyAlignment="0" applyProtection="0"/>
    <xf numFmtId="0" fontId="65" fillId="46" borderId="246" applyNumberFormat="0" applyAlignment="0" applyProtection="0"/>
    <xf numFmtId="0" fontId="65" fillId="46" borderId="246" applyNumberFormat="0" applyAlignment="0" applyProtection="0"/>
    <xf numFmtId="0" fontId="12" fillId="7" borderId="247" applyNumberFormat="0" applyFont="0" applyAlignment="0" applyProtection="0"/>
    <xf numFmtId="0" fontId="68" fillId="71" borderId="248" applyNumberFormat="0" applyAlignment="0" applyProtection="0"/>
    <xf numFmtId="0" fontId="71" fillId="28" borderId="246" applyNumberFormat="0" applyAlignment="0" applyProtection="0"/>
    <xf numFmtId="0" fontId="68" fillId="28" borderId="248" applyNumberFormat="0" applyAlignment="0" applyProtection="0"/>
    <xf numFmtId="204" fontId="169" fillId="7" borderId="247" applyNumberFormat="0" applyFont="0" applyAlignment="0" applyProtection="0">
      <alignment vertical="center"/>
    </xf>
    <xf numFmtId="0" fontId="169" fillId="7" borderId="247" applyNumberFormat="0" applyFont="0" applyAlignment="0" applyProtection="0">
      <alignment vertical="center"/>
    </xf>
    <xf numFmtId="0" fontId="68" fillId="25" borderId="248" applyNumberFormat="0" applyAlignment="0" applyProtection="0"/>
    <xf numFmtId="0" fontId="57" fillId="25" borderId="246" applyNumberFormat="0" applyAlignment="0" applyProtection="0"/>
    <xf numFmtId="0" fontId="65" fillId="14" borderId="246" applyNumberFormat="0" applyAlignment="0" applyProtection="0"/>
    <xf numFmtId="0" fontId="70" fillId="0" borderId="249" applyNumberFormat="0" applyFill="0" applyAlignment="0" applyProtection="0"/>
    <xf numFmtId="0" fontId="12" fillId="7" borderId="247" applyNumberFormat="0" applyFont="0" applyAlignment="0" applyProtection="0"/>
    <xf numFmtId="0" fontId="65" fillId="14" borderId="246" applyNumberFormat="0" applyAlignment="0" applyProtection="0"/>
    <xf numFmtId="204" fontId="236" fillId="8" borderId="246" applyNumberFormat="0" applyAlignment="0" applyProtection="0">
      <alignment vertical="center"/>
    </xf>
    <xf numFmtId="0" fontId="236" fillId="8" borderId="246" applyNumberFormat="0" applyAlignment="0" applyProtection="0">
      <alignment vertical="center"/>
    </xf>
    <xf numFmtId="204" fontId="237" fillId="28" borderId="248" applyNumberFormat="0" applyAlignment="0" applyProtection="0">
      <alignment vertical="center"/>
    </xf>
    <xf numFmtId="0" fontId="237" fillId="28" borderId="248" applyNumberFormat="0" applyAlignment="0" applyProtection="0">
      <alignment vertical="center"/>
    </xf>
    <xf numFmtId="10" fontId="9" fillId="3" borderId="235" applyNumberFormat="0" applyBorder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68" fillId="25" borderId="248" applyNumberFormat="0" applyAlignment="0" applyProtection="0"/>
    <xf numFmtId="0" fontId="70" fillId="0" borderId="249" applyNumberFormat="0" applyFill="0" applyAlignment="0" applyProtection="0"/>
    <xf numFmtId="0" fontId="65" fillId="14" borderId="246" applyNumberFormat="0" applyAlignment="0" applyProtection="0"/>
    <xf numFmtId="204" fontId="247" fillId="28" borderId="246" applyNumberFormat="0" applyAlignment="0" applyProtection="0">
      <alignment vertical="center"/>
    </xf>
    <xf numFmtId="0" fontId="247" fillId="28" borderId="246" applyNumberFormat="0" applyAlignment="0" applyProtection="0">
      <alignment vertical="center"/>
    </xf>
    <xf numFmtId="0" fontId="71" fillId="25" borderId="246" applyNumberFormat="0" applyAlignment="0" applyProtection="0"/>
    <xf numFmtId="204" fontId="251" fillId="0" borderId="250" applyNumberFormat="0" applyFill="0" applyAlignment="0" applyProtection="0">
      <alignment vertical="center"/>
    </xf>
    <xf numFmtId="0" fontId="251" fillId="0" borderId="250" applyNumberFormat="0" applyFill="0" applyAlignment="0" applyProtection="0">
      <alignment vertical="center"/>
    </xf>
    <xf numFmtId="0" fontId="25" fillId="0" borderId="235" applyFont="0" applyFill="0" applyBorder="0">
      <alignment horizontal="center" vertical="justify" wrapText="1"/>
    </xf>
    <xf numFmtId="0" fontId="25" fillId="0" borderId="235" applyFont="0" applyFill="0" applyBorder="0">
      <alignment horizontal="centerContinuous" vertical="justify" wrapText="1"/>
    </xf>
    <xf numFmtId="0" fontId="114" fillId="34" borderId="239" applyNumberFormat="0" applyProtection="0">
      <alignment horizontal="left" vertical="top" indent="1"/>
    </xf>
    <xf numFmtId="0" fontId="57" fillId="25" borderId="246" applyNumberFormat="0" applyAlignment="0" applyProtection="0"/>
    <xf numFmtId="0" fontId="114" fillId="34" borderId="239" applyNumberFormat="0" applyProtection="0">
      <alignment horizontal="left" vertical="top" indent="1"/>
    </xf>
    <xf numFmtId="0" fontId="65" fillId="14" borderId="246" applyNumberFormat="0" applyAlignment="0" applyProtection="0"/>
    <xf numFmtId="4" fontId="114" fillId="53" borderId="239" applyNumberFormat="0" applyProtection="0">
      <alignment horizontal="left" vertical="center" indent="1"/>
    </xf>
    <xf numFmtId="4" fontId="114" fillId="53" borderId="239" applyNumberFormat="0" applyProtection="0">
      <alignment horizontal="left" vertical="center" indent="1"/>
    </xf>
    <xf numFmtId="4" fontId="218" fillId="51" borderId="239" applyNumberFormat="0" applyProtection="0">
      <alignment horizontal="right" vertical="center"/>
    </xf>
    <xf numFmtId="4" fontId="114" fillId="51" borderId="239" applyNumberFormat="0" applyProtection="0">
      <alignment horizontal="right" vertical="center"/>
    </xf>
    <xf numFmtId="4" fontId="114" fillId="51" borderId="239" applyNumberFormat="0" applyProtection="0">
      <alignment horizontal="right" vertical="center"/>
    </xf>
    <xf numFmtId="0" fontId="114" fillId="3" borderId="239" applyNumberFormat="0" applyProtection="0">
      <alignment horizontal="left" vertical="top" indent="1"/>
    </xf>
    <xf numFmtId="0" fontId="114" fillId="3" borderId="239" applyNumberFormat="0" applyProtection="0">
      <alignment horizontal="left" vertical="top" indent="1"/>
    </xf>
    <xf numFmtId="4" fontId="114" fillId="3" borderId="239" applyNumberFormat="0" applyProtection="0">
      <alignment horizontal="left" vertical="center" indent="1"/>
    </xf>
    <xf numFmtId="4" fontId="114" fillId="3" borderId="239" applyNumberFormat="0" applyProtection="0">
      <alignment vertical="center"/>
    </xf>
    <xf numFmtId="4" fontId="114" fillId="21" borderId="239" applyNumberFormat="0" applyProtection="0">
      <alignment horizontal="right" vertical="center"/>
    </xf>
    <xf numFmtId="0" fontId="68" fillId="25" borderId="248" applyNumberFormat="0" applyAlignment="0" applyProtection="0"/>
    <xf numFmtId="0" fontId="71" fillId="25" borderId="246" applyNumberFormat="0" applyAlignment="0" applyProtection="0"/>
    <xf numFmtId="0" fontId="12" fillId="33" borderId="239" applyNumberFormat="0" applyProtection="0">
      <alignment horizontal="left" vertical="top" indent="1"/>
    </xf>
    <xf numFmtId="0" fontId="12" fillId="35" borderId="239" applyNumberFormat="0" applyProtection="0">
      <alignment horizontal="left" vertical="top" indent="1"/>
    </xf>
    <xf numFmtId="0" fontId="65" fillId="14" borderId="246" applyNumberFormat="0" applyAlignment="0" applyProtection="0"/>
    <xf numFmtId="0" fontId="68" fillId="25" borderId="248" applyNumberFormat="0" applyAlignment="0" applyProtection="0"/>
    <xf numFmtId="0" fontId="65" fillId="14" borderId="246" applyNumberFormat="0" applyAlignment="0" applyProtection="0"/>
    <xf numFmtId="0" fontId="12" fillId="34" borderId="239" applyNumberFormat="0" applyProtection="0">
      <alignment horizontal="left" vertical="top" indent="1"/>
    </xf>
    <xf numFmtId="4" fontId="215" fillId="32" borderId="239" applyNumberFormat="0" applyProtection="0">
      <alignment horizontal="left" vertical="center" indent="1"/>
    </xf>
    <xf numFmtId="0" fontId="12" fillId="33" borderId="239" applyNumberFormat="0" applyProtection="0">
      <alignment horizontal="left" vertical="center" indent="1"/>
    </xf>
    <xf numFmtId="4" fontId="114" fillId="53" borderId="239" applyNumberFormat="0" applyProtection="0">
      <alignment horizontal="right" vertical="center"/>
    </xf>
    <xf numFmtId="0" fontId="12" fillId="52" borderId="239" applyNumberFormat="0" applyProtection="0">
      <alignment horizontal="left" vertical="center" indent="1"/>
    </xf>
    <xf numFmtId="0" fontId="12" fillId="34" borderId="239" applyNumberFormat="0" applyProtection="0">
      <alignment horizontal="left" vertical="center" indent="1"/>
    </xf>
    <xf numFmtId="4" fontId="114" fillId="53" borderId="239" applyNumberFormat="0" applyProtection="0">
      <alignment horizontal="right" vertical="center"/>
    </xf>
    <xf numFmtId="0" fontId="12" fillId="35" borderId="239" applyNumberFormat="0" applyProtection="0">
      <alignment horizontal="left" vertical="center" indent="1"/>
    </xf>
    <xf numFmtId="0" fontId="12" fillId="52" borderId="239" applyNumberFormat="0" applyProtection="0">
      <alignment horizontal="left" vertical="top" indent="1"/>
    </xf>
    <xf numFmtId="0" fontId="65" fillId="14" borderId="246" applyNumberFormat="0" applyAlignment="0" applyProtection="0"/>
    <xf numFmtId="4" fontId="114" fillId="21" borderId="239" applyNumberFormat="0" applyProtection="0">
      <alignment horizontal="right" vertical="center"/>
    </xf>
    <xf numFmtId="0" fontId="26" fillId="43" borderId="247" applyNumberFormat="0" applyAlignment="0" applyProtection="0"/>
    <xf numFmtId="0" fontId="71" fillId="25" borderId="246" applyNumberFormat="0" applyAlignment="0" applyProtection="0"/>
    <xf numFmtId="0" fontId="71" fillId="25" borderId="246" applyNumberFormat="0" applyAlignment="0" applyProtection="0"/>
    <xf numFmtId="0" fontId="71" fillId="28" borderId="246" applyNumberFormat="0" applyAlignment="0" applyProtection="0"/>
    <xf numFmtId="0" fontId="71" fillId="28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68" fillId="25" borderId="248" applyNumberFormat="0" applyAlignment="0" applyProtection="0"/>
    <xf numFmtId="0" fontId="12" fillId="7" borderId="247" applyNumberFormat="0" applyFont="0" applyAlignment="0" applyProtection="0"/>
    <xf numFmtId="0" fontId="53" fillId="7" borderId="247" applyNumberFormat="0" applyFont="0" applyAlignment="0" applyProtection="0"/>
    <xf numFmtId="0" fontId="140" fillId="25" borderId="248" applyNumberFormat="0" applyAlignment="0" applyProtection="0"/>
    <xf numFmtId="0" fontId="57" fillId="25" borderId="246" applyNumberFormat="0" applyAlignment="0" applyProtection="0"/>
    <xf numFmtId="0" fontId="57" fillId="25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70" fillId="0" borderId="250" applyNumberFormat="0" applyFill="0" applyAlignment="0" applyProtection="0"/>
    <xf numFmtId="0" fontId="68" fillId="25" borderId="248" applyNumberFormat="0" applyAlignment="0" applyProtection="0"/>
    <xf numFmtId="0" fontId="68" fillId="25" borderId="248" applyNumberFormat="0" applyAlignment="0" applyProtection="0"/>
    <xf numFmtId="0" fontId="65" fillId="14" borderId="246" applyNumberFormat="0" applyAlignment="0" applyProtection="0"/>
    <xf numFmtId="0" fontId="71" fillId="28" borderId="246" applyNumberFormat="0" applyAlignment="0" applyProtection="0"/>
    <xf numFmtId="0" fontId="71" fillId="28" borderId="246" applyNumberFormat="0" applyAlignment="0" applyProtection="0"/>
    <xf numFmtId="0" fontId="65" fillId="8" borderId="246" applyNumberFormat="0" applyAlignment="0" applyProtection="0"/>
    <xf numFmtId="0" fontId="65" fillId="8" borderId="246" applyNumberFormat="0" applyAlignment="0" applyProtection="0"/>
    <xf numFmtId="164" fontId="177" fillId="0" borderId="245" applyAlignment="0" applyProtection="0"/>
    <xf numFmtId="0" fontId="68" fillId="28" borderId="248" applyNumberFormat="0" applyAlignment="0" applyProtection="0"/>
    <xf numFmtId="0" fontId="70" fillId="0" borderId="250" applyNumberFormat="0" applyFill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68" fillId="25" borderId="248" applyNumberFormat="0" applyAlignment="0" applyProtection="0"/>
    <xf numFmtId="0" fontId="65" fillId="14" borderId="246" applyNumberFormat="0" applyAlignment="0" applyProtection="0"/>
    <xf numFmtId="0" fontId="12" fillId="7" borderId="247" applyNumberFormat="0" applyFon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70" fillId="0" borderId="249" applyNumberFormat="0" applyFill="0" applyAlignment="0" applyProtection="0"/>
    <xf numFmtId="0" fontId="70" fillId="0" borderId="249" applyNumberFormat="0" applyFill="0" applyAlignment="0" applyProtection="0"/>
    <xf numFmtId="0" fontId="57" fillId="25" borderId="246" applyNumberFormat="0" applyAlignment="0" applyProtection="0"/>
    <xf numFmtId="0" fontId="12" fillId="7" borderId="247" applyNumberFormat="0" applyFont="0" applyAlignment="0" applyProtection="0"/>
    <xf numFmtId="0" fontId="68" fillId="28" borderId="248" applyNumberFormat="0" applyAlignment="0" applyProtection="0"/>
    <xf numFmtId="0" fontId="65" fillId="14" borderId="246" applyNumberFormat="0" applyAlignment="0" applyProtection="0"/>
    <xf numFmtId="0" fontId="70" fillId="0" borderId="249" applyNumberFormat="0" applyFill="0" applyAlignment="0" applyProtection="0"/>
    <xf numFmtId="0" fontId="12" fillId="7" borderId="247" applyNumberFormat="0" applyFont="0" applyAlignment="0" applyProtection="0"/>
    <xf numFmtId="0" fontId="148" fillId="0" borderId="249" applyNumberFormat="0" applyFill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141" fillId="25" borderId="246" applyNumberFormat="0" applyAlignment="0" applyProtection="0"/>
    <xf numFmtId="0" fontId="146" fillId="14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57" fillId="25" borderId="246" applyNumberFormat="0" applyAlignment="0" applyProtection="0"/>
    <xf numFmtId="0" fontId="65" fillId="14" borderId="246" applyNumberFormat="0" applyAlignment="0" applyProtection="0"/>
    <xf numFmtId="0" fontId="12" fillId="7" borderId="247" applyNumberFormat="0" applyFont="0" applyAlignment="0" applyProtection="0"/>
    <xf numFmtId="0" fontId="65" fillId="14" borderId="246" applyNumberFormat="0" applyAlignment="0" applyProtection="0"/>
    <xf numFmtId="0" fontId="68" fillId="25" borderId="248" applyNumberFormat="0" applyAlignment="0" applyProtection="0"/>
    <xf numFmtId="0" fontId="57" fillId="25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70" fillId="0" borderId="249" applyNumberFormat="0" applyFill="0" applyAlignment="0" applyProtection="0"/>
    <xf numFmtId="0" fontId="12" fillId="7" borderId="247" applyNumberFormat="0" applyFont="0" applyAlignment="0" applyProtection="0"/>
    <xf numFmtId="0" fontId="70" fillId="0" borderId="249" applyNumberFormat="0" applyFill="0" applyAlignment="0" applyProtection="0"/>
    <xf numFmtId="0" fontId="65" fillId="14" borderId="246" applyNumberFormat="0" applyAlignment="0" applyProtection="0"/>
    <xf numFmtId="0" fontId="54" fillId="7" borderId="247" applyNumberFormat="0" applyFont="0" applyAlignment="0" applyProtection="0"/>
    <xf numFmtId="0" fontId="54" fillId="7" borderId="247" applyNumberFormat="0" applyFon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4" fontId="114" fillId="30" borderId="239" applyNumberFormat="0" applyProtection="0">
      <alignment horizontal="right" vertical="center"/>
    </xf>
    <xf numFmtId="0" fontId="146" fillId="14" borderId="246" applyNumberFormat="0" applyAlignment="0" applyProtection="0"/>
    <xf numFmtId="4" fontId="114" fillId="53" borderId="239" applyNumberFormat="0" applyProtection="0">
      <alignment horizontal="right" vertical="center"/>
    </xf>
    <xf numFmtId="0" fontId="68" fillId="25" borderId="248" applyNumberFormat="0" applyAlignment="0" applyProtection="0"/>
    <xf numFmtId="0" fontId="12" fillId="7" borderId="247" applyNumberFormat="0" applyFont="0" applyAlignment="0" applyProtection="0"/>
    <xf numFmtId="4" fontId="114" fillId="24" borderId="239" applyNumberFormat="0" applyProtection="0">
      <alignment horizontal="right" vertical="center"/>
    </xf>
    <xf numFmtId="0" fontId="65" fillId="14" borderId="246" applyNumberFormat="0" applyAlignment="0" applyProtection="0"/>
    <xf numFmtId="4" fontId="114" fillId="30" borderId="239" applyNumberFormat="0" applyProtection="0">
      <alignment horizontal="right" vertical="center"/>
    </xf>
    <xf numFmtId="0" fontId="65" fillId="14" borderId="246" applyNumberFormat="0" applyAlignment="0" applyProtection="0"/>
    <xf numFmtId="0" fontId="65" fillId="14" borderId="246" applyNumberFormat="0" applyAlignment="0" applyProtection="0"/>
    <xf numFmtId="0" fontId="257" fillId="41" borderId="248" applyNumberFormat="0" applyAlignment="0" applyProtection="0"/>
    <xf numFmtId="0" fontId="57" fillId="25" borderId="246" applyNumberFormat="0" applyAlignment="0" applyProtection="0"/>
    <xf numFmtId="4" fontId="114" fillId="49" borderId="239" applyNumberFormat="0" applyProtection="0">
      <alignment horizontal="right" vertical="center"/>
    </xf>
    <xf numFmtId="0" fontId="65" fillId="14" borderId="246" applyNumberFormat="0" applyAlignment="0" applyProtection="0"/>
    <xf numFmtId="0" fontId="25" fillId="0" borderId="235" applyFont="0" applyFill="0" applyBorder="0">
      <alignment horizontal="center" vertical="distributed" wrapText="1"/>
    </xf>
    <xf numFmtId="0" fontId="65" fillId="14" borderId="246" applyNumberFormat="0" applyAlignment="0" applyProtection="0"/>
    <xf numFmtId="0" fontId="12" fillId="7" borderId="247" applyNumberFormat="0" applyFont="0" applyAlignment="0" applyProtection="0"/>
    <xf numFmtId="0" fontId="70" fillId="0" borderId="249" applyNumberFormat="0" applyFill="0" applyAlignment="0" applyProtection="0"/>
    <xf numFmtId="0" fontId="65" fillId="46" borderId="246" applyNumberFormat="0" applyAlignment="0" applyProtection="0"/>
    <xf numFmtId="0" fontId="65" fillId="14" borderId="246" applyNumberFormat="0" applyAlignment="0" applyProtection="0"/>
    <xf numFmtId="0" fontId="70" fillId="0" borderId="240" applyNumberFormat="0" applyFill="0" applyAlignment="0" applyProtection="0"/>
    <xf numFmtId="4" fontId="216" fillId="32" borderId="239" applyNumberFormat="0" applyProtection="0">
      <alignment vertical="center"/>
    </xf>
    <xf numFmtId="0" fontId="65" fillId="8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252" fillId="55" borderId="246" applyNumberFormat="0" applyAlignment="0" applyProtection="0"/>
    <xf numFmtId="0" fontId="264" fillId="0" borderId="250" applyNumberFormat="0" applyFill="0" applyAlignment="0" applyProtection="0"/>
    <xf numFmtId="0" fontId="65" fillId="14" borderId="246" applyNumberFormat="0" applyAlignment="0" applyProtection="0"/>
    <xf numFmtId="0" fontId="26" fillId="43" borderId="247" applyNumberFormat="0" applyAlignment="0" applyProtection="0"/>
    <xf numFmtId="0" fontId="257" fillId="41" borderId="248" applyNumberFormat="0" applyAlignment="0" applyProtection="0"/>
    <xf numFmtId="0" fontId="65" fillId="14" borderId="246" applyNumberFormat="0" applyAlignment="0" applyProtection="0"/>
    <xf numFmtId="0" fontId="65" fillId="8" borderId="246" applyNumberFormat="0" applyAlignment="0" applyProtection="0"/>
    <xf numFmtId="0" fontId="258" fillId="41" borderId="246" applyNumberFormat="0" applyAlignment="0" applyProtection="0"/>
    <xf numFmtId="0" fontId="71" fillId="28" borderId="246" applyNumberFormat="0" applyAlignment="0" applyProtection="0"/>
    <xf numFmtId="0" fontId="65" fillId="14" borderId="246" applyNumberFormat="0" applyAlignment="0" applyProtection="0"/>
    <xf numFmtId="0" fontId="68" fillId="25" borderId="248" applyNumberFormat="0" applyAlignment="0" applyProtection="0"/>
    <xf numFmtId="0" fontId="65" fillId="8" borderId="246" applyNumberFormat="0" applyAlignment="0" applyProtection="0"/>
    <xf numFmtId="10" fontId="9" fillId="3" borderId="235" applyNumberFormat="0" applyBorder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12" fillId="7" borderId="247" applyNumberFormat="0" applyFont="0" applyAlignment="0" applyProtection="0"/>
    <xf numFmtId="0" fontId="68" fillId="25" borderId="248" applyNumberFormat="0" applyAlignment="0" applyProtection="0"/>
    <xf numFmtId="0" fontId="70" fillId="0" borderId="249" applyNumberFormat="0" applyFill="0" applyAlignment="0" applyProtection="0"/>
    <xf numFmtId="0" fontId="264" fillId="0" borderId="250" applyNumberFormat="0" applyFill="0" applyAlignment="0" applyProtection="0"/>
    <xf numFmtId="0" fontId="26" fillId="43" borderId="247" applyNumberFormat="0" applyAlignment="0" applyProtection="0"/>
    <xf numFmtId="0" fontId="257" fillId="41" borderId="248" applyNumberFormat="0" applyAlignment="0" applyProtection="0"/>
    <xf numFmtId="0" fontId="70" fillId="0" borderId="249" applyNumberFormat="0" applyFill="0" applyAlignment="0" applyProtection="0"/>
    <xf numFmtId="0" fontId="65" fillId="14" borderId="246" applyNumberFormat="0" applyAlignment="0" applyProtection="0"/>
    <xf numFmtId="204" fontId="247" fillId="28" borderId="246" applyNumberFormat="0" applyAlignment="0" applyProtection="0">
      <alignment vertical="center"/>
    </xf>
    <xf numFmtId="0" fontId="247" fillId="28" borderId="246" applyNumberFormat="0" applyAlignment="0" applyProtection="0">
      <alignment vertical="center"/>
    </xf>
    <xf numFmtId="204" fontId="251" fillId="0" borderId="250" applyNumberFormat="0" applyFill="0" applyAlignment="0" applyProtection="0">
      <alignment vertical="center"/>
    </xf>
    <xf numFmtId="0" fontId="251" fillId="0" borderId="250" applyNumberFormat="0" applyFill="0" applyAlignment="0" applyProtection="0">
      <alignment vertical="center"/>
    </xf>
    <xf numFmtId="0" fontId="25" fillId="0" borderId="235" applyFont="0" applyFill="0" applyBorder="0">
      <alignment horizontal="center" vertical="justify" wrapText="1"/>
    </xf>
    <xf numFmtId="0" fontId="25" fillId="0" borderId="235" applyFont="0" applyFill="0" applyBorder="0">
      <alignment horizontal="centerContinuous" vertical="justify" wrapText="1"/>
    </xf>
    <xf numFmtId="0" fontId="114" fillId="34" borderId="239" applyNumberFormat="0" applyProtection="0">
      <alignment horizontal="left" vertical="top" indent="1"/>
    </xf>
    <xf numFmtId="0" fontId="57" fillId="25" borderId="246" applyNumberFormat="0" applyAlignment="0" applyProtection="0"/>
    <xf numFmtId="0" fontId="114" fillId="34" borderId="239" applyNumberFormat="0" applyProtection="0">
      <alignment horizontal="left" vertical="top" indent="1"/>
    </xf>
    <xf numFmtId="0" fontId="65" fillId="14" borderId="246" applyNumberFormat="0" applyAlignment="0" applyProtection="0"/>
    <xf numFmtId="4" fontId="114" fillId="53" borderId="239" applyNumberFormat="0" applyProtection="0">
      <alignment horizontal="left" vertical="center" indent="1"/>
    </xf>
    <xf numFmtId="4" fontId="114" fillId="53" borderId="239" applyNumberFormat="0" applyProtection="0">
      <alignment horizontal="left" vertical="center" indent="1"/>
    </xf>
    <xf numFmtId="4" fontId="218" fillId="51" borderId="239" applyNumberFormat="0" applyProtection="0">
      <alignment horizontal="right" vertical="center"/>
    </xf>
    <xf numFmtId="4" fontId="114" fillId="51" borderId="239" applyNumberFormat="0" applyProtection="0">
      <alignment horizontal="right" vertical="center"/>
    </xf>
    <xf numFmtId="4" fontId="114" fillId="51" borderId="239" applyNumberFormat="0" applyProtection="0">
      <alignment horizontal="right" vertical="center"/>
    </xf>
    <xf numFmtId="0" fontId="114" fillId="3" borderId="239" applyNumberFormat="0" applyProtection="0">
      <alignment horizontal="left" vertical="top" indent="1"/>
    </xf>
    <xf numFmtId="0" fontId="114" fillId="3" borderId="239" applyNumberFormat="0" applyProtection="0">
      <alignment horizontal="left" vertical="top" indent="1"/>
    </xf>
    <xf numFmtId="4" fontId="114" fillId="3" borderId="239" applyNumberFormat="0" applyProtection="0">
      <alignment horizontal="left" vertical="center" indent="1"/>
    </xf>
    <xf numFmtId="4" fontId="114" fillId="3" borderId="239" applyNumberFormat="0" applyProtection="0">
      <alignment vertical="center"/>
    </xf>
    <xf numFmtId="4" fontId="114" fillId="21" borderId="239" applyNumberFormat="0" applyProtection="0">
      <alignment horizontal="right" vertical="center"/>
    </xf>
    <xf numFmtId="0" fontId="68" fillId="25" borderId="248" applyNumberFormat="0" applyAlignment="0" applyProtection="0"/>
    <xf numFmtId="0" fontId="71" fillId="25" borderId="246" applyNumberFormat="0" applyAlignment="0" applyProtection="0"/>
    <xf numFmtId="0" fontId="12" fillId="33" borderId="239" applyNumberFormat="0" applyProtection="0">
      <alignment horizontal="left" vertical="top" indent="1"/>
    </xf>
    <xf numFmtId="0" fontId="12" fillId="35" borderId="239" applyNumberFormat="0" applyProtection="0">
      <alignment horizontal="left" vertical="top" indent="1"/>
    </xf>
    <xf numFmtId="0" fontId="65" fillId="14" borderId="246" applyNumberFormat="0" applyAlignment="0" applyProtection="0"/>
    <xf numFmtId="0" fontId="68" fillId="25" borderId="248" applyNumberFormat="0" applyAlignment="0" applyProtection="0"/>
    <xf numFmtId="0" fontId="65" fillId="14" borderId="246" applyNumberFormat="0" applyAlignment="0" applyProtection="0"/>
    <xf numFmtId="0" fontId="12" fillId="34" borderId="239" applyNumberFormat="0" applyProtection="0">
      <alignment horizontal="left" vertical="top" indent="1"/>
    </xf>
    <xf numFmtId="4" fontId="215" fillId="32" borderId="239" applyNumberFormat="0" applyProtection="0">
      <alignment horizontal="left" vertical="center" indent="1"/>
    </xf>
    <xf numFmtId="0" fontId="12" fillId="33" borderId="239" applyNumberFormat="0" applyProtection="0">
      <alignment horizontal="left" vertical="center" indent="1"/>
    </xf>
    <xf numFmtId="4" fontId="114" fillId="53" borderId="239" applyNumberFormat="0" applyProtection="0">
      <alignment horizontal="right" vertical="center"/>
    </xf>
    <xf numFmtId="0" fontId="12" fillId="52" borderId="239" applyNumberFormat="0" applyProtection="0">
      <alignment horizontal="left" vertical="center" indent="1"/>
    </xf>
    <xf numFmtId="0" fontId="12" fillId="34" borderId="239" applyNumberFormat="0" applyProtection="0">
      <alignment horizontal="left" vertical="center" indent="1"/>
    </xf>
    <xf numFmtId="4" fontId="114" fillId="53" borderId="239" applyNumberFormat="0" applyProtection="0">
      <alignment horizontal="right" vertical="center"/>
    </xf>
    <xf numFmtId="0" fontId="12" fillId="35" borderId="239" applyNumberFormat="0" applyProtection="0">
      <alignment horizontal="left" vertical="center" indent="1"/>
    </xf>
    <xf numFmtId="0" fontId="12" fillId="52" borderId="239" applyNumberFormat="0" applyProtection="0">
      <alignment horizontal="left" vertical="top" indent="1"/>
    </xf>
    <xf numFmtId="0" fontId="65" fillId="14" borderId="246" applyNumberFormat="0" applyAlignment="0" applyProtection="0"/>
    <xf numFmtId="4" fontId="114" fillId="21" borderId="239" applyNumberFormat="0" applyProtection="0">
      <alignment horizontal="right" vertical="center"/>
    </xf>
    <xf numFmtId="0" fontId="26" fillId="43" borderId="247" applyNumberFormat="0" applyAlignment="0" applyProtection="0"/>
    <xf numFmtId="0" fontId="71" fillId="25" borderId="246" applyNumberFormat="0" applyAlignment="0" applyProtection="0"/>
    <xf numFmtId="0" fontId="71" fillId="25" borderId="246" applyNumberFormat="0" applyAlignment="0" applyProtection="0"/>
    <xf numFmtId="0" fontId="71" fillId="28" borderId="246" applyNumberFormat="0" applyAlignment="0" applyProtection="0"/>
    <xf numFmtId="0" fontId="71" fillId="28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68" fillId="25" borderId="238" applyNumberFormat="0" applyAlignment="0" applyProtection="0"/>
    <xf numFmtId="0" fontId="12" fillId="7" borderId="236" applyNumberFormat="0" applyFont="0" applyAlignment="0" applyProtection="0"/>
    <xf numFmtId="0" fontId="53" fillId="7" borderId="236" applyNumberFormat="0" applyFont="0" applyAlignment="0" applyProtection="0"/>
    <xf numFmtId="0" fontId="140" fillId="25" borderId="238" applyNumberFormat="0" applyAlignment="0" applyProtection="0"/>
    <xf numFmtId="0" fontId="57" fillId="25" borderId="234" applyNumberFormat="0" applyAlignment="0" applyProtection="0"/>
    <xf numFmtId="0" fontId="57" fillId="25" borderId="234" applyNumberFormat="0" applyAlignment="0" applyProtection="0"/>
    <xf numFmtId="0" fontId="65" fillId="14" borderId="234" applyNumberFormat="0" applyAlignment="0" applyProtection="0"/>
    <xf numFmtId="0" fontId="65" fillId="14" borderId="234" applyNumberFormat="0" applyAlignment="0" applyProtection="0"/>
    <xf numFmtId="0" fontId="65" fillId="14" borderId="234" applyNumberFormat="0" applyAlignment="0" applyProtection="0"/>
    <xf numFmtId="0" fontId="65" fillId="14" borderId="234" applyNumberFormat="0" applyAlignment="0" applyProtection="0"/>
    <xf numFmtId="0" fontId="70" fillId="0" borderId="242" applyNumberFormat="0" applyFill="0" applyAlignment="0" applyProtection="0"/>
    <xf numFmtId="0" fontId="68" fillId="25" borderId="238" applyNumberFormat="0" applyAlignment="0" applyProtection="0"/>
    <xf numFmtId="0" fontId="68" fillId="25" borderId="238" applyNumberFormat="0" applyAlignment="0" applyProtection="0"/>
    <xf numFmtId="0" fontId="65" fillId="14" borderId="234" applyNumberFormat="0" applyAlignment="0" applyProtection="0"/>
    <xf numFmtId="0" fontId="71" fillId="28" borderId="234" applyNumberFormat="0" applyAlignment="0" applyProtection="0"/>
    <xf numFmtId="0" fontId="71" fillId="28" borderId="234" applyNumberFormat="0" applyAlignment="0" applyProtection="0"/>
    <xf numFmtId="0" fontId="65" fillId="8" borderId="234" applyNumberFormat="0" applyAlignment="0" applyProtection="0"/>
    <xf numFmtId="0" fontId="65" fillId="8" borderId="234" applyNumberFormat="0" applyAlignment="0" applyProtection="0"/>
    <xf numFmtId="0" fontId="68" fillId="28" borderId="238" applyNumberFormat="0" applyAlignment="0" applyProtection="0"/>
    <xf numFmtId="0" fontId="70" fillId="0" borderId="242" applyNumberFormat="0" applyFill="0" applyAlignment="0" applyProtection="0"/>
    <xf numFmtId="0" fontId="65" fillId="14" borderId="234" applyNumberFormat="0" applyAlignment="0" applyProtection="0"/>
    <xf numFmtId="0" fontId="65" fillId="14" borderId="234" applyNumberFormat="0" applyAlignment="0" applyProtection="0"/>
    <xf numFmtId="0" fontId="65" fillId="14" borderId="234" applyNumberFormat="0" applyAlignment="0" applyProtection="0"/>
    <xf numFmtId="0" fontId="68" fillId="25" borderId="238" applyNumberFormat="0" applyAlignment="0" applyProtection="0"/>
    <xf numFmtId="0" fontId="65" fillId="14" borderId="234" applyNumberFormat="0" applyAlignment="0" applyProtection="0"/>
    <xf numFmtId="0" fontId="12" fillId="7" borderId="236" applyNumberFormat="0" applyFont="0" applyAlignment="0" applyProtection="0"/>
    <xf numFmtId="0" fontId="65" fillId="14" borderId="234" applyNumberFormat="0" applyAlignment="0" applyProtection="0"/>
    <xf numFmtId="0" fontId="65" fillId="14" borderId="234" applyNumberFormat="0" applyAlignment="0" applyProtection="0"/>
    <xf numFmtId="0" fontId="65" fillId="14" borderId="234" applyNumberFormat="0" applyAlignment="0" applyProtection="0"/>
    <xf numFmtId="0" fontId="65" fillId="14" borderId="234" applyNumberFormat="0" applyAlignment="0" applyProtection="0"/>
    <xf numFmtId="0" fontId="65" fillId="14" borderId="234" applyNumberFormat="0" applyAlignment="0" applyProtection="0"/>
    <xf numFmtId="0" fontId="65" fillId="14" borderId="234" applyNumberFormat="0" applyAlignment="0" applyProtection="0"/>
    <xf numFmtId="0" fontId="65" fillId="14" borderId="234" applyNumberFormat="0" applyAlignment="0" applyProtection="0"/>
    <xf numFmtId="0" fontId="65" fillId="14" borderId="234" applyNumberFormat="0" applyAlignment="0" applyProtection="0"/>
    <xf numFmtId="0" fontId="65" fillId="14" borderId="234" applyNumberFormat="0" applyAlignment="0" applyProtection="0"/>
    <xf numFmtId="0" fontId="65" fillId="14" borderId="234" applyNumberFormat="0" applyAlignment="0" applyProtection="0"/>
    <xf numFmtId="0" fontId="65" fillId="14" borderId="234" applyNumberFormat="0" applyAlignment="0" applyProtection="0"/>
    <xf numFmtId="0" fontId="65" fillId="14" borderId="234" applyNumberFormat="0" applyAlignment="0" applyProtection="0"/>
    <xf numFmtId="0" fontId="65" fillId="14" borderId="234" applyNumberFormat="0" applyAlignment="0" applyProtection="0"/>
    <xf numFmtId="0" fontId="65" fillId="14" borderId="234" applyNumberFormat="0" applyAlignment="0" applyProtection="0"/>
    <xf numFmtId="0" fontId="65" fillId="14" borderId="234" applyNumberFormat="0" applyAlignment="0" applyProtection="0"/>
    <xf numFmtId="0" fontId="65" fillId="14" borderId="234" applyNumberFormat="0" applyAlignment="0" applyProtection="0"/>
    <xf numFmtId="0" fontId="65" fillId="14" borderId="234" applyNumberFormat="0" applyAlignment="0" applyProtection="0"/>
    <xf numFmtId="0" fontId="65" fillId="14" borderId="234" applyNumberFormat="0" applyAlignment="0" applyProtection="0"/>
    <xf numFmtId="0" fontId="65" fillId="14" borderId="234" applyNumberFormat="0" applyAlignment="0" applyProtection="0"/>
    <xf numFmtId="0" fontId="65" fillId="14" borderId="234" applyNumberFormat="0" applyAlignment="0" applyProtection="0"/>
    <xf numFmtId="0" fontId="65" fillId="14" borderId="234" applyNumberFormat="0" applyAlignment="0" applyProtection="0"/>
    <xf numFmtId="0" fontId="65" fillId="14" borderId="234" applyNumberFormat="0" applyAlignment="0" applyProtection="0"/>
    <xf numFmtId="0" fontId="65" fillId="14" borderId="234" applyNumberFormat="0" applyAlignment="0" applyProtection="0"/>
    <xf numFmtId="0" fontId="65" fillId="14" borderId="234" applyNumberFormat="0" applyAlignment="0" applyProtection="0"/>
    <xf numFmtId="0" fontId="65" fillId="14" borderId="234" applyNumberFormat="0" applyAlignment="0" applyProtection="0"/>
    <xf numFmtId="0" fontId="65" fillId="14" borderId="234" applyNumberFormat="0" applyAlignment="0" applyProtection="0"/>
    <xf numFmtId="0" fontId="65" fillId="14" borderId="234" applyNumberFormat="0" applyAlignment="0" applyProtection="0"/>
    <xf numFmtId="0" fontId="65" fillId="14" borderId="234" applyNumberFormat="0" applyAlignment="0" applyProtection="0"/>
    <xf numFmtId="0" fontId="65" fillId="14" borderId="234" applyNumberFormat="0" applyAlignment="0" applyProtection="0"/>
    <xf numFmtId="0" fontId="65" fillId="14" borderId="234" applyNumberFormat="0" applyAlignment="0" applyProtection="0"/>
    <xf numFmtId="0" fontId="70" fillId="0" borderId="241" applyNumberFormat="0" applyFill="0" applyAlignment="0" applyProtection="0"/>
    <xf numFmtId="0" fontId="70" fillId="0" borderId="241" applyNumberFormat="0" applyFill="0" applyAlignment="0" applyProtection="0"/>
    <xf numFmtId="0" fontId="57" fillId="25" borderId="234" applyNumberFormat="0" applyAlignment="0" applyProtection="0"/>
    <xf numFmtId="0" fontId="12" fillId="7" borderId="236" applyNumberFormat="0" applyFont="0" applyAlignment="0" applyProtection="0"/>
    <xf numFmtId="0" fontId="68" fillId="28" borderId="238" applyNumberFormat="0" applyAlignment="0" applyProtection="0"/>
    <xf numFmtId="0" fontId="65" fillId="14" borderId="234" applyNumberFormat="0" applyAlignment="0" applyProtection="0"/>
    <xf numFmtId="0" fontId="70" fillId="0" borderId="241" applyNumberFormat="0" applyFill="0" applyAlignment="0" applyProtection="0"/>
    <xf numFmtId="0" fontId="12" fillId="7" borderId="236" applyNumberFormat="0" applyFont="0" applyAlignment="0" applyProtection="0"/>
    <xf numFmtId="0" fontId="148" fillId="0" borderId="241" applyNumberFormat="0" applyFill="0" applyAlignment="0" applyProtection="0"/>
    <xf numFmtId="0" fontId="65" fillId="14" borderId="234" applyNumberFormat="0" applyAlignment="0" applyProtection="0"/>
    <xf numFmtId="0" fontId="65" fillId="14" borderId="234" applyNumberFormat="0" applyAlignment="0" applyProtection="0"/>
    <xf numFmtId="0" fontId="141" fillId="25" borderId="234" applyNumberFormat="0" applyAlignment="0" applyProtection="0"/>
    <xf numFmtId="0" fontId="146" fillId="14" borderId="234" applyNumberFormat="0" applyAlignment="0" applyProtection="0"/>
    <xf numFmtId="0" fontId="65" fillId="14" borderId="234" applyNumberFormat="0" applyAlignment="0" applyProtection="0"/>
    <xf numFmtId="0" fontId="65" fillId="14" borderId="234" applyNumberFormat="0" applyAlignment="0" applyProtection="0"/>
    <xf numFmtId="0" fontId="57" fillId="25" borderId="234" applyNumberFormat="0" applyAlignment="0" applyProtection="0"/>
    <xf numFmtId="0" fontId="65" fillId="14" borderId="234" applyNumberFormat="0" applyAlignment="0" applyProtection="0"/>
    <xf numFmtId="0" fontId="12" fillId="7" borderId="236" applyNumberFormat="0" applyFont="0" applyAlignment="0" applyProtection="0"/>
    <xf numFmtId="0" fontId="65" fillId="14" borderId="234" applyNumberFormat="0" applyAlignment="0" applyProtection="0"/>
    <xf numFmtId="0" fontId="68" fillId="25" borderId="238" applyNumberFormat="0" applyAlignment="0" applyProtection="0"/>
    <xf numFmtId="0" fontId="57" fillId="25" borderId="234" applyNumberFormat="0" applyAlignment="0" applyProtection="0"/>
    <xf numFmtId="0" fontId="65" fillId="14" borderId="234" applyNumberFormat="0" applyAlignment="0" applyProtection="0"/>
    <xf numFmtId="0" fontId="65" fillId="14" borderId="234" applyNumberFormat="0" applyAlignment="0" applyProtection="0"/>
    <xf numFmtId="0" fontId="70" fillId="0" borderId="241" applyNumberFormat="0" applyFill="0" applyAlignment="0" applyProtection="0"/>
    <xf numFmtId="0" fontId="12" fillId="7" borderId="236" applyNumberFormat="0" applyFont="0" applyAlignment="0" applyProtection="0"/>
    <xf numFmtId="0" fontId="70" fillId="0" borderId="241" applyNumberFormat="0" applyFill="0" applyAlignment="0" applyProtection="0"/>
    <xf numFmtId="0" fontId="65" fillId="14" borderId="234" applyNumberFormat="0" applyAlignment="0" applyProtection="0"/>
    <xf numFmtId="0" fontId="12" fillId="7" borderId="236" applyNumberFormat="0" applyFont="0" applyAlignment="0" applyProtection="0"/>
    <xf numFmtId="0" fontId="57" fillId="25" borderId="234" applyNumberFormat="0" applyAlignment="0" applyProtection="0"/>
    <xf numFmtId="0" fontId="65" fillId="14" borderId="234" applyNumberFormat="0" applyAlignment="0" applyProtection="0"/>
    <xf numFmtId="0" fontId="12" fillId="7" borderId="247" applyNumberFormat="0" applyFont="0" applyAlignment="0" applyProtection="0"/>
    <xf numFmtId="0" fontId="70" fillId="0" borderId="249" applyNumberFormat="0" applyFill="0" applyAlignment="0" applyProtection="0"/>
    <xf numFmtId="0" fontId="252" fillId="55" borderId="234" applyNumberFormat="0" applyAlignment="0" applyProtection="0"/>
    <xf numFmtId="0" fontId="264" fillId="0" borderId="250" applyNumberFormat="0" applyFill="0" applyAlignment="0" applyProtection="0"/>
    <xf numFmtId="0" fontId="26" fillId="43" borderId="247" applyNumberFormat="0" applyAlignment="0" applyProtection="0"/>
    <xf numFmtId="0" fontId="257" fillId="41" borderId="248" applyNumberFormat="0" applyAlignment="0" applyProtection="0"/>
    <xf numFmtId="0" fontId="258" fillId="41" borderId="234" applyNumberFormat="0" applyAlignment="0" applyProtection="0"/>
    <xf numFmtId="0" fontId="65" fillId="14" borderId="234" applyNumberFormat="0" applyAlignment="0" applyProtection="0"/>
    <xf numFmtId="0" fontId="65" fillId="14" borderId="234" applyNumberFormat="0" applyAlignment="0" applyProtection="0"/>
    <xf numFmtId="0" fontId="65" fillId="14" borderId="234" applyNumberFormat="0" applyAlignment="0" applyProtection="0"/>
    <xf numFmtId="0" fontId="65" fillId="14" borderId="234" applyNumberFormat="0" applyAlignment="0" applyProtection="0"/>
    <xf numFmtId="0" fontId="12" fillId="7" borderId="236" applyNumberFormat="0" applyFont="0" applyAlignment="0" applyProtection="0"/>
    <xf numFmtId="0" fontId="68" fillId="25" borderId="238" applyNumberFormat="0" applyAlignment="0" applyProtection="0"/>
    <xf numFmtId="0" fontId="70" fillId="0" borderId="241" applyNumberFormat="0" applyFill="0" applyAlignment="0" applyProtection="0"/>
    <xf numFmtId="0" fontId="264" fillId="0" borderId="242" applyNumberFormat="0" applyFill="0" applyAlignment="0" applyProtection="0"/>
    <xf numFmtId="0" fontId="26" fillId="43" borderId="236" applyNumberFormat="0" applyAlignment="0" applyProtection="0"/>
    <xf numFmtId="0" fontId="257" fillId="41" borderId="238" applyNumberFormat="0" applyAlignment="0" applyProtection="0"/>
    <xf numFmtId="43" fontId="12" fillId="0" borderId="0" applyFont="0" applyFill="0" applyBorder="0" applyAlignment="0" applyProtection="0"/>
    <xf numFmtId="43" fontId="271" fillId="0" borderId="0" applyFont="0" applyFill="0" applyBorder="0" applyAlignment="0" applyProtection="0"/>
    <xf numFmtId="0" fontId="120" fillId="73" borderId="0" applyNumberFormat="0" applyBorder="0" applyAlignment="0" applyProtection="0"/>
    <xf numFmtId="0" fontId="120" fillId="76" borderId="0" applyNumberFormat="0" applyBorder="0" applyAlignment="0" applyProtection="0"/>
    <xf numFmtId="0" fontId="120" fillId="79" borderId="0" applyNumberFormat="0" applyBorder="0" applyAlignment="0" applyProtection="0"/>
    <xf numFmtId="0" fontId="120" fillId="82" borderId="0" applyNumberFormat="0" applyBorder="0" applyAlignment="0" applyProtection="0"/>
    <xf numFmtId="0" fontId="120" fillId="85" borderId="0" applyNumberFormat="0" applyBorder="0" applyAlignment="0" applyProtection="0"/>
    <xf numFmtId="0" fontId="120" fillId="88" borderId="0" applyNumberFormat="0" applyBorder="0" applyAlignment="0" applyProtection="0"/>
    <xf numFmtId="0" fontId="120" fillId="74" borderId="0" applyNumberFormat="0" applyBorder="0" applyAlignment="0" applyProtection="0"/>
    <xf numFmtId="0" fontId="120" fillId="77" borderId="0" applyNumberFormat="0" applyBorder="0" applyAlignment="0" applyProtection="0"/>
    <xf numFmtId="0" fontId="120" fillId="80" borderId="0" applyNumberFormat="0" applyBorder="0" applyAlignment="0" applyProtection="0"/>
    <xf numFmtId="0" fontId="120" fillId="83" borderId="0" applyNumberFormat="0" applyBorder="0" applyAlignment="0" applyProtection="0"/>
    <xf numFmtId="0" fontId="120" fillId="86" borderId="0" applyNumberFormat="0" applyBorder="0" applyAlignment="0" applyProtection="0"/>
    <xf numFmtId="0" fontId="120" fillId="89" borderId="0" applyNumberFormat="0" applyBorder="0" applyAlignment="0" applyProtection="0"/>
    <xf numFmtId="0" fontId="120" fillId="75" borderId="0" applyNumberFormat="0" applyBorder="0" applyAlignment="0" applyProtection="0"/>
    <xf numFmtId="0" fontId="120" fillId="75" borderId="0" applyNumberFormat="0" applyBorder="0" applyAlignment="0" applyProtection="0"/>
    <xf numFmtId="0" fontId="120" fillId="78" borderId="0" applyNumberFormat="0" applyBorder="0" applyAlignment="0" applyProtection="0"/>
    <xf numFmtId="0" fontId="120" fillId="78" borderId="0" applyNumberFormat="0" applyBorder="0" applyAlignment="0" applyProtection="0"/>
    <xf numFmtId="0" fontId="120" fillId="81" borderId="0" applyNumberFormat="0" applyBorder="0" applyAlignment="0" applyProtection="0"/>
    <xf numFmtId="0" fontId="120" fillId="81" borderId="0" applyNumberFormat="0" applyBorder="0" applyAlignment="0" applyProtection="0"/>
    <xf numFmtId="0" fontId="120" fillId="84" borderId="0" applyNumberFormat="0" applyBorder="0" applyAlignment="0" applyProtection="0"/>
    <xf numFmtId="0" fontId="120" fillId="84" borderId="0" applyNumberFormat="0" applyBorder="0" applyAlignment="0" applyProtection="0"/>
    <xf numFmtId="0" fontId="120" fillId="87" borderId="0" applyNumberFormat="0" applyBorder="0" applyAlignment="0" applyProtection="0"/>
    <xf numFmtId="0" fontId="120" fillId="87" borderId="0" applyNumberFormat="0" applyBorder="0" applyAlignment="0" applyProtection="0"/>
    <xf numFmtId="0" fontId="120" fillId="90" borderId="0" applyNumberFormat="0" applyBorder="0" applyAlignment="0" applyProtection="0"/>
    <xf numFmtId="0" fontId="120" fillId="90" borderId="0" applyNumberFormat="0" applyBorder="0" applyAlignment="0" applyProtection="0"/>
    <xf numFmtId="0" fontId="65" fillId="14" borderId="246" applyNumberFormat="0" applyAlignment="0" applyProtection="0"/>
    <xf numFmtId="0" fontId="120" fillId="0" borderId="0"/>
    <xf numFmtId="0" fontId="120" fillId="0" borderId="0"/>
    <xf numFmtId="0" fontId="120" fillId="4" borderId="10" applyNumberFormat="0" applyFont="0" applyAlignment="0" applyProtection="0"/>
    <xf numFmtId="0" fontId="120" fillId="4" borderId="10" applyNumberFormat="0" applyFont="0" applyAlignment="0" applyProtection="0"/>
    <xf numFmtId="0" fontId="1" fillId="0" borderId="0"/>
    <xf numFmtId="0" fontId="12" fillId="0" borderId="0"/>
    <xf numFmtId="43" fontId="12" fillId="0" borderId="0" applyFont="0" applyFill="0" applyBorder="0" applyAlignment="0" applyProtection="0"/>
    <xf numFmtId="43" fontId="114" fillId="0" borderId="0" applyFont="0" applyFill="0" applyBorder="0" applyAlignment="0" applyProtection="0">
      <alignment vertical="top"/>
    </xf>
    <xf numFmtId="0" fontId="12" fillId="7" borderId="247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70" fillId="0" borderId="268" applyNumberFormat="0" applyFill="0" applyAlignment="0" applyProtection="0"/>
    <xf numFmtId="43" fontId="1" fillId="0" borderId="0" applyFont="0" applyFill="0" applyBorder="0" applyAlignment="0" applyProtection="0"/>
    <xf numFmtId="0" fontId="65" fillId="14" borderId="272" applyNumberFormat="0" applyAlignment="0" applyProtection="0"/>
    <xf numFmtId="43" fontId="1" fillId="0" borderId="0" applyFont="0" applyFill="0" applyBorder="0" applyAlignment="0" applyProtection="0"/>
    <xf numFmtId="0" fontId="65" fillId="8" borderId="272" applyNumberFormat="0" applyAlignment="0" applyProtection="0"/>
    <xf numFmtId="43" fontId="1" fillId="0" borderId="0" applyFont="0" applyFill="0" applyBorder="0" applyAlignment="0" applyProtection="0"/>
    <xf numFmtId="4" fontId="114" fillId="6" borderId="267" applyNumberFormat="0" applyProtection="0">
      <alignment horizontal="right" vertical="center"/>
    </xf>
    <xf numFmtId="43" fontId="1" fillId="0" borderId="0" applyFont="0" applyFill="0" applyBorder="0" applyAlignment="0" applyProtection="0"/>
    <xf numFmtId="4" fontId="114" fillId="3" borderId="280" applyNumberFormat="0" applyProtection="0">
      <alignment vertical="center"/>
    </xf>
    <xf numFmtId="0" fontId="264" fillId="0" borderId="263" applyNumberFormat="0" applyFill="0" applyAlignment="0" applyProtection="0"/>
    <xf numFmtId="4" fontId="114" fillId="16" borderId="280" applyNumberFormat="0" applyProtection="0">
      <alignment horizontal="right" vertical="center"/>
    </xf>
    <xf numFmtId="0" fontId="65" fillId="14" borderId="272" applyNumberFormat="0" applyAlignment="0" applyProtection="0"/>
    <xf numFmtId="0" fontId="57" fillId="25" borderId="259" applyNumberFormat="0" applyAlignment="0" applyProtection="0"/>
    <xf numFmtId="0" fontId="65" fillId="14" borderId="272" applyNumberFormat="0" applyAlignment="0" applyProtection="0"/>
    <xf numFmtId="0" fontId="71" fillId="25" borderId="272" applyNumberFormat="0" applyAlignment="0" applyProtection="0"/>
    <xf numFmtId="4" fontId="114" fillId="3" borderId="280" applyNumberFormat="0" applyProtection="0">
      <alignment vertical="center"/>
    </xf>
    <xf numFmtId="243" fontId="157" fillId="0" borderId="257" applyFont="0" applyFill="0" applyBorder="0" applyAlignment="0" applyProtection="0"/>
    <xf numFmtId="0" fontId="65" fillId="14" borderId="246" applyNumberFormat="0" applyAlignment="0" applyProtection="0"/>
    <xf numFmtId="0" fontId="65" fillId="14" borderId="285" applyNumberFormat="0" applyAlignment="0" applyProtection="0"/>
    <xf numFmtId="0" fontId="146" fillId="14" borderId="259" applyNumberFormat="0" applyAlignment="0" applyProtection="0"/>
    <xf numFmtId="0" fontId="70" fillId="0" borderId="275" applyNumberFormat="0" applyFill="0" applyAlignment="0" applyProtection="0"/>
    <xf numFmtId="0" fontId="54" fillId="7" borderId="273" applyNumberFormat="0" applyFont="0" applyAlignment="0" applyProtection="0"/>
    <xf numFmtId="0" fontId="65" fillId="14" borderId="246" applyNumberFormat="0" applyAlignment="0" applyProtection="0"/>
    <xf numFmtId="0" fontId="65" fillId="14" borderId="285" applyNumberFormat="0" applyAlignment="0" applyProtection="0"/>
    <xf numFmtId="0" fontId="65" fillId="14" borderId="246" applyNumberFormat="0" applyAlignment="0" applyProtection="0"/>
    <xf numFmtId="0" fontId="113" fillId="7" borderId="260" applyNumberFormat="0" applyFont="0" applyAlignment="0" applyProtection="0"/>
    <xf numFmtId="0" fontId="70" fillId="0" borderId="268" applyNumberFormat="0" applyFill="0" applyAlignment="0" applyProtection="0"/>
    <xf numFmtId="0" fontId="65" fillId="14" borderId="272" applyNumberFormat="0" applyAlignment="0" applyProtection="0"/>
    <xf numFmtId="0" fontId="12" fillId="7" borderId="247" applyNumberFormat="0" applyFont="0" applyAlignment="0" applyProtection="0"/>
    <xf numFmtId="0" fontId="70" fillId="0" borderId="250" applyNumberFormat="0" applyFill="0" applyAlignment="0" applyProtection="0"/>
    <xf numFmtId="0" fontId="70" fillId="0" borderId="249" applyNumberFormat="0" applyFill="0" applyAlignment="0" applyProtection="0"/>
    <xf numFmtId="0" fontId="65" fillId="14" borderId="259" applyNumberFormat="0" applyAlignment="0" applyProtection="0"/>
    <xf numFmtId="0" fontId="71" fillId="25" borderId="272" applyNumberFormat="0" applyAlignment="0" applyProtection="0"/>
    <xf numFmtId="4" fontId="114" fillId="3" borderId="280" applyNumberFormat="0" applyProtection="0">
      <alignment horizontal="left" vertical="center" indent="1"/>
    </xf>
    <xf numFmtId="0" fontId="113" fillId="7" borderId="247" applyNumberFormat="0" applyFont="0" applyAlignment="0" applyProtection="0"/>
    <xf numFmtId="0" fontId="65" fillId="14" borderId="285" applyNumberFormat="0" applyAlignment="0" applyProtection="0"/>
    <xf numFmtId="4" fontId="114" fillId="3" borderId="280" applyNumberFormat="0" applyProtection="0">
      <alignment horizontal="left" vertical="center" indent="1"/>
    </xf>
    <xf numFmtId="0" fontId="65" fillId="14" borderId="259" applyNumberFormat="0" applyAlignment="0" applyProtection="0"/>
    <xf numFmtId="0" fontId="70" fillId="0" borderId="250" applyNumberFormat="0" applyFill="0" applyAlignment="0" applyProtection="0"/>
    <xf numFmtId="0" fontId="70" fillId="0" borderId="281" applyNumberFormat="0" applyFill="0" applyAlignment="0" applyProtection="0"/>
    <xf numFmtId="0" fontId="65" fillId="14" borderId="285" applyNumberFormat="0" applyAlignment="0" applyProtection="0"/>
    <xf numFmtId="0" fontId="54" fillId="7" borderId="247" applyNumberFormat="0" applyFont="0" applyAlignment="0" applyProtection="0"/>
    <xf numFmtId="0" fontId="65" fillId="14" borderId="246" applyNumberFormat="0" applyAlignment="0" applyProtection="0"/>
    <xf numFmtId="0" fontId="65" fillId="46" borderId="259" applyNumberFormat="0" applyAlignment="0" applyProtection="0"/>
    <xf numFmtId="0" fontId="65" fillId="14" borderId="259" applyNumberFormat="0" applyAlignment="0" applyProtection="0"/>
    <xf numFmtId="0" fontId="71" fillId="25" borderId="259" applyNumberFormat="0" applyAlignment="0" applyProtection="0"/>
    <xf numFmtId="0" fontId="65" fillId="14" borderId="272" applyNumberFormat="0" applyAlignment="0" applyProtection="0"/>
    <xf numFmtId="0" fontId="257" fillId="41" borderId="248" applyNumberFormat="0" applyAlignment="0" applyProtection="0"/>
    <xf numFmtId="0" fontId="258" fillId="41" borderId="246" applyNumberFormat="0" applyAlignment="0" applyProtection="0"/>
    <xf numFmtId="4" fontId="114" fillId="15" borderId="280" applyNumberFormat="0" applyProtection="0">
      <alignment horizontal="right" vertical="center"/>
    </xf>
    <xf numFmtId="0" fontId="65" fillId="14" borderId="285" applyNumberFormat="0" applyAlignment="0" applyProtection="0"/>
    <xf numFmtId="0" fontId="252" fillId="55" borderId="246" applyNumberFormat="0" applyAlignment="0" applyProtection="0"/>
    <xf numFmtId="0" fontId="264" fillId="0" borderId="250" applyNumberFormat="0" applyFill="0" applyAlignment="0" applyProtection="0"/>
    <xf numFmtId="0" fontId="113" fillId="7" borderId="273" applyNumberFormat="0" applyFont="0" applyAlignment="0" applyProtection="0"/>
    <xf numFmtId="4" fontId="114" fillId="30" borderId="267" applyNumberFormat="0" applyProtection="0">
      <alignment horizontal="right" vertical="center"/>
    </xf>
    <xf numFmtId="0" fontId="148" fillId="0" borderId="262" applyNumberFormat="0" applyFill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70" fillId="0" borderId="275" applyNumberFormat="0" applyFill="0" applyAlignment="0" applyProtection="0"/>
    <xf numFmtId="0" fontId="26" fillId="43" borderId="247" applyNumberFormat="0" applyAlignment="0" applyProtection="0"/>
    <xf numFmtId="0" fontId="57" fillId="25" borderId="259" applyNumberFormat="0" applyAlignment="0" applyProtection="0"/>
    <xf numFmtId="4" fontId="114" fillId="15" borderId="280" applyNumberFormat="0" applyProtection="0">
      <alignment horizontal="right" vertical="center"/>
    </xf>
    <xf numFmtId="0" fontId="68" fillId="25" borderId="274" applyNumberFormat="0" applyAlignment="0" applyProtection="0"/>
    <xf numFmtId="0" fontId="65" fillId="14" borderId="285" applyNumberFormat="0" applyAlignment="0" applyProtection="0"/>
    <xf numFmtId="0" fontId="65" fillId="14" borderId="259" applyNumberFormat="0" applyAlignment="0" applyProtection="0"/>
    <xf numFmtId="10" fontId="9" fillId="3" borderId="235" applyNumberFormat="0" applyBorder="0" applyAlignment="0" applyProtection="0"/>
    <xf numFmtId="0" fontId="12" fillId="7" borderId="247" applyNumberFormat="0" applyFont="0" applyAlignment="0" applyProtection="0"/>
    <xf numFmtId="0" fontId="214" fillId="1" borderId="251" applyNumberFormat="0" applyFont="0" applyAlignment="0">
      <alignment horizontal="center"/>
    </xf>
    <xf numFmtId="0" fontId="65" fillId="14" borderId="246" applyNumberFormat="0" applyAlignment="0" applyProtection="0"/>
    <xf numFmtId="0" fontId="65" fillId="14" borderId="259" applyNumberFormat="0" applyAlignment="0" applyProtection="0"/>
    <xf numFmtId="4" fontId="114" fillId="3" borderId="254" applyNumberFormat="0" applyProtection="0">
      <alignment horizontal="left" vertical="center" indent="1"/>
    </xf>
    <xf numFmtId="0" fontId="65" fillId="14" borderId="246" applyNumberFormat="0" applyAlignment="0" applyProtection="0"/>
    <xf numFmtId="0" fontId="65" fillId="14" borderId="259" applyNumberFormat="0" applyAlignment="0" applyProtection="0"/>
    <xf numFmtId="4" fontId="114" fillId="30" borderId="280" applyNumberFormat="0" applyProtection="0">
      <alignment horizontal="right" vertical="center"/>
    </xf>
    <xf numFmtId="4" fontId="114" fillId="53" borderId="267" applyNumberFormat="0" applyProtection="0">
      <alignment horizontal="left" vertical="center" indent="1"/>
    </xf>
    <xf numFmtId="4" fontId="114" fillId="51" borderId="280" applyNumberFormat="0" applyProtection="0">
      <alignment horizontal="right" vertical="center"/>
    </xf>
    <xf numFmtId="0" fontId="70" fillId="0" borderId="249" applyNumberFormat="0" applyFill="0" applyAlignment="0" applyProtection="0"/>
    <xf numFmtId="0" fontId="65" fillId="8" borderId="272" applyNumberFormat="0" applyAlignment="0" applyProtection="0"/>
    <xf numFmtId="0" fontId="65" fillId="14" borderId="272" applyNumberFormat="0" applyAlignment="0" applyProtection="0"/>
    <xf numFmtId="4" fontId="114" fillId="3" borderId="267" applyNumberFormat="0" applyProtection="0">
      <alignment horizontal="left" vertical="center" indent="1"/>
    </xf>
    <xf numFmtId="0" fontId="71" fillId="25" borderId="246" applyNumberFormat="0" applyAlignment="0" applyProtection="0"/>
    <xf numFmtId="0" fontId="71" fillId="28" borderId="246" applyNumberFormat="0" applyAlignment="0" applyProtection="0"/>
    <xf numFmtId="4" fontId="114" fillId="53" borderId="267" applyNumberFormat="0" applyProtection="0">
      <alignment horizontal="right" vertical="center"/>
    </xf>
    <xf numFmtId="0" fontId="65" fillId="14" borderId="259" applyNumberFormat="0" applyAlignment="0" applyProtection="0"/>
    <xf numFmtId="0" fontId="237" fillId="28" borderId="261" applyNumberFormat="0" applyAlignment="0" applyProtection="0">
      <alignment vertical="center"/>
    </xf>
    <xf numFmtId="0" fontId="65" fillId="8" borderId="259" applyNumberFormat="0" applyAlignment="0" applyProtection="0"/>
    <xf numFmtId="0" fontId="65" fillId="14" borderId="246" applyNumberFormat="0" applyAlignment="0" applyProtection="0"/>
    <xf numFmtId="0" fontId="65" fillId="14" borderId="272" applyNumberFormat="0" applyAlignment="0" applyProtection="0"/>
    <xf numFmtId="0" fontId="70" fillId="0" borderId="288" applyNumberFormat="0" applyFill="0" applyAlignment="0" applyProtection="0"/>
    <xf numFmtId="0" fontId="57" fillId="71" borderId="246" applyNumberFormat="0" applyAlignment="0" applyProtection="0"/>
    <xf numFmtId="0" fontId="57" fillId="25" borderId="246" applyNumberFormat="0" applyAlignment="0" applyProtection="0"/>
    <xf numFmtId="0" fontId="70" fillId="0" borderId="275" applyNumberFormat="0" applyFill="0" applyAlignment="0" applyProtection="0"/>
    <xf numFmtId="0" fontId="54" fillId="7" borderId="273" applyNumberFormat="0" applyFont="0" applyAlignment="0" applyProtection="0"/>
    <xf numFmtId="4" fontId="114" fillId="15" borderId="280" applyNumberFormat="0" applyProtection="0">
      <alignment horizontal="right" vertical="center"/>
    </xf>
    <xf numFmtId="0" fontId="114" fillId="34" borderId="254" applyNumberFormat="0" applyProtection="0">
      <alignment horizontal="left" vertical="top" indent="1"/>
    </xf>
    <xf numFmtId="0" fontId="114" fillId="3" borderId="254" applyNumberFormat="0" applyProtection="0">
      <alignment horizontal="left" vertical="top" indent="1"/>
    </xf>
    <xf numFmtId="4" fontId="218" fillId="3" borderId="254" applyNumberFormat="0" applyProtection="0">
      <alignment vertical="center"/>
    </xf>
    <xf numFmtId="0" fontId="12" fillId="35" borderId="254" applyNumberFormat="0" applyProtection="0">
      <alignment horizontal="left" vertical="top" indent="1"/>
    </xf>
    <xf numFmtId="0" fontId="12" fillId="34" borderId="254" applyNumberFormat="0" applyProtection="0">
      <alignment horizontal="left" vertical="center" indent="1"/>
    </xf>
    <xf numFmtId="0" fontId="65" fillId="14" borderId="272" applyNumberFormat="0" applyAlignment="0" applyProtection="0"/>
    <xf numFmtId="4" fontId="114" fillId="53" borderId="254" applyNumberFormat="0" applyProtection="0">
      <alignment horizontal="right" vertical="center"/>
    </xf>
    <xf numFmtId="0" fontId="65" fillId="14" borderId="246" applyNumberFormat="0" applyAlignment="0" applyProtection="0"/>
    <xf numFmtId="4" fontId="114" fillId="16" borderId="254" applyNumberFormat="0" applyProtection="0">
      <alignment horizontal="right" vertical="center"/>
    </xf>
    <xf numFmtId="0" fontId="65" fillId="14" borderId="285" applyNumberFormat="0" applyAlignment="0" applyProtection="0"/>
    <xf numFmtId="0" fontId="68" fillId="25" borderId="248" applyNumberFormat="0" applyAlignment="0" applyProtection="0"/>
    <xf numFmtId="218" fontId="125" fillId="0" borderId="265">
      <alignment horizontal="left"/>
    </xf>
    <xf numFmtId="0" fontId="65" fillId="46" borderId="246" applyNumberFormat="0" applyAlignment="0" applyProtection="0"/>
    <xf numFmtId="0" fontId="65" fillId="46" borderId="246" applyNumberFormat="0" applyAlignment="0" applyProtection="0"/>
    <xf numFmtId="0" fontId="65" fillId="46" borderId="246" applyNumberFormat="0" applyAlignment="0" applyProtection="0"/>
    <xf numFmtId="0" fontId="57" fillId="25" borderId="285" applyNumberFormat="0" applyAlignment="0" applyProtection="0"/>
    <xf numFmtId="0" fontId="65" fillId="14" borderId="272" applyNumberFormat="0" applyAlignment="0" applyProtection="0"/>
    <xf numFmtId="0" fontId="65" fillId="14" borderId="246" applyNumberFormat="0" applyAlignment="0" applyProtection="0"/>
    <xf numFmtId="0" fontId="65" fillId="14" borderId="272" applyNumberFormat="0" applyAlignment="0" applyProtection="0"/>
    <xf numFmtId="0" fontId="12" fillId="7" borderId="273" applyNumberFormat="0" applyFont="0" applyAlignment="0" applyProtection="0"/>
    <xf numFmtId="0" fontId="264" fillId="0" borderId="263" applyNumberFormat="0" applyFill="0" applyAlignment="0" applyProtection="0"/>
    <xf numFmtId="0" fontId="70" fillId="0" borderId="281" applyNumberFormat="0" applyFill="0" applyAlignment="0" applyProtection="0"/>
    <xf numFmtId="0" fontId="12" fillId="7" borderId="247" applyNumberFormat="0" applyFont="0" applyAlignment="0" applyProtection="0"/>
    <xf numFmtId="0" fontId="12" fillId="7" borderId="247" applyNumberFormat="0" applyFont="0" applyAlignment="0" applyProtection="0"/>
    <xf numFmtId="0" fontId="53" fillId="43" borderId="247" applyNumberFormat="0" applyAlignment="0" applyProtection="0"/>
    <xf numFmtId="0" fontId="68" fillId="25" borderId="248" applyNumberFormat="0" applyAlignment="0" applyProtection="0"/>
    <xf numFmtId="0" fontId="68" fillId="71" borderId="248" applyNumberFormat="0" applyAlignment="0" applyProtection="0"/>
    <xf numFmtId="0" fontId="65" fillId="14" borderId="272" applyNumberFormat="0" applyAlignment="0" applyProtection="0"/>
    <xf numFmtId="0" fontId="65" fillId="8" borderId="285" applyNumberFormat="0" applyAlignment="0" applyProtection="0"/>
    <xf numFmtId="0" fontId="71" fillId="25" borderId="272" applyNumberFormat="0" applyAlignment="0" applyProtection="0"/>
    <xf numFmtId="0" fontId="12" fillId="7" borderId="260" applyNumberFormat="0" applyFont="0" applyAlignment="0" applyProtection="0"/>
    <xf numFmtId="0" fontId="65" fillId="14" borderId="246" applyNumberFormat="0" applyAlignment="0" applyProtection="0"/>
    <xf numFmtId="0" fontId="65" fillId="14" borderId="285" applyNumberFormat="0" applyAlignment="0" applyProtection="0"/>
    <xf numFmtId="0" fontId="65" fillId="14" borderId="246" applyNumberFormat="0" applyAlignment="0" applyProtection="0"/>
    <xf numFmtId="0" fontId="70" fillId="0" borderId="249" applyNumberFormat="0" applyFill="0" applyAlignment="0" applyProtection="0"/>
    <xf numFmtId="0" fontId="65" fillId="14" borderId="246" applyNumberFormat="0" applyAlignment="0" applyProtection="0"/>
    <xf numFmtId="0" fontId="71" fillId="28" borderId="246" applyNumberFormat="0" applyAlignment="0" applyProtection="0"/>
    <xf numFmtId="0" fontId="12" fillId="33" borderId="267" applyNumberFormat="0" applyProtection="0">
      <alignment horizontal="left" vertical="top" indent="1"/>
    </xf>
    <xf numFmtId="0" fontId="65" fillId="14" borderId="246" applyNumberFormat="0" applyAlignment="0" applyProtection="0"/>
    <xf numFmtId="4" fontId="114" fillId="21" borderId="267" applyNumberFormat="0" applyProtection="0">
      <alignment horizontal="right" vertical="center"/>
    </xf>
    <xf numFmtId="0" fontId="65" fillId="14" borderId="272" applyNumberFormat="0" applyAlignment="0" applyProtection="0"/>
    <xf numFmtId="4" fontId="114" fillId="6" borderId="267" applyNumberFormat="0" applyProtection="0">
      <alignment horizontal="right" vertical="center"/>
    </xf>
    <xf numFmtId="204" fontId="251" fillId="0" borderId="263" applyNumberFormat="0" applyFill="0" applyAlignment="0" applyProtection="0">
      <alignment vertical="center"/>
    </xf>
    <xf numFmtId="218" fontId="125" fillId="0" borderId="252">
      <alignment horizontal="left"/>
    </xf>
    <xf numFmtId="4" fontId="218" fillId="3" borderId="280" applyNumberFormat="0" applyProtection="0">
      <alignment vertical="center"/>
    </xf>
    <xf numFmtId="0" fontId="65" fillId="8" borderId="246" applyNumberFormat="0" applyAlignment="0" applyProtection="0"/>
    <xf numFmtId="0" fontId="65" fillId="8" borderId="272" applyNumberFormat="0" applyAlignment="0" applyProtection="0"/>
    <xf numFmtId="0" fontId="65" fillId="14" borderId="272" applyNumberFormat="0" applyAlignment="0" applyProtection="0"/>
    <xf numFmtId="0" fontId="70" fillId="0" borderId="250" applyNumberFormat="0" applyFill="0" applyAlignment="0" applyProtection="0"/>
    <xf numFmtId="0" fontId="70" fillId="0" borderId="263" applyNumberFormat="0" applyFill="0" applyAlignment="0" applyProtection="0"/>
    <xf numFmtId="0" fontId="12" fillId="35" borderId="267" applyNumberFormat="0" applyProtection="0">
      <alignment horizontal="left" vertical="top" indent="1"/>
    </xf>
    <xf numFmtId="0" fontId="65" fillId="14" borderId="272" applyNumberFormat="0" applyAlignment="0" applyProtection="0"/>
    <xf numFmtId="0" fontId="68" fillId="28" borderId="248" applyNumberFormat="0" applyAlignment="0" applyProtection="0"/>
    <xf numFmtId="0" fontId="12" fillId="7" borderId="247" applyNumberFormat="0" applyFont="0" applyAlignment="0" applyProtection="0"/>
    <xf numFmtId="0" fontId="71" fillId="25" borderId="272" applyNumberFormat="0" applyAlignment="0" applyProtection="0"/>
    <xf numFmtId="0" fontId="65" fillId="14" borderId="272" applyNumberFormat="0" applyAlignment="0" applyProtection="0"/>
    <xf numFmtId="0" fontId="54" fillId="7" borderId="260" applyNumberFormat="0" applyFont="0" applyAlignment="0" applyProtection="0"/>
    <xf numFmtId="0" fontId="65" fillId="14" borderId="272" applyNumberFormat="0" applyAlignment="0" applyProtection="0"/>
    <xf numFmtId="0" fontId="54" fillId="7" borderId="273" applyNumberFormat="0" applyFont="0" applyAlignment="0" applyProtection="0"/>
    <xf numFmtId="0" fontId="68" fillId="71" borderId="274" applyNumberFormat="0" applyAlignment="0" applyProtection="0"/>
    <xf numFmtId="0" fontId="65" fillId="14" borderId="246" applyNumberFormat="0" applyAlignment="0" applyProtection="0"/>
    <xf numFmtId="4" fontId="114" fillId="49" borderId="254" applyNumberFormat="0" applyProtection="0">
      <alignment horizontal="right" vertical="center"/>
    </xf>
    <xf numFmtId="4" fontId="114" fillId="11" borderId="280" applyNumberFormat="0" applyProtection="0">
      <alignment horizontal="right" vertical="center"/>
    </xf>
    <xf numFmtId="4" fontId="216" fillId="32" borderId="254" applyNumberFormat="0" applyProtection="0">
      <alignment vertical="center"/>
    </xf>
    <xf numFmtId="0" fontId="65" fillId="14" borderId="285" applyNumberFormat="0" applyAlignment="0" applyProtection="0"/>
    <xf numFmtId="0" fontId="65" fillId="14" borderId="272" applyNumberFormat="0" applyAlignment="0" applyProtection="0"/>
    <xf numFmtId="0" fontId="68" fillId="25" borderId="274" applyNumberFormat="0" applyAlignment="0" applyProtection="0"/>
    <xf numFmtId="243" fontId="157" fillId="0" borderId="270" applyFont="0" applyFill="0" applyBorder="0" applyAlignment="0" applyProtection="0"/>
    <xf numFmtId="0" fontId="113" fillId="7" borderId="273" applyNumberFormat="0" applyFont="0" applyAlignment="0" applyProtection="0"/>
    <xf numFmtId="0" fontId="65" fillId="14" borderId="285" applyNumberFormat="0" applyAlignment="0" applyProtection="0"/>
    <xf numFmtId="0" fontId="57" fillId="25" borderId="246" applyNumberFormat="0" applyAlignment="0" applyProtection="0"/>
    <xf numFmtId="0" fontId="146" fillId="14" borderId="272" applyNumberFormat="0" applyAlignment="0" applyProtection="0"/>
    <xf numFmtId="0" fontId="65" fillId="8" borderId="272" applyNumberFormat="0" applyAlignment="0" applyProtection="0"/>
    <xf numFmtId="0" fontId="65" fillId="14" borderId="272" applyNumberFormat="0" applyAlignment="0" applyProtection="0"/>
    <xf numFmtId="0" fontId="53" fillId="7" borderId="286" applyNumberFormat="0" applyFont="0" applyAlignment="0" applyProtection="0"/>
    <xf numFmtId="0" fontId="65" fillId="14" borderId="285" applyNumberFormat="0" applyAlignment="0" applyProtection="0"/>
    <xf numFmtId="0" fontId="12" fillId="7" borderId="247" applyNumberFormat="0" applyFont="0" applyAlignment="0" applyProtection="0"/>
    <xf numFmtId="0" fontId="113" fillId="7" borderId="247" applyNumberFormat="0" applyFont="0" applyAlignment="0" applyProtection="0"/>
    <xf numFmtId="0" fontId="54" fillId="7" borderId="247" applyNumberFormat="0" applyFont="0" applyAlignment="0" applyProtection="0"/>
    <xf numFmtId="4" fontId="114" fillId="3" borderId="280" applyNumberFormat="0" applyProtection="0">
      <alignment vertical="center"/>
    </xf>
    <xf numFmtId="0" fontId="54" fillId="7" borderId="247" applyNumberFormat="0" applyFont="0" applyAlignment="0" applyProtection="0"/>
    <xf numFmtId="0" fontId="65" fillId="14" borderId="246" applyNumberFormat="0" applyAlignment="0" applyProtection="0"/>
    <xf numFmtId="10" fontId="9" fillId="3" borderId="279" applyNumberFormat="0" applyBorder="0" applyAlignment="0" applyProtection="0"/>
    <xf numFmtId="0" fontId="65" fillId="8" borderId="246" applyNumberFormat="0" applyAlignment="0" applyProtection="0"/>
    <xf numFmtId="0" fontId="65" fillId="14" borderId="272" applyNumberFormat="0" applyAlignment="0" applyProtection="0"/>
    <xf numFmtId="0" fontId="26" fillId="43" borderId="273" applyNumberFormat="0" applyAlignment="0" applyProtection="0"/>
    <xf numFmtId="0" fontId="65" fillId="14" borderId="259" applyNumberFormat="0" applyAlignment="0" applyProtection="0"/>
    <xf numFmtId="0" fontId="70" fillId="0" borderId="276" applyNumberFormat="0" applyFill="0" applyAlignment="0" applyProtection="0"/>
    <xf numFmtId="0" fontId="65" fillId="14" borderId="259" applyNumberFormat="0" applyAlignment="0" applyProtection="0"/>
    <xf numFmtId="0" fontId="65" fillId="14" borderId="259" applyNumberFormat="0" applyAlignment="0" applyProtection="0"/>
    <xf numFmtId="0" fontId="71" fillId="25" borderId="259" applyNumberFormat="0" applyAlignment="0" applyProtection="0"/>
    <xf numFmtId="0" fontId="65" fillId="14" borderId="272" applyNumberFormat="0" applyAlignment="0" applyProtection="0"/>
    <xf numFmtId="0" fontId="81" fillId="0" borderId="264">
      <alignment horizontal="left" vertical="center"/>
    </xf>
    <xf numFmtId="0" fontId="26" fillId="43" borderId="273" applyNumberFormat="0" applyAlignment="0" applyProtection="0"/>
    <xf numFmtId="0" fontId="258" fillId="41" borderId="259" applyNumberFormat="0" applyAlignment="0" applyProtection="0"/>
    <xf numFmtId="4" fontId="114" fillId="53" borderId="280" applyNumberFormat="0" applyProtection="0">
      <alignment horizontal="right" vertical="center"/>
    </xf>
    <xf numFmtId="0" fontId="12" fillId="7" borderId="273" applyNumberFormat="0" applyFont="0" applyAlignment="0" applyProtection="0"/>
    <xf numFmtId="0" fontId="71" fillId="28" borderId="246" applyNumberFormat="0" applyAlignment="0" applyProtection="0"/>
    <xf numFmtId="0" fontId="65" fillId="8" borderId="272" applyNumberFormat="0" applyAlignment="0" applyProtection="0"/>
    <xf numFmtId="0" fontId="65" fillId="46" borderId="272" applyNumberFormat="0" applyAlignment="0" applyProtection="0"/>
    <xf numFmtId="0" fontId="65" fillId="14" borderId="285" applyNumberFormat="0" applyAlignment="0" applyProtection="0"/>
    <xf numFmtId="0" fontId="148" fillId="0" borderId="249" applyNumberFormat="0" applyFill="0" applyAlignment="0" applyProtection="0"/>
    <xf numFmtId="0" fontId="71" fillId="25" borderId="272" applyNumberFormat="0" applyAlignment="0" applyProtection="0"/>
    <xf numFmtId="0" fontId="71" fillId="28" borderId="272" applyNumberFormat="0" applyAlignment="0" applyProtection="0"/>
    <xf numFmtId="4" fontId="114" fillId="11" borderId="280" applyNumberFormat="0" applyProtection="0">
      <alignment horizontal="right" vertical="center"/>
    </xf>
    <xf numFmtId="0" fontId="65" fillId="14" borderId="259" applyNumberFormat="0" applyAlignment="0" applyProtection="0"/>
    <xf numFmtId="0" fontId="65" fillId="14" borderId="272" applyNumberFormat="0" applyAlignment="0" applyProtection="0"/>
    <xf numFmtId="3" fontId="122" fillId="0" borderId="266"/>
    <xf numFmtId="0" fontId="68" fillId="25" borderId="274" applyNumberFormat="0" applyAlignment="0" applyProtection="0"/>
    <xf numFmtId="0" fontId="65" fillId="14" borderId="272" applyNumberFormat="0" applyAlignment="0" applyProtection="0"/>
    <xf numFmtId="204" fontId="236" fillId="8" borderId="272" applyNumberFormat="0" applyAlignment="0" applyProtection="0">
      <alignment vertical="center"/>
    </xf>
    <xf numFmtId="10" fontId="9" fillId="3" borderId="279" applyNumberFormat="0" applyBorder="0" applyAlignment="0" applyProtection="0"/>
    <xf numFmtId="4" fontId="114" fillId="24" borderId="280" applyNumberFormat="0" applyProtection="0">
      <alignment horizontal="right" vertical="center"/>
    </xf>
    <xf numFmtId="0" fontId="65" fillId="14" borderId="272" applyNumberFormat="0" applyAlignment="0" applyProtection="0"/>
    <xf numFmtId="0" fontId="57" fillId="25" borderId="272" applyNumberFormat="0" applyAlignment="0" applyProtection="0"/>
    <xf numFmtId="0" fontId="12" fillId="7" borderId="286" applyNumberFormat="0" applyFont="0" applyAlignment="0" applyProtection="0"/>
    <xf numFmtId="0" fontId="57" fillId="25" borderId="272" applyNumberFormat="0" applyAlignment="0" applyProtection="0"/>
    <xf numFmtId="0" fontId="146" fillId="14" borderId="259" applyNumberFormat="0" applyAlignment="0" applyProtection="0"/>
    <xf numFmtId="204" fontId="251" fillId="0" borderId="250" applyNumberFormat="0" applyFill="0" applyAlignment="0" applyProtection="0">
      <alignment vertical="center"/>
    </xf>
    <xf numFmtId="0" fontId="65" fillId="14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71" fillId="25" borderId="272" applyNumberFormat="0" applyAlignment="0" applyProtection="0"/>
    <xf numFmtId="0" fontId="12" fillId="7" borderId="273" applyNumberFormat="0" applyFont="0" applyAlignment="0" applyProtection="0"/>
    <xf numFmtId="10" fontId="9" fillId="3" borderId="279" applyNumberFormat="0" applyBorder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65" fillId="14" borderId="285" applyNumberFormat="0" applyAlignment="0" applyProtection="0"/>
    <xf numFmtId="0" fontId="65" fillId="14" borderId="234" applyNumberFormat="0" applyAlignment="0" applyProtection="0"/>
    <xf numFmtId="0" fontId="258" fillId="41" borderId="234" applyNumberFormat="0" applyAlignment="0" applyProtection="0"/>
    <xf numFmtId="10" fontId="9" fillId="3" borderId="266" applyNumberFormat="0" applyBorder="0" applyAlignment="0" applyProtection="0"/>
    <xf numFmtId="4" fontId="220" fillId="51" borderId="254" applyNumberFormat="0" applyProtection="0">
      <alignment horizontal="right" vertical="center"/>
    </xf>
    <xf numFmtId="4" fontId="114" fillId="3" borderId="254" applyNumberFormat="0" applyProtection="0">
      <alignment horizontal="left" vertical="center" indent="1"/>
    </xf>
    <xf numFmtId="4" fontId="114" fillId="15" borderId="254" applyNumberFormat="0" applyProtection="0">
      <alignment horizontal="right" vertical="center"/>
    </xf>
    <xf numFmtId="4" fontId="114" fillId="49" borderId="254" applyNumberFormat="0" applyProtection="0">
      <alignment horizontal="right" vertical="center"/>
    </xf>
    <xf numFmtId="4" fontId="114" fillId="49" borderId="254" applyNumberFormat="0" applyProtection="0">
      <alignment horizontal="right" vertical="center"/>
    </xf>
    <xf numFmtId="4" fontId="114" fillId="30" borderId="254" applyNumberFormat="0" applyProtection="0">
      <alignment horizontal="right" vertical="center"/>
    </xf>
    <xf numFmtId="4" fontId="114" fillId="16" borderId="254" applyNumberFormat="0" applyProtection="0">
      <alignment horizontal="right" vertical="center"/>
    </xf>
    <xf numFmtId="10" fontId="9" fillId="3" borderId="235" applyNumberFormat="0" applyBorder="0" applyAlignment="0" applyProtection="0"/>
    <xf numFmtId="0" fontId="81" fillId="0" borderId="231">
      <alignment horizontal="left" vertical="center"/>
    </xf>
    <xf numFmtId="10" fontId="111" fillId="3" borderId="253" applyNumberFormat="0" applyBorder="0" applyAlignment="0" applyProtection="0"/>
    <xf numFmtId="0" fontId="65" fillId="14" borderId="234" applyNumberFormat="0" applyAlignment="0" applyProtection="0"/>
    <xf numFmtId="0" fontId="70" fillId="0" borderId="242" applyNumberFormat="0" applyFill="0" applyAlignment="0" applyProtection="0"/>
    <xf numFmtId="0" fontId="65" fillId="14" borderId="285" applyNumberFormat="0" applyAlignment="0" applyProtection="0"/>
    <xf numFmtId="0" fontId="54" fillId="7" borderId="236" applyNumberFormat="0" applyFont="0" applyAlignment="0" applyProtection="0"/>
    <xf numFmtId="0" fontId="68" fillId="28" borderId="248" applyNumberFormat="0" applyAlignment="0" applyProtection="0"/>
    <xf numFmtId="0" fontId="54" fillId="7" borderId="236" applyNumberFormat="0" applyFont="0" applyAlignment="0" applyProtection="0"/>
    <xf numFmtId="0" fontId="65" fillId="46" borderId="259" applyNumberFormat="0" applyAlignment="0" applyProtection="0"/>
    <xf numFmtId="0" fontId="65" fillId="14" borderId="285" applyNumberFormat="0" applyAlignment="0" applyProtection="0"/>
    <xf numFmtId="0" fontId="71" fillId="25" borderId="234" applyNumberFormat="0" applyAlignment="0" applyProtection="0"/>
    <xf numFmtId="0" fontId="12" fillId="7" borderId="260" applyNumberFormat="0" applyFont="0" applyAlignment="0" applyProtection="0"/>
    <xf numFmtId="0" fontId="54" fillId="7" borderId="273" applyNumberFormat="0" applyFont="0" applyAlignment="0" applyProtection="0"/>
    <xf numFmtId="0" fontId="57" fillId="25" borderId="285" applyNumberFormat="0" applyAlignment="0" applyProtection="0"/>
    <xf numFmtId="0" fontId="65" fillId="14" borderId="272" applyNumberFormat="0" applyAlignment="0" applyProtection="0"/>
    <xf numFmtId="4" fontId="114" fillId="53" borderId="254" applyNumberFormat="0" applyProtection="0">
      <alignment horizontal="left" vertical="center" indent="1"/>
    </xf>
    <xf numFmtId="0" fontId="54" fillId="7" borderId="236" applyNumberFormat="0" applyFont="0" applyAlignment="0" applyProtection="0"/>
    <xf numFmtId="0" fontId="57" fillId="25" borderId="272" applyNumberFormat="0" applyAlignment="0" applyProtection="0"/>
    <xf numFmtId="0" fontId="252" fillId="55" borderId="272" applyNumberFormat="0" applyAlignment="0" applyProtection="0"/>
    <xf numFmtId="0" fontId="114" fillId="34" borderId="280" applyNumberFormat="0" applyProtection="0">
      <alignment horizontal="left" vertical="top" indent="1"/>
    </xf>
    <xf numFmtId="10" fontId="9" fillId="3" borderId="235" applyNumberFormat="0" applyBorder="0" applyAlignment="0" applyProtection="0"/>
    <xf numFmtId="0" fontId="65" fillId="14" borderId="272" applyNumberFormat="0" applyAlignment="0" applyProtection="0"/>
    <xf numFmtId="0" fontId="57" fillId="25" borderId="246" applyNumberFormat="0" applyAlignment="0" applyProtection="0"/>
    <xf numFmtId="4" fontId="114" fillId="53" borderId="254" applyNumberFormat="0" applyProtection="0">
      <alignment horizontal="left" vertical="center" indent="1"/>
    </xf>
    <xf numFmtId="0" fontId="70" fillId="0" borderId="275" applyNumberFormat="0" applyFill="0" applyAlignment="0" applyProtection="0"/>
    <xf numFmtId="0" fontId="68" fillId="25" borderId="238" applyNumberFormat="0" applyAlignment="0" applyProtection="0"/>
    <xf numFmtId="0" fontId="65" fillId="14" borderId="234" applyNumberFormat="0" applyAlignment="0" applyProtection="0"/>
    <xf numFmtId="0" fontId="65" fillId="14" borderId="234" applyNumberFormat="0" applyAlignment="0" applyProtection="0"/>
    <xf numFmtId="0" fontId="65" fillId="14" borderId="234" applyNumberFormat="0" applyAlignment="0" applyProtection="0"/>
    <xf numFmtId="0" fontId="65" fillId="14" borderId="234" applyNumberFormat="0" applyAlignment="0" applyProtection="0"/>
    <xf numFmtId="0" fontId="12" fillId="7" borderId="236" applyNumberFormat="0" applyFont="0" applyAlignment="0" applyProtection="0"/>
    <xf numFmtId="0" fontId="70" fillId="0" borderId="255" applyNumberFormat="0" applyFill="0" applyAlignment="0" applyProtection="0"/>
    <xf numFmtId="0" fontId="70" fillId="0" borderId="255" applyNumberFormat="0" applyFill="0" applyAlignment="0" applyProtection="0"/>
    <xf numFmtId="0" fontId="70" fillId="0" borderId="255" applyNumberFormat="0" applyFill="0" applyAlignment="0" applyProtection="0"/>
    <xf numFmtId="0" fontId="70" fillId="0" borderId="255" applyNumberFormat="0" applyFill="0" applyAlignment="0" applyProtection="0"/>
    <xf numFmtId="0" fontId="65" fillId="14" borderId="285" applyNumberFormat="0" applyAlignment="0" applyProtection="0"/>
    <xf numFmtId="4" fontId="114" fillId="16" borderId="254" applyNumberFormat="0" applyProtection="0">
      <alignment horizontal="right" vertical="center"/>
    </xf>
    <xf numFmtId="4" fontId="114" fillId="24" borderId="254" applyNumberFormat="0" applyProtection="0">
      <alignment horizontal="right" vertical="center"/>
    </xf>
    <xf numFmtId="4" fontId="114" fillId="6" borderId="254" applyNumberFormat="0" applyProtection="0">
      <alignment horizontal="right" vertical="center"/>
    </xf>
    <xf numFmtId="4" fontId="114" fillId="11" borderId="254" applyNumberFormat="0" applyProtection="0">
      <alignment horizontal="right" vertical="center"/>
    </xf>
    <xf numFmtId="0" fontId="215" fillId="32" borderId="254" applyNumberFormat="0" applyProtection="0">
      <alignment horizontal="left" vertical="top" indent="1"/>
    </xf>
    <xf numFmtId="4" fontId="216" fillId="32" borderId="254" applyNumberFormat="0" applyProtection="0">
      <alignment vertical="center"/>
    </xf>
    <xf numFmtId="0" fontId="70" fillId="0" borderId="281" applyNumberFormat="0" applyFill="0" applyAlignment="0" applyProtection="0"/>
    <xf numFmtId="0" fontId="25" fillId="0" borderId="253" applyFont="0" applyFill="0" applyBorder="0">
      <alignment horizontal="centerContinuous" vertical="distributed" wrapText="1"/>
    </xf>
    <xf numFmtId="10" fontId="9" fillId="3" borderId="235" applyNumberFormat="0" applyBorder="0" applyAlignment="0" applyProtection="0"/>
    <xf numFmtId="0" fontId="65" fillId="8" borderId="234" applyNumberFormat="0" applyAlignment="0" applyProtection="0"/>
    <xf numFmtId="0" fontId="65" fillId="8" borderId="234" applyNumberFormat="0" applyAlignment="0" applyProtection="0"/>
    <xf numFmtId="218" fontId="125" fillId="0" borderId="252">
      <alignment horizontal="left"/>
    </xf>
    <xf numFmtId="0" fontId="124" fillId="1" borderId="252">
      <alignment horizontal="left"/>
    </xf>
    <xf numFmtId="0" fontId="214" fillId="1" borderId="231" applyNumberFormat="0" applyFont="0" applyAlignment="0">
      <alignment horizontal="center"/>
    </xf>
    <xf numFmtId="0" fontId="65" fillId="14" borderId="272" applyNumberFormat="0" applyAlignment="0" applyProtection="0"/>
    <xf numFmtId="0" fontId="12" fillId="7" borderId="247" applyNumberFormat="0" applyFont="0" applyAlignment="0" applyProtection="0"/>
    <xf numFmtId="0" fontId="12" fillId="7" borderId="247" applyNumberFormat="0" applyFont="0" applyAlignment="0" applyProtection="0"/>
    <xf numFmtId="0" fontId="68" fillId="25" borderId="248" applyNumberFormat="0" applyAlignment="0" applyProtection="0"/>
    <xf numFmtId="0" fontId="68" fillId="25" borderId="248" applyNumberFormat="0" applyAlignment="0" applyProtection="0"/>
    <xf numFmtId="0" fontId="68" fillId="25" borderId="248" applyNumberFormat="0" applyAlignment="0" applyProtection="0"/>
    <xf numFmtId="0" fontId="71" fillId="25" borderId="234" applyNumberFormat="0" applyAlignment="0" applyProtection="0"/>
    <xf numFmtId="0" fontId="65" fillId="8" borderId="234" applyNumberFormat="0" applyAlignment="0" applyProtection="0"/>
    <xf numFmtId="0" fontId="113" fillId="7" borderId="236" applyNumberFormat="0" applyFont="0" applyAlignment="0" applyProtection="0"/>
    <xf numFmtId="0" fontId="65" fillId="14" borderId="234" applyNumberFormat="0" applyAlignment="0" applyProtection="0"/>
    <xf numFmtId="0" fontId="70" fillId="0" borderId="249" applyNumberFormat="0" applyFill="0" applyAlignment="0" applyProtection="0"/>
    <xf numFmtId="0" fontId="70" fillId="0" borderId="249" applyNumberFormat="0" applyFill="0" applyAlignment="0" applyProtection="0"/>
    <xf numFmtId="0" fontId="70" fillId="0" borderId="249" applyNumberFormat="0" applyFill="0" applyAlignment="0" applyProtection="0"/>
    <xf numFmtId="0" fontId="140" fillId="25" borderId="248" applyNumberFormat="0" applyAlignment="0" applyProtection="0"/>
    <xf numFmtId="10" fontId="9" fillId="3" borderId="253" applyNumberFormat="0" applyBorder="0" applyAlignment="0" applyProtection="0"/>
    <xf numFmtId="0" fontId="148" fillId="0" borderId="249" applyNumberFormat="0" applyFill="0" applyAlignment="0" applyProtection="0"/>
    <xf numFmtId="3" fontId="133" fillId="32" borderId="253">
      <alignment horizontal="left" vertical="top" wrapText="1"/>
      <protection locked="0"/>
    </xf>
    <xf numFmtId="0" fontId="53" fillId="7" borderId="247" applyNumberFormat="0" applyFont="0" applyAlignment="0" applyProtection="0"/>
    <xf numFmtId="0" fontId="65" fillId="14" borderId="234" applyNumberFormat="0" applyAlignment="0" applyProtection="0"/>
    <xf numFmtId="0" fontId="65" fillId="14" borderId="234" applyNumberFormat="0" applyAlignment="0" applyProtection="0"/>
    <xf numFmtId="4" fontId="114" fillId="17" borderId="254" applyNumberFormat="0" applyProtection="0">
      <alignment horizontal="right" vertical="center"/>
    </xf>
    <xf numFmtId="0" fontId="54" fillId="7" borderId="236" applyNumberFormat="0" applyFont="0" applyAlignment="0" applyProtection="0"/>
    <xf numFmtId="0" fontId="54" fillId="7" borderId="236" applyNumberFormat="0" applyFont="0" applyAlignment="0" applyProtection="0"/>
    <xf numFmtId="0" fontId="113" fillId="7" borderId="236" applyNumberFormat="0" applyFont="0" applyAlignment="0" applyProtection="0"/>
    <xf numFmtId="243" fontId="157" fillId="0" borderId="237" applyFont="0" applyFill="0" applyBorder="0" applyAlignment="0" applyProtection="0"/>
    <xf numFmtId="10" fontId="9" fillId="3" borderId="253" applyNumberFormat="0" applyBorder="0" applyAlignment="0" applyProtection="0"/>
    <xf numFmtId="0" fontId="65" fillId="14" borderId="234" applyNumberFormat="0" applyAlignment="0" applyProtection="0"/>
    <xf numFmtId="0" fontId="264" fillId="0" borderId="242" applyNumberFormat="0" applyFill="0" applyAlignment="0" applyProtection="0"/>
    <xf numFmtId="0" fontId="53" fillId="43" borderId="236" applyNumberFormat="0" applyAlignment="0" applyProtection="0"/>
    <xf numFmtId="0" fontId="12" fillId="7" borderId="236" applyNumberFormat="0" applyFont="0" applyAlignment="0" applyProtection="0"/>
    <xf numFmtId="0" fontId="65" fillId="14" borderId="234" applyNumberFormat="0" applyAlignment="0" applyProtection="0"/>
    <xf numFmtId="0" fontId="65" fillId="14" borderId="234" applyNumberFormat="0" applyAlignment="0" applyProtection="0"/>
    <xf numFmtId="0" fontId="65" fillId="14" borderId="234" applyNumberFormat="0" applyAlignment="0" applyProtection="0"/>
    <xf numFmtId="0" fontId="70" fillId="0" borderId="255" applyNumberFormat="0" applyFill="0" applyAlignment="0" applyProtection="0"/>
    <xf numFmtId="0" fontId="70" fillId="0" borderId="255" applyNumberFormat="0" applyFill="0" applyAlignment="0" applyProtection="0"/>
    <xf numFmtId="0" fontId="70" fillId="0" borderId="255" applyNumberFormat="0" applyFill="0" applyAlignment="0" applyProtection="0"/>
    <xf numFmtId="0" fontId="70" fillId="0" borderId="255" applyNumberFormat="0" applyFill="0" applyAlignment="0" applyProtection="0"/>
    <xf numFmtId="0" fontId="65" fillId="14" borderId="272" applyNumberFormat="0" applyAlignment="0" applyProtection="0"/>
    <xf numFmtId="4" fontId="218" fillId="3" borderId="254" applyNumberFormat="0" applyProtection="0">
      <alignment vertical="center"/>
    </xf>
    <xf numFmtId="4" fontId="114" fillId="3" borderId="254" applyNumberFormat="0" applyProtection="0">
      <alignment vertical="center"/>
    </xf>
    <xf numFmtId="4" fontId="114" fillId="15" borderId="254" applyNumberFormat="0" applyProtection="0">
      <alignment horizontal="right" vertical="center"/>
    </xf>
    <xf numFmtId="0" fontId="12" fillId="7" borderId="273" applyNumberFormat="0" applyFont="0" applyAlignment="0" applyProtection="0"/>
    <xf numFmtId="4" fontId="114" fillId="30" borderId="254" applyNumberFormat="0" applyProtection="0">
      <alignment horizontal="right" vertical="center"/>
    </xf>
    <xf numFmtId="0" fontId="65" fillId="14" borderId="272" applyNumberFormat="0" applyAlignment="0" applyProtection="0"/>
    <xf numFmtId="4" fontId="114" fillId="17" borderId="254" applyNumberFormat="0" applyProtection="0">
      <alignment horizontal="right" vertical="center"/>
    </xf>
    <xf numFmtId="4" fontId="114" fillId="24" borderId="254" applyNumberFormat="0" applyProtection="0">
      <alignment horizontal="right" vertical="center"/>
    </xf>
    <xf numFmtId="4" fontId="114" fillId="6" borderId="254" applyNumberFormat="0" applyProtection="0">
      <alignment horizontal="right" vertical="center"/>
    </xf>
    <xf numFmtId="4" fontId="114" fillId="11" borderId="254" applyNumberFormat="0" applyProtection="0">
      <alignment horizontal="right" vertical="center"/>
    </xf>
    <xf numFmtId="4" fontId="215" fillId="14" borderId="254" applyNumberFormat="0" applyProtection="0">
      <alignment vertical="center"/>
    </xf>
    <xf numFmtId="164" fontId="177" fillId="0" borderId="233" applyAlignment="0" applyProtection="0"/>
    <xf numFmtId="0" fontId="71" fillId="25" borderId="234" applyNumberFormat="0" applyAlignment="0" applyProtection="0"/>
    <xf numFmtId="3" fontId="122" fillId="0" borderId="253"/>
    <xf numFmtId="10" fontId="9" fillId="3" borderId="253" applyNumberFormat="0" applyBorder="0" applyAlignment="0" applyProtection="0"/>
    <xf numFmtId="3" fontId="122" fillId="0" borderId="235"/>
    <xf numFmtId="0" fontId="65" fillId="14" borderId="259" applyNumberFormat="0" applyAlignment="0" applyProtection="0"/>
    <xf numFmtId="0" fontId="57" fillId="25" borderId="234" applyNumberFormat="0" applyAlignment="0" applyProtection="0"/>
    <xf numFmtId="0" fontId="57" fillId="25" borderId="234" applyNumberFormat="0" applyAlignment="0" applyProtection="0"/>
    <xf numFmtId="0" fontId="65" fillId="14" borderId="234" applyNumberFormat="0" applyAlignment="0" applyProtection="0"/>
    <xf numFmtId="0" fontId="71" fillId="28" borderId="234" applyNumberFormat="0" applyAlignment="0" applyProtection="0"/>
    <xf numFmtId="0" fontId="71" fillId="28" borderId="234" applyNumberFormat="0" applyAlignment="0" applyProtection="0"/>
    <xf numFmtId="0" fontId="65" fillId="8" borderId="234" applyNumberFormat="0" applyAlignment="0" applyProtection="0"/>
    <xf numFmtId="0" fontId="65" fillId="8" borderId="234" applyNumberFormat="0" applyAlignment="0" applyProtection="0"/>
    <xf numFmtId="0" fontId="25" fillId="0" borderId="253" applyFont="0" applyFill="0" applyBorder="0">
      <alignment horizontal="center" vertical="distributed" wrapText="1"/>
    </xf>
    <xf numFmtId="0" fontId="25" fillId="0" borderId="253" applyFont="0" applyFill="0" applyBorder="0">
      <alignment horizontal="centerContinuous" vertical="distributed" wrapText="1"/>
    </xf>
    <xf numFmtId="0" fontId="65" fillId="14" borderId="234" applyNumberFormat="0" applyAlignment="0" applyProtection="0"/>
    <xf numFmtId="0" fontId="65" fillId="14" borderId="234" applyNumberFormat="0" applyAlignment="0" applyProtection="0"/>
    <xf numFmtId="0" fontId="65" fillId="14" borderId="234" applyNumberFormat="0" applyAlignment="0" applyProtection="0"/>
    <xf numFmtId="0" fontId="65" fillId="14" borderId="234" applyNumberFormat="0" applyAlignment="0" applyProtection="0"/>
    <xf numFmtId="0" fontId="65" fillId="14" borderId="234" applyNumberFormat="0" applyAlignment="0" applyProtection="0"/>
    <xf numFmtId="0" fontId="65" fillId="14" borderId="234" applyNumberFormat="0" applyAlignment="0" applyProtection="0"/>
    <xf numFmtId="0" fontId="65" fillId="46" borderId="259" applyNumberFormat="0" applyAlignment="0" applyProtection="0"/>
    <xf numFmtId="0" fontId="57" fillId="25" borderId="234" applyNumberFormat="0" applyAlignment="0" applyProtection="0"/>
    <xf numFmtId="0" fontId="141" fillId="25" borderId="234" applyNumberFormat="0" applyAlignment="0" applyProtection="0"/>
    <xf numFmtId="0" fontId="146" fillId="14" borderId="234" applyNumberFormat="0" applyAlignment="0" applyProtection="0"/>
    <xf numFmtId="0" fontId="57" fillId="25" borderId="234" applyNumberFormat="0" applyAlignment="0" applyProtection="0"/>
    <xf numFmtId="0" fontId="65" fillId="14" borderId="234" applyNumberFormat="0" applyAlignment="0" applyProtection="0"/>
    <xf numFmtId="0" fontId="12" fillId="7" borderId="236" applyNumberFormat="0" applyFont="0" applyAlignment="0" applyProtection="0"/>
    <xf numFmtId="0" fontId="70" fillId="0" borderId="241" applyNumberFormat="0" applyFill="0" applyAlignment="0" applyProtection="0"/>
    <xf numFmtId="0" fontId="57" fillId="71" borderId="234" applyNumberFormat="0" applyAlignment="0" applyProtection="0"/>
    <xf numFmtId="0" fontId="65" fillId="46" borderId="234" applyNumberFormat="0" applyAlignment="0" applyProtection="0"/>
    <xf numFmtId="0" fontId="65" fillId="8" borderId="234" applyNumberFormat="0" applyAlignment="0" applyProtection="0"/>
    <xf numFmtId="0" fontId="65" fillId="14" borderId="246" applyNumberFormat="0" applyAlignment="0" applyProtection="0"/>
    <xf numFmtId="0" fontId="264" fillId="0" borderId="276" applyNumberFormat="0" applyFill="0" applyAlignment="0" applyProtection="0"/>
    <xf numFmtId="0" fontId="71" fillId="25" borderId="234" applyNumberFormat="0" applyAlignment="0" applyProtection="0"/>
    <xf numFmtId="0" fontId="71" fillId="25" borderId="234" applyNumberFormat="0" applyAlignment="0" applyProtection="0"/>
    <xf numFmtId="0" fontId="54" fillId="7" borderId="236" applyNumberFormat="0" applyFont="0" applyAlignment="0" applyProtection="0"/>
    <xf numFmtId="0" fontId="113" fillId="7" borderId="236" applyNumberFormat="0" applyFont="0" applyAlignment="0" applyProtection="0"/>
    <xf numFmtId="0" fontId="68" fillId="25" borderId="238" applyNumberFormat="0" applyAlignment="0" applyProtection="0"/>
    <xf numFmtId="0" fontId="68" fillId="25" borderId="238" applyNumberFormat="0" applyAlignment="0" applyProtection="0"/>
    <xf numFmtId="0" fontId="68" fillId="25" borderId="238" applyNumberFormat="0" applyAlignment="0" applyProtection="0"/>
    <xf numFmtId="0" fontId="68" fillId="25" borderId="238" applyNumberFormat="0" applyAlignment="0" applyProtection="0"/>
    <xf numFmtId="0" fontId="68" fillId="28" borderId="238" applyNumberFormat="0" applyAlignment="0" applyProtection="0"/>
    <xf numFmtId="0" fontId="68" fillId="28" borderId="238" applyNumberFormat="0" applyAlignment="0" applyProtection="0"/>
    <xf numFmtId="0" fontId="68" fillId="25" borderId="238" applyNumberFormat="0" applyAlignment="0" applyProtection="0"/>
    <xf numFmtId="10" fontId="9" fillId="3" borderId="253" applyNumberFormat="0" applyBorder="0" applyAlignment="0" applyProtection="0"/>
    <xf numFmtId="0" fontId="65" fillId="14" borderId="234" applyNumberFormat="0" applyAlignment="0" applyProtection="0"/>
    <xf numFmtId="0" fontId="65" fillId="14" borderId="234" applyNumberFormat="0" applyAlignment="0" applyProtection="0"/>
    <xf numFmtId="0" fontId="65" fillId="14" borderId="234" applyNumberFormat="0" applyAlignment="0" applyProtection="0"/>
    <xf numFmtId="0" fontId="65" fillId="14" borderId="234" applyNumberFormat="0" applyAlignment="0" applyProtection="0"/>
    <xf numFmtId="0" fontId="65" fillId="14" borderId="234" applyNumberFormat="0" applyAlignment="0" applyProtection="0"/>
    <xf numFmtId="0" fontId="65" fillId="14" borderId="234" applyNumberFormat="0" applyAlignment="0" applyProtection="0"/>
    <xf numFmtId="0" fontId="65" fillId="14" borderId="234" applyNumberFormat="0" applyAlignment="0" applyProtection="0"/>
    <xf numFmtId="0" fontId="65" fillId="14" borderId="234" applyNumberFormat="0" applyAlignment="0" applyProtection="0"/>
    <xf numFmtId="0" fontId="65" fillId="14" borderId="234" applyNumberFormat="0" applyAlignment="0" applyProtection="0"/>
    <xf numFmtId="0" fontId="65" fillId="14" borderId="234" applyNumberFormat="0" applyAlignment="0" applyProtection="0"/>
    <xf numFmtId="0" fontId="70" fillId="0" borderId="250" applyNumberFormat="0" applyFill="0" applyAlignment="0" applyProtection="0"/>
    <xf numFmtId="0" fontId="70" fillId="0" borderId="250" applyNumberFormat="0" applyFill="0" applyAlignment="0" applyProtection="0"/>
    <xf numFmtId="0" fontId="257" fillId="41" borderId="238" applyNumberFormat="0" applyAlignment="0" applyProtection="0"/>
    <xf numFmtId="0" fontId="252" fillId="55" borderId="234" applyNumberFormat="0" applyAlignment="0" applyProtection="0"/>
    <xf numFmtId="0" fontId="65" fillId="46" borderId="234" applyNumberFormat="0" applyAlignment="0" applyProtection="0"/>
    <xf numFmtId="0" fontId="65" fillId="46" borderId="234" applyNumberFormat="0" applyAlignment="0" applyProtection="0"/>
    <xf numFmtId="0" fontId="12" fillId="7" borderId="236" applyNumberFormat="0" applyFont="0" applyAlignment="0" applyProtection="0"/>
    <xf numFmtId="0" fontId="68" fillId="71" borderId="238" applyNumberFormat="0" applyAlignment="0" applyProtection="0"/>
    <xf numFmtId="0" fontId="71" fillId="28" borderId="234" applyNumberFormat="0" applyAlignment="0" applyProtection="0"/>
    <xf numFmtId="0" fontId="68" fillId="28" borderId="238" applyNumberFormat="0" applyAlignment="0" applyProtection="0"/>
    <xf numFmtId="204" fontId="169" fillId="7" borderId="247" applyNumberFormat="0" applyFont="0" applyAlignment="0" applyProtection="0">
      <alignment vertical="center"/>
    </xf>
    <xf numFmtId="0" fontId="169" fillId="7" borderId="247" applyNumberFormat="0" applyFont="0" applyAlignment="0" applyProtection="0">
      <alignment vertical="center"/>
    </xf>
    <xf numFmtId="0" fontId="68" fillId="25" borderId="248" applyNumberFormat="0" applyAlignment="0" applyProtection="0"/>
    <xf numFmtId="0" fontId="57" fillId="25" borderId="246" applyNumberFormat="0" applyAlignment="0" applyProtection="0"/>
    <xf numFmtId="0" fontId="65" fillId="14" borderId="246" applyNumberFormat="0" applyAlignment="0" applyProtection="0"/>
    <xf numFmtId="0" fontId="70" fillId="0" borderId="249" applyNumberFormat="0" applyFill="0" applyAlignment="0" applyProtection="0"/>
    <xf numFmtId="0" fontId="12" fillId="7" borderId="247" applyNumberFormat="0" applyFont="0" applyAlignment="0" applyProtection="0"/>
    <xf numFmtId="0" fontId="65" fillId="14" borderId="234" applyNumberFormat="0" applyAlignment="0" applyProtection="0"/>
    <xf numFmtId="204" fontId="236" fillId="8" borderId="246" applyNumberFormat="0" applyAlignment="0" applyProtection="0">
      <alignment vertical="center"/>
    </xf>
    <xf numFmtId="0" fontId="236" fillId="8" borderId="246" applyNumberFormat="0" applyAlignment="0" applyProtection="0">
      <alignment vertical="center"/>
    </xf>
    <xf numFmtId="204" fontId="237" fillId="28" borderId="248" applyNumberFormat="0" applyAlignment="0" applyProtection="0">
      <alignment vertical="center"/>
    </xf>
    <xf numFmtId="0" fontId="237" fillId="28" borderId="248" applyNumberFormat="0" applyAlignment="0" applyProtection="0">
      <alignment vertical="center"/>
    </xf>
    <xf numFmtId="10" fontId="9" fillId="3" borderId="253" applyNumberFormat="0" applyBorder="0" applyAlignment="0" applyProtection="0"/>
    <xf numFmtId="0" fontId="65" fillId="14" borderId="234" applyNumberFormat="0" applyAlignment="0" applyProtection="0"/>
    <xf numFmtId="0" fontId="65" fillId="14" borderId="234" applyNumberFormat="0" applyAlignment="0" applyProtection="0"/>
    <xf numFmtId="0" fontId="65" fillId="14" borderId="234" applyNumberFormat="0" applyAlignment="0" applyProtection="0"/>
    <xf numFmtId="0" fontId="65" fillId="14" borderId="234" applyNumberFormat="0" applyAlignment="0" applyProtection="0"/>
    <xf numFmtId="0" fontId="65" fillId="14" borderId="234" applyNumberFormat="0" applyAlignment="0" applyProtection="0"/>
    <xf numFmtId="0" fontId="65" fillId="14" borderId="234" applyNumberFormat="0" applyAlignment="0" applyProtection="0"/>
    <xf numFmtId="0" fontId="68" fillId="25" borderId="238" applyNumberFormat="0" applyAlignment="0" applyProtection="0"/>
    <xf numFmtId="0" fontId="70" fillId="0" borderId="241" applyNumberFormat="0" applyFill="0" applyAlignment="0" applyProtection="0"/>
    <xf numFmtId="0" fontId="65" fillId="14" borderId="234" applyNumberFormat="0" applyAlignment="0" applyProtection="0"/>
    <xf numFmtId="204" fontId="247" fillId="28" borderId="246" applyNumberFormat="0" applyAlignment="0" applyProtection="0">
      <alignment vertical="center"/>
    </xf>
    <xf numFmtId="0" fontId="247" fillId="28" borderId="246" applyNumberFormat="0" applyAlignment="0" applyProtection="0">
      <alignment vertical="center"/>
    </xf>
    <xf numFmtId="204" fontId="251" fillId="0" borderId="250" applyNumberFormat="0" applyFill="0" applyAlignment="0" applyProtection="0">
      <alignment vertical="center"/>
    </xf>
    <xf numFmtId="0" fontId="251" fillId="0" borderId="250" applyNumberFormat="0" applyFill="0" applyAlignment="0" applyProtection="0">
      <alignment vertical="center"/>
    </xf>
    <xf numFmtId="0" fontId="25" fillId="0" borderId="253" applyFont="0" applyFill="0" applyBorder="0">
      <alignment horizontal="center" vertical="justify" wrapText="1"/>
    </xf>
    <xf numFmtId="0" fontId="25" fillId="0" borderId="253" applyFont="0" applyFill="0" applyBorder="0">
      <alignment horizontal="centerContinuous" vertical="justify" wrapText="1"/>
    </xf>
    <xf numFmtId="0" fontId="114" fillId="34" borderId="254" applyNumberFormat="0" applyProtection="0">
      <alignment horizontal="left" vertical="top" indent="1"/>
    </xf>
    <xf numFmtId="0" fontId="57" fillId="25" borderId="234" applyNumberFormat="0" applyAlignment="0" applyProtection="0"/>
    <xf numFmtId="0" fontId="114" fillId="34" borderId="254" applyNumberFormat="0" applyProtection="0">
      <alignment horizontal="left" vertical="top" indent="1"/>
    </xf>
    <xf numFmtId="0" fontId="65" fillId="14" borderId="234" applyNumberFormat="0" applyAlignment="0" applyProtection="0"/>
    <xf numFmtId="4" fontId="114" fillId="53" borderId="254" applyNumberFormat="0" applyProtection="0">
      <alignment horizontal="left" vertical="center" indent="1"/>
    </xf>
    <xf numFmtId="4" fontId="114" fillId="53" borderId="254" applyNumberFormat="0" applyProtection="0">
      <alignment horizontal="left" vertical="center" indent="1"/>
    </xf>
    <xf numFmtId="4" fontId="218" fillId="51" borderId="254" applyNumberFormat="0" applyProtection="0">
      <alignment horizontal="right" vertical="center"/>
    </xf>
    <xf numFmtId="4" fontId="114" fillId="51" borderId="254" applyNumberFormat="0" applyProtection="0">
      <alignment horizontal="right" vertical="center"/>
    </xf>
    <xf numFmtId="4" fontId="114" fillId="51" borderId="254" applyNumberFormat="0" applyProtection="0">
      <alignment horizontal="right" vertical="center"/>
    </xf>
    <xf numFmtId="0" fontId="114" fillId="3" borderId="254" applyNumberFormat="0" applyProtection="0">
      <alignment horizontal="left" vertical="top" indent="1"/>
    </xf>
    <xf numFmtId="0" fontId="114" fillId="3" borderId="254" applyNumberFormat="0" applyProtection="0">
      <alignment horizontal="left" vertical="top" indent="1"/>
    </xf>
    <xf numFmtId="4" fontId="114" fillId="3" borderId="254" applyNumberFormat="0" applyProtection="0">
      <alignment horizontal="left" vertical="center" indent="1"/>
    </xf>
    <xf numFmtId="4" fontId="114" fillId="3" borderId="254" applyNumberFormat="0" applyProtection="0">
      <alignment vertical="center"/>
    </xf>
    <xf numFmtId="4" fontId="114" fillId="21" borderId="254" applyNumberFormat="0" applyProtection="0">
      <alignment horizontal="right" vertical="center"/>
    </xf>
    <xf numFmtId="0" fontId="68" fillId="25" borderId="238" applyNumberFormat="0" applyAlignment="0" applyProtection="0"/>
    <xf numFmtId="0" fontId="65" fillId="8" borderId="259" applyNumberFormat="0" applyAlignment="0" applyProtection="0"/>
    <xf numFmtId="0" fontId="54" fillId="7" borderId="273" applyNumberFormat="0" applyFont="0" applyAlignment="0" applyProtection="0"/>
    <xf numFmtId="0" fontId="70" fillId="0" borderId="288" applyNumberFormat="0" applyFill="0" applyAlignment="0" applyProtection="0"/>
    <xf numFmtId="0" fontId="237" fillId="28" borderId="261" applyNumberFormat="0" applyAlignment="0" applyProtection="0">
      <alignment vertical="center"/>
    </xf>
    <xf numFmtId="10" fontId="9" fillId="3" borderId="279" applyNumberFormat="0" applyBorder="0" applyAlignment="0" applyProtection="0"/>
    <xf numFmtId="0" fontId="65" fillId="14" borderId="285" applyNumberFormat="0" applyAlignment="0" applyProtection="0"/>
    <xf numFmtId="0" fontId="65" fillId="14" borderId="259" applyNumberFormat="0" applyAlignment="0" applyProtection="0"/>
    <xf numFmtId="0" fontId="65" fillId="14" borderId="272" applyNumberFormat="0" applyAlignment="0" applyProtection="0"/>
    <xf numFmtId="0" fontId="65" fillId="14" borderId="272" applyNumberFormat="0" applyAlignment="0" applyProtection="0"/>
    <xf numFmtId="0" fontId="71" fillId="25" borderId="234" applyNumberFormat="0" applyAlignment="0" applyProtection="0"/>
    <xf numFmtId="0" fontId="65" fillId="46" borderId="272" applyNumberFormat="0" applyAlignment="0" applyProtection="0"/>
    <xf numFmtId="0" fontId="65" fillId="14" borderId="272" applyNumberFormat="0" applyAlignment="0" applyProtection="0"/>
    <xf numFmtId="4" fontId="216" fillId="32" borderId="280" applyNumberFormat="0" applyProtection="0">
      <alignment vertical="center"/>
    </xf>
    <xf numFmtId="0" fontId="65" fillId="14" borderId="259" applyNumberFormat="0" applyAlignment="0" applyProtection="0"/>
    <xf numFmtId="0" fontId="65" fillId="14" borderId="272" applyNumberFormat="0" applyAlignment="0" applyProtection="0"/>
    <xf numFmtId="0" fontId="68" fillId="28" borderId="261" applyNumberFormat="0" applyAlignment="0" applyProtection="0"/>
    <xf numFmtId="0" fontId="65" fillId="14" borderId="272" applyNumberFormat="0" applyAlignment="0" applyProtection="0"/>
    <xf numFmtId="0" fontId="65" fillId="14" borderId="272" applyNumberFormat="0" applyAlignment="0" applyProtection="0"/>
    <xf numFmtId="0" fontId="54" fillId="7" borderId="273" applyNumberFormat="0" applyFont="0" applyAlignment="0" applyProtection="0"/>
    <xf numFmtId="0" fontId="71" fillId="25" borderId="272" applyNumberFormat="0" applyAlignment="0" applyProtection="0"/>
    <xf numFmtId="4" fontId="114" fillId="6" borderId="280" applyNumberFormat="0" applyProtection="0">
      <alignment horizontal="right" vertical="center"/>
    </xf>
    <xf numFmtId="0" fontId="12" fillId="33" borderId="254" applyNumberFormat="0" applyProtection="0">
      <alignment horizontal="left" vertical="top" indent="1"/>
    </xf>
    <xf numFmtId="0" fontId="12" fillId="35" borderId="254" applyNumberFormat="0" applyProtection="0">
      <alignment horizontal="left" vertical="top" indent="1"/>
    </xf>
    <xf numFmtId="0" fontId="65" fillId="14" borderId="234" applyNumberFormat="0" applyAlignment="0" applyProtection="0"/>
    <xf numFmtId="0" fontId="68" fillId="25" borderId="238" applyNumberFormat="0" applyAlignment="0" applyProtection="0"/>
    <xf numFmtId="0" fontId="65" fillId="14" borderId="234" applyNumberFormat="0" applyAlignment="0" applyProtection="0"/>
    <xf numFmtId="0" fontId="12" fillId="34" borderId="254" applyNumberFormat="0" applyProtection="0">
      <alignment horizontal="left" vertical="top" indent="1"/>
    </xf>
    <xf numFmtId="4" fontId="215" fillId="32" borderId="254" applyNumberFormat="0" applyProtection="0">
      <alignment horizontal="left" vertical="center" indent="1"/>
    </xf>
    <xf numFmtId="0" fontId="12" fillId="33" borderId="254" applyNumberFormat="0" applyProtection="0">
      <alignment horizontal="left" vertical="center" indent="1"/>
    </xf>
    <xf numFmtId="4" fontId="114" fillId="53" borderId="254" applyNumberFormat="0" applyProtection="0">
      <alignment horizontal="right" vertical="center"/>
    </xf>
    <xf numFmtId="0" fontId="12" fillId="52" borderId="254" applyNumberFormat="0" applyProtection="0">
      <alignment horizontal="left" vertical="center" indent="1"/>
    </xf>
    <xf numFmtId="0" fontId="12" fillId="34" borderId="254" applyNumberFormat="0" applyProtection="0">
      <alignment horizontal="left" vertical="center" indent="1"/>
    </xf>
    <xf numFmtId="4" fontId="114" fillId="53" borderId="254" applyNumberFormat="0" applyProtection="0">
      <alignment horizontal="right" vertical="center"/>
    </xf>
    <xf numFmtId="0" fontId="12" fillId="35" borderId="254" applyNumberFormat="0" applyProtection="0">
      <alignment horizontal="left" vertical="center" indent="1"/>
    </xf>
    <xf numFmtId="0" fontId="12" fillId="52" borderId="254" applyNumberFormat="0" applyProtection="0">
      <alignment horizontal="left" vertical="top" indent="1"/>
    </xf>
    <xf numFmtId="4" fontId="114" fillId="3" borderId="280" applyNumberFormat="0" applyProtection="0">
      <alignment vertical="center"/>
    </xf>
    <xf numFmtId="0" fontId="65" fillId="14" borderId="234" applyNumberFormat="0" applyAlignment="0" applyProtection="0"/>
    <xf numFmtId="4" fontId="114" fillId="21" borderId="254" applyNumberFormat="0" applyProtection="0">
      <alignment horizontal="right" vertical="center"/>
    </xf>
    <xf numFmtId="0" fontId="26" fillId="43" borderId="236" applyNumberFormat="0" applyAlignment="0" applyProtection="0"/>
    <xf numFmtId="0" fontId="71" fillId="25" borderId="234" applyNumberFormat="0" applyAlignment="0" applyProtection="0"/>
    <xf numFmtId="0" fontId="71" fillId="25" borderId="234" applyNumberFormat="0" applyAlignment="0" applyProtection="0"/>
    <xf numFmtId="0" fontId="71" fillId="28" borderId="234" applyNumberFormat="0" applyAlignment="0" applyProtection="0"/>
    <xf numFmtId="0" fontId="71" fillId="28" borderId="234" applyNumberFormat="0" applyAlignment="0" applyProtection="0"/>
    <xf numFmtId="0" fontId="65" fillId="14" borderId="234" applyNumberFormat="0" applyAlignment="0" applyProtection="0"/>
    <xf numFmtId="0" fontId="65" fillId="14" borderId="234" applyNumberFormat="0" applyAlignment="0" applyProtection="0"/>
    <xf numFmtId="0" fontId="65" fillId="14" borderId="234" applyNumberFormat="0" applyAlignment="0" applyProtection="0"/>
    <xf numFmtId="0" fontId="65" fillId="14" borderId="234" applyNumberFormat="0" applyAlignment="0" applyProtection="0"/>
    <xf numFmtId="0" fontId="65" fillId="14" borderId="234" applyNumberFormat="0" applyAlignment="0" applyProtection="0"/>
    <xf numFmtId="0" fontId="65" fillId="14" borderId="234" applyNumberFormat="0" applyAlignment="0" applyProtection="0"/>
    <xf numFmtId="0" fontId="65" fillId="14" borderId="234" applyNumberFormat="0" applyAlignment="0" applyProtection="0"/>
    <xf numFmtId="0" fontId="65" fillId="14" borderId="234" applyNumberFormat="0" applyAlignment="0" applyProtection="0"/>
    <xf numFmtId="0" fontId="65" fillId="14" borderId="234" applyNumberFormat="0" applyAlignment="0" applyProtection="0"/>
    <xf numFmtId="0" fontId="65" fillId="14" borderId="259" applyNumberFormat="0" applyAlignment="0" applyProtection="0"/>
    <xf numFmtId="10" fontId="9" fillId="3" borderId="266" applyNumberFormat="0" applyBorder="0" applyAlignment="0" applyProtection="0"/>
    <xf numFmtId="0" fontId="68" fillId="25" borderId="261" applyNumberFormat="0" applyAlignment="0" applyProtection="0"/>
    <xf numFmtId="0" fontId="12" fillId="7" borderId="260" applyNumberFormat="0" applyFont="0" applyAlignment="0" applyProtection="0"/>
    <xf numFmtId="0" fontId="65" fillId="8" borderId="259" applyNumberFormat="0" applyAlignment="0" applyProtection="0"/>
    <xf numFmtId="0" fontId="53" fillId="7" borderId="260" applyNumberFormat="0" applyFont="0" applyAlignment="0" applyProtection="0"/>
    <xf numFmtId="0" fontId="140" fillId="25" borderId="261" applyNumberFormat="0" applyAlignment="0" applyProtection="0"/>
    <xf numFmtId="0" fontId="57" fillId="25" borderId="259" applyNumberFormat="0" applyAlignment="0" applyProtection="0"/>
    <xf numFmtId="0" fontId="57" fillId="25" borderId="259" applyNumberFormat="0" applyAlignment="0" applyProtection="0"/>
    <xf numFmtId="0" fontId="12" fillId="7" borderId="273" applyNumberFormat="0" applyFont="0" applyAlignment="0" applyProtection="0"/>
    <xf numFmtId="0" fontId="65" fillId="14" borderId="272" applyNumberFormat="0" applyAlignment="0" applyProtection="0"/>
    <xf numFmtId="0" fontId="65" fillId="14" borderId="259" applyNumberFormat="0" applyAlignment="0" applyProtection="0"/>
    <xf numFmtId="0" fontId="65" fillId="14" borderId="259" applyNumberFormat="0" applyAlignment="0" applyProtection="0"/>
    <xf numFmtId="0" fontId="65" fillId="14" borderId="259" applyNumberFormat="0" applyAlignment="0" applyProtection="0"/>
    <xf numFmtId="0" fontId="65" fillId="14" borderId="259" applyNumberFormat="0" applyAlignment="0" applyProtection="0"/>
    <xf numFmtId="0" fontId="70" fillId="0" borderId="263" applyNumberFormat="0" applyFill="0" applyAlignment="0" applyProtection="0"/>
    <xf numFmtId="0" fontId="68" fillId="25" borderId="261" applyNumberFormat="0" applyAlignment="0" applyProtection="0"/>
    <xf numFmtId="0" fontId="68" fillId="25" borderId="261" applyNumberFormat="0" applyAlignment="0" applyProtection="0"/>
    <xf numFmtId="0" fontId="65" fillId="14" borderId="259" applyNumberFormat="0" applyAlignment="0" applyProtection="0"/>
    <xf numFmtId="0" fontId="71" fillId="28" borderId="259" applyNumberFormat="0" applyAlignment="0" applyProtection="0"/>
    <xf numFmtId="0" fontId="71" fillId="28" borderId="259" applyNumberFormat="0" applyAlignment="0" applyProtection="0"/>
    <xf numFmtId="0" fontId="65" fillId="8" borderId="259" applyNumberFormat="0" applyAlignment="0" applyProtection="0"/>
    <xf numFmtId="0" fontId="65" fillId="8" borderId="259" applyNumberFormat="0" applyAlignment="0" applyProtection="0"/>
    <xf numFmtId="0" fontId="65" fillId="14" borderId="259" applyNumberFormat="0" applyAlignment="0" applyProtection="0"/>
    <xf numFmtId="0" fontId="68" fillId="28" borderId="261" applyNumberFormat="0" applyAlignment="0" applyProtection="0"/>
    <xf numFmtId="0" fontId="65" fillId="14" borderId="259" applyNumberFormat="0" applyAlignment="0" applyProtection="0"/>
    <xf numFmtId="0" fontId="70" fillId="0" borderId="263" applyNumberFormat="0" applyFill="0" applyAlignment="0" applyProtection="0"/>
    <xf numFmtId="0" fontId="65" fillId="14" borderId="259" applyNumberFormat="0" applyAlignment="0" applyProtection="0"/>
    <xf numFmtId="0" fontId="65" fillId="14" borderId="259" applyNumberFormat="0" applyAlignment="0" applyProtection="0"/>
    <xf numFmtId="0" fontId="65" fillId="14" borderId="259" applyNumberFormat="0" applyAlignment="0" applyProtection="0"/>
    <xf numFmtId="0" fontId="264" fillId="0" borderId="276" applyNumberFormat="0" applyFill="0" applyAlignment="0" applyProtection="0"/>
    <xf numFmtId="0" fontId="68" fillId="25" borderId="261" applyNumberFormat="0" applyAlignment="0" applyProtection="0"/>
    <xf numFmtId="0" fontId="65" fillId="14" borderId="259" applyNumberFormat="0" applyAlignment="0" applyProtection="0"/>
    <xf numFmtId="0" fontId="68" fillId="25" borderId="261" applyNumberFormat="0" applyAlignment="0" applyProtection="0"/>
    <xf numFmtId="0" fontId="12" fillId="7" borderId="260" applyNumberFormat="0" applyFont="0" applyAlignment="0" applyProtection="0"/>
    <xf numFmtId="4" fontId="114" fillId="15" borderId="267" applyNumberFormat="0" applyProtection="0">
      <alignment horizontal="right" vertical="center"/>
    </xf>
    <xf numFmtId="0" fontId="65" fillId="14" borderId="259" applyNumberFormat="0" applyAlignment="0" applyProtection="0"/>
    <xf numFmtId="0" fontId="65" fillId="14" borderId="259" applyNumberFormat="0" applyAlignment="0" applyProtection="0"/>
    <xf numFmtId="0" fontId="65" fillId="14" borderId="259" applyNumberFormat="0" applyAlignment="0" applyProtection="0"/>
    <xf numFmtId="0" fontId="65" fillId="14" borderId="259" applyNumberFormat="0" applyAlignment="0" applyProtection="0"/>
    <xf numFmtId="0" fontId="65" fillId="14" borderId="259" applyNumberFormat="0" applyAlignment="0" applyProtection="0"/>
    <xf numFmtId="0" fontId="65" fillId="14" borderId="259" applyNumberFormat="0" applyAlignment="0" applyProtection="0"/>
    <xf numFmtId="0" fontId="65" fillId="14" borderId="259" applyNumberFormat="0" applyAlignment="0" applyProtection="0"/>
    <xf numFmtId="0" fontId="65" fillId="14" borderId="259" applyNumberFormat="0" applyAlignment="0" applyProtection="0"/>
    <xf numFmtId="0" fontId="65" fillId="14" borderId="259" applyNumberFormat="0" applyAlignment="0" applyProtection="0"/>
    <xf numFmtId="0" fontId="65" fillId="14" borderId="259" applyNumberFormat="0" applyAlignment="0" applyProtection="0"/>
    <xf numFmtId="0" fontId="65" fillId="14" borderId="259" applyNumberFormat="0" applyAlignment="0" applyProtection="0"/>
    <xf numFmtId="0" fontId="65" fillId="14" borderId="259" applyNumberFormat="0" applyAlignment="0" applyProtection="0"/>
    <xf numFmtId="0" fontId="65" fillId="14" borderId="259" applyNumberFormat="0" applyAlignment="0" applyProtection="0"/>
    <xf numFmtId="0" fontId="65" fillId="14" borderId="259" applyNumberFormat="0" applyAlignment="0" applyProtection="0"/>
    <xf numFmtId="0" fontId="65" fillId="14" borderId="259" applyNumberFormat="0" applyAlignment="0" applyProtection="0"/>
    <xf numFmtId="0" fontId="65" fillId="14" borderId="259" applyNumberFormat="0" applyAlignment="0" applyProtection="0"/>
    <xf numFmtId="0" fontId="65" fillId="14" borderId="259" applyNumberFormat="0" applyAlignment="0" applyProtection="0"/>
    <xf numFmtId="0" fontId="65" fillId="14" borderId="259" applyNumberFormat="0" applyAlignment="0" applyProtection="0"/>
    <xf numFmtId="0" fontId="65" fillId="14" borderId="259" applyNumberFormat="0" applyAlignment="0" applyProtection="0"/>
    <xf numFmtId="0" fontId="65" fillId="14" borderId="259" applyNumberFormat="0" applyAlignment="0" applyProtection="0"/>
    <xf numFmtId="0" fontId="65" fillId="14" borderId="259" applyNumberFormat="0" applyAlignment="0" applyProtection="0"/>
    <xf numFmtId="0" fontId="12" fillId="7" borderId="273" applyNumberFormat="0" applyFont="0" applyAlignment="0" applyProtection="0"/>
    <xf numFmtId="4" fontId="218" fillId="51" borderId="280" applyNumberFormat="0" applyProtection="0">
      <alignment horizontal="right" vertical="center"/>
    </xf>
    <xf numFmtId="0" fontId="65" fillId="14" borderId="259" applyNumberFormat="0" applyAlignment="0" applyProtection="0"/>
    <xf numFmtId="0" fontId="65" fillId="14" borderId="259" applyNumberFormat="0" applyAlignment="0" applyProtection="0"/>
    <xf numFmtId="0" fontId="65" fillId="14" borderId="259" applyNumberFormat="0" applyAlignment="0" applyProtection="0"/>
    <xf numFmtId="0" fontId="65" fillId="14" borderId="259" applyNumberFormat="0" applyAlignment="0" applyProtection="0"/>
    <xf numFmtId="0" fontId="65" fillId="14" borderId="259" applyNumberFormat="0" applyAlignment="0" applyProtection="0"/>
    <xf numFmtId="0" fontId="65" fillId="14" borderId="259" applyNumberFormat="0" applyAlignment="0" applyProtection="0"/>
    <xf numFmtId="0" fontId="65" fillId="14" borderId="259" applyNumberFormat="0" applyAlignment="0" applyProtection="0"/>
    <xf numFmtId="0" fontId="65" fillId="14" borderId="259" applyNumberFormat="0" applyAlignment="0" applyProtection="0"/>
    <xf numFmtId="0" fontId="65" fillId="14" borderId="259" applyNumberFormat="0" applyAlignment="0" applyProtection="0"/>
    <xf numFmtId="0" fontId="70" fillId="0" borderId="262" applyNumberFormat="0" applyFill="0" applyAlignment="0" applyProtection="0"/>
    <xf numFmtId="0" fontId="70" fillId="0" borderId="262" applyNumberFormat="0" applyFill="0" applyAlignment="0" applyProtection="0"/>
    <xf numFmtId="0" fontId="57" fillId="25" borderId="259" applyNumberFormat="0" applyAlignment="0" applyProtection="0"/>
    <xf numFmtId="0" fontId="12" fillId="7" borderId="260" applyNumberFormat="0" applyFont="0" applyAlignment="0" applyProtection="0"/>
    <xf numFmtId="0" fontId="68" fillId="28" borderId="261" applyNumberFormat="0" applyAlignment="0" applyProtection="0"/>
    <xf numFmtId="0" fontId="65" fillId="14" borderId="259" applyNumberFormat="0" applyAlignment="0" applyProtection="0"/>
    <xf numFmtId="0" fontId="70" fillId="0" borderId="262" applyNumberFormat="0" applyFill="0" applyAlignment="0" applyProtection="0"/>
    <xf numFmtId="0" fontId="65" fillId="14" borderId="272" applyNumberFormat="0" applyAlignment="0" applyProtection="0"/>
    <xf numFmtId="0" fontId="65" fillId="8" borderId="272" applyNumberFormat="0" applyAlignment="0" applyProtection="0"/>
    <xf numFmtId="0" fontId="12" fillId="7" borderId="260" applyNumberFormat="0" applyFont="0" applyAlignment="0" applyProtection="0"/>
    <xf numFmtId="0" fontId="70" fillId="0" borderId="281" applyNumberFormat="0" applyFill="0" applyAlignment="0" applyProtection="0"/>
    <xf numFmtId="0" fontId="148" fillId="0" borderId="262" applyNumberFormat="0" applyFill="0" applyAlignment="0" applyProtection="0"/>
    <xf numFmtId="0" fontId="65" fillId="14" borderId="259" applyNumberFormat="0" applyAlignment="0" applyProtection="0"/>
    <xf numFmtId="0" fontId="65" fillId="14" borderId="259" applyNumberFormat="0" applyAlignment="0" applyProtection="0"/>
    <xf numFmtId="0" fontId="70" fillId="0" borderId="281" applyNumberFormat="0" applyFill="0" applyAlignment="0" applyProtection="0"/>
    <xf numFmtId="0" fontId="141" fillId="25" borderId="259" applyNumberFormat="0" applyAlignment="0" applyProtection="0"/>
    <xf numFmtId="0" fontId="146" fillId="14" borderId="259" applyNumberFormat="0" applyAlignment="0" applyProtection="0"/>
    <xf numFmtId="0" fontId="65" fillId="14" borderId="259" applyNumberFormat="0" applyAlignment="0" applyProtection="0"/>
    <xf numFmtId="0" fontId="65" fillId="14" borderId="272" applyNumberFormat="0" applyAlignment="0" applyProtection="0"/>
    <xf numFmtId="0" fontId="65" fillId="14" borderId="259" applyNumberFormat="0" applyAlignment="0" applyProtection="0"/>
    <xf numFmtId="0" fontId="57" fillId="25" borderId="259" applyNumberFormat="0" applyAlignment="0" applyProtection="0"/>
    <xf numFmtId="0" fontId="65" fillId="14" borderId="259" applyNumberFormat="0" applyAlignment="0" applyProtection="0"/>
    <xf numFmtId="0" fontId="12" fillId="7" borderId="260" applyNumberFormat="0" applyFont="0" applyAlignment="0" applyProtection="0"/>
    <xf numFmtId="0" fontId="257" fillId="41" borderId="274" applyNumberFormat="0" applyAlignment="0" applyProtection="0"/>
    <xf numFmtId="0" fontId="65" fillId="14" borderId="259" applyNumberFormat="0" applyAlignment="0" applyProtection="0"/>
    <xf numFmtId="0" fontId="68" fillId="25" borderId="261" applyNumberFormat="0" applyAlignment="0" applyProtection="0"/>
    <xf numFmtId="4" fontId="114" fillId="49" borderId="267" applyNumberFormat="0" applyProtection="0">
      <alignment horizontal="right" vertical="center"/>
    </xf>
    <xf numFmtId="0" fontId="57" fillId="25" borderId="259" applyNumberFormat="0" applyAlignment="0" applyProtection="0"/>
    <xf numFmtId="0" fontId="65" fillId="14" borderId="259" applyNumberFormat="0" applyAlignment="0" applyProtection="0"/>
    <xf numFmtId="0" fontId="65" fillId="14" borderId="259" applyNumberFormat="0" applyAlignment="0" applyProtection="0"/>
    <xf numFmtId="0" fontId="70" fillId="0" borderId="262" applyNumberFormat="0" applyFill="0" applyAlignment="0" applyProtection="0"/>
    <xf numFmtId="4" fontId="114" fillId="16" borderId="267" applyNumberFormat="0" applyProtection="0">
      <alignment horizontal="right" vertical="center"/>
    </xf>
    <xf numFmtId="0" fontId="65" fillId="8" borderId="259" applyNumberFormat="0" applyAlignment="0" applyProtection="0"/>
    <xf numFmtId="243" fontId="157" fillId="0" borderId="270" applyFont="0" applyFill="0" applyBorder="0" applyAlignment="0" applyProtection="0"/>
    <xf numFmtId="0" fontId="65" fillId="14" borderId="272" applyNumberFormat="0" applyAlignment="0" applyProtection="0"/>
    <xf numFmtId="0" fontId="214" fillId="1" borderId="251" applyNumberFormat="0" applyFont="0" applyAlignment="0">
      <alignment horizontal="center"/>
    </xf>
    <xf numFmtId="0" fontId="114" fillId="34" borderId="254" applyNumberFormat="0" applyProtection="0">
      <alignment horizontal="left" vertical="top" indent="1"/>
    </xf>
    <xf numFmtId="0" fontId="12" fillId="7" borderId="260" applyNumberFormat="0" applyFont="0" applyAlignment="0" applyProtection="0"/>
    <xf numFmtId="4" fontId="114" fillId="49" borderId="280" applyNumberFormat="0" applyProtection="0">
      <alignment horizontal="right" vertical="center"/>
    </xf>
    <xf numFmtId="0" fontId="68" fillId="25" borderId="274" applyNumberFormat="0" applyAlignment="0" applyProtection="0"/>
    <xf numFmtId="0" fontId="70" fillId="0" borderId="262" applyNumberFormat="0" applyFill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72" applyNumberFormat="0" applyAlignment="0" applyProtection="0"/>
    <xf numFmtId="4" fontId="215" fillId="32" borderId="280" applyNumberFormat="0" applyProtection="0">
      <alignment horizontal="left" vertical="center" indent="1"/>
    </xf>
    <xf numFmtId="0" fontId="68" fillId="25" borderId="274" applyNumberFormat="0" applyAlignment="0" applyProtection="0"/>
    <xf numFmtId="0" fontId="53" fillId="7" borderId="260" applyNumberFormat="0" applyFont="0" applyAlignment="0" applyProtection="0"/>
    <xf numFmtId="0" fontId="65" fillId="14" borderId="259" applyNumberFormat="0" applyAlignment="0" applyProtection="0"/>
    <xf numFmtId="10" fontId="9" fillId="3" borderId="279" applyNumberFormat="0" applyBorder="0" applyAlignment="0" applyProtection="0"/>
    <xf numFmtId="0" fontId="65" fillId="14" borderId="272" applyNumberFormat="0" applyAlignment="0" applyProtection="0"/>
    <xf numFmtId="0" fontId="65" fillId="14" borderId="259" applyNumberFormat="0" applyAlignment="0" applyProtection="0"/>
    <xf numFmtId="0" fontId="71" fillId="28" borderId="246" applyNumberFormat="0" applyAlignment="0" applyProtection="0"/>
    <xf numFmtId="0" fontId="70" fillId="0" borderId="275" applyNumberFormat="0" applyFill="0" applyAlignment="0" applyProtection="0"/>
    <xf numFmtId="0" fontId="53" fillId="43" borderId="273" applyNumberFormat="0" applyAlignment="0" applyProtection="0"/>
    <xf numFmtId="0" fontId="68" fillId="25" borderId="274" applyNumberFormat="0" applyAlignment="0" applyProtection="0"/>
    <xf numFmtId="0" fontId="140" fillId="25" borderId="274" applyNumberFormat="0" applyAlignment="0" applyProtection="0"/>
    <xf numFmtId="10" fontId="9" fillId="3" borderId="279" applyNumberFormat="0" applyBorder="0" applyAlignment="0" applyProtection="0"/>
    <xf numFmtId="0" fontId="65" fillId="8" borderId="246" applyNumberFormat="0" applyAlignment="0" applyProtection="0"/>
    <xf numFmtId="0" fontId="65" fillId="14" borderId="272" applyNumberFormat="0" applyAlignment="0" applyProtection="0"/>
    <xf numFmtId="4" fontId="114" fillId="11" borderId="280" applyNumberFormat="0" applyProtection="0">
      <alignment horizontal="right" vertical="center"/>
    </xf>
    <xf numFmtId="0" fontId="65" fillId="14" borderId="285" applyNumberFormat="0" applyAlignment="0" applyProtection="0"/>
    <xf numFmtId="0" fontId="70" fillId="0" borderId="289" applyNumberFormat="0" applyFill="0" applyAlignment="0" applyProtection="0"/>
    <xf numFmtId="0" fontId="65" fillId="14" borderId="272" applyNumberFormat="0" applyAlignment="0" applyProtection="0"/>
    <xf numFmtId="4" fontId="216" fillId="32" borderId="280" applyNumberFormat="0" applyProtection="0">
      <alignment vertical="center"/>
    </xf>
    <xf numFmtId="0" fontId="12" fillId="7" borderId="273" applyNumberFormat="0" applyFont="0" applyAlignment="0" applyProtection="0"/>
    <xf numFmtId="4" fontId="114" fillId="16" borderId="280" applyNumberFormat="0" applyProtection="0">
      <alignment horizontal="right" vertical="center"/>
    </xf>
    <xf numFmtId="0" fontId="70" fillId="0" borderId="249" applyNumberFormat="0" applyFill="0" applyAlignment="0" applyProtection="0"/>
    <xf numFmtId="0" fontId="258" fillId="41" borderId="272" applyNumberFormat="0" applyAlignment="0" applyProtection="0"/>
    <xf numFmtId="0" fontId="65" fillId="14" borderId="259" applyNumberFormat="0" applyAlignment="0" applyProtection="0"/>
    <xf numFmtId="0" fontId="65" fillId="14" borderId="272" applyNumberFormat="0" applyAlignment="0" applyProtection="0"/>
    <xf numFmtId="0" fontId="12" fillId="7" borderId="273" applyNumberFormat="0" applyFont="0" applyAlignment="0" applyProtection="0"/>
    <xf numFmtId="4" fontId="220" fillId="51" borderId="254" applyNumberFormat="0" applyProtection="0">
      <alignment horizontal="right" vertical="center"/>
    </xf>
    <xf numFmtId="0" fontId="65" fillId="14" borderId="272" applyNumberFormat="0" applyAlignment="0" applyProtection="0"/>
    <xf numFmtId="3" fontId="133" fillId="32" borderId="253">
      <alignment horizontal="left" vertical="top" wrapText="1"/>
      <protection locked="0"/>
    </xf>
    <xf numFmtId="0" fontId="12" fillId="7" borderId="260" applyNumberFormat="0" applyFont="0" applyAlignment="0" applyProtection="0"/>
    <xf numFmtId="0" fontId="71" fillId="25" borderId="246" applyNumberFormat="0" applyAlignment="0" applyProtection="0"/>
    <xf numFmtId="0" fontId="65" fillId="14" borderId="272" applyNumberFormat="0" applyAlignment="0" applyProtection="0"/>
    <xf numFmtId="0" fontId="247" fillId="28" borderId="272" applyNumberFormat="0" applyAlignment="0" applyProtection="0">
      <alignment vertical="center"/>
    </xf>
    <xf numFmtId="0" fontId="12" fillId="7" borderId="273" applyNumberFormat="0" applyFont="0" applyAlignment="0" applyProtection="0"/>
    <xf numFmtId="0" fontId="65" fillId="46" borderId="272" applyNumberFormat="0" applyAlignment="0" applyProtection="0"/>
    <xf numFmtId="0" fontId="12" fillId="7" borderId="286" applyNumberFormat="0" applyFont="0" applyAlignment="0" applyProtection="0"/>
    <xf numFmtId="0" fontId="141" fillId="25" borderId="259" applyNumberFormat="0" applyAlignment="0" applyProtection="0"/>
    <xf numFmtId="0" fontId="12" fillId="7" borderId="273" applyNumberFormat="0" applyFont="0" applyAlignment="0" applyProtection="0"/>
    <xf numFmtId="0" fontId="25" fillId="0" borderId="266" applyFont="0" applyFill="0" applyBorder="0">
      <alignment horizontal="center" vertical="distributed" wrapText="1"/>
    </xf>
    <xf numFmtId="0" fontId="68" fillId="25" borderId="274" applyNumberFormat="0" applyAlignment="0" applyProtection="0"/>
    <xf numFmtId="0" fontId="65" fillId="14" borderId="246" applyNumberFormat="0" applyAlignment="0" applyProtection="0"/>
    <xf numFmtId="4" fontId="114" fillId="30" borderId="280" applyNumberFormat="0" applyProtection="0">
      <alignment horizontal="right" vertical="center"/>
    </xf>
    <xf numFmtId="0" fontId="65" fillId="14" borderId="272" applyNumberFormat="0" applyAlignment="0" applyProtection="0"/>
    <xf numFmtId="0" fontId="65" fillId="14" borderId="272" applyNumberFormat="0" applyAlignment="0" applyProtection="0"/>
    <xf numFmtId="0" fontId="68" fillId="25" borderId="248" applyNumberFormat="0" applyAlignment="0" applyProtection="0"/>
    <xf numFmtId="0" fontId="68" fillId="71" borderId="274" applyNumberFormat="0" applyAlignment="0" applyProtection="0"/>
    <xf numFmtId="0" fontId="65" fillId="14" borderId="272" applyNumberFormat="0" applyAlignment="0" applyProtection="0"/>
    <xf numFmtId="0" fontId="12" fillId="7" borderId="260" applyNumberFormat="0" applyFont="0" applyAlignment="0" applyProtection="0"/>
    <xf numFmtId="0" fontId="70" fillId="0" borderId="249" applyNumberFormat="0" applyFill="0" applyAlignment="0" applyProtection="0"/>
    <xf numFmtId="0" fontId="140" fillId="25" borderId="287" applyNumberFormat="0" applyAlignment="0" applyProtection="0"/>
    <xf numFmtId="0" fontId="65" fillId="14" borderId="259" applyNumberFormat="0" applyAlignment="0" applyProtection="0"/>
    <xf numFmtId="0" fontId="70" fillId="0" borderId="276" applyNumberFormat="0" applyFill="0" applyAlignment="0" applyProtection="0"/>
    <xf numFmtId="0" fontId="70" fillId="0" borderId="281" applyNumberFormat="0" applyFill="0" applyAlignment="0" applyProtection="0"/>
    <xf numFmtId="4" fontId="220" fillId="51" borderId="267" applyNumberFormat="0" applyProtection="0">
      <alignment horizontal="right" vertical="center"/>
    </xf>
    <xf numFmtId="0" fontId="68" fillId="28" borderId="261" applyNumberFormat="0" applyAlignment="0" applyProtection="0"/>
    <xf numFmtId="0" fontId="71" fillId="28" borderId="246" applyNumberFormat="0" applyAlignment="0" applyProtection="0"/>
    <xf numFmtId="0" fontId="12" fillId="7" borderId="247" applyNumberFormat="0" applyFont="0" applyAlignment="0" applyProtection="0"/>
    <xf numFmtId="0" fontId="65" fillId="46" borderId="246" applyNumberFormat="0" applyAlignment="0" applyProtection="0"/>
    <xf numFmtId="0" fontId="57" fillId="25" borderId="259" applyNumberFormat="0" applyAlignment="0" applyProtection="0"/>
    <xf numFmtId="0" fontId="65" fillId="14" borderId="246" applyNumberFormat="0" applyAlignment="0" applyProtection="0"/>
    <xf numFmtId="0" fontId="12" fillId="7" borderId="273" applyNumberFormat="0" applyFont="0" applyAlignment="0" applyProtection="0"/>
    <xf numFmtId="0" fontId="54" fillId="7" borderId="247" applyNumberFormat="0" applyFont="0" applyAlignment="0" applyProtection="0"/>
    <xf numFmtId="0" fontId="65" fillId="14" borderId="285" applyNumberFormat="0" applyAlignment="0" applyProtection="0"/>
    <xf numFmtId="0" fontId="81" fillId="0" borderId="277">
      <alignment horizontal="left" vertical="center"/>
    </xf>
    <xf numFmtId="0" fontId="65" fillId="14" borderId="272" applyNumberFormat="0" applyAlignment="0" applyProtection="0"/>
    <xf numFmtId="0" fontId="65" fillId="14" borderId="259" applyNumberFormat="0" applyAlignment="0" applyProtection="0"/>
    <xf numFmtId="0" fontId="65" fillId="14" borderId="259" applyNumberFormat="0" applyAlignment="0" applyProtection="0"/>
    <xf numFmtId="0" fontId="12" fillId="7" borderId="236" applyNumberFormat="0" applyFont="0" applyAlignment="0" applyProtection="0"/>
    <xf numFmtId="0" fontId="68" fillId="25" borderId="248" applyNumberFormat="0" applyAlignment="0" applyProtection="0"/>
    <xf numFmtId="0" fontId="12" fillId="35" borderId="267" applyNumberFormat="0" applyProtection="0">
      <alignment horizontal="left" vertical="center" indent="1"/>
    </xf>
    <xf numFmtId="10" fontId="9" fillId="3" borderId="266" applyNumberFormat="0" applyBorder="0" applyAlignment="0" applyProtection="0"/>
    <xf numFmtId="0" fontId="68" fillId="28" borderId="274" applyNumberFormat="0" applyAlignment="0" applyProtection="0"/>
    <xf numFmtId="0" fontId="65" fillId="14" borderId="272" applyNumberFormat="0" applyAlignment="0" applyProtection="0"/>
    <xf numFmtId="0" fontId="70" fillId="0" borderId="241" applyNumberFormat="0" applyFill="0" applyAlignment="0" applyProtection="0"/>
    <xf numFmtId="4" fontId="114" fillId="24" borderId="280" applyNumberFormat="0" applyProtection="0">
      <alignment horizontal="right" vertical="center"/>
    </xf>
    <xf numFmtId="4" fontId="114" fillId="15" borderId="280" applyNumberFormat="0" applyProtection="0">
      <alignment horizontal="right" vertical="center"/>
    </xf>
    <xf numFmtId="0" fontId="65" fillId="14" borderId="272" applyNumberFormat="0" applyAlignment="0" applyProtection="0"/>
    <xf numFmtId="0" fontId="70" fillId="0" borderId="281" applyNumberFormat="0" applyFill="0" applyAlignment="0" applyProtection="0"/>
    <xf numFmtId="243" fontId="157" fillId="0" borderId="270" applyFont="0" applyFill="0" applyBorder="0" applyAlignment="0" applyProtection="0"/>
    <xf numFmtId="0" fontId="65" fillId="14" borderId="259" applyNumberFormat="0" applyAlignment="0" applyProtection="0"/>
    <xf numFmtId="0" fontId="65" fillId="14" borderId="272" applyNumberFormat="0" applyAlignment="0" applyProtection="0"/>
    <xf numFmtId="4" fontId="114" fillId="16" borderId="280" applyNumberFormat="0" applyProtection="0">
      <alignment horizontal="right" vertical="center"/>
    </xf>
    <xf numFmtId="0" fontId="65" fillId="14" borderId="285" applyNumberFormat="0" applyAlignment="0" applyProtection="0"/>
    <xf numFmtId="0" fontId="65" fillId="14" borderId="246" applyNumberFormat="0" applyAlignment="0" applyProtection="0"/>
    <xf numFmtId="0" fontId="57" fillId="25" borderId="259" applyNumberFormat="0" applyAlignment="0" applyProtection="0"/>
    <xf numFmtId="0" fontId="252" fillId="55" borderId="259" applyNumberFormat="0" applyAlignment="0" applyProtection="0"/>
    <xf numFmtId="0" fontId="65" fillId="14" borderId="272" applyNumberFormat="0" applyAlignment="0" applyProtection="0"/>
    <xf numFmtId="0" fontId="71" fillId="28" borderId="259" applyNumberFormat="0" applyAlignment="0" applyProtection="0"/>
    <xf numFmtId="0" fontId="65" fillId="14" borderId="246" applyNumberFormat="0" applyAlignment="0" applyProtection="0"/>
    <xf numFmtId="0" fontId="264" fillId="0" borderId="242" applyNumberFormat="0" applyFill="0" applyAlignment="0" applyProtection="0"/>
    <xf numFmtId="0" fontId="26" fillId="43" borderId="236" applyNumberFormat="0" applyAlignment="0" applyProtection="0"/>
    <xf numFmtId="0" fontId="257" fillId="41" borderId="238" applyNumberFormat="0" applyAlignment="0" applyProtection="0"/>
    <xf numFmtId="4" fontId="114" fillId="3" borderId="280" applyNumberFormat="0" applyProtection="0">
      <alignment horizontal="left" vertical="center" indent="1"/>
    </xf>
    <xf numFmtId="0" fontId="65" fillId="14" borderId="259" applyNumberFormat="0" applyAlignment="0" applyProtection="0"/>
    <xf numFmtId="4" fontId="114" fillId="17" borderId="280" applyNumberFormat="0" applyProtection="0">
      <alignment horizontal="right" vertical="center"/>
    </xf>
    <xf numFmtId="0" fontId="70" fillId="0" borderId="281" applyNumberFormat="0" applyFill="0" applyAlignment="0" applyProtection="0"/>
    <xf numFmtId="0" fontId="65" fillId="14" borderId="272" applyNumberFormat="0" applyAlignment="0" applyProtection="0"/>
    <xf numFmtId="0" fontId="215" fillId="32" borderId="280" applyNumberFormat="0" applyProtection="0">
      <alignment horizontal="left" vertical="top" indent="1"/>
    </xf>
    <xf numFmtId="0" fontId="65" fillId="14" borderId="259" applyNumberFormat="0" applyAlignment="0" applyProtection="0"/>
    <xf numFmtId="0" fontId="71" fillId="28" borderId="246" applyNumberFormat="0" applyAlignment="0" applyProtection="0"/>
    <xf numFmtId="0" fontId="237" fillId="28" borderId="274" applyNumberFormat="0" applyAlignment="0" applyProtection="0">
      <alignment vertical="center"/>
    </xf>
    <xf numFmtId="0" fontId="65" fillId="14" borderId="272" applyNumberFormat="0" applyAlignment="0" applyProtection="0"/>
    <xf numFmtId="164" fontId="177" fillId="0" borderId="271" applyAlignment="0" applyProtection="0"/>
    <xf numFmtId="0" fontId="65" fillId="14" borderId="285" applyNumberFormat="0" applyAlignment="0" applyProtection="0"/>
    <xf numFmtId="4" fontId="114" fillId="53" borderId="280" applyNumberFormat="0" applyProtection="0">
      <alignment horizontal="right" vertical="center"/>
    </xf>
    <xf numFmtId="0" fontId="68" fillId="28" borderId="248" applyNumberFormat="0" applyAlignment="0" applyProtection="0"/>
    <xf numFmtId="0" fontId="54" fillId="7" borderId="260" applyNumberFormat="0" applyFont="0" applyAlignment="0" applyProtection="0"/>
    <xf numFmtId="0" fontId="65" fillId="8" borderId="246" applyNumberFormat="0" applyAlignment="0" applyProtection="0"/>
    <xf numFmtId="0" fontId="65" fillId="14" borderId="259" applyNumberFormat="0" applyAlignment="0" applyProtection="0"/>
    <xf numFmtId="0" fontId="54" fillId="7" borderId="260" applyNumberFormat="0" applyFont="0" applyAlignment="0" applyProtection="0"/>
    <xf numFmtId="0" fontId="68" fillId="28" borderId="274" applyNumberFormat="0" applyAlignment="0" applyProtection="0"/>
    <xf numFmtId="0" fontId="141" fillId="25" borderId="272" applyNumberFormat="0" applyAlignment="0" applyProtection="0"/>
    <xf numFmtId="0" fontId="57" fillId="25" borderId="246" applyNumberFormat="0" applyAlignment="0" applyProtection="0"/>
    <xf numFmtId="0" fontId="65" fillId="14" borderId="259" applyNumberFormat="0" applyAlignment="0" applyProtection="0"/>
    <xf numFmtId="0" fontId="12" fillId="7" borderId="260" applyNumberFormat="0" applyFont="0" applyAlignment="0" applyProtection="0"/>
    <xf numFmtId="0" fontId="65" fillId="14" borderId="285" applyNumberFormat="0" applyAlignment="0" applyProtection="0"/>
    <xf numFmtId="0" fontId="258" fillId="41" borderId="259" applyNumberFormat="0" applyAlignment="0" applyProtection="0"/>
    <xf numFmtId="0" fontId="65" fillId="14" borderId="246" applyNumberFormat="0" applyAlignment="0" applyProtection="0"/>
    <xf numFmtId="0" fontId="113" fillId="7" borderId="247" applyNumberFormat="0" applyFont="0" applyAlignment="0" applyProtection="0"/>
    <xf numFmtId="0" fontId="12" fillId="52" borderId="280" applyNumberFormat="0" applyProtection="0">
      <alignment horizontal="left" vertical="top" indent="1"/>
    </xf>
    <xf numFmtId="0" fontId="65" fillId="14" borderId="259" applyNumberFormat="0" applyAlignment="0" applyProtection="0"/>
    <xf numFmtId="0" fontId="65" fillId="14" borderId="272" applyNumberFormat="0" applyAlignment="0" applyProtection="0"/>
    <xf numFmtId="0" fontId="65" fillId="14" borderId="272" applyNumberFormat="0" applyAlignment="0" applyProtection="0"/>
    <xf numFmtId="0" fontId="70" fillId="0" borderId="263" applyNumberFormat="0" applyFill="0" applyAlignment="0" applyProtection="0"/>
    <xf numFmtId="0" fontId="148" fillId="0" borderId="275" applyNumberFormat="0" applyFill="0" applyAlignment="0" applyProtection="0"/>
    <xf numFmtId="0" fontId="113" fillId="7" borderId="260" applyNumberFormat="0" applyFont="0" applyAlignment="0" applyProtection="0"/>
    <xf numFmtId="0" fontId="71" fillId="25" borderId="272" applyNumberFormat="0" applyAlignment="0" applyProtection="0"/>
    <xf numFmtId="0" fontId="57" fillId="25" borderId="259" applyNumberFormat="0" applyAlignment="0" applyProtection="0"/>
    <xf numFmtId="0" fontId="65" fillId="14" borderId="272" applyNumberFormat="0" applyAlignment="0" applyProtection="0"/>
    <xf numFmtId="0" fontId="65" fillId="14" borderId="272" applyNumberFormat="0" applyAlignment="0" applyProtection="0"/>
    <xf numFmtId="0" fontId="71" fillId="28" borderId="272" applyNumberFormat="0" applyAlignment="0" applyProtection="0"/>
    <xf numFmtId="4" fontId="114" fillId="24" borderId="280" applyNumberFormat="0" applyProtection="0">
      <alignment horizontal="right" vertical="center"/>
    </xf>
    <xf numFmtId="0" fontId="65" fillId="14" borderId="272" applyNumberFormat="0" applyAlignment="0" applyProtection="0"/>
    <xf numFmtId="0" fontId="70" fillId="0" borderId="268" applyNumberFormat="0" applyFill="0" applyAlignment="0" applyProtection="0"/>
    <xf numFmtId="0" fontId="65" fillId="14" borderId="259" applyNumberFormat="0" applyAlignment="0" applyProtection="0"/>
    <xf numFmtId="0" fontId="57" fillId="25" borderId="272" applyNumberFormat="0" applyAlignment="0" applyProtection="0"/>
    <xf numFmtId="0" fontId="12" fillId="33" borderId="280" applyNumberFormat="0" applyProtection="0">
      <alignment horizontal="left" vertical="center" indent="1"/>
    </xf>
    <xf numFmtId="0" fontId="71" fillId="25" borderId="272" applyNumberFormat="0" applyAlignment="0" applyProtection="0"/>
    <xf numFmtId="4" fontId="114" fillId="6" borderId="280" applyNumberFormat="0" applyProtection="0">
      <alignment horizontal="right" vertical="center"/>
    </xf>
    <xf numFmtId="0" fontId="65" fillId="14" borderId="259" applyNumberFormat="0" applyAlignment="0" applyProtection="0"/>
    <xf numFmtId="0" fontId="65" fillId="14" borderId="259" applyNumberFormat="0" applyAlignment="0" applyProtection="0"/>
    <xf numFmtId="0" fontId="65" fillId="14" borderId="272" applyNumberFormat="0" applyAlignment="0" applyProtection="0"/>
    <xf numFmtId="0" fontId="258" fillId="41" borderId="246" applyNumberFormat="0" applyAlignment="0" applyProtection="0"/>
    <xf numFmtId="0" fontId="65" fillId="14" borderId="259" applyNumberFormat="0" applyAlignment="0" applyProtection="0"/>
    <xf numFmtId="0" fontId="65" fillId="14" borderId="259" applyNumberFormat="0" applyAlignment="0" applyProtection="0"/>
    <xf numFmtId="0" fontId="12" fillId="7" borderId="260" applyNumberFormat="0" applyFont="0" applyAlignment="0" applyProtection="0"/>
    <xf numFmtId="0" fontId="68" fillId="25" borderId="261" applyNumberFormat="0" applyAlignment="0" applyProtection="0"/>
    <xf numFmtId="0" fontId="65" fillId="14" borderId="272" applyNumberFormat="0" applyAlignment="0" applyProtection="0"/>
    <xf numFmtId="0" fontId="70" fillId="0" borderId="262" applyNumberFormat="0" applyFill="0" applyAlignment="0" applyProtection="0"/>
    <xf numFmtId="0" fontId="65" fillId="14" borderId="285" applyNumberFormat="0" applyAlignment="0" applyProtection="0"/>
    <xf numFmtId="0" fontId="264" fillId="0" borderId="263" applyNumberFormat="0" applyFill="0" applyAlignment="0" applyProtection="0"/>
    <xf numFmtId="0" fontId="26" fillId="43" borderId="260" applyNumberFormat="0" applyAlignment="0" applyProtection="0"/>
    <xf numFmtId="0" fontId="257" fillId="41" borderId="261" applyNumberFormat="0" applyAlignment="0" applyProtection="0"/>
    <xf numFmtId="0" fontId="70" fillId="0" borderId="275" applyNumberFormat="0" applyFill="0" applyAlignment="0" applyProtection="0"/>
    <xf numFmtId="0" fontId="65" fillId="14" borderId="259" applyNumberFormat="0" applyAlignment="0" applyProtection="0"/>
    <xf numFmtId="0" fontId="65" fillId="14" borderId="285" applyNumberFormat="0" applyAlignment="0" applyProtection="0"/>
    <xf numFmtId="0" fontId="70" fillId="0" borderId="255" applyNumberFormat="0" applyFill="0" applyAlignment="0" applyProtection="0"/>
    <xf numFmtId="0" fontId="12" fillId="52" borderId="254" applyNumberFormat="0" applyProtection="0">
      <alignment horizontal="left" vertical="top" indent="1"/>
    </xf>
    <xf numFmtId="0" fontId="12" fillId="52" borderId="254" applyNumberFormat="0" applyProtection="0">
      <alignment horizontal="left" vertical="center" indent="1"/>
    </xf>
    <xf numFmtId="4" fontId="114" fillId="53" borderId="254" applyNumberFormat="0" applyProtection="0">
      <alignment horizontal="right" vertical="center"/>
    </xf>
    <xf numFmtId="0" fontId="81" fillId="0" borderId="264">
      <alignment horizontal="left" vertical="center"/>
    </xf>
    <xf numFmtId="0" fontId="71" fillId="25" borderId="259" applyNumberFormat="0" applyAlignment="0" applyProtection="0"/>
    <xf numFmtId="0" fontId="65" fillId="14" borderId="259" applyNumberFormat="0" applyAlignment="0" applyProtection="0"/>
    <xf numFmtId="0" fontId="68" fillId="25" borderId="261" applyNumberFormat="0" applyAlignment="0" applyProtection="0"/>
    <xf numFmtId="0" fontId="68" fillId="28" borderId="261" applyNumberFormat="0" applyAlignment="0" applyProtection="0"/>
    <xf numFmtId="0" fontId="68" fillId="25" borderId="261" applyNumberFormat="0" applyAlignment="0" applyProtection="0"/>
    <xf numFmtId="0" fontId="12" fillId="7" borderId="260" applyNumberFormat="0" applyFont="0" applyAlignment="0" applyProtection="0"/>
    <xf numFmtId="0" fontId="65" fillId="14" borderId="259" applyNumberFormat="0" applyAlignment="0" applyProtection="0"/>
    <xf numFmtId="0" fontId="65" fillId="14" borderId="259" applyNumberFormat="0" applyAlignment="0" applyProtection="0"/>
    <xf numFmtId="0" fontId="25" fillId="0" borderId="253" applyFont="0" applyFill="0" applyBorder="0">
      <alignment horizontal="center" vertical="distributed" wrapText="1"/>
    </xf>
    <xf numFmtId="0" fontId="65" fillId="8" borderId="259" applyNumberFormat="0" applyAlignment="0" applyProtection="0"/>
    <xf numFmtId="164" fontId="177" fillId="0" borderId="258" applyAlignment="0" applyProtection="0"/>
    <xf numFmtId="4" fontId="215" fillId="14" borderId="254" applyNumberFormat="0" applyProtection="0">
      <alignment vertical="center"/>
    </xf>
    <xf numFmtId="4" fontId="114" fillId="11" borderId="254" applyNumberFormat="0" applyProtection="0">
      <alignment horizontal="right" vertical="center"/>
    </xf>
    <xf numFmtId="4" fontId="114" fillId="3" borderId="254" applyNumberFormat="0" applyProtection="0">
      <alignment vertical="center"/>
    </xf>
    <xf numFmtId="0" fontId="53" fillId="43" borderId="260" applyNumberFormat="0" applyAlignment="0" applyProtection="0"/>
    <xf numFmtId="0" fontId="264" fillId="0" borderId="263" applyNumberFormat="0" applyFill="0" applyAlignment="0" applyProtection="0"/>
    <xf numFmtId="0" fontId="70" fillId="0" borderId="262" applyNumberFormat="0" applyFill="0" applyAlignment="0" applyProtection="0"/>
    <xf numFmtId="0" fontId="68" fillId="25" borderId="261" applyNumberFormat="0" applyAlignment="0" applyProtection="0"/>
    <xf numFmtId="0" fontId="68" fillId="25" borderId="261" applyNumberFormat="0" applyAlignment="0" applyProtection="0"/>
    <xf numFmtId="0" fontId="214" fillId="1" borderId="264" applyNumberFormat="0" applyFont="0" applyAlignment="0">
      <alignment horizontal="center"/>
    </xf>
    <xf numFmtId="10" fontId="9" fillId="3" borderId="253" applyNumberFormat="0" applyBorder="0" applyAlignment="0" applyProtection="0"/>
    <xf numFmtId="4" fontId="114" fillId="11" borderId="254" applyNumberFormat="0" applyProtection="0">
      <alignment horizontal="right" vertical="center"/>
    </xf>
    <xf numFmtId="4" fontId="114" fillId="24" borderId="254" applyNumberFormat="0" applyProtection="0">
      <alignment horizontal="right" vertical="center"/>
    </xf>
    <xf numFmtId="0" fontId="70" fillId="0" borderId="255" applyNumberFormat="0" applyFill="0" applyAlignment="0" applyProtection="0"/>
    <xf numFmtId="0" fontId="71" fillId="25" borderId="259" applyNumberFormat="0" applyAlignment="0" applyProtection="0"/>
    <xf numFmtId="0" fontId="81" fillId="0" borderId="264">
      <alignment horizontal="left" vertical="center"/>
    </xf>
    <xf numFmtId="0" fontId="65" fillId="14" borderId="259" applyNumberFormat="0" applyAlignment="0" applyProtection="0"/>
    <xf numFmtId="0" fontId="65" fillId="14" borderId="259" applyNumberFormat="0" applyAlignment="0" applyProtection="0"/>
    <xf numFmtId="0" fontId="70" fillId="0" borderId="263" applyNumberFormat="0" applyFill="0" applyAlignment="0" applyProtection="0"/>
    <xf numFmtId="0" fontId="70" fillId="0" borderId="262" applyNumberFormat="0" applyFill="0" applyAlignment="0" applyProtection="0"/>
    <xf numFmtId="0" fontId="12" fillId="7" borderId="260" applyNumberFormat="0" applyFont="0" applyAlignment="0" applyProtection="0"/>
    <xf numFmtId="0" fontId="26" fillId="43" borderId="260" applyNumberFormat="0" applyAlignment="0" applyProtection="0"/>
    <xf numFmtId="0" fontId="57" fillId="25" borderId="259" applyNumberFormat="0" applyAlignment="0" applyProtection="0"/>
    <xf numFmtId="0" fontId="65" fillId="14" borderId="259" applyNumberFormat="0" applyAlignment="0" applyProtection="0"/>
    <xf numFmtId="0" fontId="57" fillId="25" borderId="259" applyNumberFormat="0" applyAlignment="0" applyProtection="0"/>
    <xf numFmtId="0" fontId="65" fillId="14" borderId="259" applyNumberFormat="0" applyAlignment="0" applyProtection="0"/>
    <xf numFmtId="0" fontId="65" fillId="14" borderId="259" applyNumberFormat="0" applyAlignment="0" applyProtection="0"/>
    <xf numFmtId="0" fontId="65" fillId="14" borderId="259" applyNumberFormat="0" applyAlignment="0" applyProtection="0"/>
    <xf numFmtId="0" fontId="65" fillId="14" borderId="259" applyNumberFormat="0" applyAlignment="0" applyProtection="0"/>
    <xf numFmtId="0" fontId="65" fillId="14" borderId="259" applyNumberFormat="0" applyAlignment="0" applyProtection="0"/>
    <xf numFmtId="0" fontId="70" fillId="0" borderId="255" applyNumberFormat="0" applyFill="0" applyAlignment="0" applyProtection="0"/>
    <xf numFmtId="0" fontId="70" fillId="0" borderId="255" applyNumberFormat="0" applyFill="0" applyAlignment="0" applyProtection="0"/>
    <xf numFmtId="0" fontId="114" fillId="34" borderId="254" applyNumberFormat="0" applyProtection="0">
      <alignment horizontal="left" vertical="top" indent="1"/>
    </xf>
    <xf numFmtId="4" fontId="114" fillId="53" borderId="254" applyNumberFormat="0" applyProtection="0">
      <alignment horizontal="left" vertical="center" indent="1"/>
    </xf>
    <xf numFmtId="4" fontId="218" fillId="51" borderId="254" applyNumberFormat="0" applyProtection="0">
      <alignment horizontal="right" vertical="center"/>
    </xf>
    <xf numFmtId="4" fontId="114" fillId="51" borderId="254" applyNumberFormat="0" applyProtection="0">
      <alignment horizontal="right" vertical="center"/>
    </xf>
    <xf numFmtId="0" fontId="114" fillId="3" borderId="254" applyNumberFormat="0" applyProtection="0">
      <alignment horizontal="left" vertical="top" indent="1"/>
    </xf>
    <xf numFmtId="4" fontId="114" fillId="3" borderId="254" applyNumberFormat="0" applyProtection="0">
      <alignment horizontal="left" vertical="center" indent="1"/>
    </xf>
    <xf numFmtId="4" fontId="114" fillId="3" borderId="254" applyNumberFormat="0" applyProtection="0">
      <alignment vertical="center"/>
    </xf>
    <xf numFmtId="0" fontId="12" fillId="33" borderId="254" applyNumberFormat="0" applyProtection="0">
      <alignment horizontal="left" vertical="top" indent="1"/>
    </xf>
    <xf numFmtId="0" fontId="12" fillId="35" borderId="254" applyNumberFormat="0" applyProtection="0">
      <alignment horizontal="left" vertical="top" indent="1"/>
    </xf>
    <xf numFmtId="0" fontId="12" fillId="34" borderId="254" applyNumberFormat="0" applyProtection="0">
      <alignment horizontal="left" vertical="top" indent="1"/>
    </xf>
    <xf numFmtId="4" fontId="114" fillId="17" borderId="254" applyNumberFormat="0" applyProtection="0">
      <alignment horizontal="right" vertical="center"/>
    </xf>
    <xf numFmtId="4" fontId="114" fillId="21" borderId="254" applyNumberFormat="0" applyProtection="0">
      <alignment horizontal="right" vertical="center"/>
    </xf>
    <xf numFmtId="4" fontId="114" fillId="16" borderId="254" applyNumberFormat="0" applyProtection="0">
      <alignment horizontal="right" vertical="center"/>
    </xf>
    <xf numFmtId="4" fontId="114" fillId="24" borderId="254" applyNumberFormat="0" applyProtection="0">
      <alignment horizontal="right" vertical="center"/>
    </xf>
    <xf numFmtId="4" fontId="114" fillId="6" borderId="254" applyNumberFormat="0" applyProtection="0">
      <alignment horizontal="right" vertical="center"/>
    </xf>
    <xf numFmtId="4" fontId="114" fillId="11" borderId="254" applyNumberFormat="0" applyProtection="0">
      <alignment horizontal="right" vertical="center"/>
    </xf>
    <xf numFmtId="0" fontId="215" fillId="32" borderId="254" applyNumberFormat="0" applyProtection="0">
      <alignment horizontal="left" vertical="top" indent="1"/>
    </xf>
    <xf numFmtId="4" fontId="216" fillId="32" borderId="254" applyNumberFormat="0" applyProtection="0">
      <alignment vertical="center"/>
    </xf>
    <xf numFmtId="0" fontId="68" fillId="28" borderId="261" applyNumberFormat="0" applyAlignment="0" applyProtection="0"/>
    <xf numFmtId="0" fontId="68" fillId="25" borderId="261" applyNumberFormat="0" applyAlignment="0" applyProtection="0"/>
    <xf numFmtId="0" fontId="68" fillId="25" borderId="261" applyNumberFormat="0" applyAlignment="0" applyProtection="0"/>
    <xf numFmtId="0" fontId="68" fillId="25" borderId="261" applyNumberFormat="0" applyAlignment="0" applyProtection="0"/>
    <xf numFmtId="213" fontId="53" fillId="25" borderId="256" applyFill="0" applyBorder="0" applyAlignment="0">
      <alignment horizontal="right"/>
    </xf>
    <xf numFmtId="0" fontId="25" fillId="0" borderId="253" applyFont="0" applyFill="0" applyBorder="0">
      <alignment horizontal="center" vertical="justify" wrapText="1"/>
    </xf>
    <xf numFmtId="0" fontId="25" fillId="0" borderId="253" applyFont="0" applyFill="0" applyBorder="0">
      <alignment horizontal="centerContinuous" vertical="justify" wrapText="1"/>
    </xf>
    <xf numFmtId="218" fontId="125" fillId="0" borderId="265">
      <alignment horizontal="left"/>
    </xf>
    <xf numFmtId="0" fontId="124" fillId="1" borderId="265">
      <alignment horizontal="left"/>
    </xf>
    <xf numFmtId="10" fontId="9" fillId="3" borderId="253" applyNumberFormat="0" applyBorder="0" applyAlignment="0" applyProtection="0"/>
    <xf numFmtId="10" fontId="111" fillId="3" borderId="253" applyNumberFormat="0" applyBorder="0" applyAlignment="0" applyProtection="0"/>
    <xf numFmtId="0" fontId="65" fillId="8" borderId="259" applyNumberFormat="0" applyAlignment="0" applyProtection="0"/>
    <xf numFmtId="0" fontId="65" fillId="8" borderId="259" applyNumberFormat="0" applyAlignment="0" applyProtection="0"/>
    <xf numFmtId="3" fontId="133" fillId="32" borderId="253">
      <alignment horizontal="left" vertical="top" wrapText="1"/>
      <protection locked="0"/>
    </xf>
    <xf numFmtId="0" fontId="68" fillId="25" borderId="261" applyNumberFormat="0" applyAlignment="0" applyProtection="0"/>
    <xf numFmtId="0" fontId="65" fillId="14" borderId="259" applyNumberFormat="0" applyAlignment="0" applyProtection="0"/>
    <xf numFmtId="0" fontId="65" fillId="14" borderId="259" applyNumberFormat="0" applyAlignment="0" applyProtection="0"/>
    <xf numFmtId="0" fontId="65" fillId="14" borderId="259" applyNumberFormat="0" applyAlignment="0" applyProtection="0"/>
    <xf numFmtId="0" fontId="65" fillId="14" borderId="259" applyNumberFormat="0" applyAlignment="0" applyProtection="0"/>
    <xf numFmtId="204" fontId="237" fillId="28" borderId="261" applyNumberFormat="0" applyAlignment="0" applyProtection="0">
      <alignment vertical="center"/>
    </xf>
    <xf numFmtId="204" fontId="236" fillId="8" borderId="259" applyNumberFormat="0" applyAlignment="0" applyProtection="0">
      <alignment vertical="center"/>
    </xf>
    <xf numFmtId="0" fontId="57" fillId="25" borderId="259" applyNumberFormat="0" applyAlignment="0" applyProtection="0"/>
    <xf numFmtId="0" fontId="68" fillId="25" borderId="261" applyNumberFormat="0" applyAlignment="0" applyProtection="0"/>
    <xf numFmtId="0" fontId="169" fillId="7" borderId="260" applyNumberFormat="0" applyFont="0" applyAlignment="0" applyProtection="0">
      <alignment vertical="center"/>
    </xf>
    <xf numFmtId="204" fontId="169" fillId="7" borderId="260" applyNumberFormat="0" applyFont="0" applyAlignment="0" applyProtection="0">
      <alignment vertical="center"/>
    </xf>
    <xf numFmtId="0" fontId="68" fillId="28" borderId="261" applyNumberFormat="0" applyAlignment="0" applyProtection="0"/>
    <xf numFmtId="0" fontId="71" fillId="28" borderId="259" applyNumberFormat="0" applyAlignment="0" applyProtection="0"/>
    <xf numFmtId="0" fontId="68" fillId="71" borderId="261" applyNumberFormat="0" applyAlignment="0" applyProtection="0"/>
    <xf numFmtId="0" fontId="12" fillId="7" borderId="260" applyNumberFormat="0" applyFont="0" applyAlignment="0" applyProtection="0"/>
    <xf numFmtId="0" fontId="65" fillId="46" borderId="259" applyNumberFormat="0" applyAlignment="0" applyProtection="0"/>
    <xf numFmtId="0" fontId="65" fillId="46" borderId="259" applyNumberFormat="0" applyAlignment="0" applyProtection="0"/>
    <xf numFmtId="0" fontId="252" fillId="55" borderId="259" applyNumberFormat="0" applyAlignment="0" applyProtection="0"/>
    <xf numFmtId="0" fontId="257" fillId="41" borderId="261" applyNumberFormat="0" applyAlignment="0" applyProtection="0"/>
    <xf numFmtId="0" fontId="70" fillId="0" borderId="263" applyNumberFormat="0" applyFill="0" applyAlignment="0" applyProtection="0"/>
    <xf numFmtId="0" fontId="70" fillId="0" borderId="263" applyNumberFormat="0" applyFill="0" applyAlignment="0" applyProtection="0"/>
    <xf numFmtId="0" fontId="65" fillId="14" borderId="259" applyNumberFormat="0" applyAlignment="0" applyProtection="0"/>
    <xf numFmtId="0" fontId="65" fillId="14" borderId="259" applyNumberFormat="0" applyAlignment="0" applyProtection="0"/>
    <xf numFmtId="0" fontId="65" fillId="14" borderId="259" applyNumberFormat="0" applyAlignment="0" applyProtection="0"/>
    <xf numFmtId="0" fontId="65" fillId="14" borderId="259" applyNumberFormat="0" applyAlignment="0" applyProtection="0"/>
    <xf numFmtId="0" fontId="65" fillId="14" borderId="259" applyNumberFormat="0" applyAlignment="0" applyProtection="0"/>
    <xf numFmtId="0" fontId="65" fillId="14" borderId="259" applyNumberFormat="0" applyAlignment="0" applyProtection="0"/>
    <xf numFmtId="0" fontId="65" fillId="14" borderId="259" applyNumberFormat="0" applyAlignment="0" applyProtection="0"/>
    <xf numFmtId="0" fontId="65" fillId="14" borderId="259" applyNumberFormat="0" applyAlignment="0" applyProtection="0"/>
    <xf numFmtId="10" fontId="9" fillId="3" borderId="253" applyNumberFormat="0" applyBorder="0" applyAlignment="0" applyProtection="0"/>
    <xf numFmtId="0" fontId="68" fillId="25" borderId="261" applyNumberFormat="0" applyAlignment="0" applyProtection="0"/>
    <xf numFmtId="0" fontId="68" fillId="25" borderId="261" applyNumberFormat="0" applyAlignment="0" applyProtection="0"/>
    <xf numFmtId="0" fontId="113" fillId="7" borderId="260" applyNumberFormat="0" applyFont="0" applyAlignment="0" applyProtection="0"/>
    <xf numFmtId="0" fontId="54" fillId="7" borderId="260" applyNumberFormat="0" applyFont="0" applyAlignment="0" applyProtection="0"/>
    <xf numFmtId="0" fontId="71" fillId="25" borderId="259" applyNumberFormat="0" applyAlignment="0" applyProtection="0"/>
    <xf numFmtId="0" fontId="71" fillId="25" borderId="259" applyNumberFormat="0" applyAlignment="0" applyProtection="0"/>
    <xf numFmtId="0" fontId="65" fillId="46" borderId="259" applyNumberFormat="0" applyAlignment="0" applyProtection="0"/>
    <xf numFmtId="0" fontId="57" fillId="71" borderId="259" applyNumberFormat="0" applyAlignment="0" applyProtection="0"/>
    <xf numFmtId="0" fontId="57" fillId="25" borderId="259" applyNumberFormat="0" applyAlignment="0" applyProtection="0"/>
    <xf numFmtId="0" fontId="146" fillId="14" borderId="259" applyNumberFormat="0" applyAlignment="0" applyProtection="0"/>
    <xf numFmtId="0" fontId="141" fillId="25" borderId="259" applyNumberFormat="0" applyAlignment="0" applyProtection="0"/>
    <xf numFmtId="0" fontId="57" fillId="25" borderId="259" applyNumberFormat="0" applyAlignment="0" applyProtection="0"/>
    <xf numFmtId="0" fontId="65" fillId="14" borderId="259" applyNumberFormat="0" applyAlignment="0" applyProtection="0"/>
    <xf numFmtId="0" fontId="65" fillId="14" borderId="259" applyNumberFormat="0" applyAlignment="0" applyProtection="0"/>
    <xf numFmtId="0" fontId="65" fillId="14" borderId="259" applyNumberFormat="0" applyAlignment="0" applyProtection="0"/>
    <xf numFmtId="0" fontId="65" fillId="14" borderId="259" applyNumberFormat="0" applyAlignment="0" applyProtection="0"/>
    <xf numFmtId="0" fontId="65" fillId="8" borderId="259" applyNumberFormat="0" applyAlignment="0" applyProtection="0"/>
    <xf numFmtId="0" fontId="71" fillId="28" borderId="259" applyNumberFormat="0" applyAlignment="0" applyProtection="0"/>
    <xf numFmtId="0" fontId="71" fillId="28" borderId="259" applyNumberFormat="0" applyAlignment="0" applyProtection="0"/>
    <xf numFmtId="0" fontId="65" fillId="14" borderId="259" applyNumberFormat="0" applyAlignment="0" applyProtection="0"/>
    <xf numFmtId="0" fontId="57" fillId="25" borderId="259" applyNumberFormat="0" applyAlignment="0" applyProtection="0"/>
    <xf numFmtId="0" fontId="57" fillId="25" borderId="259" applyNumberFormat="0" applyAlignment="0" applyProtection="0"/>
    <xf numFmtId="3" fontId="122" fillId="0" borderId="253"/>
    <xf numFmtId="3" fontId="122" fillId="0" borderId="253"/>
    <xf numFmtId="0" fontId="71" fillId="25" borderId="259" applyNumberFormat="0" applyAlignment="0" applyProtection="0"/>
    <xf numFmtId="4" fontId="114" fillId="6" borderId="254" applyNumberFormat="0" applyProtection="0">
      <alignment horizontal="right" vertical="center"/>
    </xf>
    <xf numFmtId="4" fontId="114" fillId="17" borderId="254" applyNumberFormat="0" applyProtection="0">
      <alignment horizontal="right" vertical="center"/>
    </xf>
    <xf numFmtId="4" fontId="114" fillId="30" borderId="254" applyNumberFormat="0" applyProtection="0">
      <alignment horizontal="right" vertical="center"/>
    </xf>
    <xf numFmtId="4" fontId="114" fillId="15" borderId="254" applyNumberFormat="0" applyProtection="0">
      <alignment horizontal="right" vertical="center"/>
    </xf>
    <xf numFmtId="0" fontId="70" fillId="0" borderId="255" applyNumberFormat="0" applyFill="0" applyAlignment="0" applyProtection="0"/>
    <xf numFmtId="0" fontId="70" fillId="0" borderId="255" applyNumberFormat="0" applyFill="0" applyAlignment="0" applyProtection="0"/>
    <xf numFmtId="0" fontId="70" fillId="0" borderId="255" applyNumberFormat="0" applyFill="0" applyAlignment="0" applyProtection="0"/>
    <xf numFmtId="0" fontId="70" fillId="0" borderId="255" applyNumberFormat="0" applyFill="0" applyAlignment="0" applyProtection="0"/>
    <xf numFmtId="0" fontId="65" fillId="14" borderId="259" applyNumberFormat="0" applyAlignment="0" applyProtection="0"/>
    <xf numFmtId="0" fontId="65" fillId="14" borderId="259" applyNumberFormat="0" applyAlignment="0" applyProtection="0"/>
    <xf numFmtId="0" fontId="65" fillId="14" borderId="259" applyNumberFormat="0" applyAlignment="0" applyProtection="0"/>
    <xf numFmtId="10" fontId="9" fillId="3" borderId="253" applyNumberFormat="0" applyBorder="0" applyAlignment="0" applyProtection="0"/>
    <xf numFmtId="243" fontId="157" fillId="0" borderId="257" applyFont="0" applyFill="0" applyBorder="0" applyAlignment="0" applyProtection="0"/>
    <xf numFmtId="0" fontId="113" fillId="7" borderId="260" applyNumberFormat="0" applyFont="0" applyAlignment="0" applyProtection="0"/>
    <xf numFmtId="0" fontId="54" fillId="7" borderId="260" applyNumberFormat="0" applyFont="0" applyAlignment="0" applyProtection="0"/>
    <xf numFmtId="0" fontId="54" fillId="7" borderId="260" applyNumberFormat="0" applyFont="0" applyAlignment="0" applyProtection="0"/>
    <xf numFmtId="4" fontId="114" fillId="17" borderId="254" applyNumberFormat="0" applyProtection="0">
      <alignment horizontal="right" vertical="center"/>
    </xf>
    <xf numFmtId="0" fontId="65" fillId="14" borderId="259" applyNumberFormat="0" applyAlignment="0" applyProtection="0"/>
    <xf numFmtId="0" fontId="65" fillId="14" borderId="259" applyNumberFormat="0" applyAlignment="0" applyProtection="0"/>
    <xf numFmtId="0" fontId="53" fillId="7" borderId="260" applyNumberFormat="0" applyFont="0" applyAlignment="0" applyProtection="0"/>
    <xf numFmtId="3" fontId="133" fillId="32" borderId="253">
      <alignment horizontal="left" vertical="top" wrapText="1"/>
      <protection locked="0"/>
    </xf>
    <xf numFmtId="0" fontId="148" fillId="0" borderId="262" applyNumberFormat="0" applyFill="0" applyAlignment="0" applyProtection="0"/>
    <xf numFmtId="10" fontId="9" fillId="3" borderId="253" applyNumberFormat="0" applyBorder="0" applyAlignment="0" applyProtection="0"/>
    <xf numFmtId="0" fontId="140" fillId="25" borderId="261" applyNumberFormat="0" applyAlignment="0" applyProtection="0"/>
    <xf numFmtId="0" fontId="70" fillId="0" borderId="262" applyNumberFormat="0" applyFill="0" applyAlignment="0" applyProtection="0"/>
    <xf numFmtId="0" fontId="70" fillId="0" borderId="262" applyNumberFormat="0" applyFill="0" applyAlignment="0" applyProtection="0"/>
    <xf numFmtId="0" fontId="68" fillId="25" borderId="261" applyNumberFormat="0" applyAlignment="0" applyProtection="0"/>
    <xf numFmtId="4" fontId="114" fillId="6" borderId="254" applyNumberFormat="0" applyProtection="0">
      <alignment horizontal="right" vertical="center"/>
    </xf>
    <xf numFmtId="0" fontId="70" fillId="0" borderId="255" applyNumberFormat="0" applyFill="0" applyAlignment="0" applyProtection="0"/>
    <xf numFmtId="0" fontId="12" fillId="7" borderId="260" applyNumberFormat="0" applyFont="0" applyAlignment="0" applyProtection="0"/>
    <xf numFmtId="0" fontId="65" fillId="14" borderId="259" applyNumberFormat="0" applyAlignment="0" applyProtection="0"/>
    <xf numFmtId="0" fontId="65" fillId="14" borderId="259" applyNumberFormat="0" applyAlignment="0" applyProtection="0"/>
    <xf numFmtId="0" fontId="65" fillId="14" borderId="259" applyNumberFormat="0" applyAlignment="0" applyProtection="0"/>
    <xf numFmtId="0" fontId="68" fillId="25" borderId="261" applyNumberFormat="0" applyAlignment="0" applyProtection="0"/>
    <xf numFmtId="0" fontId="54" fillId="7" borderId="260" applyNumberFormat="0" applyFont="0" applyAlignment="0" applyProtection="0"/>
    <xf numFmtId="0" fontId="54" fillId="7" borderId="260" applyNumberFormat="0" applyFont="0" applyAlignment="0" applyProtection="0"/>
    <xf numFmtId="0" fontId="54" fillId="7" borderId="260" applyNumberFormat="0" applyFont="0" applyAlignment="0" applyProtection="0"/>
    <xf numFmtId="0" fontId="65" fillId="14" borderId="259" applyNumberFormat="0" applyAlignment="0" applyProtection="0"/>
    <xf numFmtId="10" fontId="111" fillId="3" borderId="253" applyNumberFormat="0" applyBorder="0" applyAlignment="0" applyProtection="0"/>
    <xf numFmtId="4" fontId="114" fillId="16" borderId="254" applyNumberFormat="0" applyProtection="0">
      <alignment horizontal="right" vertical="center"/>
    </xf>
    <xf numFmtId="4" fontId="114" fillId="49" borderId="254" applyNumberFormat="0" applyProtection="0">
      <alignment horizontal="right" vertical="center"/>
    </xf>
    <xf numFmtId="4" fontId="114" fillId="49" borderId="254" applyNumberFormat="0" applyProtection="0">
      <alignment horizontal="right" vertical="center"/>
    </xf>
    <xf numFmtId="4" fontId="114" fillId="15" borderId="254" applyNumberFormat="0" applyProtection="0">
      <alignment horizontal="right" vertical="center"/>
    </xf>
    <xf numFmtId="4" fontId="114" fillId="3" borderId="254" applyNumberFormat="0" applyProtection="0">
      <alignment horizontal="left" vertical="center" indent="1"/>
    </xf>
    <xf numFmtId="4" fontId="220" fillId="51" borderId="254" applyNumberFormat="0" applyProtection="0">
      <alignment horizontal="right" vertical="center"/>
    </xf>
    <xf numFmtId="0" fontId="258" fillId="41" borderId="259" applyNumberFormat="0" applyAlignment="0" applyProtection="0"/>
    <xf numFmtId="0" fontId="65" fillId="14" borderId="259" applyNumberFormat="0" applyAlignment="0" applyProtection="0"/>
    <xf numFmtId="0" fontId="65" fillId="14" borderId="259" applyNumberFormat="0" applyAlignment="0" applyProtection="0"/>
    <xf numFmtId="0" fontId="65" fillId="14" borderId="259" applyNumberFormat="0" applyAlignment="0" applyProtection="0"/>
    <xf numFmtId="0" fontId="65" fillId="14" borderId="259" applyNumberFormat="0" applyAlignment="0" applyProtection="0"/>
    <xf numFmtId="0" fontId="65" fillId="14" borderId="259" applyNumberFormat="0" applyAlignment="0" applyProtection="0"/>
    <xf numFmtId="0" fontId="65" fillId="14" borderId="259" applyNumberFormat="0" applyAlignment="0" applyProtection="0"/>
    <xf numFmtId="0" fontId="12" fillId="7" borderId="260" applyNumberFormat="0" applyFont="0" applyAlignment="0" applyProtection="0"/>
    <xf numFmtId="0" fontId="68" fillId="28" borderId="261" applyNumberFormat="0" applyAlignment="0" applyProtection="0"/>
    <xf numFmtId="0" fontId="65" fillId="8" borderId="259" applyNumberFormat="0" applyAlignment="0" applyProtection="0"/>
    <xf numFmtId="0" fontId="65" fillId="14" borderId="259" applyNumberFormat="0" applyAlignment="0" applyProtection="0"/>
    <xf numFmtId="0" fontId="12" fillId="7" borderId="260" applyNumberFormat="0" applyFont="0" applyAlignment="0" applyProtection="0"/>
    <xf numFmtId="0" fontId="57" fillId="71" borderId="259" applyNumberFormat="0" applyAlignment="0" applyProtection="0"/>
    <xf numFmtId="0" fontId="252" fillId="55" borderId="259" applyNumberFormat="0" applyAlignment="0" applyProtection="0"/>
    <xf numFmtId="0" fontId="258" fillId="41" borderId="259" applyNumberFormat="0" applyAlignment="0" applyProtection="0"/>
    <xf numFmtId="164" fontId="177" fillId="0" borderId="258" applyAlignment="0" applyProtection="0"/>
    <xf numFmtId="0" fontId="70" fillId="0" borderId="262" applyNumberFormat="0" applyFill="0" applyAlignment="0" applyProtection="0"/>
    <xf numFmtId="0" fontId="12" fillId="7" borderId="260" applyNumberFormat="0" applyFont="0" applyAlignment="0" applyProtection="0"/>
    <xf numFmtId="0" fontId="65" fillId="14" borderId="259" applyNumberFormat="0" applyAlignment="0" applyProtection="0"/>
    <xf numFmtId="0" fontId="71" fillId="25" borderId="259" applyNumberFormat="0" applyAlignment="0" applyProtection="0"/>
    <xf numFmtId="0" fontId="71" fillId="25" borderId="259" applyNumberFormat="0" applyAlignment="0" applyProtection="0"/>
    <xf numFmtId="0" fontId="71" fillId="25" borderId="259" applyNumberFormat="0" applyAlignment="0" applyProtection="0"/>
    <xf numFmtId="0" fontId="71" fillId="25" borderId="259" applyNumberFormat="0" applyAlignment="0" applyProtection="0"/>
    <xf numFmtId="0" fontId="71" fillId="28" borderId="259" applyNumberFormat="0" applyAlignment="0" applyProtection="0"/>
    <xf numFmtId="0" fontId="71" fillId="28" borderId="259" applyNumberFormat="0" applyAlignment="0" applyProtection="0"/>
    <xf numFmtId="0" fontId="71" fillId="25" borderId="259" applyNumberFormat="0" applyAlignment="0" applyProtection="0"/>
    <xf numFmtId="0" fontId="71" fillId="25" borderId="259" applyNumberFormat="0" applyAlignment="0" applyProtection="0"/>
    <xf numFmtId="0" fontId="71" fillId="25" borderId="259" applyNumberFormat="0" applyAlignment="0" applyProtection="0"/>
    <xf numFmtId="0" fontId="71" fillId="25" borderId="259" applyNumberFormat="0" applyAlignment="0" applyProtection="0"/>
    <xf numFmtId="3" fontId="122" fillId="0" borderId="253"/>
    <xf numFmtId="0" fontId="65" fillId="14" borderId="259" applyNumberFormat="0" applyAlignment="0" applyProtection="0"/>
    <xf numFmtId="0" fontId="141" fillId="25" borderId="259" applyNumberFormat="0" applyAlignment="0" applyProtection="0"/>
    <xf numFmtId="10" fontId="111" fillId="3" borderId="253" applyNumberFormat="0" applyBorder="0" applyAlignment="0" applyProtection="0"/>
    <xf numFmtId="0" fontId="25" fillId="0" borderId="253" applyFont="0" applyFill="0" applyBorder="0">
      <alignment horizontal="centerContinuous" vertical="justify" wrapText="1"/>
    </xf>
    <xf numFmtId="0" fontId="57" fillId="25" borderId="259" applyNumberFormat="0" applyAlignment="0" applyProtection="0"/>
    <xf numFmtId="0" fontId="65" fillId="14" borderId="259" applyNumberFormat="0" applyAlignment="0" applyProtection="0"/>
    <xf numFmtId="0" fontId="65" fillId="14" borderId="259" applyNumberFormat="0" applyAlignment="0" applyProtection="0"/>
    <xf numFmtId="0" fontId="65" fillId="14" borderId="259" applyNumberFormat="0" applyAlignment="0" applyProtection="0"/>
    <xf numFmtId="0" fontId="65" fillId="14" borderId="259" applyNumberFormat="0" applyAlignment="0" applyProtection="0"/>
    <xf numFmtId="0" fontId="65" fillId="14" borderId="259" applyNumberFormat="0" applyAlignment="0" applyProtection="0"/>
    <xf numFmtId="0" fontId="65" fillId="14" borderId="259" applyNumberFormat="0" applyAlignment="0" applyProtection="0"/>
    <xf numFmtId="0" fontId="65" fillId="14" borderId="259" applyNumberFormat="0" applyAlignment="0" applyProtection="0"/>
    <xf numFmtId="0" fontId="65" fillId="14" borderId="259" applyNumberFormat="0" applyAlignment="0" applyProtection="0"/>
    <xf numFmtId="0" fontId="65" fillId="14" borderId="259" applyNumberFormat="0" applyAlignment="0" applyProtection="0"/>
    <xf numFmtId="0" fontId="65" fillId="14" borderId="259" applyNumberFormat="0" applyAlignment="0" applyProtection="0"/>
    <xf numFmtId="0" fontId="65" fillId="14" borderId="259" applyNumberFormat="0" applyAlignment="0" applyProtection="0"/>
    <xf numFmtId="0" fontId="65" fillId="14" borderId="259" applyNumberFormat="0" applyAlignment="0" applyProtection="0"/>
    <xf numFmtId="0" fontId="65" fillId="14" borderId="259" applyNumberFormat="0" applyAlignment="0" applyProtection="0"/>
    <xf numFmtId="0" fontId="65" fillId="14" borderId="259" applyNumberFormat="0" applyAlignment="0" applyProtection="0"/>
    <xf numFmtId="0" fontId="65" fillId="14" borderId="259" applyNumberFormat="0" applyAlignment="0" applyProtection="0"/>
    <xf numFmtId="0" fontId="65" fillId="14" borderId="259" applyNumberFormat="0" applyAlignment="0" applyProtection="0"/>
    <xf numFmtId="0" fontId="25" fillId="0" borderId="253" applyFont="0" applyFill="0" applyBorder="0">
      <alignment horizontal="centerContinuous" vertical="distributed" wrapText="1"/>
    </xf>
    <xf numFmtId="0" fontId="65" fillId="8" borderId="259" applyNumberFormat="0" applyAlignment="0" applyProtection="0"/>
    <xf numFmtId="0" fontId="71" fillId="28" borderId="259" applyNumberFormat="0" applyAlignment="0" applyProtection="0"/>
    <xf numFmtId="0" fontId="65" fillId="14" borderId="259" applyNumberFormat="0" applyAlignment="0" applyProtection="0"/>
    <xf numFmtId="10" fontId="9" fillId="3" borderId="253" applyNumberFormat="0" applyBorder="0" applyAlignment="0" applyProtection="0"/>
    <xf numFmtId="0" fontId="57" fillId="25" borderId="259" applyNumberFormat="0" applyAlignment="0" applyProtection="0"/>
    <xf numFmtId="0" fontId="57" fillId="25" borderId="259" applyNumberFormat="0" applyAlignment="0" applyProtection="0"/>
    <xf numFmtId="0" fontId="70" fillId="0" borderId="255" applyNumberFormat="0" applyFill="0" applyAlignment="0" applyProtection="0"/>
    <xf numFmtId="0" fontId="70" fillId="0" borderId="255" applyNumberFormat="0" applyFill="0" applyAlignment="0" applyProtection="0"/>
    <xf numFmtId="0" fontId="70" fillId="0" borderId="255" applyNumberFormat="0" applyFill="0" applyAlignment="0" applyProtection="0"/>
    <xf numFmtId="0" fontId="214" fillId="1" borderId="264" applyNumberFormat="0" applyFont="0" applyAlignment="0">
      <alignment horizontal="center"/>
    </xf>
    <xf numFmtId="4" fontId="220" fillId="51" borderId="254" applyNumberFormat="0" applyProtection="0">
      <alignment horizontal="right" vertical="center"/>
    </xf>
    <xf numFmtId="4" fontId="114" fillId="15" borderId="254" applyNumberFormat="0" applyProtection="0">
      <alignment horizontal="right" vertical="center"/>
    </xf>
    <xf numFmtId="4" fontId="114" fillId="49" borderId="254" applyNumberFormat="0" applyProtection="0">
      <alignment horizontal="right" vertical="center"/>
    </xf>
    <xf numFmtId="4" fontId="114" fillId="17" borderId="254" applyNumberFormat="0" applyProtection="0">
      <alignment horizontal="right" vertical="center"/>
    </xf>
    <xf numFmtId="0" fontId="68" fillId="25" borderId="261" applyNumberFormat="0" applyAlignment="0" applyProtection="0"/>
    <xf numFmtId="0" fontId="68" fillId="25" borderId="261" applyNumberFormat="0" applyAlignment="0" applyProtection="0"/>
    <xf numFmtId="243" fontId="157" fillId="0" borderId="257" applyFont="0" applyFill="0" applyBorder="0" applyAlignment="0" applyProtection="0"/>
    <xf numFmtId="0" fontId="54" fillId="7" borderId="260" applyNumberFormat="0" applyFont="0" applyAlignment="0" applyProtection="0"/>
    <xf numFmtId="0" fontId="53" fillId="25" borderId="256" applyFill="0" applyBorder="0" applyAlignment="0">
      <alignment horizontal="right"/>
    </xf>
    <xf numFmtId="0" fontId="53" fillId="25" borderId="256" applyFill="0" applyBorder="0" applyAlignment="0">
      <alignment horizontal="right"/>
    </xf>
    <xf numFmtId="0" fontId="81" fillId="0" borderId="264">
      <alignment horizontal="left" vertical="center"/>
    </xf>
    <xf numFmtId="10" fontId="9" fillId="3" borderId="253" applyNumberFormat="0" applyBorder="0" applyAlignment="0" applyProtection="0"/>
    <xf numFmtId="10" fontId="9" fillId="3" borderId="253" applyNumberFormat="0" applyBorder="0" applyAlignment="0" applyProtection="0"/>
    <xf numFmtId="0" fontId="65" fillId="8" borderId="259" applyNumberFormat="0" applyAlignment="0" applyProtection="0"/>
    <xf numFmtId="0" fontId="65" fillId="8" borderId="259" applyNumberFormat="0" applyAlignment="0" applyProtection="0"/>
    <xf numFmtId="0" fontId="65" fillId="8" borderId="259" applyNumberFormat="0" applyAlignment="0" applyProtection="0"/>
    <xf numFmtId="0" fontId="65" fillId="8" borderId="259" applyNumberFormat="0" applyAlignment="0" applyProtection="0"/>
    <xf numFmtId="10" fontId="9" fillId="3" borderId="253" applyNumberFormat="0" applyBorder="0" applyAlignment="0" applyProtection="0"/>
    <xf numFmtId="10" fontId="9" fillId="3" borderId="253" applyNumberFormat="0" applyBorder="0" applyAlignment="0" applyProtection="0"/>
    <xf numFmtId="0" fontId="81" fillId="0" borderId="264">
      <alignment horizontal="left" vertical="center"/>
    </xf>
    <xf numFmtId="0" fontId="71" fillId="25" borderId="259" applyNumberFormat="0" applyAlignment="0" applyProtection="0"/>
    <xf numFmtId="0" fontId="54" fillId="7" borderId="260" applyNumberFormat="0" applyFont="0" applyAlignment="0" applyProtection="0"/>
    <xf numFmtId="0" fontId="54" fillId="7" borderId="260" applyNumberFormat="0" applyFont="0" applyAlignment="0" applyProtection="0"/>
    <xf numFmtId="0" fontId="54" fillId="7" borderId="260" applyNumberFormat="0" applyFont="0" applyAlignment="0" applyProtection="0"/>
    <xf numFmtId="0" fontId="54" fillId="7" borderId="260" applyNumberFormat="0" applyFont="0" applyAlignment="0" applyProtection="0"/>
    <xf numFmtId="0" fontId="113" fillId="7" borderId="260" applyNumberFormat="0" applyFont="0" applyAlignment="0" applyProtection="0"/>
    <xf numFmtId="0" fontId="113" fillId="7" borderId="260" applyNumberFormat="0" applyFont="0" applyAlignment="0" applyProtection="0"/>
    <xf numFmtId="0" fontId="113" fillId="7" borderId="260" applyNumberFormat="0" applyFont="0" applyAlignment="0" applyProtection="0"/>
    <xf numFmtId="0" fontId="54" fillId="7" borderId="260" applyNumberFormat="0" applyFont="0" applyAlignment="0" applyProtection="0"/>
    <xf numFmtId="0" fontId="54" fillId="7" borderId="260" applyNumberFormat="0" applyFont="0" applyAlignment="0" applyProtection="0"/>
    <xf numFmtId="243" fontId="157" fillId="0" borderId="257" applyFont="0" applyFill="0" applyBorder="0" applyAlignment="0" applyProtection="0"/>
    <xf numFmtId="0" fontId="68" fillId="25" borderId="261" applyNumberFormat="0" applyAlignment="0" applyProtection="0"/>
    <xf numFmtId="0" fontId="68" fillId="25" borderId="261" applyNumberFormat="0" applyAlignment="0" applyProtection="0"/>
    <xf numFmtId="0" fontId="68" fillId="25" borderId="261" applyNumberFormat="0" applyAlignment="0" applyProtection="0"/>
    <xf numFmtId="0" fontId="68" fillId="25" borderId="261" applyNumberFormat="0" applyAlignment="0" applyProtection="0"/>
    <xf numFmtId="0" fontId="68" fillId="28" borderId="261" applyNumberFormat="0" applyAlignment="0" applyProtection="0"/>
    <xf numFmtId="0" fontId="68" fillId="28" borderId="261" applyNumberFormat="0" applyAlignment="0" applyProtection="0"/>
    <xf numFmtId="0" fontId="68" fillId="25" borderId="261" applyNumberFormat="0" applyAlignment="0" applyProtection="0"/>
    <xf numFmtId="0" fontId="68" fillId="25" borderId="261" applyNumberFormat="0" applyAlignment="0" applyProtection="0"/>
    <xf numFmtId="0" fontId="68" fillId="25" borderId="261" applyNumberFormat="0" applyAlignment="0" applyProtection="0"/>
    <xf numFmtId="0" fontId="68" fillId="25" borderId="261" applyNumberFormat="0" applyAlignment="0" applyProtection="0"/>
    <xf numFmtId="4" fontId="215" fillId="14" borderId="254" applyNumberFormat="0" applyProtection="0">
      <alignment vertical="center"/>
    </xf>
    <xf numFmtId="4" fontId="216" fillId="32" borderId="254" applyNumberFormat="0" applyProtection="0">
      <alignment vertical="center"/>
    </xf>
    <xf numFmtId="4" fontId="215" fillId="32" borderId="254" applyNumberFormat="0" applyProtection="0">
      <alignment horizontal="left" vertical="center" indent="1"/>
    </xf>
    <xf numFmtId="0" fontId="215" fillId="32" borderId="254" applyNumberFormat="0" applyProtection="0">
      <alignment horizontal="left" vertical="top" indent="1"/>
    </xf>
    <xf numFmtId="4" fontId="114" fillId="11" borderId="254" applyNumberFormat="0" applyProtection="0">
      <alignment horizontal="right" vertical="center"/>
    </xf>
    <xf numFmtId="4" fontId="114" fillId="11" borderId="254" applyNumberFormat="0" applyProtection="0">
      <alignment horizontal="right" vertical="center"/>
    </xf>
    <xf numFmtId="4" fontId="114" fillId="6" borderId="254" applyNumberFormat="0" applyProtection="0">
      <alignment horizontal="right" vertical="center"/>
    </xf>
    <xf numFmtId="4" fontId="114" fillId="6" borderId="254" applyNumberFormat="0" applyProtection="0">
      <alignment horizontal="right" vertical="center"/>
    </xf>
    <xf numFmtId="4" fontId="114" fillId="24" borderId="254" applyNumberFormat="0" applyProtection="0">
      <alignment horizontal="right" vertical="center"/>
    </xf>
    <xf numFmtId="4" fontId="114" fillId="24" borderId="254" applyNumberFormat="0" applyProtection="0">
      <alignment horizontal="right" vertical="center"/>
    </xf>
    <xf numFmtId="4" fontId="114" fillId="16" borderId="254" applyNumberFormat="0" applyProtection="0">
      <alignment horizontal="right" vertical="center"/>
    </xf>
    <xf numFmtId="4" fontId="114" fillId="16" borderId="254" applyNumberFormat="0" applyProtection="0">
      <alignment horizontal="right" vertical="center"/>
    </xf>
    <xf numFmtId="4" fontId="114" fillId="21" borderId="254" applyNumberFormat="0" applyProtection="0">
      <alignment horizontal="right" vertical="center"/>
    </xf>
    <xf numFmtId="4" fontId="114" fillId="21" borderId="254" applyNumberFormat="0" applyProtection="0">
      <alignment horizontal="right" vertical="center"/>
    </xf>
    <xf numFmtId="4" fontId="114" fillId="17" borderId="254" applyNumberFormat="0" applyProtection="0">
      <alignment horizontal="right" vertical="center"/>
    </xf>
    <xf numFmtId="4" fontId="114" fillId="17" borderId="254" applyNumberFormat="0" applyProtection="0">
      <alignment horizontal="right" vertical="center"/>
    </xf>
    <xf numFmtId="4" fontId="114" fillId="30" borderId="254" applyNumberFormat="0" applyProtection="0">
      <alignment horizontal="right" vertical="center"/>
    </xf>
    <xf numFmtId="4" fontId="114" fillId="30" borderId="254" applyNumberFormat="0" applyProtection="0">
      <alignment horizontal="right" vertical="center"/>
    </xf>
    <xf numFmtId="4" fontId="114" fillId="49" borderId="254" applyNumberFormat="0" applyProtection="0">
      <alignment horizontal="right" vertical="center"/>
    </xf>
    <xf numFmtId="4" fontId="114" fillId="49" borderId="254" applyNumberFormat="0" applyProtection="0">
      <alignment horizontal="right" vertical="center"/>
    </xf>
    <xf numFmtId="4" fontId="114" fillId="15" borderId="254" applyNumberFormat="0" applyProtection="0">
      <alignment horizontal="right" vertical="center"/>
    </xf>
    <xf numFmtId="4" fontId="114" fillId="15" borderId="254" applyNumberFormat="0" applyProtection="0">
      <alignment horizontal="right" vertical="center"/>
    </xf>
    <xf numFmtId="4" fontId="114" fillId="53" borderId="254" applyNumberFormat="0" applyProtection="0">
      <alignment horizontal="right" vertical="center"/>
    </xf>
    <xf numFmtId="4" fontId="114" fillId="53" borderId="254" applyNumberFormat="0" applyProtection="0">
      <alignment horizontal="right" vertical="center"/>
    </xf>
    <xf numFmtId="0" fontId="12" fillId="52" borderId="254" applyNumberFormat="0" applyProtection="0">
      <alignment horizontal="left" vertical="center" indent="1"/>
    </xf>
    <xf numFmtId="0" fontId="12" fillId="52" borderId="254" applyNumberFormat="0" applyProtection="0">
      <alignment horizontal="left" vertical="top" indent="1"/>
    </xf>
    <xf numFmtId="0" fontId="12" fillId="34" borderId="254" applyNumberFormat="0" applyProtection="0">
      <alignment horizontal="left" vertical="center" indent="1"/>
    </xf>
    <xf numFmtId="0" fontId="12" fillId="34" borderId="254" applyNumberFormat="0" applyProtection="0">
      <alignment horizontal="left" vertical="top" indent="1"/>
    </xf>
    <xf numFmtId="0" fontId="12" fillId="35" borderId="254" applyNumberFormat="0" applyProtection="0">
      <alignment horizontal="left" vertical="center" indent="1"/>
    </xf>
    <xf numFmtId="0" fontId="12" fillId="35" borderId="254" applyNumberFormat="0" applyProtection="0">
      <alignment horizontal="left" vertical="top" indent="1"/>
    </xf>
    <xf numFmtId="0" fontId="12" fillId="33" borderId="254" applyNumberFormat="0" applyProtection="0">
      <alignment horizontal="left" vertical="center" indent="1"/>
    </xf>
    <xf numFmtId="0" fontId="12" fillId="33" borderId="254" applyNumberFormat="0" applyProtection="0">
      <alignment horizontal="left" vertical="top" indent="1"/>
    </xf>
    <xf numFmtId="4" fontId="114" fillId="3" borderId="254" applyNumberFormat="0" applyProtection="0">
      <alignment vertical="center"/>
    </xf>
    <xf numFmtId="4" fontId="114" fillId="3" borderId="254" applyNumberFormat="0" applyProtection="0">
      <alignment vertical="center"/>
    </xf>
    <xf numFmtId="4" fontId="218" fillId="3" borderId="254" applyNumberFormat="0" applyProtection="0">
      <alignment vertical="center"/>
    </xf>
    <xf numFmtId="4" fontId="114" fillId="3" borderId="254" applyNumberFormat="0" applyProtection="0">
      <alignment horizontal="left" vertical="center" indent="1"/>
    </xf>
    <xf numFmtId="4" fontId="114" fillId="3" borderId="254" applyNumberFormat="0" applyProtection="0">
      <alignment horizontal="left" vertical="center" indent="1"/>
    </xf>
    <xf numFmtId="0" fontId="114" fillId="3" borderId="254" applyNumberFormat="0" applyProtection="0">
      <alignment horizontal="left" vertical="top" indent="1"/>
    </xf>
    <xf numFmtId="0" fontId="114" fillId="3" borderId="254" applyNumberFormat="0" applyProtection="0">
      <alignment horizontal="left" vertical="top" indent="1"/>
    </xf>
    <xf numFmtId="4" fontId="114" fillId="51" borderId="254" applyNumberFormat="0" applyProtection="0">
      <alignment horizontal="right" vertical="center"/>
    </xf>
    <xf numFmtId="4" fontId="114" fillId="51" borderId="254" applyNumberFormat="0" applyProtection="0">
      <alignment horizontal="right" vertical="center"/>
    </xf>
    <xf numFmtId="4" fontId="218" fillId="51" borderId="254" applyNumberFormat="0" applyProtection="0">
      <alignment horizontal="right" vertical="center"/>
    </xf>
    <xf numFmtId="4" fontId="114" fillId="53" borderId="254" applyNumberFormat="0" applyProtection="0">
      <alignment horizontal="left" vertical="center" indent="1"/>
    </xf>
    <xf numFmtId="4" fontId="114" fillId="53" borderId="254" applyNumberFormat="0" applyProtection="0">
      <alignment horizontal="left" vertical="center" indent="1"/>
    </xf>
    <xf numFmtId="0" fontId="114" fillId="34" borderId="254" applyNumberFormat="0" applyProtection="0">
      <alignment horizontal="left" vertical="top" indent="1"/>
    </xf>
    <xf numFmtId="0" fontId="114" fillId="34" borderId="254" applyNumberFormat="0" applyProtection="0">
      <alignment horizontal="left" vertical="top" indent="1"/>
    </xf>
    <xf numFmtId="4" fontId="220" fillId="51" borderId="254" applyNumberFormat="0" applyProtection="0">
      <alignment horizontal="right" vertical="center"/>
    </xf>
    <xf numFmtId="0" fontId="214" fillId="1" borderId="264" applyNumberFormat="0" applyFont="0" applyAlignment="0">
      <alignment horizontal="center"/>
    </xf>
    <xf numFmtId="3" fontId="133" fillId="32" borderId="253">
      <alignment horizontal="left" vertical="top" wrapText="1"/>
      <protection locked="0"/>
    </xf>
    <xf numFmtId="0" fontId="70" fillId="0" borderId="255" applyNumberFormat="0" applyFill="0" applyAlignment="0" applyProtection="0"/>
    <xf numFmtId="0" fontId="70" fillId="0" borderId="255" applyNumberFormat="0" applyFill="0" applyAlignment="0" applyProtection="0"/>
    <xf numFmtId="0" fontId="70" fillId="0" borderId="255" applyNumberFormat="0" applyFill="0" applyAlignment="0" applyProtection="0"/>
    <xf numFmtId="0" fontId="70" fillId="0" borderId="255" applyNumberFormat="0" applyFill="0" applyAlignment="0" applyProtection="0"/>
    <xf numFmtId="0" fontId="70" fillId="0" borderId="263" applyNumberFormat="0" applyFill="0" applyAlignment="0" applyProtection="0"/>
    <xf numFmtId="0" fontId="70" fillId="0" borderId="263" applyNumberFormat="0" applyFill="0" applyAlignment="0" applyProtection="0"/>
    <xf numFmtId="0" fontId="70" fillId="0" borderId="255" applyNumberFormat="0" applyFill="0" applyAlignment="0" applyProtection="0"/>
    <xf numFmtId="0" fontId="70" fillId="0" borderId="255" applyNumberFormat="0" applyFill="0" applyAlignment="0" applyProtection="0"/>
    <xf numFmtId="0" fontId="70" fillId="0" borderId="255" applyNumberFormat="0" applyFill="0" applyAlignment="0" applyProtection="0"/>
    <xf numFmtId="0" fontId="70" fillId="0" borderId="255" applyNumberFormat="0" applyFill="0" applyAlignment="0" applyProtection="0"/>
    <xf numFmtId="204" fontId="169" fillId="7" borderId="260" applyNumberFormat="0" applyFont="0" applyAlignment="0" applyProtection="0">
      <alignment vertical="center"/>
    </xf>
    <xf numFmtId="0" fontId="169" fillId="7" borderId="260" applyNumberFormat="0" applyFont="0" applyAlignment="0" applyProtection="0">
      <alignment vertical="center"/>
    </xf>
    <xf numFmtId="0" fontId="68" fillId="28" borderId="261" applyNumberFormat="0" applyAlignment="0" applyProtection="0"/>
    <xf numFmtId="0" fontId="68" fillId="25" borderId="261" applyNumberFormat="0" applyAlignment="0" applyProtection="0"/>
    <xf numFmtId="0" fontId="71" fillId="28" borderId="259" applyNumberFormat="0" applyAlignment="0" applyProtection="0"/>
    <xf numFmtId="0" fontId="57" fillId="25" borderId="259" applyNumberFormat="0" applyAlignment="0" applyProtection="0"/>
    <xf numFmtId="0" fontId="65" fillId="8" borderId="259" applyNumberFormat="0" applyAlignment="0" applyProtection="0"/>
    <xf numFmtId="0" fontId="65" fillId="14" borderId="259" applyNumberFormat="0" applyAlignment="0" applyProtection="0"/>
    <xf numFmtId="0" fontId="70" fillId="0" borderId="263" applyNumberFormat="0" applyFill="0" applyAlignment="0" applyProtection="0"/>
    <xf numFmtId="0" fontId="70" fillId="0" borderId="262" applyNumberFormat="0" applyFill="0" applyAlignment="0" applyProtection="0"/>
    <xf numFmtId="0" fontId="12" fillId="7" borderId="260" applyNumberFormat="0" applyFont="0" applyAlignment="0" applyProtection="0"/>
    <xf numFmtId="0" fontId="12" fillId="7" borderId="260" applyNumberFormat="0" applyFont="0" applyAlignment="0" applyProtection="0"/>
    <xf numFmtId="204" fontId="236" fillId="8" borderId="259" applyNumberFormat="0" applyAlignment="0" applyProtection="0">
      <alignment vertical="center"/>
    </xf>
    <xf numFmtId="0" fontId="236" fillId="8" borderId="259" applyNumberFormat="0" applyAlignment="0" applyProtection="0">
      <alignment vertical="center"/>
    </xf>
    <xf numFmtId="204" fontId="237" fillId="28" borderId="261" applyNumberFormat="0" applyAlignment="0" applyProtection="0">
      <alignment vertical="center"/>
    </xf>
    <xf numFmtId="0" fontId="237" fillId="28" borderId="261" applyNumberFormat="0" applyAlignment="0" applyProtection="0">
      <alignment vertical="center"/>
    </xf>
    <xf numFmtId="204" fontId="247" fillId="28" borderId="259" applyNumberFormat="0" applyAlignment="0" applyProtection="0">
      <alignment vertical="center"/>
    </xf>
    <xf numFmtId="0" fontId="247" fillId="28" borderId="259" applyNumberFormat="0" applyAlignment="0" applyProtection="0">
      <alignment vertical="center"/>
    </xf>
    <xf numFmtId="204" fontId="251" fillId="0" borderId="263" applyNumberFormat="0" applyFill="0" applyAlignment="0" applyProtection="0">
      <alignment vertical="center"/>
    </xf>
    <xf numFmtId="0" fontId="251" fillId="0" borderId="263" applyNumberFormat="0" applyFill="0" applyAlignment="0" applyProtection="0">
      <alignment vertical="center"/>
    </xf>
    <xf numFmtId="0" fontId="57" fillId="25" borderId="259" applyNumberFormat="0" applyAlignment="0" applyProtection="0"/>
    <xf numFmtId="0" fontId="57" fillId="25" borderId="259" applyNumberFormat="0" applyAlignment="0" applyProtection="0"/>
    <xf numFmtId="0" fontId="65" fillId="14" borderId="259" applyNumberFormat="0" applyAlignment="0" applyProtection="0"/>
    <xf numFmtId="10" fontId="9" fillId="3" borderId="253" applyNumberFormat="0" applyBorder="0" applyAlignment="0" applyProtection="0"/>
    <xf numFmtId="0" fontId="65" fillId="14" borderId="259" applyNumberFormat="0" applyAlignment="0" applyProtection="0"/>
    <xf numFmtId="0" fontId="65" fillId="14" borderId="259" applyNumberFormat="0" applyAlignment="0" applyProtection="0"/>
    <xf numFmtId="0" fontId="71" fillId="28" borderId="259" applyNumberFormat="0" applyAlignment="0" applyProtection="0"/>
    <xf numFmtId="0" fontId="71" fillId="28" borderId="259" applyNumberFormat="0" applyAlignment="0" applyProtection="0"/>
    <xf numFmtId="0" fontId="65" fillId="8" borderId="259" applyNumberFormat="0" applyAlignment="0" applyProtection="0"/>
    <xf numFmtId="0" fontId="65" fillId="8" borderId="259" applyNumberFormat="0" applyAlignment="0" applyProtection="0"/>
    <xf numFmtId="0" fontId="25" fillId="0" borderId="253" applyFont="0" applyFill="0" applyBorder="0">
      <alignment horizontal="center" vertical="distributed" wrapText="1"/>
    </xf>
    <xf numFmtId="0" fontId="25" fillId="0" borderId="253" applyFont="0" applyFill="0" applyBorder="0">
      <alignment horizontal="centerContinuous" vertical="distributed" wrapText="1"/>
    </xf>
    <xf numFmtId="0" fontId="65" fillId="14" borderId="259" applyNumberFormat="0" applyAlignment="0" applyProtection="0"/>
    <xf numFmtId="0" fontId="65" fillId="14" borderId="259" applyNumberFormat="0" applyAlignment="0" applyProtection="0"/>
    <xf numFmtId="0" fontId="65" fillId="14" borderId="259" applyNumberFormat="0" applyAlignment="0" applyProtection="0"/>
    <xf numFmtId="10" fontId="9" fillId="3" borderId="253" applyNumberFormat="0" applyBorder="0" applyAlignment="0" applyProtection="0"/>
    <xf numFmtId="0" fontId="65" fillId="14" borderId="259" applyNumberFormat="0" applyAlignment="0" applyProtection="0"/>
    <xf numFmtId="0" fontId="65" fillId="14" borderId="259" applyNumberFormat="0" applyAlignment="0" applyProtection="0"/>
    <xf numFmtId="0" fontId="65" fillId="14" borderId="259" applyNumberFormat="0" applyAlignment="0" applyProtection="0"/>
    <xf numFmtId="0" fontId="65" fillId="14" borderId="259" applyNumberFormat="0" applyAlignment="0" applyProtection="0"/>
    <xf numFmtId="0" fontId="65" fillId="14" borderId="259" applyNumberFormat="0" applyAlignment="0" applyProtection="0"/>
    <xf numFmtId="0" fontId="65" fillId="14" borderId="259" applyNumberFormat="0" applyAlignment="0" applyProtection="0"/>
    <xf numFmtId="0" fontId="65" fillId="14" borderId="259" applyNumberFormat="0" applyAlignment="0" applyProtection="0"/>
    <xf numFmtId="0" fontId="65" fillId="14" borderId="259" applyNumberFormat="0" applyAlignment="0" applyProtection="0"/>
    <xf numFmtId="0" fontId="65" fillId="14" borderId="259" applyNumberFormat="0" applyAlignment="0" applyProtection="0"/>
    <xf numFmtId="0" fontId="65" fillId="14" borderId="259" applyNumberFormat="0" applyAlignment="0" applyProtection="0"/>
    <xf numFmtId="0" fontId="65" fillId="14" borderId="259" applyNumberFormat="0" applyAlignment="0" applyProtection="0"/>
    <xf numFmtId="0" fontId="65" fillId="14" borderId="259" applyNumberFormat="0" applyAlignment="0" applyProtection="0"/>
    <xf numFmtId="0" fontId="65" fillId="14" borderId="259" applyNumberFormat="0" applyAlignment="0" applyProtection="0"/>
    <xf numFmtId="0" fontId="65" fillId="14" borderId="259" applyNumberFormat="0" applyAlignment="0" applyProtection="0"/>
    <xf numFmtId="0" fontId="65" fillId="14" borderId="259" applyNumberFormat="0" applyAlignment="0" applyProtection="0"/>
    <xf numFmtId="0" fontId="65" fillId="14" borderId="259" applyNumberFormat="0" applyAlignment="0" applyProtection="0"/>
    <xf numFmtId="0" fontId="65" fillId="14" borderId="259" applyNumberFormat="0" applyAlignment="0" applyProtection="0"/>
    <xf numFmtId="0" fontId="65" fillId="14" borderId="259" applyNumberFormat="0" applyAlignment="0" applyProtection="0"/>
    <xf numFmtId="0" fontId="65" fillId="14" borderId="259" applyNumberFormat="0" applyAlignment="0" applyProtection="0"/>
    <xf numFmtId="0" fontId="65" fillId="14" borderId="259" applyNumberFormat="0" applyAlignment="0" applyProtection="0"/>
    <xf numFmtId="0" fontId="65" fillId="14" borderId="259" applyNumberFormat="0" applyAlignment="0" applyProtection="0"/>
    <xf numFmtId="0" fontId="65" fillId="14" borderId="259" applyNumberFormat="0" applyAlignment="0" applyProtection="0"/>
    <xf numFmtId="0" fontId="65" fillId="14" borderId="259" applyNumberFormat="0" applyAlignment="0" applyProtection="0"/>
    <xf numFmtId="0" fontId="65" fillId="14" borderId="259" applyNumberFormat="0" applyAlignment="0" applyProtection="0"/>
    <xf numFmtId="0" fontId="65" fillId="14" borderId="259" applyNumberFormat="0" applyAlignment="0" applyProtection="0"/>
    <xf numFmtId="0" fontId="65" fillId="14" borderId="259" applyNumberFormat="0" applyAlignment="0" applyProtection="0"/>
    <xf numFmtId="0" fontId="65" fillId="14" borderId="259" applyNumberFormat="0" applyAlignment="0" applyProtection="0"/>
    <xf numFmtId="0" fontId="65" fillId="14" borderId="259" applyNumberFormat="0" applyAlignment="0" applyProtection="0"/>
    <xf numFmtId="0" fontId="65" fillId="14" borderId="259" applyNumberFormat="0" applyAlignment="0" applyProtection="0"/>
    <xf numFmtId="0" fontId="65" fillId="14" borderId="259" applyNumberFormat="0" applyAlignment="0" applyProtection="0"/>
    <xf numFmtId="0" fontId="57" fillId="25" borderId="259" applyNumberFormat="0" applyAlignment="0" applyProtection="0"/>
    <xf numFmtId="0" fontId="65" fillId="14" borderId="259" applyNumberFormat="0" applyAlignment="0" applyProtection="0"/>
    <xf numFmtId="0" fontId="25" fillId="0" borderId="253" applyFont="0" applyFill="0" applyBorder="0">
      <alignment horizontal="center" vertical="justify" wrapText="1"/>
    </xf>
    <xf numFmtId="0" fontId="25" fillId="0" borderId="253" applyFont="0" applyFill="0" applyBorder="0">
      <alignment horizontal="centerContinuous" vertical="justify" wrapText="1"/>
    </xf>
    <xf numFmtId="10" fontId="111" fillId="3" borderId="253" applyNumberFormat="0" applyBorder="0" applyAlignment="0" applyProtection="0"/>
    <xf numFmtId="0" fontId="141" fillId="25" borderId="259" applyNumberFormat="0" applyAlignment="0" applyProtection="0"/>
    <xf numFmtId="0" fontId="146" fillId="14" borderId="259" applyNumberFormat="0" applyAlignment="0" applyProtection="0"/>
    <xf numFmtId="0" fontId="57" fillId="25" borderId="259" applyNumberFormat="0" applyAlignment="0" applyProtection="0"/>
    <xf numFmtId="0" fontId="65" fillId="14" borderId="259" applyNumberFormat="0" applyAlignment="0" applyProtection="0"/>
    <xf numFmtId="0" fontId="57" fillId="25" borderId="259" applyNumberFormat="0" applyAlignment="0" applyProtection="0"/>
    <xf numFmtId="0" fontId="65" fillId="14" borderId="259" applyNumberFormat="0" applyAlignment="0" applyProtection="0"/>
    <xf numFmtId="0" fontId="68" fillId="25" borderId="261" applyNumberFormat="0" applyAlignment="0" applyProtection="0"/>
    <xf numFmtId="3" fontId="133" fillId="32" borderId="253">
      <alignment horizontal="left" vertical="top" wrapText="1"/>
      <protection locked="0"/>
    </xf>
    <xf numFmtId="4" fontId="114" fillId="15" borderId="254" applyNumberFormat="0" applyProtection="0">
      <alignment horizontal="right" vertical="center"/>
    </xf>
    <xf numFmtId="0" fontId="68" fillId="28" borderId="261" applyNumberFormat="0" applyAlignment="0" applyProtection="0"/>
    <xf numFmtId="0" fontId="54" fillId="7" borderId="260" applyNumberFormat="0" applyFont="0" applyAlignment="0" applyProtection="0"/>
    <xf numFmtId="0" fontId="113" fillId="7" borderId="260" applyNumberFormat="0" applyFont="0" applyAlignment="0" applyProtection="0"/>
    <xf numFmtId="0" fontId="71" fillId="25" borderId="259" applyNumberFormat="0" applyAlignment="0" applyProtection="0"/>
    <xf numFmtId="0" fontId="65" fillId="14" borderId="259" applyNumberFormat="0" applyAlignment="0" applyProtection="0"/>
    <xf numFmtId="0" fontId="12" fillId="7" borderId="260" applyNumberFormat="0" applyFont="0" applyAlignment="0" applyProtection="0"/>
    <xf numFmtId="0" fontId="70" fillId="0" borderId="262" applyNumberFormat="0" applyFill="0" applyAlignment="0" applyProtection="0"/>
    <xf numFmtId="4" fontId="114" fillId="30" borderId="254" applyNumberFormat="0" applyProtection="0">
      <alignment horizontal="right" vertical="center"/>
    </xf>
    <xf numFmtId="3" fontId="122" fillId="0" borderId="253"/>
    <xf numFmtId="0" fontId="71" fillId="25" borderId="259" applyNumberFormat="0" applyAlignment="0" applyProtection="0"/>
    <xf numFmtId="0" fontId="65" fillId="8" borderId="259" applyNumberFormat="0" applyAlignment="0" applyProtection="0"/>
    <xf numFmtId="0" fontId="215" fillId="32" borderId="254" applyNumberFormat="0" applyProtection="0">
      <alignment horizontal="left" vertical="top" indent="1"/>
    </xf>
    <xf numFmtId="0" fontId="70" fillId="0" borderId="255" applyNumberFormat="0" applyFill="0" applyAlignment="0" applyProtection="0"/>
    <xf numFmtId="0" fontId="53" fillId="43" borderId="260" applyNumberFormat="0" applyAlignment="0" applyProtection="0"/>
    <xf numFmtId="0" fontId="65" fillId="46" borderId="259" applyNumberFormat="0" applyAlignment="0" applyProtection="0"/>
    <xf numFmtId="0" fontId="257" fillId="41" borderId="261" applyNumberFormat="0" applyAlignment="0" applyProtection="0"/>
    <xf numFmtId="0" fontId="258" fillId="41" borderId="259" applyNumberFormat="0" applyAlignment="0" applyProtection="0"/>
    <xf numFmtId="0" fontId="252" fillId="55" borderId="259" applyNumberFormat="0" applyAlignment="0" applyProtection="0"/>
    <xf numFmtId="0" fontId="264" fillId="0" borderId="263" applyNumberFormat="0" applyFill="0" applyAlignment="0" applyProtection="0"/>
    <xf numFmtId="0" fontId="26" fillId="43" borderId="260" applyNumberFormat="0" applyAlignment="0" applyProtection="0"/>
    <xf numFmtId="0" fontId="71" fillId="25" borderId="259" applyNumberFormat="0" applyAlignment="0" applyProtection="0"/>
    <xf numFmtId="0" fontId="68" fillId="28" borderId="261" applyNumberFormat="0" applyAlignment="0" applyProtection="0"/>
    <xf numFmtId="0" fontId="70" fillId="0" borderId="262" applyNumberFormat="0" applyFill="0" applyAlignment="0" applyProtection="0"/>
    <xf numFmtId="0" fontId="25" fillId="0" borderId="253" applyFont="0" applyFill="0" applyBorder="0">
      <alignment horizontal="centerContinuous" vertical="distributed" wrapText="1"/>
    </xf>
    <xf numFmtId="4" fontId="218" fillId="3" borderId="254" applyNumberFormat="0" applyProtection="0">
      <alignment vertical="center"/>
    </xf>
    <xf numFmtId="0" fontId="12" fillId="7" borderId="260" applyNumberFormat="0" applyFont="0" applyAlignment="0" applyProtection="0"/>
    <xf numFmtId="0" fontId="113" fillId="7" borderId="260" applyNumberFormat="0" applyFont="0" applyAlignment="0" applyProtection="0"/>
    <xf numFmtId="0" fontId="12" fillId="7" borderId="260" applyNumberFormat="0" applyFont="0" applyAlignment="0" applyProtection="0"/>
    <xf numFmtId="218" fontId="125" fillId="0" borderId="265">
      <alignment horizontal="left"/>
    </xf>
    <xf numFmtId="10" fontId="9" fillId="3" borderId="253" applyNumberFormat="0" applyBorder="0" applyAlignment="0" applyProtection="0"/>
    <xf numFmtId="0" fontId="71" fillId="28" borderId="259" applyNumberFormat="0" applyAlignment="0" applyProtection="0"/>
    <xf numFmtId="0" fontId="65" fillId="14" borderId="259" applyNumberFormat="0" applyAlignment="0" applyProtection="0"/>
    <xf numFmtId="0" fontId="68" fillId="71" borderId="261" applyNumberFormat="0" applyAlignment="0" applyProtection="0"/>
    <xf numFmtId="0" fontId="65" fillId="46" borderId="259" applyNumberFormat="0" applyAlignment="0" applyProtection="0"/>
    <xf numFmtId="0" fontId="57" fillId="71" borderId="259" applyNumberFormat="0" applyAlignment="0" applyProtection="0"/>
    <xf numFmtId="0" fontId="71" fillId="25" borderId="259" applyNumberFormat="0" applyAlignment="0" applyProtection="0"/>
    <xf numFmtId="0" fontId="70" fillId="0" borderId="255" applyNumberFormat="0" applyFill="0" applyAlignment="0" applyProtection="0"/>
    <xf numFmtId="0" fontId="65" fillId="14" borderId="259" applyNumberFormat="0" applyAlignment="0" applyProtection="0"/>
    <xf numFmtId="0" fontId="65" fillId="46" borderId="259" applyNumberFormat="0" applyAlignment="0" applyProtection="0"/>
    <xf numFmtId="0" fontId="65" fillId="46" borderId="259" applyNumberFormat="0" applyAlignment="0" applyProtection="0"/>
    <xf numFmtId="0" fontId="65" fillId="46" borderId="259" applyNumberFormat="0" applyAlignment="0" applyProtection="0"/>
    <xf numFmtId="0" fontId="12" fillId="7" borderId="260" applyNumberFormat="0" applyFont="0" applyAlignment="0" applyProtection="0"/>
    <xf numFmtId="0" fontId="12" fillId="7" borderId="260" applyNumberFormat="0" applyFont="0" applyAlignment="0" applyProtection="0"/>
    <xf numFmtId="0" fontId="53" fillId="43" borderId="260" applyNumberFormat="0" applyAlignment="0" applyProtection="0"/>
    <xf numFmtId="0" fontId="68" fillId="25" borderId="261" applyNumberFormat="0" applyAlignment="0" applyProtection="0"/>
    <xf numFmtId="0" fontId="68" fillId="71" borderId="261" applyNumberFormat="0" applyAlignment="0" applyProtection="0"/>
    <xf numFmtId="0" fontId="65" fillId="14" borderId="259" applyNumberFormat="0" applyAlignment="0" applyProtection="0"/>
    <xf numFmtId="0" fontId="70" fillId="0" borderId="262" applyNumberFormat="0" applyFill="0" applyAlignment="0" applyProtection="0"/>
    <xf numFmtId="0" fontId="71" fillId="28" borderId="259" applyNumberFormat="0" applyAlignment="0" applyProtection="0"/>
    <xf numFmtId="0" fontId="65" fillId="14" borderId="259" applyNumberFormat="0" applyAlignment="0" applyProtection="0"/>
    <xf numFmtId="0" fontId="65" fillId="8" borderId="259" applyNumberFormat="0" applyAlignment="0" applyProtection="0"/>
    <xf numFmtId="0" fontId="70" fillId="0" borderId="263" applyNumberFormat="0" applyFill="0" applyAlignment="0" applyProtection="0"/>
    <xf numFmtId="0" fontId="68" fillId="28" borderId="261" applyNumberFormat="0" applyAlignment="0" applyProtection="0"/>
    <xf numFmtId="0" fontId="12" fillId="7" borderId="260" applyNumberFormat="0" applyFont="0" applyAlignment="0" applyProtection="0"/>
    <xf numFmtId="4" fontId="114" fillId="6" borderId="254" applyNumberFormat="0" applyProtection="0">
      <alignment horizontal="right" vertical="center"/>
    </xf>
    <xf numFmtId="0" fontId="70" fillId="0" borderId="255" applyNumberFormat="0" applyFill="0" applyAlignment="0" applyProtection="0"/>
    <xf numFmtId="0" fontId="114" fillId="34" borderId="254" applyNumberFormat="0" applyProtection="0">
      <alignment horizontal="left" vertical="top" indent="1"/>
    </xf>
    <xf numFmtId="4" fontId="114" fillId="53" borderId="254" applyNumberFormat="0" applyProtection="0">
      <alignment horizontal="left" vertical="center" indent="1"/>
    </xf>
    <xf numFmtId="4" fontId="114" fillId="51" borderId="254" applyNumberFormat="0" applyProtection="0">
      <alignment horizontal="right" vertical="center"/>
    </xf>
    <xf numFmtId="0" fontId="114" fillId="3" borderId="254" applyNumberFormat="0" applyProtection="0">
      <alignment horizontal="left" vertical="top" indent="1"/>
    </xf>
    <xf numFmtId="4" fontId="114" fillId="3" borderId="254" applyNumberFormat="0" applyProtection="0">
      <alignment horizontal="left" vertical="center" indent="1"/>
    </xf>
    <xf numFmtId="4" fontId="218" fillId="3" borderId="254" applyNumberFormat="0" applyProtection="0">
      <alignment vertical="center"/>
    </xf>
    <xf numFmtId="4" fontId="114" fillId="3" borderId="254" applyNumberFormat="0" applyProtection="0">
      <alignment vertical="center"/>
    </xf>
    <xf numFmtId="0" fontId="12" fillId="33" borderId="254" applyNumberFormat="0" applyProtection="0">
      <alignment horizontal="left" vertical="center" indent="1"/>
    </xf>
    <xf numFmtId="0" fontId="12" fillId="35" borderId="254" applyNumberFormat="0" applyProtection="0">
      <alignment horizontal="left" vertical="center" indent="1"/>
    </xf>
    <xf numFmtId="0" fontId="12" fillId="34" borderId="254" applyNumberFormat="0" applyProtection="0">
      <alignment horizontal="left" vertical="center" indent="1"/>
    </xf>
    <xf numFmtId="4" fontId="114" fillId="21" borderId="254" applyNumberFormat="0" applyProtection="0">
      <alignment horizontal="right" vertical="center"/>
    </xf>
    <xf numFmtId="4" fontId="114" fillId="16" borderId="254" applyNumberFormat="0" applyProtection="0">
      <alignment horizontal="right" vertical="center"/>
    </xf>
    <xf numFmtId="4" fontId="114" fillId="24" borderId="254" applyNumberFormat="0" applyProtection="0">
      <alignment horizontal="right" vertical="center"/>
    </xf>
    <xf numFmtId="4" fontId="114" fillId="11" borderId="254" applyNumberFormat="0" applyProtection="0">
      <alignment horizontal="right" vertical="center"/>
    </xf>
    <xf numFmtId="4" fontId="215" fillId="32" borderId="254" applyNumberFormat="0" applyProtection="0">
      <alignment horizontal="left" vertical="center" indent="1"/>
    </xf>
    <xf numFmtId="4" fontId="215" fillId="14" borderId="254" applyNumberFormat="0" applyProtection="0">
      <alignment vertical="center"/>
    </xf>
    <xf numFmtId="0" fontId="68" fillId="25" borderId="261" applyNumberFormat="0" applyAlignment="0" applyProtection="0"/>
    <xf numFmtId="0" fontId="54" fillId="7" borderId="260" applyNumberFormat="0" applyFont="0" applyAlignment="0" applyProtection="0"/>
    <xf numFmtId="0" fontId="113" fillId="7" borderId="260" applyNumberFormat="0" applyFont="0" applyAlignment="0" applyProtection="0"/>
    <xf numFmtId="0" fontId="113" fillId="7" borderId="260" applyNumberFormat="0" applyFont="0" applyAlignment="0" applyProtection="0"/>
    <xf numFmtId="0" fontId="54" fillId="7" borderId="260" applyNumberFormat="0" applyFont="0" applyAlignment="0" applyProtection="0"/>
    <xf numFmtId="0" fontId="25" fillId="0" borderId="253" applyFont="0" applyFill="0" applyBorder="0">
      <alignment horizontal="center" vertical="justify" wrapText="1"/>
    </xf>
    <xf numFmtId="0" fontId="65" fillId="14" borderId="259" applyNumberFormat="0" applyAlignment="0" applyProtection="0"/>
    <xf numFmtId="0" fontId="65" fillId="14" borderId="259" applyNumberFormat="0" applyAlignment="0" applyProtection="0"/>
    <xf numFmtId="0" fontId="65" fillId="14" borderId="259" applyNumberFormat="0" applyAlignment="0" applyProtection="0"/>
    <xf numFmtId="0" fontId="65" fillId="14" borderId="259" applyNumberFormat="0" applyAlignment="0" applyProtection="0"/>
    <xf numFmtId="0" fontId="65" fillId="14" borderId="259" applyNumberFormat="0" applyAlignment="0" applyProtection="0"/>
    <xf numFmtId="0" fontId="65" fillId="14" borderId="259" applyNumberFormat="0" applyAlignment="0" applyProtection="0"/>
    <xf numFmtId="0" fontId="65" fillId="14" borderId="259" applyNumberFormat="0" applyAlignment="0" applyProtection="0"/>
    <xf numFmtId="0" fontId="65" fillId="14" borderId="259" applyNumberFormat="0" applyAlignment="0" applyProtection="0"/>
    <xf numFmtId="0" fontId="65" fillId="14" borderId="259" applyNumberFormat="0" applyAlignment="0" applyProtection="0"/>
    <xf numFmtId="0" fontId="65" fillId="14" borderId="259" applyNumberFormat="0" applyAlignment="0" applyProtection="0"/>
    <xf numFmtId="0" fontId="71" fillId="25" borderId="259" applyNumberFormat="0" applyAlignment="0" applyProtection="0"/>
    <xf numFmtId="0" fontId="71" fillId="28" borderId="259" applyNumberFormat="0" applyAlignment="0" applyProtection="0"/>
    <xf numFmtId="0" fontId="65" fillId="14" borderId="259" applyNumberFormat="0" applyAlignment="0" applyProtection="0"/>
    <xf numFmtId="0" fontId="258" fillId="41" borderId="259" applyNumberFormat="0" applyAlignment="0" applyProtection="0"/>
    <xf numFmtId="4" fontId="220" fillId="51" borderId="254" applyNumberFormat="0" applyProtection="0">
      <alignment horizontal="right" vertical="center"/>
    </xf>
    <xf numFmtId="4" fontId="114" fillId="3" borderId="254" applyNumberFormat="0" applyProtection="0">
      <alignment horizontal="left" vertical="center" indent="1"/>
    </xf>
    <xf numFmtId="4" fontId="114" fillId="15" borderId="254" applyNumberFormat="0" applyProtection="0">
      <alignment horizontal="right" vertical="center"/>
    </xf>
    <xf numFmtId="4" fontId="114" fillId="49" borderId="254" applyNumberFormat="0" applyProtection="0">
      <alignment horizontal="right" vertical="center"/>
    </xf>
    <xf numFmtId="4" fontId="114" fillId="49" borderId="254" applyNumberFormat="0" applyProtection="0">
      <alignment horizontal="right" vertical="center"/>
    </xf>
    <xf numFmtId="4" fontId="114" fillId="30" borderId="254" applyNumberFormat="0" applyProtection="0">
      <alignment horizontal="right" vertical="center"/>
    </xf>
    <xf numFmtId="4" fontId="114" fillId="16" borderId="254" applyNumberFormat="0" applyProtection="0">
      <alignment horizontal="right" vertical="center"/>
    </xf>
    <xf numFmtId="10" fontId="9" fillId="3" borderId="253" applyNumberFormat="0" applyBorder="0" applyAlignment="0" applyProtection="0"/>
    <xf numFmtId="0" fontId="81" fillId="0" borderId="264">
      <alignment horizontal="left" vertical="center"/>
    </xf>
    <xf numFmtId="10" fontId="111" fillId="3" borderId="253" applyNumberFormat="0" applyBorder="0" applyAlignment="0" applyProtection="0"/>
    <xf numFmtId="0" fontId="65" fillId="14" borderId="259" applyNumberFormat="0" applyAlignment="0" applyProtection="0"/>
    <xf numFmtId="0" fontId="70" fillId="0" borderId="263" applyNumberFormat="0" applyFill="0" applyAlignment="0" applyProtection="0"/>
    <xf numFmtId="0" fontId="54" fillId="7" borderId="260" applyNumberFormat="0" applyFont="0" applyAlignment="0" applyProtection="0"/>
    <xf numFmtId="0" fontId="54" fillId="7" borderId="260" applyNumberFormat="0" applyFont="0" applyAlignment="0" applyProtection="0"/>
    <xf numFmtId="0" fontId="71" fillId="25" borderId="259" applyNumberFormat="0" applyAlignment="0" applyProtection="0"/>
    <xf numFmtId="0" fontId="71" fillId="28" borderId="259" applyNumberFormat="0" applyAlignment="0" applyProtection="0"/>
    <xf numFmtId="0" fontId="54" fillId="7" borderId="260" applyNumberFormat="0" applyFont="0" applyAlignment="0" applyProtection="0"/>
    <xf numFmtId="0" fontId="71" fillId="25" borderId="259" applyNumberFormat="0" applyAlignment="0" applyProtection="0"/>
    <xf numFmtId="10" fontId="9" fillId="3" borderId="253" applyNumberFormat="0" applyBorder="0" applyAlignment="0" applyProtection="0"/>
    <xf numFmtId="0" fontId="68" fillId="25" borderId="261" applyNumberFormat="0" applyAlignment="0" applyProtection="0"/>
    <xf numFmtId="0" fontId="65" fillId="14" borderId="259" applyNumberFormat="0" applyAlignment="0" applyProtection="0"/>
    <xf numFmtId="0" fontId="65" fillId="14" borderId="259" applyNumberFormat="0" applyAlignment="0" applyProtection="0"/>
    <xf numFmtId="0" fontId="65" fillId="14" borderId="259" applyNumberFormat="0" applyAlignment="0" applyProtection="0"/>
    <xf numFmtId="0" fontId="65" fillId="14" borderId="259" applyNumberFormat="0" applyAlignment="0" applyProtection="0"/>
    <xf numFmtId="0" fontId="12" fillId="7" borderId="260" applyNumberFormat="0" applyFont="0" applyAlignment="0" applyProtection="0"/>
    <xf numFmtId="0" fontId="70" fillId="0" borderId="255" applyNumberFormat="0" applyFill="0" applyAlignment="0" applyProtection="0"/>
    <xf numFmtId="0" fontId="70" fillId="0" borderId="255" applyNumberFormat="0" applyFill="0" applyAlignment="0" applyProtection="0"/>
    <xf numFmtId="0" fontId="70" fillId="0" borderId="255" applyNumberFormat="0" applyFill="0" applyAlignment="0" applyProtection="0"/>
    <xf numFmtId="0" fontId="70" fillId="0" borderId="255" applyNumberFormat="0" applyFill="0" applyAlignment="0" applyProtection="0"/>
    <xf numFmtId="4" fontId="114" fillId="16" borderId="254" applyNumberFormat="0" applyProtection="0">
      <alignment horizontal="right" vertical="center"/>
    </xf>
    <xf numFmtId="4" fontId="114" fillId="24" borderId="254" applyNumberFormat="0" applyProtection="0">
      <alignment horizontal="right" vertical="center"/>
    </xf>
    <xf numFmtId="4" fontId="114" fillId="6" borderId="254" applyNumberFormat="0" applyProtection="0">
      <alignment horizontal="right" vertical="center"/>
    </xf>
    <xf numFmtId="4" fontId="114" fillId="11" borderId="254" applyNumberFormat="0" applyProtection="0">
      <alignment horizontal="right" vertical="center"/>
    </xf>
    <xf numFmtId="0" fontId="215" fillId="32" borderId="254" applyNumberFormat="0" applyProtection="0">
      <alignment horizontal="left" vertical="top" indent="1"/>
    </xf>
    <xf numFmtId="4" fontId="216" fillId="32" borderId="254" applyNumberFormat="0" applyProtection="0">
      <alignment vertical="center"/>
    </xf>
    <xf numFmtId="10" fontId="9" fillId="3" borderId="253" applyNumberFormat="0" applyBorder="0" applyAlignment="0" applyProtection="0"/>
    <xf numFmtId="0" fontId="65" fillId="8" borderId="259" applyNumberFormat="0" applyAlignment="0" applyProtection="0"/>
    <xf numFmtId="0" fontId="65" fillId="8" borderId="259" applyNumberFormat="0" applyAlignment="0" applyProtection="0"/>
    <xf numFmtId="218" fontId="125" fillId="0" borderId="265">
      <alignment horizontal="left"/>
    </xf>
    <xf numFmtId="0" fontId="124" fillId="1" borderId="265">
      <alignment horizontal="left"/>
    </xf>
    <xf numFmtId="0" fontId="214" fillId="1" borderId="264" applyNumberFormat="0" applyFont="0" applyAlignment="0">
      <alignment horizontal="center"/>
    </xf>
    <xf numFmtId="0" fontId="12" fillId="7" borderId="260" applyNumberFormat="0" applyFont="0" applyAlignment="0" applyProtection="0"/>
    <xf numFmtId="0" fontId="12" fillId="7" borderId="260" applyNumberFormat="0" applyFont="0" applyAlignment="0" applyProtection="0"/>
    <xf numFmtId="0" fontId="68" fillId="25" borderId="261" applyNumberFormat="0" applyAlignment="0" applyProtection="0"/>
    <xf numFmtId="0" fontId="68" fillId="25" borderId="261" applyNumberFormat="0" applyAlignment="0" applyProtection="0"/>
    <xf numFmtId="0" fontId="68" fillId="25" borderId="261" applyNumberFormat="0" applyAlignment="0" applyProtection="0"/>
    <xf numFmtId="0" fontId="71" fillId="25" borderId="259" applyNumberFormat="0" applyAlignment="0" applyProtection="0"/>
    <xf numFmtId="0" fontId="65" fillId="8" borderId="259" applyNumberFormat="0" applyAlignment="0" applyProtection="0"/>
    <xf numFmtId="0" fontId="113" fillId="7" borderId="260" applyNumberFormat="0" applyFont="0" applyAlignment="0" applyProtection="0"/>
    <xf numFmtId="0" fontId="65" fillId="14" borderId="259" applyNumberFormat="0" applyAlignment="0" applyProtection="0"/>
    <xf numFmtId="0" fontId="70" fillId="0" borderId="262" applyNumberFormat="0" applyFill="0" applyAlignment="0" applyProtection="0"/>
    <xf numFmtId="0" fontId="70" fillId="0" borderId="262" applyNumberFormat="0" applyFill="0" applyAlignment="0" applyProtection="0"/>
    <xf numFmtId="0" fontId="70" fillId="0" borderId="262" applyNumberFormat="0" applyFill="0" applyAlignment="0" applyProtection="0"/>
    <xf numFmtId="0" fontId="140" fillId="25" borderId="261" applyNumberFormat="0" applyAlignment="0" applyProtection="0"/>
    <xf numFmtId="10" fontId="9" fillId="3" borderId="253" applyNumberFormat="0" applyBorder="0" applyAlignment="0" applyProtection="0"/>
    <xf numFmtId="0" fontId="148" fillId="0" borderId="262" applyNumberFormat="0" applyFill="0" applyAlignment="0" applyProtection="0"/>
    <xf numFmtId="3" fontId="133" fillId="32" borderId="253">
      <alignment horizontal="left" vertical="top" wrapText="1"/>
      <protection locked="0"/>
    </xf>
    <xf numFmtId="0" fontId="53" fillId="7" borderId="260" applyNumberFormat="0" applyFont="0" applyAlignment="0" applyProtection="0"/>
    <xf numFmtId="0" fontId="65" fillId="14" borderId="259" applyNumberFormat="0" applyAlignment="0" applyProtection="0"/>
    <xf numFmtId="0" fontId="65" fillId="14" borderId="259" applyNumberFormat="0" applyAlignment="0" applyProtection="0"/>
    <xf numFmtId="4" fontId="114" fillId="17" borderId="254" applyNumberFormat="0" applyProtection="0">
      <alignment horizontal="right" vertical="center"/>
    </xf>
    <xf numFmtId="0" fontId="54" fillId="7" borderId="260" applyNumberFormat="0" applyFont="0" applyAlignment="0" applyProtection="0"/>
    <xf numFmtId="0" fontId="54" fillId="7" borderId="260" applyNumberFormat="0" applyFont="0" applyAlignment="0" applyProtection="0"/>
    <xf numFmtId="0" fontId="113" fillId="7" borderId="260" applyNumberFormat="0" applyFont="0" applyAlignment="0" applyProtection="0"/>
    <xf numFmtId="243" fontId="157" fillId="0" borderId="257" applyFont="0" applyFill="0" applyBorder="0" applyAlignment="0" applyProtection="0"/>
    <xf numFmtId="10" fontId="9" fillId="3" borderId="253" applyNumberFormat="0" applyBorder="0" applyAlignment="0" applyProtection="0"/>
    <xf numFmtId="0" fontId="65" fillId="14" borderId="259" applyNumberFormat="0" applyAlignment="0" applyProtection="0"/>
    <xf numFmtId="0" fontId="264" fillId="0" borderId="263" applyNumberFormat="0" applyFill="0" applyAlignment="0" applyProtection="0"/>
    <xf numFmtId="0" fontId="53" fillId="43" borderId="260" applyNumberFormat="0" applyAlignment="0" applyProtection="0"/>
    <xf numFmtId="0" fontId="12" fillId="7" borderId="260" applyNumberFormat="0" applyFont="0" applyAlignment="0" applyProtection="0"/>
    <xf numFmtId="0" fontId="65" fillId="14" borderId="259" applyNumberFormat="0" applyAlignment="0" applyProtection="0"/>
    <xf numFmtId="0" fontId="65" fillId="14" borderId="259" applyNumberFormat="0" applyAlignment="0" applyProtection="0"/>
    <xf numFmtId="0" fontId="65" fillId="14" borderId="259" applyNumberFormat="0" applyAlignment="0" applyProtection="0"/>
    <xf numFmtId="0" fontId="70" fillId="0" borderId="255" applyNumberFormat="0" applyFill="0" applyAlignment="0" applyProtection="0"/>
    <xf numFmtId="0" fontId="70" fillId="0" borderId="255" applyNumberFormat="0" applyFill="0" applyAlignment="0" applyProtection="0"/>
    <xf numFmtId="0" fontId="70" fillId="0" borderId="255" applyNumberFormat="0" applyFill="0" applyAlignment="0" applyProtection="0"/>
    <xf numFmtId="0" fontId="70" fillId="0" borderId="255" applyNumberFormat="0" applyFill="0" applyAlignment="0" applyProtection="0"/>
    <xf numFmtId="4" fontId="218" fillId="3" borderId="254" applyNumberFormat="0" applyProtection="0">
      <alignment vertical="center"/>
    </xf>
    <xf numFmtId="4" fontId="114" fillId="3" borderId="254" applyNumberFormat="0" applyProtection="0">
      <alignment vertical="center"/>
    </xf>
    <xf numFmtId="4" fontId="114" fillId="15" borderId="254" applyNumberFormat="0" applyProtection="0">
      <alignment horizontal="right" vertical="center"/>
    </xf>
    <xf numFmtId="4" fontId="114" fillId="30" borderId="254" applyNumberFormat="0" applyProtection="0">
      <alignment horizontal="right" vertical="center"/>
    </xf>
    <xf numFmtId="4" fontId="114" fillId="17" borderId="254" applyNumberFormat="0" applyProtection="0">
      <alignment horizontal="right" vertical="center"/>
    </xf>
    <xf numFmtId="4" fontId="114" fillId="24" borderId="254" applyNumberFormat="0" applyProtection="0">
      <alignment horizontal="right" vertical="center"/>
    </xf>
    <xf numFmtId="4" fontId="114" fillId="6" borderId="254" applyNumberFormat="0" applyProtection="0">
      <alignment horizontal="right" vertical="center"/>
    </xf>
    <xf numFmtId="4" fontId="114" fillId="11" borderId="254" applyNumberFormat="0" applyProtection="0">
      <alignment horizontal="right" vertical="center"/>
    </xf>
    <xf numFmtId="4" fontId="215" fillId="14" borderId="254" applyNumberFormat="0" applyProtection="0">
      <alignment vertical="center"/>
    </xf>
    <xf numFmtId="164" fontId="177" fillId="0" borderId="258" applyAlignment="0" applyProtection="0"/>
    <xf numFmtId="0" fontId="71" fillId="25" borderId="259" applyNumberFormat="0" applyAlignment="0" applyProtection="0"/>
    <xf numFmtId="3" fontId="122" fillId="0" borderId="253"/>
    <xf numFmtId="10" fontId="9" fillId="3" borderId="253" applyNumberFormat="0" applyBorder="0" applyAlignment="0" applyProtection="0"/>
    <xf numFmtId="3" fontId="122" fillId="0" borderId="253"/>
    <xf numFmtId="0" fontId="57" fillId="25" borderId="259" applyNumberFormat="0" applyAlignment="0" applyProtection="0"/>
    <xf numFmtId="0" fontId="57" fillId="25" borderId="259" applyNumberFormat="0" applyAlignment="0" applyProtection="0"/>
    <xf numFmtId="0" fontId="65" fillId="14" borderId="259" applyNumberFormat="0" applyAlignment="0" applyProtection="0"/>
    <xf numFmtId="0" fontId="71" fillId="28" borderId="259" applyNumberFormat="0" applyAlignment="0" applyProtection="0"/>
    <xf numFmtId="0" fontId="71" fillId="28" borderId="259" applyNumberFormat="0" applyAlignment="0" applyProtection="0"/>
    <xf numFmtId="0" fontId="65" fillId="8" borderId="259" applyNumberFormat="0" applyAlignment="0" applyProtection="0"/>
    <xf numFmtId="0" fontId="65" fillId="8" borderId="259" applyNumberFormat="0" applyAlignment="0" applyProtection="0"/>
    <xf numFmtId="0" fontId="25" fillId="0" borderId="253" applyFont="0" applyFill="0" applyBorder="0">
      <alignment horizontal="center" vertical="distributed" wrapText="1"/>
    </xf>
    <xf numFmtId="0" fontId="25" fillId="0" borderId="253" applyFont="0" applyFill="0" applyBorder="0">
      <alignment horizontal="centerContinuous" vertical="distributed" wrapText="1"/>
    </xf>
    <xf numFmtId="0" fontId="65" fillId="14" borderId="259" applyNumberFormat="0" applyAlignment="0" applyProtection="0"/>
    <xf numFmtId="0" fontId="65" fillId="14" borderId="259" applyNumberFormat="0" applyAlignment="0" applyProtection="0"/>
    <xf numFmtId="0" fontId="65" fillId="14" borderId="259" applyNumberFormat="0" applyAlignment="0" applyProtection="0"/>
    <xf numFmtId="0" fontId="65" fillId="14" borderId="259" applyNumberFormat="0" applyAlignment="0" applyProtection="0"/>
    <xf numFmtId="0" fontId="65" fillId="14" borderId="259" applyNumberFormat="0" applyAlignment="0" applyProtection="0"/>
    <xf numFmtId="0" fontId="65" fillId="14" borderId="259" applyNumberFormat="0" applyAlignment="0" applyProtection="0"/>
    <xf numFmtId="0" fontId="57" fillId="25" borderId="259" applyNumberFormat="0" applyAlignment="0" applyProtection="0"/>
    <xf numFmtId="0" fontId="141" fillId="25" borderId="259" applyNumberFormat="0" applyAlignment="0" applyProtection="0"/>
    <xf numFmtId="0" fontId="146" fillId="14" borderId="259" applyNumberFormat="0" applyAlignment="0" applyProtection="0"/>
    <xf numFmtId="0" fontId="57" fillId="25" borderId="259" applyNumberFormat="0" applyAlignment="0" applyProtection="0"/>
    <xf numFmtId="0" fontId="65" fillId="14" borderId="259" applyNumberFormat="0" applyAlignment="0" applyProtection="0"/>
    <xf numFmtId="0" fontId="12" fillId="7" borderId="260" applyNumberFormat="0" applyFont="0" applyAlignment="0" applyProtection="0"/>
    <xf numFmtId="0" fontId="70" fillId="0" borderId="262" applyNumberFormat="0" applyFill="0" applyAlignment="0" applyProtection="0"/>
    <xf numFmtId="0" fontId="57" fillId="71" borderId="259" applyNumberFormat="0" applyAlignment="0" applyProtection="0"/>
    <xf numFmtId="0" fontId="65" fillId="46" borderId="259" applyNumberFormat="0" applyAlignment="0" applyProtection="0"/>
    <xf numFmtId="0" fontId="65" fillId="8" borderId="259" applyNumberFormat="0" applyAlignment="0" applyProtection="0"/>
    <xf numFmtId="0" fontId="71" fillId="25" borderId="259" applyNumberFormat="0" applyAlignment="0" applyProtection="0"/>
    <xf numFmtId="0" fontId="71" fillId="25" borderId="259" applyNumberFormat="0" applyAlignment="0" applyProtection="0"/>
    <xf numFmtId="0" fontId="54" fillId="7" borderId="260" applyNumberFormat="0" applyFont="0" applyAlignment="0" applyProtection="0"/>
    <xf numFmtId="0" fontId="113" fillId="7" borderId="260" applyNumberFormat="0" applyFont="0" applyAlignment="0" applyProtection="0"/>
    <xf numFmtId="0" fontId="68" fillId="25" borderId="261" applyNumberFormat="0" applyAlignment="0" applyProtection="0"/>
    <xf numFmtId="0" fontId="68" fillId="25" borderId="261" applyNumberFormat="0" applyAlignment="0" applyProtection="0"/>
    <xf numFmtId="0" fontId="68" fillId="25" borderId="261" applyNumberFormat="0" applyAlignment="0" applyProtection="0"/>
    <xf numFmtId="0" fontId="68" fillId="25" borderId="261" applyNumberFormat="0" applyAlignment="0" applyProtection="0"/>
    <xf numFmtId="0" fontId="68" fillId="28" borderId="261" applyNumberFormat="0" applyAlignment="0" applyProtection="0"/>
    <xf numFmtId="0" fontId="68" fillId="28" borderId="261" applyNumberFormat="0" applyAlignment="0" applyProtection="0"/>
    <xf numFmtId="0" fontId="68" fillId="25" borderId="261" applyNumberFormat="0" applyAlignment="0" applyProtection="0"/>
    <xf numFmtId="10" fontId="9" fillId="3" borderId="253" applyNumberFormat="0" applyBorder="0" applyAlignment="0" applyProtection="0"/>
    <xf numFmtId="0" fontId="65" fillId="14" borderId="259" applyNumberFormat="0" applyAlignment="0" applyProtection="0"/>
    <xf numFmtId="0" fontId="65" fillId="14" borderId="259" applyNumberFormat="0" applyAlignment="0" applyProtection="0"/>
    <xf numFmtId="0" fontId="65" fillId="14" borderId="259" applyNumberFormat="0" applyAlignment="0" applyProtection="0"/>
    <xf numFmtId="0" fontId="65" fillId="14" borderId="259" applyNumberFormat="0" applyAlignment="0" applyProtection="0"/>
    <xf numFmtId="0" fontId="65" fillId="14" borderId="259" applyNumberFormat="0" applyAlignment="0" applyProtection="0"/>
    <xf numFmtId="0" fontId="65" fillId="14" borderId="259" applyNumberFormat="0" applyAlignment="0" applyProtection="0"/>
    <xf numFmtId="0" fontId="65" fillId="14" borderId="259" applyNumberFormat="0" applyAlignment="0" applyProtection="0"/>
    <xf numFmtId="0" fontId="65" fillId="14" borderId="259" applyNumberFormat="0" applyAlignment="0" applyProtection="0"/>
    <xf numFmtId="0" fontId="65" fillId="14" borderId="259" applyNumberFormat="0" applyAlignment="0" applyProtection="0"/>
    <xf numFmtId="0" fontId="65" fillId="14" borderId="259" applyNumberFormat="0" applyAlignment="0" applyProtection="0"/>
    <xf numFmtId="0" fontId="70" fillId="0" borderId="263" applyNumberFormat="0" applyFill="0" applyAlignment="0" applyProtection="0"/>
    <xf numFmtId="0" fontId="70" fillId="0" borderId="263" applyNumberFormat="0" applyFill="0" applyAlignment="0" applyProtection="0"/>
    <xf numFmtId="0" fontId="257" fillId="41" borderId="261" applyNumberFormat="0" applyAlignment="0" applyProtection="0"/>
    <xf numFmtId="0" fontId="252" fillId="55" borderId="259" applyNumberFormat="0" applyAlignment="0" applyProtection="0"/>
    <xf numFmtId="0" fontId="65" fillId="46" borderId="259" applyNumberFormat="0" applyAlignment="0" applyProtection="0"/>
    <xf numFmtId="0" fontId="65" fillId="46" borderId="259" applyNumberFormat="0" applyAlignment="0" applyProtection="0"/>
    <xf numFmtId="0" fontId="12" fillId="7" borderId="260" applyNumberFormat="0" applyFont="0" applyAlignment="0" applyProtection="0"/>
    <xf numFmtId="0" fontId="68" fillId="71" borderId="261" applyNumberFormat="0" applyAlignment="0" applyProtection="0"/>
    <xf numFmtId="0" fontId="71" fillId="28" borderId="259" applyNumberFormat="0" applyAlignment="0" applyProtection="0"/>
    <xf numFmtId="0" fontId="68" fillId="28" borderId="261" applyNumberFormat="0" applyAlignment="0" applyProtection="0"/>
    <xf numFmtId="204" fontId="169" fillId="7" borderId="260" applyNumberFormat="0" applyFont="0" applyAlignment="0" applyProtection="0">
      <alignment vertical="center"/>
    </xf>
    <xf numFmtId="0" fontId="169" fillId="7" borderId="260" applyNumberFormat="0" applyFont="0" applyAlignment="0" applyProtection="0">
      <alignment vertical="center"/>
    </xf>
    <xf numFmtId="0" fontId="68" fillId="25" borderId="261" applyNumberFormat="0" applyAlignment="0" applyProtection="0"/>
    <xf numFmtId="0" fontId="57" fillId="25" borderId="259" applyNumberFormat="0" applyAlignment="0" applyProtection="0"/>
    <xf numFmtId="0" fontId="65" fillId="14" borderId="259" applyNumberFormat="0" applyAlignment="0" applyProtection="0"/>
    <xf numFmtId="0" fontId="70" fillId="0" borderId="262" applyNumberFormat="0" applyFill="0" applyAlignment="0" applyProtection="0"/>
    <xf numFmtId="0" fontId="12" fillId="7" borderId="260" applyNumberFormat="0" applyFont="0" applyAlignment="0" applyProtection="0"/>
    <xf numFmtId="0" fontId="65" fillId="14" borderId="259" applyNumberFormat="0" applyAlignment="0" applyProtection="0"/>
    <xf numFmtId="204" fontId="236" fillId="8" borderId="259" applyNumberFormat="0" applyAlignment="0" applyProtection="0">
      <alignment vertical="center"/>
    </xf>
    <xf numFmtId="0" fontId="236" fillId="8" borderId="259" applyNumberFormat="0" applyAlignment="0" applyProtection="0">
      <alignment vertical="center"/>
    </xf>
    <xf numFmtId="204" fontId="237" fillId="28" borderId="261" applyNumberFormat="0" applyAlignment="0" applyProtection="0">
      <alignment vertical="center"/>
    </xf>
    <xf numFmtId="0" fontId="237" fillId="28" borderId="261" applyNumberFormat="0" applyAlignment="0" applyProtection="0">
      <alignment vertical="center"/>
    </xf>
    <xf numFmtId="10" fontId="9" fillId="3" borderId="253" applyNumberFormat="0" applyBorder="0" applyAlignment="0" applyProtection="0"/>
    <xf numFmtId="0" fontId="65" fillId="14" borderId="259" applyNumberFormat="0" applyAlignment="0" applyProtection="0"/>
    <xf numFmtId="0" fontId="65" fillId="14" borderId="259" applyNumberFormat="0" applyAlignment="0" applyProtection="0"/>
    <xf numFmtId="0" fontId="65" fillId="14" borderId="259" applyNumberFormat="0" applyAlignment="0" applyProtection="0"/>
    <xf numFmtId="0" fontId="65" fillId="14" borderId="259" applyNumberFormat="0" applyAlignment="0" applyProtection="0"/>
    <xf numFmtId="0" fontId="65" fillId="14" borderId="259" applyNumberFormat="0" applyAlignment="0" applyProtection="0"/>
    <xf numFmtId="0" fontId="65" fillId="14" borderId="259" applyNumberFormat="0" applyAlignment="0" applyProtection="0"/>
    <xf numFmtId="0" fontId="68" fillId="25" borderId="261" applyNumberFormat="0" applyAlignment="0" applyProtection="0"/>
    <xf numFmtId="0" fontId="70" fillId="0" borderId="262" applyNumberFormat="0" applyFill="0" applyAlignment="0" applyProtection="0"/>
    <xf numFmtId="0" fontId="65" fillId="14" borderId="259" applyNumberFormat="0" applyAlignment="0" applyProtection="0"/>
    <xf numFmtId="204" fontId="247" fillId="28" borderId="259" applyNumberFormat="0" applyAlignment="0" applyProtection="0">
      <alignment vertical="center"/>
    </xf>
    <xf numFmtId="0" fontId="247" fillId="28" borderId="259" applyNumberFormat="0" applyAlignment="0" applyProtection="0">
      <alignment vertical="center"/>
    </xf>
    <xf numFmtId="0" fontId="71" fillId="25" borderId="259" applyNumberFormat="0" applyAlignment="0" applyProtection="0"/>
    <xf numFmtId="204" fontId="251" fillId="0" borderId="263" applyNumberFormat="0" applyFill="0" applyAlignment="0" applyProtection="0">
      <alignment vertical="center"/>
    </xf>
    <xf numFmtId="0" fontId="251" fillId="0" borderId="263" applyNumberFormat="0" applyFill="0" applyAlignment="0" applyProtection="0">
      <alignment vertical="center"/>
    </xf>
    <xf numFmtId="0" fontId="25" fillId="0" borderId="253" applyFont="0" applyFill="0" applyBorder="0">
      <alignment horizontal="center" vertical="justify" wrapText="1"/>
    </xf>
    <xf numFmtId="0" fontId="25" fillId="0" borderId="253" applyFont="0" applyFill="0" applyBorder="0">
      <alignment horizontal="centerContinuous" vertical="justify" wrapText="1"/>
    </xf>
    <xf numFmtId="0" fontId="114" fillId="34" borderId="254" applyNumberFormat="0" applyProtection="0">
      <alignment horizontal="left" vertical="top" indent="1"/>
    </xf>
    <xf numFmtId="0" fontId="57" fillId="25" borderId="259" applyNumberFormat="0" applyAlignment="0" applyProtection="0"/>
    <xf numFmtId="0" fontId="114" fillId="34" borderId="254" applyNumberFormat="0" applyProtection="0">
      <alignment horizontal="left" vertical="top" indent="1"/>
    </xf>
    <xf numFmtId="0" fontId="65" fillId="14" borderId="259" applyNumberFormat="0" applyAlignment="0" applyProtection="0"/>
    <xf numFmtId="4" fontId="114" fillId="53" borderId="254" applyNumberFormat="0" applyProtection="0">
      <alignment horizontal="left" vertical="center" indent="1"/>
    </xf>
    <xf numFmtId="4" fontId="114" fillId="53" borderId="254" applyNumberFormat="0" applyProtection="0">
      <alignment horizontal="left" vertical="center" indent="1"/>
    </xf>
    <xf numFmtId="4" fontId="218" fillId="51" borderId="254" applyNumberFormat="0" applyProtection="0">
      <alignment horizontal="right" vertical="center"/>
    </xf>
    <xf numFmtId="4" fontId="114" fillId="51" borderId="254" applyNumberFormat="0" applyProtection="0">
      <alignment horizontal="right" vertical="center"/>
    </xf>
    <xf numFmtId="4" fontId="114" fillId="51" borderId="254" applyNumberFormat="0" applyProtection="0">
      <alignment horizontal="right" vertical="center"/>
    </xf>
    <xf numFmtId="0" fontId="114" fillId="3" borderId="254" applyNumberFormat="0" applyProtection="0">
      <alignment horizontal="left" vertical="top" indent="1"/>
    </xf>
    <xf numFmtId="0" fontId="114" fillId="3" borderId="254" applyNumberFormat="0" applyProtection="0">
      <alignment horizontal="left" vertical="top" indent="1"/>
    </xf>
    <xf numFmtId="4" fontId="114" fillId="3" borderId="254" applyNumberFormat="0" applyProtection="0">
      <alignment horizontal="left" vertical="center" indent="1"/>
    </xf>
    <xf numFmtId="4" fontId="114" fillId="3" borderId="254" applyNumberFormat="0" applyProtection="0">
      <alignment vertical="center"/>
    </xf>
    <xf numFmtId="4" fontId="114" fillId="21" borderId="254" applyNumberFormat="0" applyProtection="0">
      <alignment horizontal="right" vertical="center"/>
    </xf>
    <xf numFmtId="0" fontId="68" fillId="25" borderId="261" applyNumberFormat="0" applyAlignment="0" applyProtection="0"/>
    <xf numFmtId="0" fontId="71" fillId="25" borderId="259" applyNumberFormat="0" applyAlignment="0" applyProtection="0"/>
    <xf numFmtId="0" fontId="12" fillId="33" borderId="254" applyNumberFormat="0" applyProtection="0">
      <alignment horizontal="left" vertical="top" indent="1"/>
    </xf>
    <xf numFmtId="0" fontId="12" fillId="35" borderId="254" applyNumberFormat="0" applyProtection="0">
      <alignment horizontal="left" vertical="top" indent="1"/>
    </xf>
    <xf numFmtId="0" fontId="65" fillId="14" borderId="259" applyNumberFormat="0" applyAlignment="0" applyProtection="0"/>
    <xf numFmtId="0" fontId="68" fillId="25" borderId="261" applyNumberFormat="0" applyAlignment="0" applyProtection="0"/>
    <xf numFmtId="0" fontId="65" fillId="14" borderId="259" applyNumberFormat="0" applyAlignment="0" applyProtection="0"/>
    <xf numFmtId="0" fontId="12" fillId="34" borderId="254" applyNumberFormat="0" applyProtection="0">
      <alignment horizontal="left" vertical="top" indent="1"/>
    </xf>
    <xf numFmtId="4" fontId="215" fillId="32" borderId="254" applyNumberFormat="0" applyProtection="0">
      <alignment horizontal="left" vertical="center" indent="1"/>
    </xf>
    <xf numFmtId="0" fontId="12" fillId="33" borderId="254" applyNumberFormat="0" applyProtection="0">
      <alignment horizontal="left" vertical="center" indent="1"/>
    </xf>
    <xf numFmtId="4" fontId="114" fillId="53" borderId="254" applyNumberFormat="0" applyProtection="0">
      <alignment horizontal="right" vertical="center"/>
    </xf>
    <xf numFmtId="0" fontId="12" fillId="52" borderId="254" applyNumberFormat="0" applyProtection="0">
      <alignment horizontal="left" vertical="center" indent="1"/>
    </xf>
    <xf numFmtId="0" fontId="12" fillId="34" borderId="254" applyNumberFormat="0" applyProtection="0">
      <alignment horizontal="left" vertical="center" indent="1"/>
    </xf>
    <xf numFmtId="4" fontId="114" fillId="53" borderId="254" applyNumberFormat="0" applyProtection="0">
      <alignment horizontal="right" vertical="center"/>
    </xf>
    <xf numFmtId="0" fontId="12" fillId="35" borderId="254" applyNumberFormat="0" applyProtection="0">
      <alignment horizontal="left" vertical="center" indent="1"/>
    </xf>
    <xf numFmtId="0" fontId="12" fillId="52" borderId="254" applyNumberFormat="0" applyProtection="0">
      <alignment horizontal="left" vertical="top" indent="1"/>
    </xf>
    <xf numFmtId="0" fontId="65" fillId="14" borderId="259" applyNumberFormat="0" applyAlignment="0" applyProtection="0"/>
    <xf numFmtId="4" fontId="114" fillId="21" borderId="254" applyNumberFormat="0" applyProtection="0">
      <alignment horizontal="right" vertical="center"/>
    </xf>
    <xf numFmtId="0" fontId="26" fillId="43" borderId="260" applyNumberFormat="0" applyAlignment="0" applyProtection="0"/>
    <xf numFmtId="0" fontId="71" fillId="25" borderId="259" applyNumberFormat="0" applyAlignment="0" applyProtection="0"/>
    <xf numFmtId="0" fontId="71" fillId="25" borderId="259" applyNumberFormat="0" applyAlignment="0" applyProtection="0"/>
    <xf numFmtId="0" fontId="71" fillId="28" borderId="259" applyNumberFormat="0" applyAlignment="0" applyProtection="0"/>
    <xf numFmtId="0" fontId="71" fillId="28" borderId="259" applyNumberFormat="0" applyAlignment="0" applyProtection="0"/>
    <xf numFmtId="0" fontId="65" fillId="14" borderId="259" applyNumberFormat="0" applyAlignment="0" applyProtection="0"/>
    <xf numFmtId="0" fontId="65" fillId="14" borderId="259" applyNumberFormat="0" applyAlignment="0" applyProtection="0"/>
    <xf numFmtId="0" fontId="65" fillId="14" borderId="259" applyNumberFormat="0" applyAlignment="0" applyProtection="0"/>
    <xf numFmtId="0" fontId="65" fillId="14" borderId="259" applyNumberFormat="0" applyAlignment="0" applyProtection="0"/>
    <xf numFmtId="0" fontId="65" fillId="14" borderId="259" applyNumberFormat="0" applyAlignment="0" applyProtection="0"/>
    <xf numFmtId="0" fontId="65" fillId="14" borderId="259" applyNumberFormat="0" applyAlignment="0" applyProtection="0"/>
    <xf numFmtId="0" fontId="65" fillId="14" borderId="259" applyNumberFormat="0" applyAlignment="0" applyProtection="0"/>
    <xf numFmtId="0" fontId="65" fillId="14" borderId="259" applyNumberFormat="0" applyAlignment="0" applyProtection="0"/>
    <xf numFmtId="0" fontId="65" fillId="14" borderId="259" applyNumberFormat="0" applyAlignment="0" applyProtection="0"/>
    <xf numFmtId="0" fontId="68" fillId="25" borderId="261" applyNumberFormat="0" applyAlignment="0" applyProtection="0"/>
    <xf numFmtId="0" fontId="12" fillId="7" borderId="260" applyNumberFormat="0" applyFont="0" applyAlignment="0" applyProtection="0"/>
    <xf numFmtId="0" fontId="53" fillId="7" borderId="260" applyNumberFormat="0" applyFont="0" applyAlignment="0" applyProtection="0"/>
    <xf numFmtId="0" fontId="140" fillId="25" borderId="261" applyNumberFormat="0" applyAlignment="0" applyProtection="0"/>
    <xf numFmtId="0" fontId="57" fillId="25" borderId="259" applyNumberFormat="0" applyAlignment="0" applyProtection="0"/>
    <xf numFmtId="0" fontId="57" fillId="25" borderId="259" applyNumberFormat="0" applyAlignment="0" applyProtection="0"/>
    <xf numFmtId="0" fontId="65" fillId="14" borderId="259" applyNumberFormat="0" applyAlignment="0" applyProtection="0"/>
    <xf numFmtId="0" fontId="65" fillId="14" borderId="259" applyNumberFormat="0" applyAlignment="0" applyProtection="0"/>
    <xf numFmtId="0" fontId="65" fillId="14" borderId="259" applyNumberFormat="0" applyAlignment="0" applyProtection="0"/>
    <xf numFmtId="0" fontId="65" fillId="14" borderId="259" applyNumberFormat="0" applyAlignment="0" applyProtection="0"/>
    <xf numFmtId="0" fontId="70" fillId="0" borderId="263" applyNumberFormat="0" applyFill="0" applyAlignment="0" applyProtection="0"/>
    <xf numFmtId="0" fontId="68" fillId="25" borderId="261" applyNumberFormat="0" applyAlignment="0" applyProtection="0"/>
    <xf numFmtId="0" fontId="68" fillId="25" borderId="261" applyNumberFormat="0" applyAlignment="0" applyProtection="0"/>
    <xf numFmtId="0" fontId="65" fillId="14" borderId="259" applyNumberFormat="0" applyAlignment="0" applyProtection="0"/>
    <xf numFmtId="0" fontId="71" fillId="28" borderId="259" applyNumberFormat="0" applyAlignment="0" applyProtection="0"/>
    <xf numFmtId="0" fontId="71" fillId="28" borderId="259" applyNumberFormat="0" applyAlignment="0" applyProtection="0"/>
    <xf numFmtId="0" fontId="65" fillId="8" borderId="259" applyNumberFormat="0" applyAlignment="0" applyProtection="0"/>
    <xf numFmtId="0" fontId="65" fillId="8" borderId="259" applyNumberFormat="0" applyAlignment="0" applyProtection="0"/>
    <xf numFmtId="164" fontId="177" fillId="0" borderId="258" applyAlignment="0" applyProtection="0"/>
    <xf numFmtId="0" fontId="68" fillId="28" borderId="261" applyNumberFormat="0" applyAlignment="0" applyProtection="0"/>
    <xf numFmtId="0" fontId="70" fillId="0" borderId="263" applyNumberFormat="0" applyFill="0" applyAlignment="0" applyProtection="0"/>
    <xf numFmtId="0" fontId="65" fillId="14" borderId="259" applyNumberFormat="0" applyAlignment="0" applyProtection="0"/>
    <xf numFmtId="0" fontId="65" fillId="14" borderId="259" applyNumberFormat="0" applyAlignment="0" applyProtection="0"/>
    <xf numFmtId="0" fontId="65" fillId="14" borderId="259" applyNumberFormat="0" applyAlignment="0" applyProtection="0"/>
    <xf numFmtId="0" fontId="68" fillId="25" borderId="261" applyNumberFormat="0" applyAlignment="0" applyProtection="0"/>
    <xf numFmtId="0" fontId="65" fillId="14" borderId="259" applyNumberFormat="0" applyAlignment="0" applyProtection="0"/>
    <xf numFmtId="0" fontId="12" fillId="7" borderId="260" applyNumberFormat="0" applyFont="0" applyAlignment="0" applyProtection="0"/>
    <xf numFmtId="0" fontId="65" fillId="14" borderId="259" applyNumberFormat="0" applyAlignment="0" applyProtection="0"/>
    <xf numFmtId="0" fontId="65" fillId="14" borderId="259" applyNumberFormat="0" applyAlignment="0" applyProtection="0"/>
    <xf numFmtId="0" fontId="65" fillId="14" borderId="259" applyNumberFormat="0" applyAlignment="0" applyProtection="0"/>
    <xf numFmtId="0" fontId="65" fillId="14" borderId="259" applyNumberFormat="0" applyAlignment="0" applyProtection="0"/>
    <xf numFmtId="0" fontId="65" fillId="14" borderId="259" applyNumberFormat="0" applyAlignment="0" applyProtection="0"/>
    <xf numFmtId="0" fontId="65" fillId="14" borderId="259" applyNumberFormat="0" applyAlignment="0" applyProtection="0"/>
    <xf numFmtId="0" fontId="65" fillId="14" borderId="259" applyNumberFormat="0" applyAlignment="0" applyProtection="0"/>
    <xf numFmtId="0" fontId="65" fillId="14" borderId="259" applyNumberFormat="0" applyAlignment="0" applyProtection="0"/>
    <xf numFmtId="0" fontId="65" fillId="14" borderId="259" applyNumberFormat="0" applyAlignment="0" applyProtection="0"/>
    <xf numFmtId="0" fontId="65" fillId="14" borderId="259" applyNumberFormat="0" applyAlignment="0" applyProtection="0"/>
    <xf numFmtId="0" fontId="65" fillId="14" borderId="259" applyNumberFormat="0" applyAlignment="0" applyProtection="0"/>
    <xf numFmtId="0" fontId="65" fillId="14" borderId="259" applyNumberFormat="0" applyAlignment="0" applyProtection="0"/>
    <xf numFmtId="0" fontId="65" fillId="14" borderId="259" applyNumberFormat="0" applyAlignment="0" applyProtection="0"/>
    <xf numFmtId="0" fontId="65" fillId="14" borderId="259" applyNumberFormat="0" applyAlignment="0" applyProtection="0"/>
    <xf numFmtId="0" fontId="65" fillId="14" borderId="259" applyNumberFormat="0" applyAlignment="0" applyProtection="0"/>
    <xf numFmtId="0" fontId="65" fillId="14" borderId="259" applyNumberFormat="0" applyAlignment="0" applyProtection="0"/>
    <xf numFmtId="0" fontId="65" fillId="14" borderId="259" applyNumberFormat="0" applyAlignment="0" applyProtection="0"/>
    <xf numFmtId="0" fontId="65" fillId="14" borderId="259" applyNumberFormat="0" applyAlignment="0" applyProtection="0"/>
    <xf numFmtId="0" fontId="65" fillId="14" borderId="259" applyNumberFormat="0" applyAlignment="0" applyProtection="0"/>
    <xf numFmtId="0" fontId="65" fillId="14" borderId="259" applyNumberFormat="0" applyAlignment="0" applyProtection="0"/>
    <xf numFmtId="0" fontId="65" fillId="14" borderId="259" applyNumberFormat="0" applyAlignment="0" applyProtection="0"/>
    <xf numFmtId="0" fontId="65" fillId="14" borderId="259" applyNumberFormat="0" applyAlignment="0" applyProtection="0"/>
    <xf numFmtId="0" fontId="65" fillId="14" borderId="259" applyNumberFormat="0" applyAlignment="0" applyProtection="0"/>
    <xf numFmtId="0" fontId="65" fillId="14" borderId="259" applyNumberFormat="0" applyAlignment="0" applyProtection="0"/>
    <xf numFmtId="0" fontId="65" fillId="14" borderId="259" applyNumberFormat="0" applyAlignment="0" applyProtection="0"/>
    <xf numFmtId="0" fontId="65" fillId="14" borderId="259" applyNumberFormat="0" applyAlignment="0" applyProtection="0"/>
    <xf numFmtId="0" fontId="65" fillId="14" borderId="259" applyNumberFormat="0" applyAlignment="0" applyProtection="0"/>
    <xf numFmtId="0" fontId="65" fillId="14" borderId="259" applyNumberFormat="0" applyAlignment="0" applyProtection="0"/>
    <xf numFmtId="0" fontId="65" fillId="14" borderId="259" applyNumberFormat="0" applyAlignment="0" applyProtection="0"/>
    <xf numFmtId="0" fontId="65" fillId="14" borderId="259" applyNumberFormat="0" applyAlignment="0" applyProtection="0"/>
    <xf numFmtId="0" fontId="70" fillId="0" borderId="262" applyNumberFormat="0" applyFill="0" applyAlignment="0" applyProtection="0"/>
    <xf numFmtId="0" fontId="70" fillId="0" borderId="262" applyNumberFormat="0" applyFill="0" applyAlignment="0" applyProtection="0"/>
    <xf numFmtId="0" fontId="57" fillId="25" borderId="259" applyNumberFormat="0" applyAlignment="0" applyProtection="0"/>
    <xf numFmtId="0" fontId="12" fillId="7" borderId="260" applyNumberFormat="0" applyFont="0" applyAlignment="0" applyProtection="0"/>
    <xf numFmtId="0" fontId="68" fillId="28" borderId="261" applyNumberFormat="0" applyAlignment="0" applyProtection="0"/>
    <xf numFmtId="0" fontId="65" fillId="14" borderId="259" applyNumberFormat="0" applyAlignment="0" applyProtection="0"/>
    <xf numFmtId="0" fontId="70" fillId="0" borderId="262" applyNumberFormat="0" applyFill="0" applyAlignment="0" applyProtection="0"/>
    <xf numFmtId="0" fontId="12" fillId="7" borderId="260" applyNumberFormat="0" applyFont="0" applyAlignment="0" applyProtection="0"/>
    <xf numFmtId="0" fontId="148" fillId="0" borderId="262" applyNumberFormat="0" applyFill="0" applyAlignment="0" applyProtection="0"/>
    <xf numFmtId="0" fontId="65" fillId="14" borderId="259" applyNumberFormat="0" applyAlignment="0" applyProtection="0"/>
    <xf numFmtId="0" fontId="65" fillId="14" borderId="259" applyNumberFormat="0" applyAlignment="0" applyProtection="0"/>
    <xf numFmtId="0" fontId="141" fillId="25" borderId="259" applyNumberFormat="0" applyAlignment="0" applyProtection="0"/>
    <xf numFmtId="0" fontId="146" fillId="14" borderId="259" applyNumberFormat="0" applyAlignment="0" applyProtection="0"/>
    <xf numFmtId="0" fontId="65" fillId="14" borderId="259" applyNumberFormat="0" applyAlignment="0" applyProtection="0"/>
    <xf numFmtId="0" fontId="65" fillId="14" borderId="259" applyNumberFormat="0" applyAlignment="0" applyProtection="0"/>
    <xf numFmtId="0" fontId="57" fillId="25" borderId="259" applyNumberFormat="0" applyAlignment="0" applyProtection="0"/>
    <xf numFmtId="0" fontId="65" fillId="14" borderId="259" applyNumberFormat="0" applyAlignment="0" applyProtection="0"/>
    <xf numFmtId="0" fontId="12" fillId="7" borderId="260" applyNumberFormat="0" applyFont="0" applyAlignment="0" applyProtection="0"/>
    <xf numFmtId="0" fontId="65" fillId="14" borderId="259" applyNumberFormat="0" applyAlignment="0" applyProtection="0"/>
    <xf numFmtId="0" fontId="68" fillId="25" borderId="261" applyNumberFormat="0" applyAlignment="0" applyProtection="0"/>
    <xf numFmtId="0" fontId="57" fillId="25" borderId="259" applyNumberFormat="0" applyAlignment="0" applyProtection="0"/>
    <xf numFmtId="0" fontId="65" fillId="14" borderId="259" applyNumberFormat="0" applyAlignment="0" applyProtection="0"/>
    <xf numFmtId="0" fontId="65" fillId="14" borderId="259" applyNumberFormat="0" applyAlignment="0" applyProtection="0"/>
    <xf numFmtId="0" fontId="70" fillId="0" borderId="262" applyNumberFormat="0" applyFill="0" applyAlignment="0" applyProtection="0"/>
    <xf numFmtId="0" fontId="12" fillId="7" borderId="260" applyNumberFormat="0" applyFont="0" applyAlignment="0" applyProtection="0"/>
    <xf numFmtId="0" fontId="70" fillId="0" borderId="262" applyNumberFormat="0" applyFill="0" applyAlignment="0" applyProtection="0"/>
    <xf numFmtId="0" fontId="65" fillId="14" borderId="259" applyNumberFormat="0" applyAlignment="0" applyProtection="0"/>
    <xf numFmtId="0" fontId="54" fillId="7" borderId="260" applyNumberFormat="0" applyFont="0" applyAlignment="0" applyProtection="0"/>
    <xf numFmtId="0" fontId="54" fillId="7" borderId="260" applyNumberFormat="0" applyFont="0" applyAlignment="0" applyProtection="0"/>
    <xf numFmtId="0" fontId="65" fillId="14" borderId="259" applyNumberFormat="0" applyAlignment="0" applyProtection="0"/>
    <xf numFmtId="0" fontId="65" fillId="14" borderId="259" applyNumberFormat="0" applyAlignment="0" applyProtection="0"/>
    <xf numFmtId="4" fontId="114" fillId="30" borderId="254" applyNumberFormat="0" applyProtection="0">
      <alignment horizontal="right" vertical="center"/>
    </xf>
    <xf numFmtId="0" fontId="146" fillId="14" borderId="259" applyNumberFormat="0" applyAlignment="0" applyProtection="0"/>
    <xf numFmtId="4" fontId="114" fillId="53" borderId="254" applyNumberFormat="0" applyProtection="0">
      <alignment horizontal="right" vertical="center"/>
    </xf>
    <xf numFmtId="0" fontId="68" fillId="25" borderId="261" applyNumberFormat="0" applyAlignment="0" applyProtection="0"/>
    <xf numFmtId="0" fontId="12" fillId="7" borderId="260" applyNumberFormat="0" applyFont="0" applyAlignment="0" applyProtection="0"/>
    <xf numFmtId="4" fontId="114" fillId="24" borderId="254" applyNumberFormat="0" applyProtection="0">
      <alignment horizontal="right" vertical="center"/>
    </xf>
    <xf numFmtId="0" fontId="65" fillId="14" borderId="259" applyNumberFormat="0" applyAlignment="0" applyProtection="0"/>
    <xf numFmtId="4" fontId="114" fillId="30" borderId="254" applyNumberFormat="0" applyProtection="0">
      <alignment horizontal="right" vertical="center"/>
    </xf>
    <xf numFmtId="0" fontId="65" fillId="14" borderId="259" applyNumberFormat="0" applyAlignment="0" applyProtection="0"/>
    <xf numFmtId="0" fontId="65" fillId="14" borderId="259" applyNumberFormat="0" applyAlignment="0" applyProtection="0"/>
    <xf numFmtId="0" fontId="257" fillId="41" borderId="261" applyNumberFormat="0" applyAlignment="0" applyProtection="0"/>
    <xf numFmtId="0" fontId="57" fillId="25" borderId="259" applyNumberFormat="0" applyAlignment="0" applyProtection="0"/>
    <xf numFmtId="4" fontId="114" fillId="49" borderId="254" applyNumberFormat="0" applyProtection="0">
      <alignment horizontal="right" vertical="center"/>
    </xf>
    <xf numFmtId="0" fontId="65" fillId="14" borderId="259" applyNumberFormat="0" applyAlignment="0" applyProtection="0"/>
    <xf numFmtId="0" fontId="25" fillId="0" borderId="253" applyFont="0" applyFill="0" applyBorder="0">
      <alignment horizontal="center" vertical="distributed" wrapText="1"/>
    </xf>
    <xf numFmtId="0" fontId="65" fillId="14" borderId="259" applyNumberFormat="0" applyAlignment="0" applyProtection="0"/>
    <xf numFmtId="0" fontId="12" fillId="7" borderId="260" applyNumberFormat="0" applyFont="0" applyAlignment="0" applyProtection="0"/>
    <xf numFmtId="0" fontId="70" fillId="0" borderId="262" applyNumberFormat="0" applyFill="0" applyAlignment="0" applyProtection="0"/>
    <xf numFmtId="0" fontId="65" fillId="46" borderId="259" applyNumberFormat="0" applyAlignment="0" applyProtection="0"/>
    <xf numFmtId="0" fontId="65" fillId="14" borderId="259" applyNumberFormat="0" applyAlignment="0" applyProtection="0"/>
    <xf numFmtId="0" fontId="70" fillId="0" borderId="255" applyNumberFormat="0" applyFill="0" applyAlignment="0" applyProtection="0"/>
    <xf numFmtId="4" fontId="216" fillId="32" borderId="254" applyNumberFormat="0" applyProtection="0">
      <alignment vertical="center"/>
    </xf>
    <xf numFmtId="0" fontId="65" fillId="8" borderId="259" applyNumberFormat="0" applyAlignment="0" applyProtection="0"/>
    <xf numFmtId="0" fontId="65" fillId="14" borderId="259" applyNumberFormat="0" applyAlignment="0" applyProtection="0"/>
    <xf numFmtId="0" fontId="65" fillId="14" borderId="259" applyNumberFormat="0" applyAlignment="0" applyProtection="0"/>
    <xf numFmtId="0" fontId="252" fillId="55" borderId="259" applyNumberFormat="0" applyAlignment="0" applyProtection="0"/>
    <xf numFmtId="0" fontId="264" fillId="0" borderId="263" applyNumberFormat="0" applyFill="0" applyAlignment="0" applyProtection="0"/>
    <xf numFmtId="0" fontId="65" fillId="14" borderId="259" applyNumberFormat="0" applyAlignment="0" applyProtection="0"/>
    <xf numFmtId="0" fontId="26" fillId="43" borderId="260" applyNumberFormat="0" applyAlignment="0" applyProtection="0"/>
    <xf numFmtId="0" fontId="257" fillId="41" borderId="261" applyNumberFormat="0" applyAlignment="0" applyProtection="0"/>
    <xf numFmtId="0" fontId="65" fillId="14" borderId="259" applyNumberFormat="0" applyAlignment="0" applyProtection="0"/>
    <xf numFmtId="0" fontId="65" fillId="8" borderId="259" applyNumberFormat="0" applyAlignment="0" applyProtection="0"/>
    <xf numFmtId="0" fontId="258" fillId="41" borderId="259" applyNumberFormat="0" applyAlignment="0" applyProtection="0"/>
    <xf numFmtId="0" fontId="71" fillId="28" borderId="259" applyNumberFormat="0" applyAlignment="0" applyProtection="0"/>
    <xf numFmtId="0" fontId="65" fillId="14" borderId="259" applyNumberFormat="0" applyAlignment="0" applyProtection="0"/>
    <xf numFmtId="0" fontId="68" fillId="25" borderId="261" applyNumberFormat="0" applyAlignment="0" applyProtection="0"/>
    <xf numFmtId="0" fontId="65" fillId="8" borderId="259" applyNumberFormat="0" applyAlignment="0" applyProtection="0"/>
    <xf numFmtId="10" fontId="9" fillId="3" borderId="253" applyNumberFormat="0" applyBorder="0" applyAlignment="0" applyProtection="0"/>
    <xf numFmtId="0" fontId="65" fillId="14" borderId="259" applyNumberFormat="0" applyAlignment="0" applyProtection="0"/>
    <xf numFmtId="0" fontId="65" fillId="14" borderId="259" applyNumberFormat="0" applyAlignment="0" applyProtection="0"/>
    <xf numFmtId="0" fontId="65" fillId="14" borderId="259" applyNumberFormat="0" applyAlignment="0" applyProtection="0"/>
    <xf numFmtId="0" fontId="65" fillId="14" borderId="259" applyNumberFormat="0" applyAlignment="0" applyProtection="0"/>
    <xf numFmtId="0" fontId="65" fillId="14" borderId="259" applyNumberFormat="0" applyAlignment="0" applyProtection="0"/>
    <xf numFmtId="0" fontId="65" fillId="14" borderId="259" applyNumberFormat="0" applyAlignment="0" applyProtection="0"/>
    <xf numFmtId="0" fontId="12" fillId="7" borderId="260" applyNumberFormat="0" applyFont="0" applyAlignment="0" applyProtection="0"/>
    <xf numFmtId="0" fontId="68" fillId="25" borderId="261" applyNumberFormat="0" applyAlignment="0" applyProtection="0"/>
    <xf numFmtId="0" fontId="70" fillId="0" borderId="262" applyNumberFormat="0" applyFill="0" applyAlignment="0" applyProtection="0"/>
    <xf numFmtId="0" fontId="264" fillId="0" borderId="263" applyNumberFormat="0" applyFill="0" applyAlignment="0" applyProtection="0"/>
    <xf numFmtId="0" fontId="26" fillId="43" borderId="260" applyNumberFormat="0" applyAlignment="0" applyProtection="0"/>
    <xf numFmtId="0" fontId="257" fillId="41" borderId="261" applyNumberFormat="0" applyAlignment="0" applyProtection="0"/>
    <xf numFmtId="0" fontId="70" fillId="0" borderId="262" applyNumberFormat="0" applyFill="0" applyAlignment="0" applyProtection="0"/>
    <xf numFmtId="0" fontId="65" fillId="14" borderId="259" applyNumberFormat="0" applyAlignment="0" applyProtection="0"/>
    <xf numFmtId="204" fontId="247" fillId="28" borderId="259" applyNumberFormat="0" applyAlignment="0" applyProtection="0">
      <alignment vertical="center"/>
    </xf>
    <xf numFmtId="0" fontId="247" fillId="28" borderId="259" applyNumberFormat="0" applyAlignment="0" applyProtection="0">
      <alignment vertical="center"/>
    </xf>
    <xf numFmtId="204" fontId="251" fillId="0" borderId="263" applyNumberFormat="0" applyFill="0" applyAlignment="0" applyProtection="0">
      <alignment vertical="center"/>
    </xf>
    <xf numFmtId="0" fontId="251" fillId="0" borderId="263" applyNumberFormat="0" applyFill="0" applyAlignment="0" applyProtection="0">
      <alignment vertical="center"/>
    </xf>
    <xf numFmtId="0" fontId="25" fillId="0" borderId="253" applyFont="0" applyFill="0" applyBorder="0">
      <alignment horizontal="center" vertical="justify" wrapText="1"/>
    </xf>
    <xf numFmtId="0" fontId="25" fillId="0" borderId="253" applyFont="0" applyFill="0" applyBorder="0">
      <alignment horizontal="centerContinuous" vertical="justify" wrapText="1"/>
    </xf>
    <xf numFmtId="0" fontId="114" fillId="34" borderId="254" applyNumberFormat="0" applyProtection="0">
      <alignment horizontal="left" vertical="top" indent="1"/>
    </xf>
    <xf numFmtId="0" fontId="57" fillId="25" borderId="259" applyNumberFormat="0" applyAlignment="0" applyProtection="0"/>
    <xf numFmtId="0" fontId="114" fillId="34" borderId="254" applyNumberFormat="0" applyProtection="0">
      <alignment horizontal="left" vertical="top" indent="1"/>
    </xf>
    <xf numFmtId="0" fontId="65" fillId="14" borderId="259" applyNumberFormat="0" applyAlignment="0" applyProtection="0"/>
    <xf numFmtId="4" fontId="114" fillId="53" borderId="254" applyNumberFormat="0" applyProtection="0">
      <alignment horizontal="left" vertical="center" indent="1"/>
    </xf>
    <xf numFmtId="4" fontId="114" fillId="53" borderId="254" applyNumberFormat="0" applyProtection="0">
      <alignment horizontal="left" vertical="center" indent="1"/>
    </xf>
    <xf numFmtId="4" fontId="218" fillId="51" borderId="254" applyNumberFormat="0" applyProtection="0">
      <alignment horizontal="right" vertical="center"/>
    </xf>
    <xf numFmtId="4" fontId="114" fillId="51" borderId="254" applyNumberFormat="0" applyProtection="0">
      <alignment horizontal="right" vertical="center"/>
    </xf>
    <xf numFmtId="4" fontId="114" fillId="51" borderId="254" applyNumberFormat="0" applyProtection="0">
      <alignment horizontal="right" vertical="center"/>
    </xf>
    <xf numFmtId="0" fontId="114" fillId="3" borderId="254" applyNumberFormat="0" applyProtection="0">
      <alignment horizontal="left" vertical="top" indent="1"/>
    </xf>
    <xf numFmtId="0" fontId="114" fillId="3" borderId="254" applyNumberFormat="0" applyProtection="0">
      <alignment horizontal="left" vertical="top" indent="1"/>
    </xf>
    <xf numFmtId="4" fontId="114" fillId="3" borderId="254" applyNumberFormat="0" applyProtection="0">
      <alignment horizontal="left" vertical="center" indent="1"/>
    </xf>
    <xf numFmtId="4" fontId="114" fillId="3" borderId="254" applyNumberFormat="0" applyProtection="0">
      <alignment vertical="center"/>
    </xf>
    <xf numFmtId="4" fontId="114" fillId="21" borderId="254" applyNumberFormat="0" applyProtection="0">
      <alignment horizontal="right" vertical="center"/>
    </xf>
    <xf numFmtId="0" fontId="68" fillId="25" borderId="261" applyNumberFormat="0" applyAlignment="0" applyProtection="0"/>
    <xf numFmtId="0" fontId="71" fillId="25" borderId="259" applyNumberFormat="0" applyAlignment="0" applyProtection="0"/>
    <xf numFmtId="0" fontId="12" fillId="33" borderId="254" applyNumberFormat="0" applyProtection="0">
      <alignment horizontal="left" vertical="top" indent="1"/>
    </xf>
    <xf numFmtId="0" fontId="12" fillId="35" borderId="254" applyNumberFormat="0" applyProtection="0">
      <alignment horizontal="left" vertical="top" indent="1"/>
    </xf>
    <xf numFmtId="0" fontId="65" fillId="14" borderId="259" applyNumberFormat="0" applyAlignment="0" applyProtection="0"/>
    <xf numFmtId="0" fontId="68" fillId="25" borderId="261" applyNumberFormat="0" applyAlignment="0" applyProtection="0"/>
    <xf numFmtId="0" fontId="65" fillId="14" borderId="259" applyNumberFormat="0" applyAlignment="0" applyProtection="0"/>
    <xf numFmtId="0" fontId="12" fillId="34" borderId="254" applyNumberFormat="0" applyProtection="0">
      <alignment horizontal="left" vertical="top" indent="1"/>
    </xf>
    <xf numFmtId="4" fontId="215" fillId="32" borderId="254" applyNumberFormat="0" applyProtection="0">
      <alignment horizontal="left" vertical="center" indent="1"/>
    </xf>
    <xf numFmtId="0" fontId="12" fillId="33" borderId="254" applyNumberFormat="0" applyProtection="0">
      <alignment horizontal="left" vertical="center" indent="1"/>
    </xf>
    <xf numFmtId="4" fontId="114" fillId="53" borderId="254" applyNumberFormat="0" applyProtection="0">
      <alignment horizontal="right" vertical="center"/>
    </xf>
    <xf numFmtId="0" fontId="12" fillId="52" borderId="254" applyNumberFormat="0" applyProtection="0">
      <alignment horizontal="left" vertical="center" indent="1"/>
    </xf>
    <xf numFmtId="0" fontId="12" fillId="34" borderId="254" applyNumberFormat="0" applyProtection="0">
      <alignment horizontal="left" vertical="center" indent="1"/>
    </xf>
    <xf numFmtId="4" fontId="114" fillId="53" borderId="254" applyNumberFormat="0" applyProtection="0">
      <alignment horizontal="right" vertical="center"/>
    </xf>
    <xf numFmtId="0" fontId="12" fillId="35" borderId="254" applyNumberFormat="0" applyProtection="0">
      <alignment horizontal="left" vertical="center" indent="1"/>
    </xf>
    <xf numFmtId="0" fontId="12" fillId="52" borderId="254" applyNumberFormat="0" applyProtection="0">
      <alignment horizontal="left" vertical="top" indent="1"/>
    </xf>
    <xf numFmtId="0" fontId="65" fillId="14" borderId="259" applyNumberFormat="0" applyAlignment="0" applyProtection="0"/>
    <xf numFmtId="4" fontId="114" fillId="21" borderId="254" applyNumberFormat="0" applyProtection="0">
      <alignment horizontal="right" vertical="center"/>
    </xf>
    <xf numFmtId="0" fontId="26" fillId="43" borderId="260" applyNumberFormat="0" applyAlignment="0" applyProtection="0"/>
    <xf numFmtId="0" fontId="71" fillId="25" borderId="259" applyNumberFormat="0" applyAlignment="0" applyProtection="0"/>
    <xf numFmtId="0" fontId="71" fillId="25" borderId="259" applyNumberFormat="0" applyAlignment="0" applyProtection="0"/>
    <xf numFmtId="0" fontId="71" fillId="28" borderId="259" applyNumberFormat="0" applyAlignment="0" applyProtection="0"/>
    <xf numFmtId="0" fontId="71" fillId="28" borderId="259" applyNumberFormat="0" applyAlignment="0" applyProtection="0"/>
    <xf numFmtId="0" fontId="65" fillId="14" borderId="259" applyNumberFormat="0" applyAlignment="0" applyProtection="0"/>
    <xf numFmtId="0" fontId="65" fillId="14" borderId="259" applyNumberFormat="0" applyAlignment="0" applyProtection="0"/>
    <xf numFmtId="0" fontId="65" fillId="14" borderId="259" applyNumberFormat="0" applyAlignment="0" applyProtection="0"/>
    <xf numFmtId="0" fontId="65" fillId="14" borderId="259" applyNumberFormat="0" applyAlignment="0" applyProtection="0"/>
    <xf numFmtId="0" fontId="65" fillId="14" borderId="259" applyNumberFormat="0" applyAlignment="0" applyProtection="0"/>
    <xf numFmtId="0" fontId="65" fillId="14" borderId="259" applyNumberFormat="0" applyAlignment="0" applyProtection="0"/>
    <xf numFmtId="0" fontId="65" fillId="14" borderId="259" applyNumberFormat="0" applyAlignment="0" applyProtection="0"/>
    <xf numFmtId="0" fontId="65" fillId="14" borderId="259" applyNumberFormat="0" applyAlignment="0" applyProtection="0"/>
    <xf numFmtId="0" fontId="65" fillId="14" borderId="259" applyNumberFormat="0" applyAlignment="0" applyProtection="0"/>
    <xf numFmtId="0" fontId="68" fillId="25" borderId="248" applyNumberFormat="0" applyAlignment="0" applyProtection="0"/>
    <xf numFmtId="0" fontId="12" fillId="7" borderId="247" applyNumberFormat="0" applyFont="0" applyAlignment="0" applyProtection="0"/>
    <xf numFmtId="0" fontId="53" fillId="7" borderId="247" applyNumberFormat="0" applyFont="0" applyAlignment="0" applyProtection="0"/>
    <xf numFmtId="0" fontId="140" fillId="25" borderId="248" applyNumberFormat="0" applyAlignment="0" applyProtection="0"/>
    <xf numFmtId="0" fontId="57" fillId="25" borderId="246" applyNumberFormat="0" applyAlignment="0" applyProtection="0"/>
    <xf numFmtId="0" fontId="57" fillId="25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70" fillId="0" borderId="250" applyNumberFormat="0" applyFill="0" applyAlignment="0" applyProtection="0"/>
    <xf numFmtId="0" fontId="68" fillId="25" borderId="248" applyNumberFormat="0" applyAlignment="0" applyProtection="0"/>
    <xf numFmtId="0" fontId="68" fillId="25" borderId="248" applyNumberFormat="0" applyAlignment="0" applyProtection="0"/>
    <xf numFmtId="0" fontId="65" fillId="14" borderId="246" applyNumberFormat="0" applyAlignment="0" applyProtection="0"/>
    <xf numFmtId="0" fontId="71" fillId="28" borderId="246" applyNumberFormat="0" applyAlignment="0" applyProtection="0"/>
    <xf numFmtId="0" fontId="71" fillId="28" borderId="246" applyNumberFormat="0" applyAlignment="0" applyProtection="0"/>
    <xf numFmtId="0" fontId="65" fillId="8" borderId="246" applyNumberFormat="0" applyAlignment="0" applyProtection="0"/>
    <xf numFmtId="0" fontId="65" fillId="8" borderId="246" applyNumberFormat="0" applyAlignment="0" applyProtection="0"/>
    <xf numFmtId="0" fontId="68" fillId="28" borderId="248" applyNumberFormat="0" applyAlignment="0" applyProtection="0"/>
    <xf numFmtId="0" fontId="70" fillId="0" borderId="250" applyNumberFormat="0" applyFill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68" fillId="25" borderId="248" applyNumberFormat="0" applyAlignment="0" applyProtection="0"/>
    <xf numFmtId="0" fontId="65" fillId="14" borderId="246" applyNumberFormat="0" applyAlignment="0" applyProtection="0"/>
    <xf numFmtId="0" fontId="12" fillId="7" borderId="247" applyNumberFormat="0" applyFon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70" fillId="0" borderId="249" applyNumberFormat="0" applyFill="0" applyAlignment="0" applyProtection="0"/>
    <xf numFmtId="0" fontId="70" fillId="0" borderId="249" applyNumberFormat="0" applyFill="0" applyAlignment="0" applyProtection="0"/>
    <xf numFmtId="0" fontId="57" fillId="25" borderId="246" applyNumberFormat="0" applyAlignment="0" applyProtection="0"/>
    <xf numFmtId="0" fontId="12" fillId="7" borderId="247" applyNumberFormat="0" applyFont="0" applyAlignment="0" applyProtection="0"/>
    <xf numFmtId="0" fontId="68" fillId="28" borderId="248" applyNumberFormat="0" applyAlignment="0" applyProtection="0"/>
    <xf numFmtId="0" fontId="65" fillId="14" borderId="246" applyNumberFormat="0" applyAlignment="0" applyProtection="0"/>
    <xf numFmtId="0" fontId="70" fillId="0" borderId="249" applyNumberFormat="0" applyFill="0" applyAlignment="0" applyProtection="0"/>
    <xf numFmtId="0" fontId="12" fillId="7" borderId="247" applyNumberFormat="0" applyFont="0" applyAlignment="0" applyProtection="0"/>
    <xf numFmtId="0" fontId="148" fillId="0" borderId="249" applyNumberFormat="0" applyFill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141" fillId="25" borderId="246" applyNumberFormat="0" applyAlignment="0" applyProtection="0"/>
    <xf numFmtId="0" fontId="146" fillId="14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57" fillId="25" borderId="246" applyNumberFormat="0" applyAlignment="0" applyProtection="0"/>
    <xf numFmtId="0" fontId="65" fillId="14" borderId="246" applyNumberFormat="0" applyAlignment="0" applyProtection="0"/>
    <xf numFmtId="0" fontId="12" fillId="7" borderId="247" applyNumberFormat="0" applyFont="0" applyAlignment="0" applyProtection="0"/>
    <xf numFmtId="0" fontId="65" fillId="14" borderId="246" applyNumberFormat="0" applyAlignment="0" applyProtection="0"/>
    <xf numFmtId="0" fontId="68" fillId="25" borderId="248" applyNumberFormat="0" applyAlignment="0" applyProtection="0"/>
    <xf numFmtId="0" fontId="57" fillId="25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70" fillId="0" borderId="249" applyNumberFormat="0" applyFill="0" applyAlignment="0" applyProtection="0"/>
    <xf numFmtId="0" fontId="12" fillId="7" borderId="247" applyNumberFormat="0" applyFont="0" applyAlignment="0" applyProtection="0"/>
    <xf numFmtId="0" fontId="70" fillId="0" borderId="249" applyNumberFormat="0" applyFill="0" applyAlignment="0" applyProtection="0"/>
    <xf numFmtId="0" fontId="65" fillId="14" borderId="246" applyNumberFormat="0" applyAlignment="0" applyProtection="0"/>
    <xf numFmtId="0" fontId="12" fillId="7" borderId="247" applyNumberFormat="0" applyFont="0" applyAlignment="0" applyProtection="0"/>
    <xf numFmtId="0" fontId="57" fillId="25" borderId="246" applyNumberFormat="0" applyAlignment="0" applyProtection="0"/>
    <xf numFmtId="0" fontId="65" fillId="14" borderId="246" applyNumberFormat="0" applyAlignment="0" applyProtection="0"/>
    <xf numFmtId="0" fontId="12" fillId="7" borderId="260" applyNumberFormat="0" applyFont="0" applyAlignment="0" applyProtection="0"/>
    <xf numFmtId="0" fontId="70" fillId="0" borderId="262" applyNumberFormat="0" applyFill="0" applyAlignment="0" applyProtection="0"/>
    <xf numFmtId="0" fontId="252" fillId="55" borderId="246" applyNumberFormat="0" applyAlignment="0" applyProtection="0"/>
    <xf numFmtId="0" fontId="264" fillId="0" borderId="263" applyNumberFormat="0" applyFill="0" applyAlignment="0" applyProtection="0"/>
    <xf numFmtId="0" fontId="26" fillId="43" borderId="260" applyNumberFormat="0" applyAlignment="0" applyProtection="0"/>
    <xf numFmtId="0" fontId="257" fillId="41" borderId="261" applyNumberFormat="0" applyAlignment="0" applyProtection="0"/>
    <xf numFmtId="0" fontId="258" fillId="41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12" fillId="7" borderId="247" applyNumberFormat="0" applyFont="0" applyAlignment="0" applyProtection="0"/>
    <xf numFmtId="0" fontId="68" fillId="25" borderId="248" applyNumberFormat="0" applyAlignment="0" applyProtection="0"/>
    <xf numFmtId="0" fontId="70" fillId="0" borderId="249" applyNumberFormat="0" applyFill="0" applyAlignment="0" applyProtection="0"/>
    <xf numFmtId="0" fontId="264" fillId="0" borderId="250" applyNumberFormat="0" applyFill="0" applyAlignment="0" applyProtection="0"/>
    <xf numFmtId="0" fontId="26" fillId="43" borderId="247" applyNumberFormat="0" applyAlignment="0" applyProtection="0"/>
    <xf numFmtId="0" fontId="257" fillId="41" borderId="248" applyNumberFormat="0" applyAlignment="0" applyProtection="0"/>
    <xf numFmtId="10" fontId="9" fillId="3" borderId="253" applyNumberFormat="0" applyBorder="0" applyAlignment="0" applyProtection="0"/>
    <xf numFmtId="4" fontId="215" fillId="14" borderId="280" applyNumberFormat="0" applyProtection="0">
      <alignment vertical="center"/>
    </xf>
    <xf numFmtId="0" fontId="25" fillId="0" borderId="235" applyFont="0" applyFill="0" applyBorder="0">
      <alignment horizontal="center" vertical="distributed" wrapText="1"/>
    </xf>
    <xf numFmtId="4" fontId="114" fillId="6" borderId="254" applyNumberFormat="0" applyProtection="0">
      <alignment horizontal="right" vertical="center"/>
    </xf>
    <xf numFmtId="0" fontId="53" fillId="7" borderId="247" applyNumberFormat="0" applyFont="0" applyAlignment="0" applyProtection="0"/>
    <xf numFmtId="0" fontId="68" fillId="25" borderId="248" applyNumberFormat="0" applyAlignment="0" applyProtection="0"/>
    <xf numFmtId="4" fontId="114" fillId="49" borderId="254" applyNumberFormat="0" applyProtection="0">
      <alignment horizontal="right" vertical="center"/>
    </xf>
    <xf numFmtId="0" fontId="65" fillId="14" borderId="246" applyNumberFormat="0" applyAlignment="0" applyProtection="0"/>
    <xf numFmtId="0" fontId="71" fillId="25" borderId="259" applyNumberFormat="0" applyAlignment="0" applyProtection="0"/>
    <xf numFmtId="0" fontId="70" fillId="0" borderId="276" applyNumberFormat="0" applyFill="0" applyAlignment="0" applyProtection="0"/>
    <xf numFmtId="0" fontId="70" fillId="0" borderId="275" applyNumberFormat="0" applyFill="0" applyAlignment="0" applyProtection="0"/>
    <xf numFmtId="0" fontId="68" fillId="25" borderId="287" applyNumberFormat="0" applyAlignment="0" applyProtection="0"/>
    <xf numFmtId="0" fontId="65" fillId="14" borderId="272" applyNumberFormat="0" applyAlignment="0" applyProtection="0"/>
    <xf numFmtId="0" fontId="68" fillId="71" borderId="248" applyNumberFormat="0" applyAlignment="0" applyProtection="0"/>
    <xf numFmtId="0" fontId="65" fillId="14" borderId="259" applyNumberFormat="0" applyAlignment="0" applyProtection="0"/>
    <xf numFmtId="0" fontId="68" fillId="25" borderId="274" applyNumberFormat="0" applyAlignment="0" applyProtection="0"/>
    <xf numFmtId="4" fontId="114" fillId="16" borderId="280" applyNumberFormat="0" applyProtection="0">
      <alignment horizontal="right" vertical="center"/>
    </xf>
    <xf numFmtId="0" fontId="124" fillId="1" borderId="278">
      <alignment horizontal="left"/>
    </xf>
    <xf numFmtId="4" fontId="114" fillId="53" borderId="280" applyNumberFormat="0" applyProtection="0">
      <alignment horizontal="right" vertical="center"/>
    </xf>
    <xf numFmtId="0" fontId="12" fillId="52" borderId="267" applyNumberFormat="0" applyProtection="0">
      <alignment horizontal="left" vertical="top" indent="1"/>
    </xf>
    <xf numFmtId="0" fontId="12" fillId="35" borderId="267" applyNumberFormat="0" applyProtection="0">
      <alignment horizontal="left" vertical="top" indent="1"/>
    </xf>
    <xf numFmtId="0" fontId="65" fillId="14" borderId="272" applyNumberFormat="0" applyAlignment="0" applyProtection="0"/>
    <xf numFmtId="0" fontId="65" fillId="14" borderId="272" applyNumberFormat="0" applyAlignment="0" applyProtection="0"/>
    <xf numFmtId="0" fontId="247" fillId="28" borderId="246" applyNumberFormat="0" applyAlignment="0" applyProtection="0">
      <alignment vertical="center"/>
    </xf>
    <xf numFmtId="4" fontId="218" fillId="3" borderId="267" applyNumberFormat="0" applyProtection="0">
      <alignment vertical="center"/>
    </xf>
    <xf numFmtId="4" fontId="114" fillId="49" borderId="280" applyNumberFormat="0" applyProtection="0">
      <alignment horizontal="right" vertical="center"/>
    </xf>
    <xf numFmtId="0" fontId="113" fillId="7" borderId="273" applyNumberFormat="0" applyFont="0" applyAlignment="0" applyProtection="0"/>
    <xf numFmtId="0" fontId="65" fillId="14" borderId="272" applyNumberFormat="0" applyAlignment="0" applyProtection="0"/>
    <xf numFmtId="0" fontId="71" fillId="25" borderId="272" applyNumberFormat="0" applyAlignment="0" applyProtection="0"/>
    <xf numFmtId="4" fontId="114" fillId="24" borderId="267" applyNumberFormat="0" applyProtection="0">
      <alignment horizontal="right" vertical="center"/>
    </xf>
    <xf numFmtId="4" fontId="114" fillId="11" borderId="267" applyNumberFormat="0" applyProtection="0">
      <alignment horizontal="right" vertical="center"/>
    </xf>
    <xf numFmtId="4" fontId="215" fillId="14" borderId="267" applyNumberFormat="0" applyProtection="0">
      <alignment vertical="center"/>
    </xf>
    <xf numFmtId="164" fontId="177" fillId="0" borderId="245" applyAlignment="0" applyProtection="0"/>
    <xf numFmtId="0" fontId="71" fillId="25" borderId="246" applyNumberFormat="0" applyAlignment="0" applyProtection="0"/>
    <xf numFmtId="0" fontId="65" fillId="8" borderId="272" applyNumberFormat="0" applyAlignment="0" applyProtection="0"/>
    <xf numFmtId="0" fontId="71" fillId="28" borderId="246" applyNumberFormat="0" applyAlignment="0" applyProtection="0"/>
    <xf numFmtId="0" fontId="65" fillId="14" borderId="272" applyNumberFormat="0" applyAlignment="0" applyProtection="0"/>
    <xf numFmtId="4" fontId="114" fillId="11" borderId="280" applyNumberFormat="0" applyProtection="0">
      <alignment horizontal="right" vertical="center"/>
    </xf>
    <xf numFmtId="0" fontId="65" fillId="14" borderId="272" applyNumberFormat="0" applyAlignment="0" applyProtection="0"/>
    <xf numFmtId="0" fontId="70" fillId="0" borderId="250" applyNumberFormat="0" applyFill="0" applyAlignment="0" applyProtection="0"/>
    <xf numFmtId="0" fontId="70" fillId="0" borderId="250" applyNumberFormat="0" applyFill="0" applyAlignment="0" applyProtection="0"/>
    <xf numFmtId="0" fontId="257" fillId="41" borderId="248" applyNumberFormat="0" applyAlignment="0" applyProtection="0"/>
    <xf numFmtId="4" fontId="114" fillId="49" borderId="280" applyNumberFormat="0" applyProtection="0">
      <alignment horizontal="right" vertical="center"/>
    </xf>
    <xf numFmtId="0" fontId="65" fillId="14" borderId="246" applyNumberFormat="0" applyAlignment="0" applyProtection="0"/>
    <xf numFmtId="0" fontId="68" fillId="71" borderId="248" applyNumberFormat="0" applyAlignment="0" applyProtection="0"/>
    <xf numFmtId="0" fontId="68" fillId="28" borderId="248" applyNumberFormat="0" applyAlignment="0" applyProtection="0"/>
    <xf numFmtId="204" fontId="169" fillId="7" borderId="247" applyNumberFormat="0" applyFont="0" applyAlignment="0" applyProtection="0">
      <alignment vertical="center"/>
    </xf>
    <xf numFmtId="0" fontId="169" fillId="7" borderId="247" applyNumberFormat="0" applyFont="0" applyAlignment="0" applyProtection="0">
      <alignment vertical="center"/>
    </xf>
    <xf numFmtId="0" fontId="68" fillId="25" borderId="248" applyNumberFormat="0" applyAlignment="0" applyProtection="0"/>
    <xf numFmtId="0" fontId="57" fillId="25" borderId="246" applyNumberFormat="0" applyAlignment="0" applyProtection="0"/>
    <xf numFmtId="0" fontId="65" fillId="14" borderId="246" applyNumberFormat="0" applyAlignment="0" applyProtection="0"/>
    <xf numFmtId="0" fontId="70" fillId="0" borderId="249" applyNumberFormat="0" applyFill="0" applyAlignment="0" applyProtection="0"/>
    <xf numFmtId="0" fontId="12" fillId="7" borderId="247" applyNumberFormat="0" applyFont="0" applyAlignment="0" applyProtection="0"/>
    <xf numFmtId="204" fontId="236" fillId="8" borderId="246" applyNumberFormat="0" applyAlignment="0" applyProtection="0">
      <alignment vertical="center"/>
    </xf>
    <xf numFmtId="0" fontId="236" fillId="8" borderId="246" applyNumberFormat="0" applyAlignment="0" applyProtection="0">
      <alignment vertical="center"/>
    </xf>
    <xf numFmtId="204" fontId="237" fillId="28" borderId="248" applyNumberFormat="0" applyAlignment="0" applyProtection="0">
      <alignment vertical="center"/>
    </xf>
    <xf numFmtId="0" fontId="237" fillId="28" borderId="248" applyNumberFormat="0" applyAlignment="0" applyProtection="0">
      <alignment vertical="center"/>
    </xf>
    <xf numFmtId="10" fontId="9" fillId="3" borderId="235" applyNumberFormat="0" applyBorder="0" applyAlignment="0" applyProtection="0"/>
    <xf numFmtId="4" fontId="114" fillId="11" borderId="280" applyNumberFormat="0" applyProtection="0">
      <alignment horizontal="right" vertical="center"/>
    </xf>
    <xf numFmtId="0" fontId="12" fillId="33" borderId="280" applyNumberFormat="0" applyProtection="0">
      <alignment horizontal="left" vertical="center" indent="1"/>
    </xf>
    <xf numFmtId="0" fontId="65" fillId="46" borderId="272" applyNumberFormat="0" applyAlignment="0" applyProtection="0"/>
    <xf numFmtId="0" fontId="68" fillId="25" borderId="248" applyNumberFormat="0" applyAlignment="0" applyProtection="0"/>
    <xf numFmtId="0" fontId="70" fillId="0" borderId="249" applyNumberFormat="0" applyFill="0" applyAlignment="0" applyProtection="0"/>
    <xf numFmtId="0" fontId="114" fillId="3" borderId="280" applyNumberFormat="0" applyProtection="0">
      <alignment horizontal="left" vertical="top" indent="1"/>
    </xf>
    <xf numFmtId="204" fontId="247" fillId="28" borderId="246" applyNumberFormat="0" applyAlignment="0" applyProtection="0">
      <alignment vertical="center"/>
    </xf>
    <xf numFmtId="0" fontId="247" fillId="28" borderId="246" applyNumberFormat="0" applyAlignment="0" applyProtection="0">
      <alignment vertical="center"/>
    </xf>
    <xf numFmtId="164" fontId="177" fillId="0" borderId="258" applyAlignment="0" applyProtection="0"/>
    <xf numFmtId="204" fontId="251" fillId="0" borderId="250" applyNumberFormat="0" applyFill="0" applyAlignment="0" applyProtection="0">
      <alignment vertical="center"/>
    </xf>
    <xf numFmtId="0" fontId="251" fillId="0" borderId="250" applyNumberFormat="0" applyFill="0" applyAlignment="0" applyProtection="0">
      <alignment vertical="center"/>
    </xf>
    <xf numFmtId="0" fontId="25" fillId="0" borderId="235" applyFont="0" applyFill="0" applyBorder="0">
      <alignment horizontal="center" vertical="justify" wrapText="1"/>
    </xf>
    <xf numFmtId="0" fontId="25" fillId="0" borderId="235" applyFont="0" applyFill="0" applyBorder="0">
      <alignment horizontal="centerContinuous" vertical="justify" wrapText="1"/>
    </xf>
    <xf numFmtId="0" fontId="114" fillId="34" borderId="254" applyNumberFormat="0" applyProtection="0">
      <alignment horizontal="left" vertical="top" indent="1"/>
    </xf>
    <xf numFmtId="0" fontId="114" fillId="34" borderId="254" applyNumberFormat="0" applyProtection="0">
      <alignment horizontal="left" vertical="top" indent="1"/>
    </xf>
    <xf numFmtId="4" fontId="114" fillId="53" borderId="254" applyNumberFormat="0" applyProtection="0">
      <alignment horizontal="left" vertical="center" indent="1"/>
    </xf>
    <xf numFmtId="4" fontId="114" fillId="53" borderId="254" applyNumberFormat="0" applyProtection="0">
      <alignment horizontal="left" vertical="center" indent="1"/>
    </xf>
    <xf numFmtId="4" fontId="218" fillId="51" borderId="254" applyNumberFormat="0" applyProtection="0">
      <alignment horizontal="right" vertical="center"/>
    </xf>
    <xf numFmtId="4" fontId="114" fillId="51" borderId="254" applyNumberFormat="0" applyProtection="0">
      <alignment horizontal="right" vertical="center"/>
    </xf>
    <xf numFmtId="4" fontId="114" fillId="51" borderId="254" applyNumberFormat="0" applyProtection="0">
      <alignment horizontal="right" vertical="center"/>
    </xf>
    <xf numFmtId="0" fontId="114" fillId="3" borderId="254" applyNumberFormat="0" applyProtection="0">
      <alignment horizontal="left" vertical="top" indent="1"/>
    </xf>
    <xf numFmtId="0" fontId="114" fillId="3" borderId="254" applyNumberFormat="0" applyProtection="0">
      <alignment horizontal="left" vertical="top" indent="1"/>
    </xf>
    <xf numFmtId="4" fontId="114" fillId="3" borderId="254" applyNumberFormat="0" applyProtection="0">
      <alignment horizontal="left" vertical="center" indent="1"/>
    </xf>
    <xf numFmtId="4" fontId="114" fillId="3" borderId="254" applyNumberFormat="0" applyProtection="0">
      <alignment vertical="center"/>
    </xf>
    <xf numFmtId="4" fontId="114" fillId="21" borderId="254" applyNumberFormat="0" applyProtection="0">
      <alignment horizontal="right" vertical="center"/>
    </xf>
    <xf numFmtId="0" fontId="25" fillId="0" borderId="266" applyFont="0" applyFill="0" applyBorder="0">
      <alignment horizontal="centerContinuous" vertical="distributed" wrapText="1"/>
    </xf>
    <xf numFmtId="0" fontId="68" fillId="25" borderId="248" applyNumberFormat="0" applyAlignment="0" applyProtection="0"/>
    <xf numFmtId="0" fontId="237" fillId="28" borderId="248" applyNumberFormat="0" applyAlignment="0" applyProtection="0">
      <alignment vertical="center"/>
    </xf>
    <xf numFmtId="0" fontId="68" fillId="28" borderId="261" applyNumberFormat="0" applyAlignment="0" applyProtection="0"/>
    <xf numFmtId="0" fontId="26" fillId="43" borderId="260" applyNumberFormat="0" applyAlignment="0" applyProtection="0"/>
    <xf numFmtId="0" fontId="65" fillId="14" borderId="272" applyNumberFormat="0" applyAlignment="0" applyProtection="0"/>
    <xf numFmtId="0" fontId="68" fillId="25" borderId="274" applyNumberFormat="0" applyAlignment="0" applyProtection="0"/>
    <xf numFmtId="4" fontId="114" fillId="49" borderId="267" applyNumberFormat="0" applyProtection="0">
      <alignment horizontal="right" vertical="center"/>
    </xf>
    <xf numFmtId="0" fontId="70" fillId="0" borderId="281" applyNumberFormat="0" applyFill="0" applyAlignment="0" applyProtection="0"/>
    <xf numFmtId="0" fontId="215" fillId="32" borderId="280" applyNumberFormat="0" applyProtection="0">
      <alignment horizontal="left" vertical="top" indent="1"/>
    </xf>
    <xf numFmtId="0" fontId="65" fillId="14" borderId="272" applyNumberFormat="0" applyAlignment="0" applyProtection="0"/>
    <xf numFmtId="0" fontId="65" fillId="14" borderId="272" applyNumberFormat="0" applyAlignment="0" applyProtection="0"/>
    <xf numFmtId="0" fontId="54" fillId="7" borderId="260" applyNumberFormat="0" applyFont="0" applyAlignment="0" applyProtection="0"/>
    <xf numFmtId="0" fontId="70" fillId="0" borderId="288" applyNumberFormat="0" applyFill="0" applyAlignment="0" applyProtection="0"/>
    <xf numFmtId="0" fontId="258" fillId="41" borderId="272" applyNumberFormat="0" applyAlignment="0" applyProtection="0"/>
    <xf numFmtId="0" fontId="12" fillId="33" borderId="254" applyNumberFormat="0" applyProtection="0">
      <alignment horizontal="left" vertical="top" indent="1"/>
    </xf>
    <xf numFmtId="0" fontId="12" fillId="35" borderId="254" applyNumberFormat="0" applyProtection="0">
      <alignment horizontal="left" vertical="top" indent="1"/>
    </xf>
    <xf numFmtId="0" fontId="70" fillId="0" borderId="281" applyNumberFormat="0" applyFill="0" applyAlignment="0" applyProtection="0"/>
    <xf numFmtId="0" fontId="68" fillId="25" borderId="248" applyNumberFormat="0" applyAlignment="0" applyProtection="0"/>
    <xf numFmtId="0" fontId="12" fillId="34" borderId="254" applyNumberFormat="0" applyProtection="0">
      <alignment horizontal="left" vertical="top" indent="1"/>
    </xf>
    <xf numFmtId="4" fontId="215" fillId="32" borderId="254" applyNumberFormat="0" applyProtection="0">
      <alignment horizontal="left" vertical="center" indent="1"/>
    </xf>
    <xf numFmtId="0" fontId="12" fillId="33" borderId="254" applyNumberFormat="0" applyProtection="0">
      <alignment horizontal="left" vertical="center" indent="1"/>
    </xf>
    <xf numFmtId="0" fontId="65" fillId="14" borderId="259" applyNumberFormat="0" applyAlignment="0" applyProtection="0"/>
    <xf numFmtId="4" fontId="114" fillId="53" borderId="254" applyNumberFormat="0" applyProtection="0">
      <alignment horizontal="right" vertical="center"/>
    </xf>
    <xf numFmtId="0" fontId="12" fillId="52" borderId="254" applyNumberFormat="0" applyProtection="0">
      <alignment horizontal="left" vertical="center" indent="1"/>
    </xf>
    <xf numFmtId="0" fontId="12" fillId="34" borderId="254" applyNumberFormat="0" applyProtection="0">
      <alignment horizontal="left" vertical="center" indent="1"/>
    </xf>
    <xf numFmtId="4" fontId="114" fillId="53" borderId="254" applyNumberFormat="0" applyProtection="0">
      <alignment horizontal="right" vertical="center"/>
    </xf>
    <xf numFmtId="0" fontId="12" fillId="35" borderId="254" applyNumberFormat="0" applyProtection="0">
      <alignment horizontal="left" vertical="center" indent="1"/>
    </xf>
    <xf numFmtId="0" fontId="12" fillId="52" borderId="254" applyNumberFormat="0" applyProtection="0">
      <alignment horizontal="left" vertical="top" indent="1"/>
    </xf>
    <xf numFmtId="0" fontId="71" fillId="28" borderId="272" applyNumberFormat="0" applyAlignment="0" applyProtection="0"/>
    <xf numFmtId="4" fontId="114" fillId="21" borderId="254" applyNumberFormat="0" applyProtection="0">
      <alignment horizontal="right" vertical="center"/>
    </xf>
    <xf numFmtId="4" fontId="114" fillId="11" borderId="280" applyNumberFormat="0" applyProtection="0">
      <alignment horizontal="right" vertical="center"/>
    </xf>
    <xf numFmtId="0" fontId="70" fillId="0" borderId="281" applyNumberFormat="0" applyFill="0" applyAlignment="0" applyProtection="0"/>
    <xf numFmtId="0" fontId="65" fillId="14" borderId="272" applyNumberFormat="0" applyAlignment="0" applyProtection="0"/>
    <xf numFmtId="0" fontId="252" fillId="55" borderId="272" applyNumberFormat="0" applyAlignment="0" applyProtection="0"/>
    <xf numFmtId="4" fontId="220" fillId="51" borderId="280" applyNumberFormat="0" applyProtection="0">
      <alignment horizontal="right" vertical="center"/>
    </xf>
    <xf numFmtId="0" fontId="70" fillId="0" borderId="281" applyNumberFormat="0" applyFill="0" applyAlignment="0" applyProtection="0"/>
    <xf numFmtId="0" fontId="65" fillId="14" borderId="259" applyNumberFormat="0" applyAlignment="0" applyProtection="0"/>
    <xf numFmtId="0" fontId="68" fillId="25" borderId="261" applyNumberFormat="0" applyAlignment="0" applyProtection="0"/>
    <xf numFmtId="0" fontId="12" fillId="7" borderId="260" applyNumberFormat="0" applyFont="0" applyAlignment="0" applyProtection="0"/>
    <xf numFmtId="0" fontId="65" fillId="8" borderId="272" applyNumberFormat="0" applyAlignment="0" applyProtection="0"/>
    <xf numFmtId="0" fontId="53" fillId="7" borderId="260" applyNumberFormat="0" applyFont="0" applyAlignment="0" applyProtection="0"/>
    <xf numFmtId="0" fontId="140" fillId="25" borderId="261" applyNumberFormat="0" applyAlignment="0" applyProtection="0"/>
    <xf numFmtId="0" fontId="57" fillId="25" borderId="259" applyNumberFormat="0" applyAlignment="0" applyProtection="0"/>
    <xf numFmtId="0" fontId="57" fillId="25" borderId="259" applyNumberFormat="0" applyAlignment="0" applyProtection="0"/>
    <xf numFmtId="0" fontId="65" fillId="14" borderId="259" applyNumberFormat="0" applyAlignment="0" applyProtection="0"/>
    <xf numFmtId="0" fontId="65" fillId="14" borderId="259" applyNumberFormat="0" applyAlignment="0" applyProtection="0"/>
    <xf numFmtId="0" fontId="65" fillId="14" borderId="259" applyNumberFormat="0" applyAlignment="0" applyProtection="0"/>
    <xf numFmtId="0" fontId="65" fillId="14" borderId="259" applyNumberFormat="0" applyAlignment="0" applyProtection="0"/>
    <xf numFmtId="0" fontId="12" fillId="52" borderId="280" applyNumberFormat="0" applyProtection="0">
      <alignment horizontal="left" vertical="center" indent="1"/>
    </xf>
    <xf numFmtId="0" fontId="65" fillId="14" borderId="259" applyNumberFormat="0" applyAlignment="0" applyProtection="0"/>
    <xf numFmtId="0" fontId="70" fillId="0" borderId="263" applyNumberFormat="0" applyFill="0" applyAlignment="0" applyProtection="0"/>
    <xf numFmtId="0" fontId="68" fillId="25" borderId="261" applyNumberFormat="0" applyAlignment="0" applyProtection="0"/>
    <xf numFmtId="0" fontId="68" fillId="25" borderId="261" applyNumberFormat="0" applyAlignment="0" applyProtection="0"/>
    <xf numFmtId="0" fontId="65" fillId="14" borderId="259" applyNumberFormat="0" applyAlignment="0" applyProtection="0"/>
    <xf numFmtId="0" fontId="71" fillId="28" borderId="259" applyNumberFormat="0" applyAlignment="0" applyProtection="0"/>
    <xf numFmtId="0" fontId="71" fillId="28" borderId="259" applyNumberFormat="0" applyAlignment="0" applyProtection="0"/>
    <xf numFmtId="0" fontId="65" fillId="8" borderId="259" applyNumberFormat="0" applyAlignment="0" applyProtection="0"/>
    <xf numFmtId="0" fontId="65" fillId="8" borderId="259" applyNumberFormat="0" applyAlignment="0" applyProtection="0"/>
    <xf numFmtId="0" fontId="71" fillId="28" borderId="272" applyNumberFormat="0" applyAlignment="0" applyProtection="0"/>
    <xf numFmtId="0" fontId="68" fillId="28" borderId="261" applyNumberFormat="0" applyAlignment="0" applyProtection="0"/>
    <xf numFmtId="0" fontId="70" fillId="0" borderId="263" applyNumberFormat="0" applyFill="0" applyAlignment="0" applyProtection="0"/>
    <xf numFmtId="0" fontId="53" fillId="43" borderId="273" applyNumberFormat="0" applyAlignment="0" applyProtection="0"/>
    <xf numFmtId="0" fontId="65" fillId="14" borderId="259" applyNumberFormat="0" applyAlignment="0" applyProtection="0"/>
    <xf numFmtId="0" fontId="65" fillId="14" borderId="259" applyNumberFormat="0" applyAlignment="0" applyProtection="0"/>
    <xf numFmtId="0" fontId="65" fillId="14" borderId="259" applyNumberFormat="0" applyAlignment="0" applyProtection="0"/>
    <xf numFmtId="0" fontId="65" fillId="14" borderId="259" applyNumberFormat="0" applyAlignment="0" applyProtection="0"/>
    <xf numFmtId="0" fontId="68" fillId="25" borderId="261" applyNumberFormat="0" applyAlignment="0" applyProtection="0"/>
    <xf numFmtId="0" fontId="65" fillId="14" borderId="259" applyNumberFormat="0" applyAlignment="0" applyProtection="0"/>
    <xf numFmtId="0" fontId="12" fillId="7" borderId="260" applyNumberFormat="0" applyFont="0" applyAlignment="0" applyProtection="0"/>
    <xf numFmtId="0" fontId="65" fillId="14" borderId="285" applyNumberFormat="0" applyAlignment="0" applyProtection="0"/>
    <xf numFmtId="0" fontId="65" fillId="14" borderId="259" applyNumberFormat="0" applyAlignment="0" applyProtection="0"/>
    <xf numFmtId="0" fontId="65" fillId="14" borderId="259" applyNumberFormat="0" applyAlignment="0" applyProtection="0"/>
    <xf numFmtId="0" fontId="65" fillId="14" borderId="259" applyNumberFormat="0" applyAlignment="0" applyProtection="0"/>
    <xf numFmtId="0" fontId="65" fillId="14" borderId="259" applyNumberFormat="0" applyAlignment="0" applyProtection="0"/>
    <xf numFmtId="0" fontId="65" fillId="14" borderId="259" applyNumberFormat="0" applyAlignment="0" applyProtection="0"/>
    <xf numFmtId="0" fontId="65" fillId="14" borderId="259" applyNumberFormat="0" applyAlignment="0" applyProtection="0"/>
    <xf numFmtId="0" fontId="65" fillId="14" borderId="259" applyNumberFormat="0" applyAlignment="0" applyProtection="0"/>
    <xf numFmtId="0" fontId="65" fillId="14" borderId="259" applyNumberFormat="0" applyAlignment="0" applyProtection="0"/>
    <xf numFmtId="0" fontId="65" fillId="14" borderId="259" applyNumberFormat="0" applyAlignment="0" applyProtection="0"/>
    <xf numFmtId="0" fontId="65" fillId="14" borderId="259" applyNumberFormat="0" applyAlignment="0" applyProtection="0"/>
    <xf numFmtId="0" fontId="65" fillId="14" borderId="259" applyNumberFormat="0" applyAlignment="0" applyProtection="0"/>
    <xf numFmtId="0" fontId="65" fillId="14" borderId="259" applyNumberFormat="0" applyAlignment="0" applyProtection="0"/>
    <xf numFmtId="0" fontId="65" fillId="14" borderId="259" applyNumberFormat="0" applyAlignment="0" applyProtection="0"/>
    <xf numFmtId="0" fontId="65" fillId="14" borderId="259" applyNumberFormat="0" applyAlignment="0" applyProtection="0"/>
    <xf numFmtId="0" fontId="65" fillId="14" borderId="259" applyNumberFormat="0" applyAlignment="0" applyProtection="0"/>
    <xf numFmtId="0" fontId="65" fillId="14" borderId="259" applyNumberFormat="0" applyAlignment="0" applyProtection="0"/>
    <xf numFmtId="0" fontId="65" fillId="14" borderId="259" applyNumberFormat="0" applyAlignment="0" applyProtection="0"/>
    <xf numFmtId="0" fontId="65" fillId="14" borderId="259" applyNumberFormat="0" applyAlignment="0" applyProtection="0"/>
    <xf numFmtId="0" fontId="65" fillId="14" borderId="259" applyNumberFormat="0" applyAlignment="0" applyProtection="0"/>
    <xf numFmtId="0" fontId="65" fillId="14" borderId="259" applyNumberFormat="0" applyAlignment="0" applyProtection="0"/>
    <xf numFmtId="0" fontId="65" fillId="14" borderId="259" applyNumberFormat="0" applyAlignment="0" applyProtection="0"/>
    <xf numFmtId="0" fontId="65" fillId="14" borderId="259" applyNumberFormat="0" applyAlignment="0" applyProtection="0"/>
    <xf numFmtId="0" fontId="65" fillId="14" borderId="259" applyNumberFormat="0" applyAlignment="0" applyProtection="0"/>
    <xf numFmtId="0" fontId="65" fillId="14" borderId="259" applyNumberFormat="0" applyAlignment="0" applyProtection="0"/>
    <xf numFmtId="0" fontId="65" fillId="14" borderId="259" applyNumberFormat="0" applyAlignment="0" applyProtection="0"/>
    <xf numFmtId="0" fontId="65" fillId="14" borderId="259" applyNumberFormat="0" applyAlignment="0" applyProtection="0"/>
    <xf numFmtId="0" fontId="65" fillId="14" borderId="259" applyNumberFormat="0" applyAlignment="0" applyProtection="0"/>
    <xf numFmtId="0" fontId="65" fillId="14" borderId="259" applyNumberFormat="0" applyAlignment="0" applyProtection="0"/>
    <xf numFmtId="0" fontId="65" fillId="14" borderId="259" applyNumberFormat="0" applyAlignment="0" applyProtection="0"/>
    <xf numFmtId="0" fontId="65" fillId="14" borderId="259" applyNumberFormat="0" applyAlignment="0" applyProtection="0"/>
    <xf numFmtId="0" fontId="65" fillId="14" borderId="259" applyNumberFormat="0" applyAlignment="0" applyProtection="0"/>
    <xf numFmtId="0" fontId="70" fillId="0" borderId="262" applyNumberFormat="0" applyFill="0" applyAlignment="0" applyProtection="0"/>
    <xf numFmtId="0" fontId="70" fillId="0" borderId="262" applyNumberFormat="0" applyFill="0" applyAlignment="0" applyProtection="0"/>
    <xf numFmtId="0" fontId="57" fillId="25" borderId="259" applyNumberFormat="0" applyAlignment="0" applyProtection="0"/>
    <xf numFmtId="0" fontId="12" fillId="7" borderId="260" applyNumberFormat="0" applyFont="0" applyAlignment="0" applyProtection="0"/>
    <xf numFmtId="0" fontId="68" fillId="28" borderId="261" applyNumberFormat="0" applyAlignment="0" applyProtection="0"/>
    <xf numFmtId="0" fontId="114" fillId="3" borderId="280" applyNumberFormat="0" applyProtection="0">
      <alignment horizontal="left" vertical="top" indent="1"/>
    </xf>
    <xf numFmtId="0" fontId="65" fillId="14" borderId="259" applyNumberFormat="0" applyAlignment="0" applyProtection="0"/>
    <xf numFmtId="0" fontId="70" fillId="0" borderId="262" applyNumberFormat="0" applyFill="0" applyAlignment="0" applyProtection="0"/>
    <xf numFmtId="0" fontId="12" fillId="7" borderId="260" applyNumberFormat="0" applyFont="0" applyAlignment="0" applyProtection="0"/>
    <xf numFmtId="0" fontId="148" fillId="0" borderId="262" applyNumberFormat="0" applyFill="0" applyAlignment="0" applyProtection="0"/>
    <xf numFmtId="0" fontId="65" fillId="14" borderId="259" applyNumberFormat="0" applyAlignment="0" applyProtection="0"/>
    <xf numFmtId="0" fontId="65" fillId="14" borderId="259" applyNumberFormat="0" applyAlignment="0" applyProtection="0"/>
    <xf numFmtId="0" fontId="65" fillId="14" borderId="259" applyNumberFormat="0" applyAlignment="0" applyProtection="0"/>
    <xf numFmtId="0" fontId="65" fillId="14" borderId="259" applyNumberFormat="0" applyAlignment="0" applyProtection="0"/>
    <xf numFmtId="0" fontId="54" fillId="7" borderId="273" applyNumberFormat="0" applyFont="0" applyAlignment="0" applyProtection="0"/>
    <xf numFmtId="0" fontId="141" fillId="25" borderId="259" applyNumberFormat="0" applyAlignment="0" applyProtection="0"/>
    <xf numFmtId="0" fontId="146" fillId="14" borderId="259" applyNumberFormat="0" applyAlignment="0" applyProtection="0"/>
    <xf numFmtId="0" fontId="65" fillId="14" borderId="259" applyNumberFormat="0" applyAlignment="0" applyProtection="0"/>
    <xf numFmtId="0" fontId="65" fillId="14" borderId="259" applyNumberFormat="0" applyAlignment="0" applyProtection="0"/>
    <xf numFmtId="0" fontId="57" fillId="25" borderId="259" applyNumberFormat="0" applyAlignment="0" applyProtection="0"/>
    <xf numFmtId="0" fontId="65" fillId="14" borderId="259" applyNumberFormat="0" applyAlignment="0" applyProtection="0"/>
    <xf numFmtId="0" fontId="65" fillId="14" borderId="285" applyNumberFormat="0" applyAlignment="0" applyProtection="0"/>
    <xf numFmtId="0" fontId="12" fillId="7" borderId="260" applyNumberFormat="0" applyFont="0" applyAlignment="0" applyProtection="0"/>
    <xf numFmtId="0" fontId="71" fillId="25" borderId="272" applyNumberFormat="0" applyAlignment="0" applyProtection="0"/>
    <xf numFmtId="0" fontId="65" fillId="14" borderId="259" applyNumberFormat="0" applyAlignment="0" applyProtection="0"/>
    <xf numFmtId="0" fontId="65" fillId="14" borderId="272" applyNumberFormat="0" applyAlignment="0" applyProtection="0"/>
    <xf numFmtId="0" fontId="65" fillId="14" borderId="259" applyNumberFormat="0" applyAlignment="0" applyProtection="0"/>
    <xf numFmtId="0" fontId="68" fillId="25" borderId="261" applyNumberFormat="0" applyAlignment="0" applyProtection="0"/>
    <xf numFmtId="0" fontId="57" fillId="25" borderId="259" applyNumberFormat="0" applyAlignment="0" applyProtection="0"/>
    <xf numFmtId="0" fontId="65" fillId="14" borderId="259" applyNumberFormat="0" applyAlignment="0" applyProtection="0"/>
    <xf numFmtId="0" fontId="65" fillId="14" borderId="259" applyNumberFormat="0" applyAlignment="0" applyProtection="0"/>
    <xf numFmtId="0" fontId="70" fillId="0" borderId="262" applyNumberFormat="0" applyFill="0" applyAlignment="0" applyProtection="0"/>
    <xf numFmtId="0" fontId="65" fillId="8" borderId="259" applyNumberFormat="0" applyAlignment="0" applyProtection="0"/>
    <xf numFmtId="0" fontId="65" fillId="14" borderId="259" applyNumberFormat="0" applyAlignment="0" applyProtection="0"/>
    <xf numFmtId="0" fontId="113" fillId="7" borderId="273" applyNumberFormat="0" applyFont="0" applyAlignment="0" applyProtection="0"/>
    <xf numFmtId="4" fontId="114" fillId="21" borderId="267" applyNumberFormat="0" applyProtection="0">
      <alignment horizontal="right" vertical="center"/>
    </xf>
    <xf numFmtId="0" fontId="141" fillId="25" borderId="285" applyNumberFormat="0" applyAlignment="0" applyProtection="0"/>
    <xf numFmtId="0" fontId="124" fillId="1" borderId="278">
      <alignment horizontal="left"/>
    </xf>
    <xf numFmtId="0" fontId="12" fillId="7" borderId="260" applyNumberFormat="0" applyFont="0" applyAlignment="0" applyProtection="0"/>
    <xf numFmtId="0" fontId="65" fillId="8" borderId="285" applyNumberFormat="0" applyAlignment="0" applyProtection="0"/>
    <xf numFmtId="0" fontId="12" fillId="7" borderId="247" applyNumberFormat="0" applyFont="0" applyAlignment="0" applyProtection="0"/>
    <xf numFmtId="0" fontId="65" fillId="14" borderId="272" applyNumberFormat="0" applyAlignment="0" applyProtection="0"/>
    <xf numFmtId="0" fontId="70" fillId="0" borderId="262" applyNumberFormat="0" applyFill="0" applyAlignment="0" applyProtection="0"/>
    <xf numFmtId="4" fontId="114" fillId="15" borderId="267" applyNumberFormat="0" applyProtection="0">
      <alignment horizontal="right" vertical="center"/>
    </xf>
    <xf numFmtId="0" fontId="65" fillId="14" borderId="272" applyNumberFormat="0" applyAlignment="0" applyProtection="0"/>
    <xf numFmtId="0" fontId="71" fillId="25" borderId="259" applyNumberFormat="0" applyAlignment="0" applyProtection="0"/>
    <xf numFmtId="0" fontId="65" fillId="14" borderId="259" applyNumberFormat="0" applyAlignment="0" applyProtection="0"/>
    <xf numFmtId="0" fontId="65" fillId="14" borderId="272" applyNumberFormat="0" applyAlignment="0" applyProtection="0"/>
    <xf numFmtId="0" fontId="65" fillId="46" borderId="259" applyNumberFormat="0" applyAlignment="0" applyProtection="0"/>
    <xf numFmtId="0" fontId="68" fillId="25" borderId="261" applyNumberFormat="0" applyAlignment="0" applyProtection="0"/>
    <xf numFmtId="0" fontId="12" fillId="34" borderId="280" applyNumberFormat="0" applyProtection="0">
      <alignment horizontal="left" vertical="top" indent="1"/>
    </xf>
    <xf numFmtId="0" fontId="65" fillId="8" borderId="272" applyNumberFormat="0" applyAlignment="0" applyProtection="0"/>
    <xf numFmtId="0" fontId="65" fillId="14" borderId="272" applyNumberFormat="0" applyAlignment="0" applyProtection="0"/>
    <xf numFmtId="0" fontId="68" fillId="28" borderId="287" applyNumberFormat="0" applyAlignment="0" applyProtection="0"/>
    <xf numFmtId="204" fontId="237" fillId="28" borderId="248" applyNumberFormat="0" applyAlignment="0" applyProtection="0">
      <alignment vertical="center"/>
    </xf>
    <xf numFmtId="0" fontId="141" fillId="25" borderId="259" applyNumberFormat="0" applyAlignment="0" applyProtection="0"/>
    <xf numFmtId="0" fontId="65" fillId="14" borderId="272" applyNumberFormat="0" applyAlignment="0" applyProtection="0"/>
    <xf numFmtId="4" fontId="114" fillId="30" borderId="267" applyNumberFormat="0" applyProtection="0">
      <alignment horizontal="right" vertical="center"/>
    </xf>
    <xf numFmtId="0" fontId="12" fillId="33" borderId="280" applyNumberFormat="0" applyProtection="0">
      <alignment horizontal="left" vertical="top" indent="1"/>
    </xf>
    <xf numFmtId="0" fontId="70" fillId="0" borderId="289" applyNumberFormat="0" applyFill="0" applyAlignment="0" applyProtection="0"/>
    <xf numFmtId="0" fontId="65" fillId="8" borderId="259" applyNumberFormat="0" applyAlignment="0" applyProtection="0"/>
    <xf numFmtId="0" fontId="65" fillId="14" borderId="272" applyNumberFormat="0" applyAlignment="0" applyProtection="0"/>
    <xf numFmtId="0" fontId="54" fillId="7" borderId="260" applyNumberFormat="0" applyFont="0" applyAlignment="0" applyProtection="0"/>
    <xf numFmtId="0" fontId="57" fillId="25" borderId="285" applyNumberFormat="0" applyAlignment="0" applyProtection="0"/>
    <xf numFmtId="0" fontId="65" fillId="14" borderId="285" applyNumberFormat="0" applyAlignment="0" applyProtection="0"/>
    <xf numFmtId="0" fontId="65" fillId="14" borderId="272" applyNumberFormat="0" applyAlignment="0" applyProtection="0"/>
    <xf numFmtId="0" fontId="70" fillId="0" borderId="281" applyNumberFormat="0" applyFill="0" applyAlignment="0" applyProtection="0"/>
    <xf numFmtId="0" fontId="65" fillId="14" borderId="272" applyNumberFormat="0" applyAlignment="0" applyProtection="0"/>
    <xf numFmtId="0" fontId="70" fillId="0" borderId="263" applyNumberFormat="0" applyFill="0" applyAlignment="0" applyProtection="0"/>
    <xf numFmtId="0" fontId="65" fillId="14" borderId="285" applyNumberFormat="0" applyAlignment="0" applyProtection="0"/>
    <xf numFmtId="0" fontId="70" fillId="0" borderId="281" applyNumberFormat="0" applyFill="0" applyAlignment="0" applyProtection="0"/>
    <xf numFmtId="0" fontId="65" fillId="14" borderId="285" applyNumberFormat="0" applyAlignment="0" applyProtection="0"/>
    <xf numFmtId="0" fontId="65" fillId="14" borderId="272" applyNumberFormat="0" applyAlignment="0" applyProtection="0"/>
    <xf numFmtId="0" fontId="65" fillId="14" borderId="272" applyNumberFormat="0" applyAlignment="0" applyProtection="0"/>
    <xf numFmtId="0" fontId="251" fillId="0" borderId="263" applyNumberFormat="0" applyFill="0" applyAlignment="0" applyProtection="0">
      <alignment vertical="center"/>
    </xf>
    <xf numFmtId="0" fontId="146" fillId="14" borderId="272" applyNumberFormat="0" applyAlignment="0" applyProtection="0"/>
    <xf numFmtId="0" fontId="65" fillId="14" borderId="272" applyNumberFormat="0" applyAlignment="0" applyProtection="0"/>
    <xf numFmtId="0" fontId="12" fillId="7" borderId="260" applyNumberFormat="0" applyFont="0" applyAlignment="0" applyProtection="0"/>
    <xf numFmtId="4" fontId="114" fillId="21" borderId="267" applyNumberFormat="0" applyProtection="0">
      <alignment horizontal="right" vertical="center"/>
    </xf>
    <xf numFmtId="4" fontId="215" fillId="32" borderId="267" applyNumberFormat="0" applyProtection="0">
      <alignment horizontal="left" vertical="center" indent="1"/>
    </xf>
    <xf numFmtId="0" fontId="65" fillId="14" borderId="285" applyNumberFormat="0" applyAlignment="0" applyProtection="0"/>
    <xf numFmtId="0" fontId="12" fillId="34" borderId="280" applyNumberFormat="0" applyProtection="0">
      <alignment horizontal="left" vertical="center" indent="1"/>
    </xf>
    <xf numFmtId="0" fontId="65" fillId="46" borderId="246" applyNumberFormat="0" applyAlignment="0" applyProtection="0"/>
    <xf numFmtId="0" fontId="65" fillId="14" borderId="246" applyNumberFormat="0" applyAlignment="0" applyProtection="0"/>
    <xf numFmtId="0" fontId="57" fillId="25" borderId="272" applyNumberFormat="0" applyAlignment="0" applyProtection="0"/>
    <xf numFmtId="3" fontId="122" fillId="0" borderId="253"/>
    <xf numFmtId="0" fontId="65" fillId="14" borderId="272" applyNumberFormat="0" applyAlignment="0" applyProtection="0"/>
    <xf numFmtId="0" fontId="70" fillId="0" borderId="250" applyNumberFormat="0" applyFill="0" applyAlignment="0" applyProtection="0"/>
    <xf numFmtId="0" fontId="65" fillId="14" borderId="246" applyNumberFormat="0" applyAlignment="0" applyProtection="0"/>
    <xf numFmtId="0" fontId="65" fillId="14" borderId="259" applyNumberFormat="0" applyAlignment="0" applyProtection="0"/>
    <xf numFmtId="0" fontId="12" fillId="33" borderId="280" applyNumberFormat="0" applyProtection="0">
      <alignment horizontal="left" vertical="center" indent="1"/>
    </xf>
    <xf numFmtId="0" fontId="236" fillId="8" borderId="285" applyNumberFormat="0" applyAlignment="0" applyProtection="0">
      <alignment vertical="center"/>
    </xf>
    <xf numFmtId="0" fontId="71" fillId="28" borderId="259" applyNumberFormat="0" applyAlignment="0" applyProtection="0"/>
    <xf numFmtId="0" fontId="57" fillId="25" borderId="259" applyNumberFormat="0" applyAlignment="0" applyProtection="0"/>
    <xf numFmtId="0" fontId="70" fillId="0" borderId="276" applyNumberFormat="0" applyFill="0" applyAlignment="0" applyProtection="0"/>
    <xf numFmtId="0" fontId="65" fillId="14" borderId="285" applyNumberFormat="0" applyAlignment="0" applyProtection="0"/>
    <xf numFmtId="0" fontId="65" fillId="14" borderId="259" applyNumberFormat="0" applyAlignment="0" applyProtection="0"/>
    <xf numFmtId="4" fontId="114" fillId="15" borderId="280" applyNumberFormat="0" applyProtection="0">
      <alignment horizontal="right" vertical="center"/>
    </xf>
    <xf numFmtId="0" fontId="26" fillId="43" borderId="273" applyNumberFormat="0" applyAlignment="0" applyProtection="0"/>
    <xf numFmtId="4" fontId="114" fillId="15" borderId="280" applyNumberFormat="0" applyProtection="0">
      <alignment horizontal="right" vertical="center"/>
    </xf>
    <xf numFmtId="4" fontId="215" fillId="14" borderId="280" applyNumberFormat="0" applyProtection="0">
      <alignment vertical="center"/>
    </xf>
    <xf numFmtId="4" fontId="114" fillId="24" borderId="280" applyNumberFormat="0" applyProtection="0">
      <alignment horizontal="right" vertical="center"/>
    </xf>
    <xf numFmtId="0" fontId="70" fillId="0" borderId="249" applyNumberFormat="0" applyFill="0" applyAlignment="0" applyProtection="0"/>
    <xf numFmtId="0" fontId="113" fillId="7" borderId="273" applyNumberFormat="0" applyFont="0" applyAlignment="0" applyProtection="0"/>
    <xf numFmtId="0" fontId="65" fillId="14" borderId="272" applyNumberFormat="0" applyAlignment="0" applyProtection="0"/>
    <xf numFmtId="0" fontId="65" fillId="14" borderId="272" applyNumberFormat="0" applyAlignment="0" applyProtection="0"/>
    <xf numFmtId="0" fontId="65" fillId="14" borderId="259" applyNumberFormat="0" applyAlignment="0" applyProtection="0"/>
    <xf numFmtId="0" fontId="65" fillId="14" borderId="259" applyNumberFormat="0" applyAlignment="0" applyProtection="0"/>
    <xf numFmtId="0" fontId="68" fillId="25" borderId="261" applyNumberFormat="0" applyAlignment="0" applyProtection="0"/>
    <xf numFmtId="0" fontId="140" fillId="25" borderId="261" applyNumberFormat="0" applyAlignment="0" applyProtection="0"/>
    <xf numFmtId="0" fontId="70" fillId="0" borderId="249" applyNumberFormat="0" applyFill="0" applyAlignment="0" applyProtection="0"/>
    <xf numFmtId="0" fontId="12" fillId="33" borderId="280" applyNumberFormat="0" applyProtection="0">
      <alignment horizontal="left" vertical="top" indent="1"/>
    </xf>
    <xf numFmtId="0" fontId="68" fillId="28" borderId="274" applyNumberFormat="0" applyAlignment="0" applyProtection="0"/>
    <xf numFmtId="0" fontId="65" fillId="14" borderId="272" applyNumberFormat="0" applyAlignment="0" applyProtection="0"/>
    <xf numFmtId="4" fontId="114" fillId="51" borderId="267" applyNumberFormat="0" applyProtection="0">
      <alignment horizontal="right" vertical="center"/>
    </xf>
    <xf numFmtId="0" fontId="65" fillId="14" borderId="272" applyNumberFormat="0" applyAlignment="0" applyProtection="0"/>
    <xf numFmtId="0" fontId="54" fillId="7" borderId="247" applyNumberFormat="0" applyFont="0" applyAlignment="0" applyProtection="0"/>
    <xf numFmtId="0" fontId="68" fillId="71" borderId="274" applyNumberFormat="0" applyAlignment="0" applyProtection="0"/>
    <xf numFmtId="0" fontId="252" fillId="55" borderId="259" applyNumberFormat="0" applyAlignment="0" applyProtection="0"/>
    <xf numFmtId="0" fontId="65" fillId="14" borderId="246" applyNumberFormat="0" applyAlignment="0" applyProtection="0"/>
    <xf numFmtId="0" fontId="252" fillId="55" borderId="259" applyNumberFormat="0" applyAlignment="0" applyProtection="0"/>
    <xf numFmtId="218" fontId="125" fillId="0" borderId="278">
      <alignment horizontal="left"/>
    </xf>
    <xf numFmtId="0" fontId="264" fillId="0" borderId="250" applyNumberFormat="0" applyFill="0" applyAlignment="0" applyProtection="0"/>
    <xf numFmtId="0" fontId="70" fillId="0" borderId="281" applyNumberFormat="0" applyFill="0" applyAlignment="0" applyProtection="0"/>
    <xf numFmtId="4" fontId="218" fillId="3" borderId="267" applyNumberFormat="0" applyProtection="0">
      <alignment vertical="center"/>
    </xf>
    <xf numFmtId="0" fontId="257" fillId="41" borderId="248" applyNumberFormat="0" applyAlignment="0" applyProtection="0"/>
    <xf numFmtId="0" fontId="25" fillId="0" borderId="279" applyFont="0" applyFill="0" applyBorder="0">
      <alignment horizontal="center" vertical="distributed" wrapText="1"/>
    </xf>
    <xf numFmtId="0" fontId="65" fillId="14" borderId="272" applyNumberFormat="0" applyAlignment="0" applyProtection="0"/>
    <xf numFmtId="0" fontId="65" fillId="14" borderId="259" applyNumberFormat="0" applyAlignment="0" applyProtection="0"/>
    <xf numFmtId="0" fontId="236" fillId="8" borderId="272" applyNumberFormat="0" applyAlignment="0" applyProtection="0">
      <alignment vertical="center"/>
    </xf>
    <xf numFmtId="0" fontId="26" fillId="43" borderId="247" applyNumberFormat="0" applyAlignment="0" applyProtection="0"/>
    <xf numFmtId="204" fontId="236" fillId="8" borderId="246" applyNumberFormat="0" applyAlignment="0" applyProtection="0">
      <alignment vertical="center"/>
    </xf>
    <xf numFmtId="0" fontId="70" fillId="0" borderId="276" applyNumberFormat="0" applyFill="0" applyAlignment="0" applyProtection="0"/>
    <xf numFmtId="4" fontId="114" fillId="16" borderId="280" applyNumberFormat="0" applyProtection="0">
      <alignment horizontal="right" vertical="center"/>
    </xf>
    <xf numFmtId="0" fontId="65" fillId="14" borderId="285" applyNumberFormat="0" applyAlignment="0" applyProtection="0"/>
    <xf numFmtId="0" fontId="70" fillId="0" borderId="281" applyNumberFormat="0" applyFill="0" applyAlignment="0" applyProtection="0"/>
    <xf numFmtId="0" fontId="70" fillId="0" borderId="262" applyNumberFormat="0" applyFill="0" applyAlignment="0" applyProtection="0"/>
    <xf numFmtId="4" fontId="114" fillId="21" borderId="280" applyNumberFormat="0" applyProtection="0">
      <alignment horizontal="right" vertical="center"/>
    </xf>
    <xf numFmtId="0" fontId="70" fillId="0" borderId="275" applyNumberFormat="0" applyFill="0" applyAlignment="0" applyProtection="0"/>
    <xf numFmtId="0" fontId="65" fillId="14" borderId="272" applyNumberFormat="0" applyAlignment="0" applyProtection="0"/>
    <xf numFmtId="0" fontId="12" fillId="35" borderId="280" applyNumberFormat="0" applyProtection="0">
      <alignment horizontal="left" vertical="top" indent="1"/>
    </xf>
    <xf numFmtId="4" fontId="216" fillId="32" borderId="267" applyNumberFormat="0" applyProtection="0">
      <alignment vertical="center"/>
    </xf>
    <xf numFmtId="0" fontId="65" fillId="14" borderId="272" applyNumberFormat="0" applyAlignment="0" applyProtection="0"/>
    <xf numFmtId="0" fontId="54" fillId="7" borderId="273" applyNumberFormat="0" applyFont="0" applyAlignment="0" applyProtection="0"/>
    <xf numFmtId="0" fontId="68" fillId="25" borderId="248" applyNumberFormat="0" applyAlignment="0" applyProtection="0"/>
    <xf numFmtId="0" fontId="71" fillId="28" borderId="272" applyNumberFormat="0" applyAlignment="0" applyProtection="0"/>
    <xf numFmtId="0" fontId="12" fillId="7" borderId="286" applyNumberFormat="0" applyFont="0" applyAlignment="0" applyProtection="0"/>
    <xf numFmtId="0" fontId="65" fillId="14" borderId="272" applyNumberFormat="0" applyAlignment="0" applyProtection="0"/>
    <xf numFmtId="0" fontId="12" fillId="52" borderId="280" applyNumberFormat="0" applyProtection="0">
      <alignment horizontal="left" vertical="top" indent="1"/>
    </xf>
    <xf numFmtId="0" fontId="258" fillId="41" borderId="259" applyNumberFormat="0" applyAlignment="0" applyProtection="0"/>
    <xf numFmtId="0" fontId="148" fillId="0" borderId="288" applyNumberFormat="0" applyFill="0" applyAlignment="0" applyProtection="0"/>
    <xf numFmtId="0" fontId="65" fillId="14" borderId="272" applyNumberFormat="0" applyAlignment="0" applyProtection="0"/>
    <xf numFmtId="4" fontId="114" fillId="53" borderId="280" applyNumberFormat="0" applyProtection="0">
      <alignment horizontal="left" vertical="center" indent="1"/>
    </xf>
    <xf numFmtId="0" fontId="65" fillId="14" borderId="272" applyNumberFormat="0" applyAlignment="0" applyProtection="0"/>
    <xf numFmtId="0" fontId="65" fillId="14" borderId="285" applyNumberFormat="0" applyAlignment="0" applyProtection="0"/>
    <xf numFmtId="4" fontId="114" fillId="17" borderId="267" applyNumberFormat="0" applyProtection="0">
      <alignment horizontal="right" vertical="center"/>
    </xf>
    <xf numFmtId="0" fontId="65" fillId="14" borderId="285" applyNumberFormat="0" applyAlignment="0" applyProtection="0"/>
    <xf numFmtId="218" fontId="125" fillId="0" borderId="278">
      <alignment horizontal="left"/>
    </xf>
    <xf numFmtId="4" fontId="218" fillId="3" borderId="280" applyNumberFormat="0" applyProtection="0">
      <alignment vertical="center"/>
    </xf>
    <xf numFmtId="4" fontId="114" fillId="24" borderId="280" applyNumberFormat="0" applyProtection="0">
      <alignment horizontal="right" vertical="center"/>
    </xf>
    <xf numFmtId="0" fontId="12" fillId="7" borderId="247" applyNumberFormat="0" applyFont="0" applyAlignment="0" applyProtection="0"/>
    <xf numFmtId="4" fontId="114" fillId="15" borderId="267" applyNumberFormat="0" applyProtection="0">
      <alignment horizontal="right" vertical="center"/>
    </xf>
    <xf numFmtId="0" fontId="65" fillId="14" borderId="272" applyNumberFormat="0" applyAlignment="0" applyProtection="0"/>
    <xf numFmtId="0" fontId="65" fillId="14" borderId="285" applyNumberFormat="0" applyAlignment="0" applyProtection="0"/>
    <xf numFmtId="10" fontId="9" fillId="3" borderId="266" applyNumberFormat="0" applyBorder="0" applyAlignment="0" applyProtection="0"/>
    <xf numFmtId="0" fontId="71" fillId="28" borderId="272" applyNumberFormat="0" applyAlignment="0" applyProtection="0"/>
    <xf numFmtId="0" fontId="65" fillId="14" borderId="259" applyNumberFormat="0" applyAlignment="0" applyProtection="0"/>
    <xf numFmtId="0" fontId="247" fillId="28" borderId="272" applyNumberFormat="0" applyAlignment="0" applyProtection="0">
      <alignment vertical="center"/>
    </xf>
    <xf numFmtId="0" fontId="54" fillId="7" borderId="273" applyNumberFormat="0" applyFont="0" applyAlignment="0" applyProtection="0"/>
    <xf numFmtId="0" fontId="68" fillId="25" borderId="274" applyNumberFormat="0" applyAlignment="0" applyProtection="0"/>
    <xf numFmtId="0" fontId="68" fillId="25" borderId="274" applyNumberFormat="0" applyAlignment="0" applyProtection="0"/>
    <xf numFmtId="4" fontId="114" fillId="30" borderId="280" applyNumberFormat="0" applyProtection="0">
      <alignment horizontal="right" vertical="center"/>
    </xf>
    <xf numFmtId="0" fontId="65" fillId="14" borderId="259" applyNumberFormat="0" applyAlignment="0" applyProtection="0"/>
    <xf numFmtId="0" fontId="25" fillId="0" borderId="253" applyFont="0" applyFill="0" applyBorder="0">
      <alignment horizontal="center" vertical="distributed" wrapText="1"/>
    </xf>
    <xf numFmtId="0" fontId="65" fillId="14" borderId="259" applyNumberFormat="0" applyAlignment="0" applyProtection="0"/>
    <xf numFmtId="204" fontId="169" fillId="7" borderId="260" applyNumberFormat="0" applyFont="0" applyAlignment="0" applyProtection="0">
      <alignment vertical="center"/>
    </xf>
    <xf numFmtId="0" fontId="65" fillId="14" borderId="259" applyNumberFormat="0" applyAlignment="0" applyProtection="0"/>
    <xf numFmtId="0" fontId="65" fillId="14" borderId="259" applyNumberFormat="0" applyAlignment="0" applyProtection="0"/>
    <xf numFmtId="0" fontId="12" fillId="7" borderId="260" applyNumberFormat="0" applyFont="0" applyAlignment="0" applyProtection="0"/>
    <xf numFmtId="0" fontId="68" fillId="25" borderId="261" applyNumberFormat="0" applyAlignment="0" applyProtection="0"/>
    <xf numFmtId="0" fontId="25" fillId="0" borderId="253" applyFont="0" applyFill="0" applyBorder="0">
      <alignment horizontal="centerContinuous" vertical="distributed" wrapText="1"/>
    </xf>
    <xf numFmtId="0" fontId="70" fillId="0" borderId="262" applyNumberFormat="0" applyFill="0" applyAlignment="0" applyProtection="0"/>
    <xf numFmtId="0" fontId="71" fillId="28" borderId="272" applyNumberFormat="0" applyAlignment="0" applyProtection="0"/>
    <xf numFmtId="0" fontId="264" fillId="0" borderId="263" applyNumberFormat="0" applyFill="0" applyAlignment="0" applyProtection="0"/>
    <xf numFmtId="0" fontId="26" fillId="43" borderId="260" applyNumberFormat="0" applyAlignment="0" applyProtection="0"/>
    <xf numFmtId="0" fontId="257" fillId="41" borderId="261" applyNumberFormat="0" applyAlignment="0" applyProtection="0"/>
    <xf numFmtId="0" fontId="65" fillId="8" borderId="259" applyNumberFormat="0" applyAlignment="0" applyProtection="0"/>
    <xf numFmtId="0" fontId="68" fillId="25" borderId="274" applyNumberFormat="0" applyAlignment="0" applyProtection="0"/>
    <xf numFmtId="0" fontId="70" fillId="0" borderId="255" applyNumberFormat="0" applyFill="0" applyAlignment="0" applyProtection="0"/>
    <xf numFmtId="0" fontId="12" fillId="52" borderId="254" applyNumberFormat="0" applyProtection="0">
      <alignment horizontal="left" vertical="top" indent="1"/>
    </xf>
    <xf numFmtId="0" fontId="12" fillId="52" borderId="254" applyNumberFormat="0" applyProtection="0">
      <alignment horizontal="left" vertical="center" indent="1"/>
    </xf>
    <xf numFmtId="4" fontId="114" fillId="53" borderId="254" applyNumberFormat="0" applyProtection="0">
      <alignment horizontal="right" vertical="center"/>
    </xf>
    <xf numFmtId="0" fontId="81" fillId="0" borderId="264">
      <alignment horizontal="left" vertical="center"/>
    </xf>
    <xf numFmtId="0" fontId="71" fillId="25" borderId="259" applyNumberFormat="0" applyAlignment="0" applyProtection="0"/>
    <xf numFmtId="0" fontId="65" fillId="14" borderId="259" applyNumberFormat="0" applyAlignment="0" applyProtection="0"/>
    <xf numFmtId="0" fontId="68" fillId="25" borderId="261" applyNumberFormat="0" applyAlignment="0" applyProtection="0"/>
    <xf numFmtId="0" fontId="68" fillId="28" borderId="261" applyNumberFormat="0" applyAlignment="0" applyProtection="0"/>
    <xf numFmtId="0" fontId="68" fillId="25" borderId="261" applyNumberFormat="0" applyAlignment="0" applyProtection="0"/>
    <xf numFmtId="0" fontId="12" fillId="7" borderId="260" applyNumberFormat="0" applyFont="0" applyAlignment="0" applyProtection="0"/>
    <xf numFmtId="0" fontId="65" fillId="14" borderId="259" applyNumberFormat="0" applyAlignment="0" applyProtection="0"/>
    <xf numFmtId="0" fontId="65" fillId="14" borderId="259" applyNumberFormat="0" applyAlignment="0" applyProtection="0"/>
    <xf numFmtId="0" fontId="25" fillId="0" borderId="253" applyFont="0" applyFill="0" applyBorder="0">
      <alignment horizontal="center" vertical="distributed" wrapText="1"/>
    </xf>
    <xf numFmtId="0" fontId="65" fillId="8" borderId="259" applyNumberFormat="0" applyAlignment="0" applyProtection="0"/>
    <xf numFmtId="164" fontId="177" fillId="0" borderId="258" applyAlignment="0" applyProtection="0"/>
    <xf numFmtId="4" fontId="215" fillId="14" borderId="254" applyNumberFormat="0" applyProtection="0">
      <alignment vertical="center"/>
    </xf>
    <xf numFmtId="4" fontId="114" fillId="11" borderId="254" applyNumberFormat="0" applyProtection="0">
      <alignment horizontal="right" vertical="center"/>
    </xf>
    <xf numFmtId="4" fontId="114" fillId="3" borderId="254" applyNumberFormat="0" applyProtection="0">
      <alignment vertical="center"/>
    </xf>
    <xf numFmtId="0" fontId="53" fillId="43" borderId="260" applyNumberFormat="0" applyAlignment="0" applyProtection="0"/>
    <xf numFmtId="0" fontId="264" fillId="0" borderId="263" applyNumberFormat="0" applyFill="0" applyAlignment="0" applyProtection="0"/>
    <xf numFmtId="0" fontId="70" fillId="0" borderId="262" applyNumberFormat="0" applyFill="0" applyAlignment="0" applyProtection="0"/>
    <xf numFmtId="0" fontId="68" fillId="25" borderId="261" applyNumberFormat="0" applyAlignment="0" applyProtection="0"/>
    <xf numFmtId="0" fontId="68" fillId="25" borderId="261" applyNumberFormat="0" applyAlignment="0" applyProtection="0"/>
    <xf numFmtId="0" fontId="214" fillId="1" borderId="264" applyNumberFormat="0" applyFont="0" applyAlignment="0">
      <alignment horizontal="center"/>
    </xf>
    <xf numFmtId="10" fontId="9" fillId="3" borderId="253" applyNumberFormat="0" applyBorder="0" applyAlignment="0" applyProtection="0"/>
    <xf numFmtId="4" fontId="114" fillId="11" borderId="254" applyNumberFormat="0" applyProtection="0">
      <alignment horizontal="right" vertical="center"/>
    </xf>
    <xf numFmtId="4" fontId="114" fillId="24" borderId="254" applyNumberFormat="0" applyProtection="0">
      <alignment horizontal="right" vertical="center"/>
    </xf>
    <xf numFmtId="0" fontId="70" fillId="0" borderId="255" applyNumberFormat="0" applyFill="0" applyAlignment="0" applyProtection="0"/>
    <xf numFmtId="0" fontId="71" fillId="25" borderId="259" applyNumberFormat="0" applyAlignment="0" applyProtection="0"/>
    <xf numFmtId="0" fontId="81" fillId="0" borderId="264">
      <alignment horizontal="left" vertical="center"/>
    </xf>
    <xf numFmtId="0" fontId="65" fillId="14" borderId="259" applyNumberFormat="0" applyAlignment="0" applyProtection="0"/>
    <xf numFmtId="0" fontId="65" fillId="14" borderId="259" applyNumberFormat="0" applyAlignment="0" applyProtection="0"/>
    <xf numFmtId="0" fontId="70" fillId="0" borderId="263" applyNumberFormat="0" applyFill="0" applyAlignment="0" applyProtection="0"/>
    <xf numFmtId="0" fontId="70" fillId="0" borderId="262" applyNumberFormat="0" applyFill="0" applyAlignment="0" applyProtection="0"/>
    <xf numFmtId="0" fontId="12" fillId="7" borderId="260" applyNumberFormat="0" applyFont="0" applyAlignment="0" applyProtection="0"/>
    <xf numFmtId="0" fontId="26" fillId="43" borderId="260" applyNumberFormat="0" applyAlignment="0" applyProtection="0"/>
    <xf numFmtId="0" fontId="57" fillId="25" borderId="259" applyNumberFormat="0" applyAlignment="0" applyProtection="0"/>
    <xf numFmtId="0" fontId="65" fillId="14" borderId="259" applyNumberFormat="0" applyAlignment="0" applyProtection="0"/>
    <xf numFmtId="0" fontId="57" fillId="25" borderId="259" applyNumberFormat="0" applyAlignment="0" applyProtection="0"/>
    <xf numFmtId="0" fontId="65" fillId="14" borderId="259" applyNumberFormat="0" applyAlignment="0" applyProtection="0"/>
    <xf numFmtId="0" fontId="65" fillId="14" borderId="259" applyNumberFormat="0" applyAlignment="0" applyProtection="0"/>
    <xf numFmtId="0" fontId="65" fillId="14" borderId="259" applyNumberFormat="0" applyAlignment="0" applyProtection="0"/>
    <xf numFmtId="0" fontId="65" fillId="14" borderId="259" applyNumberFormat="0" applyAlignment="0" applyProtection="0"/>
    <xf numFmtId="0" fontId="65" fillId="14" borderId="259" applyNumberFormat="0" applyAlignment="0" applyProtection="0"/>
    <xf numFmtId="0" fontId="70" fillId="0" borderId="255" applyNumberFormat="0" applyFill="0" applyAlignment="0" applyProtection="0"/>
    <xf numFmtId="0" fontId="70" fillId="0" borderId="255" applyNumberFormat="0" applyFill="0" applyAlignment="0" applyProtection="0"/>
    <xf numFmtId="0" fontId="114" fillId="34" borderId="254" applyNumberFormat="0" applyProtection="0">
      <alignment horizontal="left" vertical="top" indent="1"/>
    </xf>
    <xf numFmtId="4" fontId="114" fillId="53" borderId="254" applyNumberFormat="0" applyProtection="0">
      <alignment horizontal="left" vertical="center" indent="1"/>
    </xf>
    <xf numFmtId="4" fontId="218" fillId="51" borderId="254" applyNumberFormat="0" applyProtection="0">
      <alignment horizontal="right" vertical="center"/>
    </xf>
    <xf numFmtId="4" fontId="114" fillId="51" borderId="254" applyNumberFormat="0" applyProtection="0">
      <alignment horizontal="right" vertical="center"/>
    </xf>
    <xf numFmtId="0" fontId="114" fillId="3" borderId="254" applyNumberFormat="0" applyProtection="0">
      <alignment horizontal="left" vertical="top" indent="1"/>
    </xf>
    <xf numFmtId="4" fontId="114" fillId="3" borderId="254" applyNumberFormat="0" applyProtection="0">
      <alignment horizontal="left" vertical="center" indent="1"/>
    </xf>
    <xf numFmtId="4" fontId="114" fillId="3" borderId="254" applyNumberFormat="0" applyProtection="0">
      <alignment vertical="center"/>
    </xf>
    <xf numFmtId="0" fontId="12" fillId="33" borderId="254" applyNumberFormat="0" applyProtection="0">
      <alignment horizontal="left" vertical="top" indent="1"/>
    </xf>
    <xf numFmtId="0" fontId="12" fillId="35" borderId="254" applyNumberFormat="0" applyProtection="0">
      <alignment horizontal="left" vertical="top" indent="1"/>
    </xf>
    <xf numFmtId="0" fontId="12" fillId="34" borderId="254" applyNumberFormat="0" applyProtection="0">
      <alignment horizontal="left" vertical="top" indent="1"/>
    </xf>
    <xf numFmtId="4" fontId="114" fillId="17" borderId="254" applyNumberFormat="0" applyProtection="0">
      <alignment horizontal="right" vertical="center"/>
    </xf>
    <xf numFmtId="4" fontId="114" fillId="21" borderId="254" applyNumberFormat="0" applyProtection="0">
      <alignment horizontal="right" vertical="center"/>
    </xf>
    <xf numFmtId="4" fontId="114" fillId="16" borderId="254" applyNumberFormat="0" applyProtection="0">
      <alignment horizontal="right" vertical="center"/>
    </xf>
    <xf numFmtId="4" fontId="114" fillId="24" borderId="254" applyNumberFormat="0" applyProtection="0">
      <alignment horizontal="right" vertical="center"/>
    </xf>
    <xf numFmtId="4" fontId="114" fillId="6" borderId="254" applyNumberFormat="0" applyProtection="0">
      <alignment horizontal="right" vertical="center"/>
    </xf>
    <xf numFmtId="4" fontId="114" fillId="11" borderId="254" applyNumberFormat="0" applyProtection="0">
      <alignment horizontal="right" vertical="center"/>
    </xf>
    <xf numFmtId="0" fontId="215" fillId="32" borderId="254" applyNumberFormat="0" applyProtection="0">
      <alignment horizontal="left" vertical="top" indent="1"/>
    </xf>
    <xf numFmtId="4" fontId="216" fillId="32" borderId="254" applyNumberFormat="0" applyProtection="0">
      <alignment vertical="center"/>
    </xf>
    <xf numFmtId="0" fontId="68" fillId="28" borderId="261" applyNumberFormat="0" applyAlignment="0" applyProtection="0"/>
    <xf numFmtId="0" fontId="68" fillId="25" borderId="261" applyNumberFormat="0" applyAlignment="0" applyProtection="0"/>
    <xf numFmtId="0" fontId="68" fillId="25" borderId="261" applyNumberFormat="0" applyAlignment="0" applyProtection="0"/>
    <xf numFmtId="0" fontId="68" fillId="25" borderId="261" applyNumberFormat="0" applyAlignment="0" applyProtection="0"/>
    <xf numFmtId="213" fontId="53" fillId="25" borderId="256" applyFill="0" applyBorder="0" applyAlignment="0">
      <alignment horizontal="right"/>
    </xf>
    <xf numFmtId="0" fontId="25" fillId="0" borderId="253" applyFont="0" applyFill="0" applyBorder="0">
      <alignment horizontal="center" vertical="justify" wrapText="1"/>
    </xf>
    <xf numFmtId="0" fontId="25" fillId="0" borderId="253" applyFont="0" applyFill="0" applyBorder="0">
      <alignment horizontal="centerContinuous" vertical="justify" wrapText="1"/>
    </xf>
    <xf numFmtId="218" fontId="125" fillId="0" borderId="265">
      <alignment horizontal="left"/>
    </xf>
    <xf numFmtId="0" fontId="124" fillId="1" borderId="265">
      <alignment horizontal="left"/>
    </xf>
    <xf numFmtId="10" fontId="9" fillId="3" borderId="253" applyNumberFormat="0" applyBorder="0" applyAlignment="0" applyProtection="0"/>
    <xf numFmtId="10" fontId="111" fillId="3" borderId="253" applyNumberFormat="0" applyBorder="0" applyAlignment="0" applyProtection="0"/>
    <xf numFmtId="0" fontId="65" fillId="8" borderId="259" applyNumberFormat="0" applyAlignment="0" applyProtection="0"/>
    <xf numFmtId="0" fontId="65" fillId="8" borderId="259" applyNumberFormat="0" applyAlignment="0" applyProtection="0"/>
    <xf numFmtId="3" fontId="133" fillId="32" borderId="253">
      <alignment horizontal="left" vertical="top" wrapText="1"/>
      <protection locked="0"/>
    </xf>
    <xf numFmtId="0" fontId="68" fillId="25" borderId="261" applyNumberFormat="0" applyAlignment="0" applyProtection="0"/>
    <xf numFmtId="0" fontId="65" fillId="14" borderId="259" applyNumberFormat="0" applyAlignment="0" applyProtection="0"/>
    <xf numFmtId="0" fontId="65" fillId="14" borderId="259" applyNumberFormat="0" applyAlignment="0" applyProtection="0"/>
    <xf numFmtId="0" fontId="65" fillId="14" borderId="259" applyNumberFormat="0" applyAlignment="0" applyProtection="0"/>
    <xf numFmtId="0" fontId="65" fillId="14" borderId="259" applyNumberFormat="0" applyAlignment="0" applyProtection="0"/>
    <xf numFmtId="204" fontId="237" fillId="28" borderId="261" applyNumberFormat="0" applyAlignment="0" applyProtection="0">
      <alignment vertical="center"/>
    </xf>
    <xf numFmtId="204" fontId="236" fillId="8" borderId="259" applyNumberFormat="0" applyAlignment="0" applyProtection="0">
      <alignment vertical="center"/>
    </xf>
    <xf numFmtId="0" fontId="57" fillId="25" borderId="259" applyNumberFormat="0" applyAlignment="0" applyProtection="0"/>
    <xf numFmtId="0" fontId="68" fillId="25" borderId="261" applyNumberFormat="0" applyAlignment="0" applyProtection="0"/>
    <xf numFmtId="0" fontId="169" fillId="7" borderId="260" applyNumberFormat="0" applyFont="0" applyAlignment="0" applyProtection="0">
      <alignment vertical="center"/>
    </xf>
    <xf numFmtId="204" fontId="169" fillId="7" borderId="260" applyNumberFormat="0" applyFont="0" applyAlignment="0" applyProtection="0">
      <alignment vertical="center"/>
    </xf>
    <xf numFmtId="0" fontId="68" fillId="28" borderId="261" applyNumberFormat="0" applyAlignment="0" applyProtection="0"/>
    <xf numFmtId="0" fontId="71" fillId="28" borderId="259" applyNumberFormat="0" applyAlignment="0" applyProtection="0"/>
    <xf numFmtId="0" fontId="68" fillId="71" borderId="261" applyNumberFormat="0" applyAlignment="0" applyProtection="0"/>
    <xf numFmtId="0" fontId="12" fillId="7" borderId="260" applyNumberFormat="0" applyFont="0" applyAlignment="0" applyProtection="0"/>
    <xf numFmtId="0" fontId="65" fillId="46" borderId="259" applyNumberFormat="0" applyAlignment="0" applyProtection="0"/>
    <xf numFmtId="0" fontId="65" fillId="46" borderId="259" applyNumberFormat="0" applyAlignment="0" applyProtection="0"/>
    <xf numFmtId="0" fontId="252" fillId="55" borderId="259" applyNumberFormat="0" applyAlignment="0" applyProtection="0"/>
    <xf numFmtId="0" fontId="257" fillId="41" borderId="261" applyNumberFormat="0" applyAlignment="0" applyProtection="0"/>
    <xf numFmtId="0" fontId="70" fillId="0" borderId="263" applyNumberFormat="0" applyFill="0" applyAlignment="0" applyProtection="0"/>
    <xf numFmtId="0" fontId="70" fillId="0" borderId="263" applyNumberFormat="0" applyFill="0" applyAlignment="0" applyProtection="0"/>
    <xf numFmtId="0" fontId="65" fillId="14" borderId="259" applyNumberFormat="0" applyAlignment="0" applyProtection="0"/>
    <xf numFmtId="0" fontId="65" fillId="14" borderId="259" applyNumberFormat="0" applyAlignment="0" applyProtection="0"/>
    <xf numFmtId="0" fontId="65" fillId="14" borderId="259" applyNumberFormat="0" applyAlignment="0" applyProtection="0"/>
    <xf numFmtId="0" fontId="65" fillId="14" borderId="259" applyNumberFormat="0" applyAlignment="0" applyProtection="0"/>
    <xf numFmtId="0" fontId="65" fillId="14" borderId="259" applyNumberFormat="0" applyAlignment="0" applyProtection="0"/>
    <xf numFmtId="0" fontId="65" fillId="14" borderId="259" applyNumberFormat="0" applyAlignment="0" applyProtection="0"/>
    <xf numFmtId="0" fontId="65" fillId="14" borderId="259" applyNumberFormat="0" applyAlignment="0" applyProtection="0"/>
    <xf numFmtId="0" fontId="65" fillId="14" borderId="259" applyNumberFormat="0" applyAlignment="0" applyProtection="0"/>
    <xf numFmtId="10" fontId="9" fillId="3" borderId="253" applyNumberFormat="0" applyBorder="0" applyAlignment="0" applyProtection="0"/>
    <xf numFmtId="0" fontId="68" fillId="25" borderId="261" applyNumberFormat="0" applyAlignment="0" applyProtection="0"/>
    <xf numFmtId="0" fontId="68" fillId="25" borderId="261" applyNumberFormat="0" applyAlignment="0" applyProtection="0"/>
    <xf numFmtId="0" fontId="113" fillId="7" borderId="260" applyNumberFormat="0" applyFont="0" applyAlignment="0" applyProtection="0"/>
    <xf numFmtId="0" fontId="54" fillId="7" borderId="260" applyNumberFormat="0" applyFont="0" applyAlignment="0" applyProtection="0"/>
    <xf numFmtId="0" fontId="71" fillId="25" borderId="259" applyNumberFormat="0" applyAlignment="0" applyProtection="0"/>
    <xf numFmtId="0" fontId="71" fillId="25" borderId="259" applyNumberFormat="0" applyAlignment="0" applyProtection="0"/>
    <xf numFmtId="0" fontId="65" fillId="46" borderId="259" applyNumberFormat="0" applyAlignment="0" applyProtection="0"/>
    <xf numFmtId="0" fontId="57" fillId="71" borderId="259" applyNumberFormat="0" applyAlignment="0" applyProtection="0"/>
    <xf numFmtId="0" fontId="57" fillId="25" borderId="259" applyNumberFormat="0" applyAlignment="0" applyProtection="0"/>
    <xf numFmtId="0" fontId="146" fillId="14" borderId="259" applyNumberFormat="0" applyAlignment="0" applyProtection="0"/>
    <xf numFmtId="0" fontId="141" fillId="25" borderId="259" applyNumberFormat="0" applyAlignment="0" applyProtection="0"/>
    <xf numFmtId="0" fontId="57" fillId="25" borderId="259" applyNumberFormat="0" applyAlignment="0" applyProtection="0"/>
    <xf numFmtId="0" fontId="65" fillId="14" borderId="259" applyNumberFormat="0" applyAlignment="0" applyProtection="0"/>
    <xf numFmtId="0" fontId="65" fillId="14" borderId="259" applyNumberFormat="0" applyAlignment="0" applyProtection="0"/>
    <xf numFmtId="0" fontId="65" fillId="14" borderId="259" applyNumberFormat="0" applyAlignment="0" applyProtection="0"/>
    <xf numFmtId="0" fontId="65" fillId="14" borderId="259" applyNumberFormat="0" applyAlignment="0" applyProtection="0"/>
    <xf numFmtId="0" fontId="65" fillId="8" borderId="259" applyNumberFormat="0" applyAlignment="0" applyProtection="0"/>
    <xf numFmtId="0" fontId="71" fillId="28" borderId="259" applyNumberFormat="0" applyAlignment="0" applyProtection="0"/>
    <xf numFmtId="0" fontId="71" fillId="28" borderId="259" applyNumberFormat="0" applyAlignment="0" applyProtection="0"/>
    <xf numFmtId="0" fontId="65" fillId="14" borderId="259" applyNumberFormat="0" applyAlignment="0" applyProtection="0"/>
    <xf numFmtId="0" fontId="57" fillId="25" borderId="259" applyNumberFormat="0" applyAlignment="0" applyProtection="0"/>
    <xf numFmtId="0" fontId="57" fillId="25" borderId="259" applyNumberFormat="0" applyAlignment="0" applyProtection="0"/>
    <xf numFmtId="3" fontId="122" fillId="0" borderId="253"/>
    <xf numFmtId="3" fontId="122" fillId="0" borderId="253"/>
    <xf numFmtId="0" fontId="71" fillId="25" borderId="259" applyNumberFormat="0" applyAlignment="0" applyProtection="0"/>
    <xf numFmtId="4" fontId="114" fillId="6" borderId="254" applyNumberFormat="0" applyProtection="0">
      <alignment horizontal="right" vertical="center"/>
    </xf>
    <xf numFmtId="4" fontId="114" fillId="17" borderId="254" applyNumberFormat="0" applyProtection="0">
      <alignment horizontal="right" vertical="center"/>
    </xf>
    <xf numFmtId="4" fontId="114" fillId="30" borderId="254" applyNumberFormat="0" applyProtection="0">
      <alignment horizontal="right" vertical="center"/>
    </xf>
    <xf numFmtId="4" fontId="114" fillId="15" borderId="254" applyNumberFormat="0" applyProtection="0">
      <alignment horizontal="right" vertical="center"/>
    </xf>
    <xf numFmtId="0" fontId="70" fillId="0" borderId="255" applyNumberFormat="0" applyFill="0" applyAlignment="0" applyProtection="0"/>
    <xf numFmtId="0" fontId="70" fillId="0" borderId="255" applyNumberFormat="0" applyFill="0" applyAlignment="0" applyProtection="0"/>
    <xf numFmtId="0" fontId="70" fillId="0" borderId="255" applyNumberFormat="0" applyFill="0" applyAlignment="0" applyProtection="0"/>
    <xf numFmtId="0" fontId="70" fillId="0" borderId="255" applyNumberFormat="0" applyFill="0" applyAlignment="0" applyProtection="0"/>
    <xf numFmtId="0" fontId="65" fillId="14" borderId="259" applyNumberFormat="0" applyAlignment="0" applyProtection="0"/>
    <xf numFmtId="0" fontId="65" fillId="14" borderId="259" applyNumberFormat="0" applyAlignment="0" applyProtection="0"/>
    <xf numFmtId="0" fontId="65" fillId="14" borderId="259" applyNumberFormat="0" applyAlignment="0" applyProtection="0"/>
    <xf numFmtId="10" fontId="9" fillId="3" borderId="253" applyNumberFormat="0" applyBorder="0" applyAlignment="0" applyProtection="0"/>
    <xf numFmtId="243" fontId="157" fillId="0" borderId="257" applyFont="0" applyFill="0" applyBorder="0" applyAlignment="0" applyProtection="0"/>
    <xf numFmtId="0" fontId="113" fillId="7" borderId="260" applyNumberFormat="0" applyFont="0" applyAlignment="0" applyProtection="0"/>
    <xf numFmtId="0" fontId="54" fillId="7" borderId="260" applyNumberFormat="0" applyFont="0" applyAlignment="0" applyProtection="0"/>
    <xf numFmtId="0" fontId="54" fillId="7" borderId="260" applyNumberFormat="0" applyFont="0" applyAlignment="0" applyProtection="0"/>
    <xf numFmtId="4" fontId="114" fillId="17" borderId="254" applyNumberFormat="0" applyProtection="0">
      <alignment horizontal="right" vertical="center"/>
    </xf>
    <xf numFmtId="0" fontId="65" fillId="14" borderId="259" applyNumberFormat="0" applyAlignment="0" applyProtection="0"/>
    <xf numFmtId="0" fontId="65" fillId="14" borderId="259" applyNumberFormat="0" applyAlignment="0" applyProtection="0"/>
    <xf numFmtId="0" fontId="53" fillId="7" borderId="260" applyNumberFormat="0" applyFont="0" applyAlignment="0" applyProtection="0"/>
    <xf numFmtId="3" fontId="133" fillId="32" borderId="253">
      <alignment horizontal="left" vertical="top" wrapText="1"/>
      <protection locked="0"/>
    </xf>
    <xf numFmtId="0" fontId="148" fillId="0" borderId="262" applyNumberFormat="0" applyFill="0" applyAlignment="0" applyProtection="0"/>
    <xf numFmtId="10" fontId="9" fillId="3" borderId="253" applyNumberFormat="0" applyBorder="0" applyAlignment="0" applyProtection="0"/>
    <xf numFmtId="0" fontId="140" fillId="25" borderId="261" applyNumberFormat="0" applyAlignment="0" applyProtection="0"/>
    <xf numFmtId="0" fontId="70" fillId="0" borderId="262" applyNumberFormat="0" applyFill="0" applyAlignment="0" applyProtection="0"/>
    <xf numFmtId="0" fontId="70" fillId="0" borderId="262" applyNumberFormat="0" applyFill="0" applyAlignment="0" applyProtection="0"/>
    <xf numFmtId="0" fontId="68" fillId="25" borderId="261" applyNumberFormat="0" applyAlignment="0" applyProtection="0"/>
    <xf numFmtId="4" fontId="114" fillId="6" borderId="254" applyNumberFormat="0" applyProtection="0">
      <alignment horizontal="right" vertical="center"/>
    </xf>
    <xf numFmtId="0" fontId="70" fillId="0" borderId="255" applyNumberFormat="0" applyFill="0" applyAlignment="0" applyProtection="0"/>
    <xf numFmtId="0" fontId="12" fillId="7" borderId="260" applyNumberFormat="0" applyFont="0" applyAlignment="0" applyProtection="0"/>
    <xf numFmtId="0" fontId="65" fillId="14" borderId="259" applyNumberFormat="0" applyAlignment="0" applyProtection="0"/>
    <xf numFmtId="0" fontId="65" fillId="14" borderId="259" applyNumberFormat="0" applyAlignment="0" applyProtection="0"/>
    <xf numFmtId="0" fontId="65" fillId="14" borderId="259" applyNumberFormat="0" applyAlignment="0" applyProtection="0"/>
    <xf numFmtId="0" fontId="68" fillId="25" borderId="261" applyNumberFormat="0" applyAlignment="0" applyProtection="0"/>
    <xf numFmtId="0" fontId="54" fillId="7" borderId="260" applyNumberFormat="0" applyFont="0" applyAlignment="0" applyProtection="0"/>
    <xf numFmtId="0" fontId="54" fillId="7" borderId="260" applyNumberFormat="0" applyFont="0" applyAlignment="0" applyProtection="0"/>
    <xf numFmtId="0" fontId="54" fillId="7" borderId="260" applyNumberFormat="0" applyFont="0" applyAlignment="0" applyProtection="0"/>
    <xf numFmtId="0" fontId="65" fillId="14" borderId="259" applyNumberFormat="0" applyAlignment="0" applyProtection="0"/>
    <xf numFmtId="10" fontId="111" fillId="3" borderId="253" applyNumberFormat="0" applyBorder="0" applyAlignment="0" applyProtection="0"/>
    <xf numFmtId="4" fontId="114" fillId="16" borderId="254" applyNumberFormat="0" applyProtection="0">
      <alignment horizontal="right" vertical="center"/>
    </xf>
    <xf numFmtId="4" fontId="114" fillId="49" borderId="254" applyNumberFormat="0" applyProtection="0">
      <alignment horizontal="right" vertical="center"/>
    </xf>
    <xf numFmtId="4" fontId="114" fillId="49" borderId="254" applyNumberFormat="0" applyProtection="0">
      <alignment horizontal="right" vertical="center"/>
    </xf>
    <xf numFmtId="4" fontId="114" fillId="15" borderId="254" applyNumberFormat="0" applyProtection="0">
      <alignment horizontal="right" vertical="center"/>
    </xf>
    <xf numFmtId="4" fontId="114" fillId="3" borderId="254" applyNumberFormat="0" applyProtection="0">
      <alignment horizontal="left" vertical="center" indent="1"/>
    </xf>
    <xf numFmtId="4" fontId="220" fillId="51" borderId="254" applyNumberFormat="0" applyProtection="0">
      <alignment horizontal="right" vertical="center"/>
    </xf>
    <xf numFmtId="0" fontId="258" fillId="41" borderId="259" applyNumberFormat="0" applyAlignment="0" applyProtection="0"/>
    <xf numFmtId="0" fontId="65" fillId="14" borderId="259" applyNumberFormat="0" applyAlignment="0" applyProtection="0"/>
    <xf numFmtId="0" fontId="65" fillId="14" borderId="259" applyNumberFormat="0" applyAlignment="0" applyProtection="0"/>
    <xf numFmtId="0" fontId="65" fillId="14" borderId="259" applyNumberFormat="0" applyAlignment="0" applyProtection="0"/>
    <xf numFmtId="0" fontId="65" fillId="14" borderId="259" applyNumberFormat="0" applyAlignment="0" applyProtection="0"/>
    <xf numFmtId="0" fontId="65" fillId="14" borderId="259" applyNumberFormat="0" applyAlignment="0" applyProtection="0"/>
    <xf numFmtId="0" fontId="65" fillId="14" borderId="259" applyNumberFormat="0" applyAlignment="0" applyProtection="0"/>
    <xf numFmtId="0" fontId="12" fillId="7" borderId="260" applyNumberFormat="0" applyFont="0" applyAlignment="0" applyProtection="0"/>
    <xf numFmtId="0" fontId="68" fillId="28" borderId="261" applyNumberFormat="0" applyAlignment="0" applyProtection="0"/>
    <xf numFmtId="0" fontId="65" fillId="8" borderId="259" applyNumberFormat="0" applyAlignment="0" applyProtection="0"/>
    <xf numFmtId="0" fontId="65" fillId="14" borderId="259" applyNumberFormat="0" applyAlignment="0" applyProtection="0"/>
    <xf numFmtId="0" fontId="12" fillId="7" borderId="260" applyNumberFormat="0" applyFont="0" applyAlignment="0" applyProtection="0"/>
    <xf numFmtId="0" fontId="57" fillId="71" borderId="259" applyNumberFormat="0" applyAlignment="0" applyProtection="0"/>
    <xf numFmtId="0" fontId="252" fillId="55" borderId="259" applyNumberFormat="0" applyAlignment="0" applyProtection="0"/>
    <xf numFmtId="0" fontId="258" fillId="41" borderId="259" applyNumberFormat="0" applyAlignment="0" applyProtection="0"/>
    <xf numFmtId="164" fontId="177" fillId="0" borderId="258" applyAlignment="0" applyProtection="0"/>
    <xf numFmtId="0" fontId="70" fillId="0" borderId="262" applyNumberFormat="0" applyFill="0" applyAlignment="0" applyProtection="0"/>
    <xf numFmtId="0" fontId="12" fillId="7" borderId="260" applyNumberFormat="0" applyFont="0" applyAlignment="0" applyProtection="0"/>
    <xf numFmtId="0" fontId="65" fillId="14" borderId="259" applyNumberFormat="0" applyAlignment="0" applyProtection="0"/>
    <xf numFmtId="0" fontId="71" fillId="25" borderId="259" applyNumberFormat="0" applyAlignment="0" applyProtection="0"/>
    <xf numFmtId="0" fontId="71" fillId="25" borderId="259" applyNumberFormat="0" applyAlignment="0" applyProtection="0"/>
    <xf numFmtId="0" fontId="71" fillId="25" borderId="259" applyNumberFormat="0" applyAlignment="0" applyProtection="0"/>
    <xf numFmtId="0" fontId="71" fillId="25" borderId="259" applyNumberFormat="0" applyAlignment="0" applyProtection="0"/>
    <xf numFmtId="0" fontId="71" fillId="28" borderId="259" applyNumberFormat="0" applyAlignment="0" applyProtection="0"/>
    <xf numFmtId="0" fontId="71" fillId="28" borderId="259" applyNumberFormat="0" applyAlignment="0" applyProtection="0"/>
    <xf numFmtId="0" fontId="71" fillId="25" borderId="259" applyNumberFormat="0" applyAlignment="0" applyProtection="0"/>
    <xf numFmtId="0" fontId="71" fillId="25" borderId="259" applyNumberFormat="0" applyAlignment="0" applyProtection="0"/>
    <xf numFmtId="0" fontId="71" fillId="25" borderId="259" applyNumberFormat="0" applyAlignment="0" applyProtection="0"/>
    <xf numFmtId="0" fontId="71" fillId="25" borderId="259" applyNumberFormat="0" applyAlignment="0" applyProtection="0"/>
    <xf numFmtId="3" fontId="122" fillId="0" borderId="253"/>
    <xf numFmtId="0" fontId="65" fillId="14" borderId="259" applyNumberFormat="0" applyAlignment="0" applyProtection="0"/>
    <xf numFmtId="0" fontId="141" fillId="25" borderId="259" applyNumberFormat="0" applyAlignment="0" applyProtection="0"/>
    <xf numFmtId="10" fontId="111" fillId="3" borderId="253" applyNumberFormat="0" applyBorder="0" applyAlignment="0" applyProtection="0"/>
    <xf numFmtId="0" fontId="25" fillId="0" borderId="253" applyFont="0" applyFill="0" applyBorder="0">
      <alignment horizontal="centerContinuous" vertical="justify" wrapText="1"/>
    </xf>
    <xf numFmtId="0" fontId="57" fillId="25" borderId="259" applyNumberFormat="0" applyAlignment="0" applyProtection="0"/>
    <xf numFmtId="0" fontId="65" fillId="14" borderId="259" applyNumberFormat="0" applyAlignment="0" applyProtection="0"/>
    <xf numFmtId="0" fontId="65" fillId="14" borderId="259" applyNumberFormat="0" applyAlignment="0" applyProtection="0"/>
    <xf numFmtId="0" fontId="65" fillId="14" borderId="259" applyNumberFormat="0" applyAlignment="0" applyProtection="0"/>
    <xf numFmtId="0" fontId="65" fillId="14" borderId="259" applyNumberFormat="0" applyAlignment="0" applyProtection="0"/>
    <xf numFmtId="0" fontId="65" fillId="14" borderId="259" applyNumberFormat="0" applyAlignment="0" applyProtection="0"/>
    <xf numFmtId="0" fontId="65" fillId="14" borderId="259" applyNumberFormat="0" applyAlignment="0" applyProtection="0"/>
    <xf numFmtId="0" fontId="65" fillId="14" borderId="259" applyNumberFormat="0" applyAlignment="0" applyProtection="0"/>
    <xf numFmtId="0" fontId="65" fillId="14" borderId="259" applyNumberFormat="0" applyAlignment="0" applyProtection="0"/>
    <xf numFmtId="0" fontId="65" fillId="14" borderId="259" applyNumberFormat="0" applyAlignment="0" applyProtection="0"/>
    <xf numFmtId="0" fontId="65" fillId="14" borderId="259" applyNumberFormat="0" applyAlignment="0" applyProtection="0"/>
    <xf numFmtId="0" fontId="65" fillId="14" borderId="259" applyNumberFormat="0" applyAlignment="0" applyProtection="0"/>
    <xf numFmtId="0" fontId="65" fillId="14" borderId="259" applyNumberFormat="0" applyAlignment="0" applyProtection="0"/>
    <xf numFmtId="0" fontId="65" fillId="14" borderId="259" applyNumberFormat="0" applyAlignment="0" applyProtection="0"/>
    <xf numFmtId="0" fontId="65" fillId="14" borderId="259" applyNumberFormat="0" applyAlignment="0" applyProtection="0"/>
    <xf numFmtId="0" fontId="65" fillId="14" borderId="259" applyNumberFormat="0" applyAlignment="0" applyProtection="0"/>
    <xf numFmtId="0" fontId="65" fillId="14" borderId="259" applyNumberFormat="0" applyAlignment="0" applyProtection="0"/>
    <xf numFmtId="0" fontId="25" fillId="0" borderId="253" applyFont="0" applyFill="0" applyBorder="0">
      <alignment horizontal="centerContinuous" vertical="distributed" wrapText="1"/>
    </xf>
    <xf numFmtId="0" fontId="65" fillId="8" borderId="259" applyNumberFormat="0" applyAlignment="0" applyProtection="0"/>
    <xf numFmtId="0" fontId="71" fillId="28" borderId="259" applyNumberFormat="0" applyAlignment="0" applyProtection="0"/>
    <xf numFmtId="0" fontId="65" fillId="14" borderId="259" applyNumberFormat="0" applyAlignment="0" applyProtection="0"/>
    <xf numFmtId="10" fontId="9" fillId="3" borderId="253" applyNumberFormat="0" applyBorder="0" applyAlignment="0" applyProtection="0"/>
    <xf numFmtId="0" fontId="57" fillId="25" borderId="259" applyNumberFormat="0" applyAlignment="0" applyProtection="0"/>
    <xf numFmtId="0" fontId="57" fillId="25" borderId="259" applyNumberFormat="0" applyAlignment="0" applyProtection="0"/>
    <xf numFmtId="0" fontId="70" fillId="0" borderId="255" applyNumberFormat="0" applyFill="0" applyAlignment="0" applyProtection="0"/>
    <xf numFmtId="0" fontId="70" fillId="0" borderId="255" applyNumberFormat="0" applyFill="0" applyAlignment="0" applyProtection="0"/>
    <xf numFmtId="0" fontId="70" fillId="0" borderId="255" applyNumberFormat="0" applyFill="0" applyAlignment="0" applyProtection="0"/>
    <xf numFmtId="0" fontId="214" fillId="1" borderId="264" applyNumberFormat="0" applyFont="0" applyAlignment="0">
      <alignment horizontal="center"/>
    </xf>
    <xf numFmtId="4" fontId="220" fillId="51" borderId="254" applyNumberFormat="0" applyProtection="0">
      <alignment horizontal="right" vertical="center"/>
    </xf>
    <xf numFmtId="4" fontId="114" fillId="15" borderId="254" applyNumberFormat="0" applyProtection="0">
      <alignment horizontal="right" vertical="center"/>
    </xf>
    <xf numFmtId="4" fontId="114" fillId="49" borderId="254" applyNumberFormat="0" applyProtection="0">
      <alignment horizontal="right" vertical="center"/>
    </xf>
    <xf numFmtId="4" fontId="114" fillId="17" borderId="254" applyNumberFormat="0" applyProtection="0">
      <alignment horizontal="right" vertical="center"/>
    </xf>
    <xf numFmtId="0" fontId="68" fillId="25" borderId="261" applyNumberFormat="0" applyAlignment="0" applyProtection="0"/>
    <xf numFmtId="0" fontId="68" fillId="25" borderId="261" applyNumberFormat="0" applyAlignment="0" applyProtection="0"/>
    <xf numFmtId="243" fontId="157" fillId="0" borderId="257" applyFont="0" applyFill="0" applyBorder="0" applyAlignment="0" applyProtection="0"/>
    <xf numFmtId="0" fontId="54" fillId="7" borderId="260" applyNumberFormat="0" applyFont="0" applyAlignment="0" applyProtection="0"/>
    <xf numFmtId="0" fontId="53" fillId="25" borderId="256" applyFill="0" applyBorder="0" applyAlignment="0">
      <alignment horizontal="right"/>
    </xf>
    <xf numFmtId="0" fontId="53" fillId="25" borderId="256" applyFill="0" applyBorder="0" applyAlignment="0">
      <alignment horizontal="right"/>
    </xf>
    <xf numFmtId="0" fontId="81" fillId="0" borderId="264">
      <alignment horizontal="left" vertical="center"/>
    </xf>
    <xf numFmtId="10" fontId="9" fillId="3" borderId="253" applyNumberFormat="0" applyBorder="0" applyAlignment="0" applyProtection="0"/>
    <xf numFmtId="10" fontId="9" fillId="3" borderId="253" applyNumberFormat="0" applyBorder="0" applyAlignment="0" applyProtection="0"/>
    <xf numFmtId="0" fontId="65" fillId="8" borderId="259" applyNumberFormat="0" applyAlignment="0" applyProtection="0"/>
    <xf numFmtId="0" fontId="65" fillId="8" borderId="259" applyNumberFormat="0" applyAlignment="0" applyProtection="0"/>
    <xf numFmtId="0" fontId="65" fillId="8" borderId="259" applyNumberFormat="0" applyAlignment="0" applyProtection="0"/>
    <xf numFmtId="0" fontId="65" fillId="8" borderId="259" applyNumberFormat="0" applyAlignment="0" applyProtection="0"/>
    <xf numFmtId="10" fontId="9" fillId="3" borderId="253" applyNumberFormat="0" applyBorder="0" applyAlignment="0" applyProtection="0"/>
    <xf numFmtId="10" fontId="9" fillId="3" borderId="253" applyNumberFormat="0" applyBorder="0" applyAlignment="0" applyProtection="0"/>
    <xf numFmtId="0" fontId="81" fillId="0" borderId="264">
      <alignment horizontal="left" vertical="center"/>
    </xf>
    <xf numFmtId="0" fontId="71" fillId="25" borderId="259" applyNumberFormat="0" applyAlignment="0" applyProtection="0"/>
    <xf numFmtId="0" fontId="54" fillId="7" borderId="260" applyNumberFormat="0" applyFont="0" applyAlignment="0" applyProtection="0"/>
    <xf numFmtId="0" fontId="54" fillId="7" borderId="260" applyNumberFormat="0" applyFont="0" applyAlignment="0" applyProtection="0"/>
    <xf numFmtId="0" fontId="54" fillId="7" borderId="260" applyNumberFormat="0" applyFont="0" applyAlignment="0" applyProtection="0"/>
    <xf numFmtId="0" fontId="54" fillId="7" borderId="260" applyNumberFormat="0" applyFont="0" applyAlignment="0" applyProtection="0"/>
    <xf numFmtId="0" fontId="113" fillId="7" borderId="260" applyNumberFormat="0" applyFont="0" applyAlignment="0" applyProtection="0"/>
    <xf numFmtId="0" fontId="113" fillId="7" borderId="260" applyNumberFormat="0" applyFont="0" applyAlignment="0" applyProtection="0"/>
    <xf numFmtId="0" fontId="113" fillId="7" borderId="260" applyNumberFormat="0" applyFont="0" applyAlignment="0" applyProtection="0"/>
    <xf numFmtId="0" fontId="54" fillId="7" borderId="260" applyNumberFormat="0" applyFont="0" applyAlignment="0" applyProtection="0"/>
    <xf numFmtId="0" fontId="54" fillId="7" borderId="260" applyNumberFormat="0" applyFont="0" applyAlignment="0" applyProtection="0"/>
    <xf numFmtId="243" fontId="157" fillId="0" borderId="257" applyFont="0" applyFill="0" applyBorder="0" applyAlignment="0" applyProtection="0"/>
    <xf numFmtId="0" fontId="68" fillId="25" borderId="261" applyNumberFormat="0" applyAlignment="0" applyProtection="0"/>
    <xf numFmtId="0" fontId="68" fillId="25" borderId="261" applyNumberFormat="0" applyAlignment="0" applyProtection="0"/>
    <xf numFmtId="0" fontId="68" fillId="25" borderId="261" applyNumberFormat="0" applyAlignment="0" applyProtection="0"/>
    <xf numFmtId="0" fontId="68" fillId="25" borderId="261" applyNumberFormat="0" applyAlignment="0" applyProtection="0"/>
    <xf numFmtId="0" fontId="68" fillId="28" borderId="261" applyNumberFormat="0" applyAlignment="0" applyProtection="0"/>
    <xf numFmtId="0" fontId="68" fillId="28" borderId="261" applyNumberFormat="0" applyAlignment="0" applyProtection="0"/>
    <xf numFmtId="0" fontId="68" fillId="25" borderId="261" applyNumberFormat="0" applyAlignment="0" applyProtection="0"/>
    <xf numFmtId="0" fontId="68" fillId="25" borderId="261" applyNumberFormat="0" applyAlignment="0" applyProtection="0"/>
    <xf numFmtId="0" fontId="68" fillId="25" borderId="261" applyNumberFormat="0" applyAlignment="0" applyProtection="0"/>
    <xf numFmtId="0" fontId="68" fillId="25" borderId="261" applyNumberFormat="0" applyAlignment="0" applyProtection="0"/>
    <xf numFmtId="4" fontId="215" fillId="14" borderId="254" applyNumberFormat="0" applyProtection="0">
      <alignment vertical="center"/>
    </xf>
    <xf numFmtId="4" fontId="216" fillId="32" borderId="254" applyNumberFormat="0" applyProtection="0">
      <alignment vertical="center"/>
    </xf>
    <xf numFmtId="4" fontId="215" fillId="32" borderId="254" applyNumberFormat="0" applyProtection="0">
      <alignment horizontal="left" vertical="center" indent="1"/>
    </xf>
    <xf numFmtId="0" fontId="215" fillId="32" borderId="254" applyNumberFormat="0" applyProtection="0">
      <alignment horizontal="left" vertical="top" indent="1"/>
    </xf>
    <xf numFmtId="4" fontId="114" fillId="11" borderId="254" applyNumberFormat="0" applyProtection="0">
      <alignment horizontal="right" vertical="center"/>
    </xf>
    <xf numFmtId="4" fontId="114" fillId="11" borderId="254" applyNumberFormat="0" applyProtection="0">
      <alignment horizontal="right" vertical="center"/>
    </xf>
    <xf numFmtId="4" fontId="114" fillId="6" borderId="254" applyNumberFormat="0" applyProtection="0">
      <alignment horizontal="right" vertical="center"/>
    </xf>
    <xf numFmtId="4" fontId="114" fillId="6" borderId="254" applyNumberFormat="0" applyProtection="0">
      <alignment horizontal="right" vertical="center"/>
    </xf>
    <xf numFmtId="4" fontId="114" fillId="24" borderId="254" applyNumberFormat="0" applyProtection="0">
      <alignment horizontal="right" vertical="center"/>
    </xf>
    <xf numFmtId="4" fontId="114" fillId="24" borderId="254" applyNumberFormat="0" applyProtection="0">
      <alignment horizontal="right" vertical="center"/>
    </xf>
    <xf numFmtId="4" fontId="114" fillId="16" borderId="254" applyNumberFormat="0" applyProtection="0">
      <alignment horizontal="right" vertical="center"/>
    </xf>
    <xf numFmtId="4" fontId="114" fillId="16" borderId="254" applyNumberFormat="0" applyProtection="0">
      <alignment horizontal="right" vertical="center"/>
    </xf>
    <xf numFmtId="4" fontId="114" fillId="21" borderId="254" applyNumberFormat="0" applyProtection="0">
      <alignment horizontal="right" vertical="center"/>
    </xf>
    <xf numFmtId="4" fontId="114" fillId="21" borderId="254" applyNumberFormat="0" applyProtection="0">
      <alignment horizontal="right" vertical="center"/>
    </xf>
    <xf numFmtId="4" fontId="114" fillId="17" borderId="254" applyNumberFormat="0" applyProtection="0">
      <alignment horizontal="right" vertical="center"/>
    </xf>
    <xf numFmtId="4" fontId="114" fillId="17" borderId="254" applyNumberFormat="0" applyProtection="0">
      <alignment horizontal="right" vertical="center"/>
    </xf>
    <xf numFmtId="4" fontId="114" fillId="30" borderId="254" applyNumberFormat="0" applyProtection="0">
      <alignment horizontal="right" vertical="center"/>
    </xf>
    <xf numFmtId="4" fontId="114" fillId="30" borderId="254" applyNumberFormat="0" applyProtection="0">
      <alignment horizontal="right" vertical="center"/>
    </xf>
    <xf numFmtId="4" fontId="114" fillId="49" borderId="254" applyNumberFormat="0" applyProtection="0">
      <alignment horizontal="right" vertical="center"/>
    </xf>
    <xf numFmtId="4" fontId="114" fillId="49" borderId="254" applyNumberFormat="0" applyProtection="0">
      <alignment horizontal="right" vertical="center"/>
    </xf>
    <xf numFmtId="4" fontId="114" fillId="15" borderId="254" applyNumberFormat="0" applyProtection="0">
      <alignment horizontal="right" vertical="center"/>
    </xf>
    <xf numFmtId="4" fontId="114" fillId="15" borderId="254" applyNumberFormat="0" applyProtection="0">
      <alignment horizontal="right" vertical="center"/>
    </xf>
    <xf numFmtId="4" fontId="114" fillId="53" borderId="254" applyNumberFormat="0" applyProtection="0">
      <alignment horizontal="right" vertical="center"/>
    </xf>
    <xf numFmtId="4" fontId="114" fillId="53" borderId="254" applyNumberFormat="0" applyProtection="0">
      <alignment horizontal="right" vertical="center"/>
    </xf>
    <xf numFmtId="0" fontId="12" fillId="52" borderId="254" applyNumberFormat="0" applyProtection="0">
      <alignment horizontal="left" vertical="center" indent="1"/>
    </xf>
    <xf numFmtId="0" fontId="12" fillId="52" borderId="254" applyNumberFormat="0" applyProtection="0">
      <alignment horizontal="left" vertical="top" indent="1"/>
    </xf>
    <xf numFmtId="0" fontId="12" fillId="34" borderId="254" applyNumberFormat="0" applyProtection="0">
      <alignment horizontal="left" vertical="center" indent="1"/>
    </xf>
    <xf numFmtId="0" fontId="12" fillId="34" borderId="254" applyNumberFormat="0" applyProtection="0">
      <alignment horizontal="left" vertical="top" indent="1"/>
    </xf>
    <xf numFmtId="0" fontId="12" fillId="35" borderId="254" applyNumberFormat="0" applyProtection="0">
      <alignment horizontal="left" vertical="center" indent="1"/>
    </xf>
    <xf numFmtId="0" fontId="12" fillId="35" borderId="254" applyNumberFormat="0" applyProtection="0">
      <alignment horizontal="left" vertical="top" indent="1"/>
    </xf>
    <xf numFmtId="0" fontId="12" fillId="33" borderId="254" applyNumberFormat="0" applyProtection="0">
      <alignment horizontal="left" vertical="center" indent="1"/>
    </xf>
    <xf numFmtId="0" fontId="12" fillId="33" borderId="254" applyNumberFormat="0" applyProtection="0">
      <alignment horizontal="left" vertical="top" indent="1"/>
    </xf>
    <xf numFmtId="4" fontId="114" fillId="3" borderId="254" applyNumberFormat="0" applyProtection="0">
      <alignment vertical="center"/>
    </xf>
    <xf numFmtId="4" fontId="114" fillId="3" borderId="254" applyNumberFormat="0" applyProtection="0">
      <alignment vertical="center"/>
    </xf>
    <xf numFmtId="4" fontId="218" fillId="3" borderId="254" applyNumberFormat="0" applyProtection="0">
      <alignment vertical="center"/>
    </xf>
    <xf numFmtId="4" fontId="114" fillId="3" borderId="254" applyNumberFormat="0" applyProtection="0">
      <alignment horizontal="left" vertical="center" indent="1"/>
    </xf>
    <xf numFmtId="4" fontId="114" fillId="3" borderId="254" applyNumberFormat="0" applyProtection="0">
      <alignment horizontal="left" vertical="center" indent="1"/>
    </xf>
    <xf numFmtId="0" fontId="114" fillId="3" borderId="254" applyNumberFormat="0" applyProtection="0">
      <alignment horizontal="left" vertical="top" indent="1"/>
    </xf>
    <xf numFmtId="0" fontId="114" fillId="3" borderId="254" applyNumberFormat="0" applyProtection="0">
      <alignment horizontal="left" vertical="top" indent="1"/>
    </xf>
    <xf numFmtId="4" fontId="114" fillId="51" borderId="254" applyNumberFormat="0" applyProtection="0">
      <alignment horizontal="right" vertical="center"/>
    </xf>
    <xf numFmtId="4" fontId="114" fillId="51" borderId="254" applyNumberFormat="0" applyProtection="0">
      <alignment horizontal="right" vertical="center"/>
    </xf>
    <xf numFmtId="4" fontId="218" fillId="51" borderId="254" applyNumberFormat="0" applyProtection="0">
      <alignment horizontal="right" vertical="center"/>
    </xf>
    <xf numFmtId="4" fontId="114" fillId="53" borderId="254" applyNumberFormat="0" applyProtection="0">
      <alignment horizontal="left" vertical="center" indent="1"/>
    </xf>
    <xf numFmtId="4" fontId="114" fillId="53" borderId="254" applyNumberFormat="0" applyProtection="0">
      <alignment horizontal="left" vertical="center" indent="1"/>
    </xf>
    <xf numFmtId="0" fontId="114" fillId="34" borderId="254" applyNumberFormat="0" applyProtection="0">
      <alignment horizontal="left" vertical="top" indent="1"/>
    </xf>
    <xf numFmtId="0" fontId="114" fillId="34" borderId="254" applyNumberFormat="0" applyProtection="0">
      <alignment horizontal="left" vertical="top" indent="1"/>
    </xf>
    <xf numFmtId="4" fontId="220" fillId="51" borderId="254" applyNumberFormat="0" applyProtection="0">
      <alignment horizontal="right" vertical="center"/>
    </xf>
    <xf numFmtId="0" fontId="214" fillId="1" borderId="264" applyNumberFormat="0" applyFont="0" applyAlignment="0">
      <alignment horizontal="center"/>
    </xf>
    <xf numFmtId="3" fontId="133" fillId="32" borderId="253">
      <alignment horizontal="left" vertical="top" wrapText="1"/>
      <protection locked="0"/>
    </xf>
    <xf numFmtId="0" fontId="70" fillId="0" borderId="255" applyNumberFormat="0" applyFill="0" applyAlignment="0" applyProtection="0"/>
    <xf numFmtId="0" fontId="70" fillId="0" borderId="255" applyNumberFormat="0" applyFill="0" applyAlignment="0" applyProtection="0"/>
    <xf numFmtId="0" fontId="70" fillId="0" borderId="255" applyNumberFormat="0" applyFill="0" applyAlignment="0" applyProtection="0"/>
    <xf numFmtId="0" fontId="70" fillId="0" borderId="255" applyNumberFormat="0" applyFill="0" applyAlignment="0" applyProtection="0"/>
    <xf numFmtId="0" fontId="70" fillId="0" borderId="263" applyNumberFormat="0" applyFill="0" applyAlignment="0" applyProtection="0"/>
    <xf numFmtId="0" fontId="70" fillId="0" borderId="263" applyNumberFormat="0" applyFill="0" applyAlignment="0" applyProtection="0"/>
    <xf numFmtId="0" fontId="70" fillId="0" borderId="255" applyNumberFormat="0" applyFill="0" applyAlignment="0" applyProtection="0"/>
    <xf numFmtId="0" fontId="70" fillId="0" borderId="255" applyNumberFormat="0" applyFill="0" applyAlignment="0" applyProtection="0"/>
    <xf numFmtId="0" fontId="70" fillId="0" borderId="255" applyNumberFormat="0" applyFill="0" applyAlignment="0" applyProtection="0"/>
    <xf numFmtId="0" fontId="70" fillId="0" borderId="255" applyNumberFormat="0" applyFill="0" applyAlignment="0" applyProtection="0"/>
    <xf numFmtId="204" fontId="169" fillId="7" borderId="260" applyNumberFormat="0" applyFont="0" applyAlignment="0" applyProtection="0">
      <alignment vertical="center"/>
    </xf>
    <xf numFmtId="0" fontId="169" fillId="7" borderId="260" applyNumberFormat="0" applyFont="0" applyAlignment="0" applyProtection="0">
      <alignment vertical="center"/>
    </xf>
    <xf numFmtId="0" fontId="68" fillId="28" borderId="261" applyNumberFormat="0" applyAlignment="0" applyProtection="0"/>
    <xf numFmtId="0" fontId="68" fillId="25" borderId="261" applyNumberFormat="0" applyAlignment="0" applyProtection="0"/>
    <xf numFmtId="0" fontId="71" fillId="28" borderId="259" applyNumberFormat="0" applyAlignment="0" applyProtection="0"/>
    <xf numFmtId="0" fontId="57" fillId="25" borderId="259" applyNumberFormat="0" applyAlignment="0" applyProtection="0"/>
    <xf numFmtId="0" fontId="65" fillId="8" borderId="259" applyNumberFormat="0" applyAlignment="0" applyProtection="0"/>
    <xf numFmtId="0" fontId="65" fillId="14" borderId="259" applyNumberFormat="0" applyAlignment="0" applyProtection="0"/>
    <xf numFmtId="0" fontId="70" fillId="0" borderId="263" applyNumberFormat="0" applyFill="0" applyAlignment="0" applyProtection="0"/>
    <xf numFmtId="0" fontId="70" fillId="0" borderId="262" applyNumberFormat="0" applyFill="0" applyAlignment="0" applyProtection="0"/>
    <xf numFmtId="0" fontId="12" fillId="7" borderId="260" applyNumberFormat="0" applyFont="0" applyAlignment="0" applyProtection="0"/>
    <xf numFmtId="0" fontId="12" fillId="7" borderId="260" applyNumberFormat="0" applyFont="0" applyAlignment="0" applyProtection="0"/>
    <xf numFmtId="204" fontId="236" fillId="8" borderId="259" applyNumberFormat="0" applyAlignment="0" applyProtection="0">
      <alignment vertical="center"/>
    </xf>
    <xf numFmtId="0" fontId="236" fillId="8" borderId="259" applyNumberFormat="0" applyAlignment="0" applyProtection="0">
      <alignment vertical="center"/>
    </xf>
    <xf numFmtId="204" fontId="237" fillId="28" borderId="261" applyNumberFormat="0" applyAlignment="0" applyProtection="0">
      <alignment vertical="center"/>
    </xf>
    <xf numFmtId="0" fontId="237" fillId="28" borderId="261" applyNumberFormat="0" applyAlignment="0" applyProtection="0">
      <alignment vertical="center"/>
    </xf>
    <xf numFmtId="204" fontId="247" fillId="28" borderId="259" applyNumberFormat="0" applyAlignment="0" applyProtection="0">
      <alignment vertical="center"/>
    </xf>
    <xf numFmtId="0" fontId="247" fillId="28" borderId="259" applyNumberFormat="0" applyAlignment="0" applyProtection="0">
      <alignment vertical="center"/>
    </xf>
    <xf numFmtId="204" fontId="251" fillId="0" borderId="263" applyNumberFormat="0" applyFill="0" applyAlignment="0" applyProtection="0">
      <alignment vertical="center"/>
    </xf>
    <xf numFmtId="0" fontId="251" fillId="0" borderId="263" applyNumberFormat="0" applyFill="0" applyAlignment="0" applyProtection="0">
      <alignment vertical="center"/>
    </xf>
    <xf numFmtId="0" fontId="57" fillId="25" borderId="259" applyNumberFormat="0" applyAlignment="0" applyProtection="0"/>
    <xf numFmtId="0" fontId="57" fillId="25" borderId="259" applyNumberFormat="0" applyAlignment="0" applyProtection="0"/>
    <xf numFmtId="0" fontId="65" fillId="14" borderId="259" applyNumberFormat="0" applyAlignment="0" applyProtection="0"/>
    <xf numFmtId="10" fontId="9" fillId="3" borderId="253" applyNumberFormat="0" applyBorder="0" applyAlignment="0" applyProtection="0"/>
    <xf numFmtId="0" fontId="65" fillId="14" borderId="259" applyNumberFormat="0" applyAlignment="0" applyProtection="0"/>
    <xf numFmtId="0" fontId="65" fillId="14" borderId="259" applyNumberFormat="0" applyAlignment="0" applyProtection="0"/>
    <xf numFmtId="0" fontId="71" fillId="28" borderId="259" applyNumberFormat="0" applyAlignment="0" applyProtection="0"/>
    <xf numFmtId="0" fontId="71" fillId="28" borderId="259" applyNumberFormat="0" applyAlignment="0" applyProtection="0"/>
    <xf numFmtId="0" fontId="65" fillId="8" borderId="259" applyNumberFormat="0" applyAlignment="0" applyProtection="0"/>
    <xf numFmtId="0" fontId="65" fillId="8" borderId="259" applyNumberFormat="0" applyAlignment="0" applyProtection="0"/>
    <xf numFmtId="0" fontId="25" fillId="0" borderId="253" applyFont="0" applyFill="0" applyBorder="0">
      <alignment horizontal="center" vertical="distributed" wrapText="1"/>
    </xf>
    <xf numFmtId="0" fontId="25" fillId="0" borderId="253" applyFont="0" applyFill="0" applyBorder="0">
      <alignment horizontal="centerContinuous" vertical="distributed" wrapText="1"/>
    </xf>
    <xf numFmtId="0" fontId="65" fillId="14" borderId="259" applyNumberFormat="0" applyAlignment="0" applyProtection="0"/>
    <xf numFmtId="0" fontId="65" fillId="14" borderId="259" applyNumberFormat="0" applyAlignment="0" applyProtection="0"/>
    <xf numFmtId="0" fontId="65" fillId="14" borderId="259" applyNumberFormat="0" applyAlignment="0" applyProtection="0"/>
    <xf numFmtId="10" fontId="9" fillId="3" borderId="253" applyNumberFormat="0" applyBorder="0" applyAlignment="0" applyProtection="0"/>
    <xf numFmtId="0" fontId="65" fillId="14" borderId="259" applyNumberFormat="0" applyAlignment="0" applyProtection="0"/>
    <xf numFmtId="0" fontId="65" fillId="14" borderId="259" applyNumberFormat="0" applyAlignment="0" applyProtection="0"/>
    <xf numFmtId="0" fontId="65" fillId="14" borderId="259" applyNumberFormat="0" applyAlignment="0" applyProtection="0"/>
    <xf numFmtId="0" fontId="65" fillId="14" borderId="259" applyNumberFormat="0" applyAlignment="0" applyProtection="0"/>
    <xf numFmtId="0" fontId="65" fillId="14" borderId="259" applyNumberFormat="0" applyAlignment="0" applyProtection="0"/>
    <xf numFmtId="0" fontId="65" fillId="14" borderId="259" applyNumberFormat="0" applyAlignment="0" applyProtection="0"/>
    <xf numFmtId="0" fontId="65" fillId="14" borderId="259" applyNumberFormat="0" applyAlignment="0" applyProtection="0"/>
    <xf numFmtId="0" fontId="65" fillId="14" borderId="259" applyNumberFormat="0" applyAlignment="0" applyProtection="0"/>
    <xf numFmtId="0" fontId="65" fillId="14" borderId="259" applyNumberFormat="0" applyAlignment="0" applyProtection="0"/>
    <xf numFmtId="0" fontId="65" fillId="14" borderId="259" applyNumberFormat="0" applyAlignment="0" applyProtection="0"/>
    <xf numFmtId="0" fontId="65" fillId="14" borderId="259" applyNumberFormat="0" applyAlignment="0" applyProtection="0"/>
    <xf numFmtId="0" fontId="65" fillId="14" borderId="259" applyNumberFormat="0" applyAlignment="0" applyProtection="0"/>
    <xf numFmtId="0" fontId="65" fillId="14" borderId="259" applyNumberFormat="0" applyAlignment="0" applyProtection="0"/>
    <xf numFmtId="0" fontId="65" fillId="14" borderId="259" applyNumberFormat="0" applyAlignment="0" applyProtection="0"/>
    <xf numFmtId="0" fontId="65" fillId="14" borderId="259" applyNumberFormat="0" applyAlignment="0" applyProtection="0"/>
    <xf numFmtId="0" fontId="65" fillId="14" borderId="259" applyNumberFormat="0" applyAlignment="0" applyProtection="0"/>
    <xf numFmtId="0" fontId="65" fillId="14" borderId="259" applyNumberFormat="0" applyAlignment="0" applyProtection="0"/>
    <xf numFmtId="0" fontId="65" fillId="14" borderId="259" applyNumberFormat="0" applyAlignment="0" applyProtection="0"/>
    <xf numFmtId="0" fontId="65" fillId="14" borderId="259" applyNumberFormat="0" applyAlignment="0" applyProtection="0"/>
    <xf numFmtId="0" fontId="65" fillId="14" borderId="259" applyNumberFormat="0" applyAlignment="0" applyProtection="0"/>
    <xf numFmtId="0" fontId="65" fillId="14" borderId="259" applyNumberFormat="0" applyAlignment="0" applyProtection="0"/>
    <xf numFmtId="0" fontId="65" fillId="14" borderId="259" applyNumberFormat="0" applyAlignment="0" applyProtection="0"/>
    <xf numFmtId="0" fontId="65" fillId="14" borderId="259" applyNumberFormat="0" applyAlignment="0" applyProtection="0"/>
    <xf numFmtId="0" fontId="65" fillId="14" borderId="259" applyNumberFormat="0" applyAlignment="0" applyProtection="0"/>
    <xf numFmtId="0" fontId="65" fillId="14" borderId="259" applyNumberFormat="0" applyAlignment="0" applyProtection="0"/>
    <xf numFmtId="0" fontId="65" fillId="14" borderId="259" applyNumberFormat="0" applyAlignment="0" applyProtection="0"/>
    <xf numFmtId="0" fontId="65" fillId="14" borderId="259" applyNumberFormat="0" applyAlignment="0" applyProtection="0"/>
    <xf numFmtId="0" fontId="65" fillId="14" borderId="259" applyNumberFormat="0" applyAlignment="0" applyProtection="0"/>
    <xf numFmtId="0" fontId="65" fillId="14" borderId="259" applyNumberFormat="0" applyAlignment="0" applyProtection="0"/>
    <xf numFmtId="0" fontId="65" fillId="14" borderId="259" applyNumberFormat="0" applyAlignment="0" applyProtection="0"/>
    <xf numFmtId="0" fontId="57" fillId="25" borderId="259" applyNumberFormat="0" applyAlignment="0" applyProtection="0"/>
    <xf numFmtId="0" fontId="65" fillId="14" borderId="259" applyNumberFormat="0" applyAlignment="0" applyProtection="0"/>
    <xf numFmtId="0" fontId="25" fillId="0" borderId="253" applyFont="0" applyFill="0" applyBorder="0">
      <alignment horizontal="center" vertical="justify" wrapText="1"/>
    </xf>
    <xf numFmtId="0" fontId="25" fillId="0" borderId="253" applyFont="0" applyFill="0" applyBorder="0">
      <alignment horizontal="centerContinuous" vertical="justify" wrapText="1"/>
    </xf>
    <xf numFmtId="10" fontId="111" fillId="3" borderId="253" applyNumberFormat="0" applyBorder="0" applyAlignment="0" applyProtection="0"/>
    <xf numFmtId="0" fontId="141" fillId="25" borderId="259" applyNumberFormat="0" applyAlignment="0" applyProtection="0"/>
    <xf numFmtId="0" fontId="146" fillId="14" borderId="259" applyNumberFormat="0" applyAlignment="0" applyProtection="0"/>
    <xf numFmtId="0" fontId="57" fillId="25" borderId="259" applyNumberFormat="0" applyAlignment="0" applyProtection="0"/>
    <xf numFmtId="0" fontId="65" fillId="14" borderId="259" applyNumberFormat="0" applyAlignment="0" applyProtection="0"/>
    <xf numFmtId="0" fontId="57" fillId="25" borderId="259" applyNumberFormat="0" applyAlignment="0" applyProtection="0"/>
    <xf numFmtId="0" fontId="65" fillId="14" borderId="259" applyNumberFormat="0" applyAlignment="0" applyProtection="0"/>
    <xf numFmtId="0" fontId="68" fillId="25" borderId="261" applyNumberFormat="0" applyAlignment="0" applyProtection="0"/>
    <xf numFmtId="3" fontId="133" fillId="32" borderId="253">
      <alignment horizontal="left" vertical="top" wrapText="1"/>
      <protection locked="0"/>
    </xf>
    <xf numFmtId="4" fontId="114" fillId="15" borderId="254" applyNumberFormat="0" applyProtection="0">
      <alignment horizontal="right" vertical="center"/>
    </xf>
    <xf numFmtId="0" fontId="68" fillId="28" borderId="261" applyNumberFormat="0" applyAlignment="0" applyProtection="0"/>
    <xf numFmtId="0" fontId="54" fillId="7" borderId="260" applyNumberFormat="0" applyFont="0" applyAlignment="0" applyProtection="0"/>
    <xf numFmtId="0" fontId="113" fillId="7" borderId="260" applyNumberFormat="0" applyFont="0" applyAlignment="0" applyProtection="0"/>
    <xf numFmtId="0" fontId="71" fillId="25" borderId="259" applyNumberFormat="0" applyAlignment="0" applyProtection="0"/>
    <xf numFmtId="0" fontId="65" fillId="14" borderId="259" applyNumberFormat="0" applyAlignment="0" applyProtection="0"/>
    <xf numFmtId="0" fontId="12" fillId="7" borderId="260" applyNumberFormat="0" applyFont="0" applyAlignment="0" applyProtection="0"/>
    <xf numFmtId="0" fontId="70" fillId="0" borderId="262" applyNumberFormat="0" applyFill="0" applyAlignment="0" applyProtection="0"/>
    <xf numFmtId="4" fontId="114" fillId="30" borderId="254" applyNumberFormat="0" applyProtection="0">
      <alignment horizontal="right" vertical="center"/>
    </xf>
    <xf numFmtId="3" fontId="122" fillId="0" borderId="253"/>
    <xf numFmtId="0" fontId="71" fillId="25" borderId="259" applyNumberFormat="0" applyAlignment="0" applyProtection="0"/>
    <xf numFmtId="0" fontId="65" fillId="8" borderId="259" applyNumberFormat="0" applyAlignment="0" applyProtection="0"/>
    <xf numFmtId="0" fontId="215" fillId="32" borderId="254" applyNumberFormat="0" applyProtection="0">
      <alignment horizontal="left" vertical="top" indent="1"/>
    </xf>
    <xf numFmtId="0" fontId="70" fillId="0" borderId="255" applyNumberFormat="0" applyFill="0" applyAlignment="0" applyProtection="0"/>
    <xf numFmtId="0" fontId="53" fillId="43" borderId="260" applyNumberFormat="0" applyAlignment="0" applyProtection="0"/>
    <xf numFmtId="0" fontId="65" fillId="46" borderId="259" applyNumberFormat="0" applyAlignment="0" applyProtection="0"/>
    <xf numFmtId="0" fontId="257" fillId="41" borderId="261" applyNumberFormat="0" applyAlignment="0" applyProtection="0"/>
    <xf numFmtId="0" fontId="258" fillId="41" borderId="259" applyNumberFormat="0" applyAlignment="0" applyProtection="0"/>
    <xf numFmtId="0" fontId="252" fillId="55" borderId="259" applyNumberFormat="0" applyAlignment="0" applyProtection="0"/>
    <xf numFmtId="0" fontId="264" fillId="0" borderId="263" applyNumberFormat="0" applyFill="0" applyAlignment="0" applyProtection="0"/>
    <xf numFmtId="0" fontId="26" fillId="43" borderId="260" applyNumberFormat="0" applyAlignment="0" applyProtection="0"/>
    <xf numFmtId="0" fontId="71" fillId="25" borderId="259" applyNumberFormat="0" applyAlignment="0" applyProtection="0"/>
    <xf numFmtId="0" fontId="68" fillId="28" borderId="261" applyNumberFormat="0" applyAlignment="0" applyProtection="0"/>
    <xf numFmtId="0" fontId="70" fillId="0" borderId="262" applyNumberFormat="0" applyFill="0" applyAlignment="0" applyProtection="0"/>
    <xf numFmtId="0" fontId="25" fillId="0" borderId="253" applyFont="0" applyFill="0" applyBorder="0">
      <alignment horizontal="centerContinuous" vertical="distributed" wrapText="1"/>
    </xf>
    <xf numFmtId="4" fontId="218" fillId="3" borderId="254" applyNumberFormat="0" applyProtection="0">
      <alignment vertical="center"/>
    </xf>
    <xf numFmtId="0" fontId="12" fillId="7" borderId="260" applyNumberFormat="0" applyFont="0" applyAlignment="0" applyProtection="0"/>
    <xf numFmtId="0" fontId="113" fillId="7" borderId="260" applyNumberFormat="0" applyFont="0" applyAlignment="0" applyProtection="0"/>
    <xf numFmtId="0" fontId="12" fillId="7" borderId="260" applyNumberFormat="0" applyFont="0" applyAlignment="0" applyProtection="0"/>
    <xf numFmtId="218" fontId="125" fillId="0" borderId="265">
      <alignment horizontal="left"/>
    </xf>
    <xf numFmtId="10" fontId="9" fillId="3" borderId="253" applyNumberFormat="0" applyBorder="0" applyAlignment="0" applyProtection="0"/>
    <xf numFmtId="0" fontId="71" fillId="28" borderId="259" applyNumberFormat="0" applyAlignment="0" applyProtection="0"/>
    <xf numFmtId="0" fontId="65" fillId="14" borderId="259" applyNumberFormat="0" applyAlignment="0" applyProtection="0"/>
    <xf numFmtId="0" fontId="68" fillId="71" borderId="261" applyNumberFormat="0" applyAlignment="0" applyProtection="0"/>
    <xf numFmtId="0" fontId="65" fillId="46" borderId="259" applyNumberFormat="0" applyAlignment="0" applyProtection="0"/>
    <xf numFmtId="0" fontId="57" fillId="71" borderId="259" applyNumberFormat="0" applyAlignment="0" applyProtection="0"/>
    <xf numFmtId="0" fontId="71" fillId="25" borderId="259" applyNumberFormat="0" applyAlignment="0" applyProtection="0"/>
    <xf numFmtId="0" fontId="70" fillId="0" borderId="255" applyNumberFormat="0" applyFill="0" applyAlignment="0" applyProtection="0"/>
    <xf numFmtId="0" fontId="65" fillId="14" borderId="259" applyNumberFormat="0" applyAlignment="0" applyProtection="0"/>
    <xf numFmtId="0" fontId="65" fillId="46" borderId="259" applyNumberFormat="0" applyAlignment="0" applyProtection="0"/>
    <xf numFmtId="0" fontId="65" fillId="46" borderId="259" applyNumberFormat="0" applyAlignment="0" applyProtection="0"/>
    <xf numFmtId="0" fontId="65" fillId="46" borderId="259" applyNumberFormat="0" applyAlignment="0" applyProtection="0"/>
    <xf numFmtId="0" fontId="12" fillId="7" borderId="260" applyNumberFormat="0" applyFont="0" applyAlignment="0" applyProtection="0"/>
    <xf numFmtId="0" fontId="12" fillId="7" borderId="260" applyNumberFormat="0" applyFont="0" applyAlignment="0" applyProtection="0"/>
    <xf numFmtId="0" fontId="53" fillId="43" borderId="260" applyNumberFormat="0" applyAlignment="0" applyProtection="0"/>
    <xf numFmtId="0" fontId="68" fillId="25" borderId="261" applyNumberFormat="0" applyAlignment="0" applyProtection="0"/>
    <xf numFmtId="0" fontId="68" fillId="71" borderId="261" applyNumberFormat="0" applyAlignment="0" applyProtection="0"/>
    <xf numFmtId="0" fontId="65" fillId="14" borderId="259" applyNumberFormat="0" applyAlignment="0" applyProtection="0"/>
    <xf numFmtId="0" fontId="70" fillId="0" borderId="262" applyNumberFormat="0" applyFill="0" applyAlignment="0" applyProtection="0"/>
    <xf numFmtId="0" fontId="71" fillId="28" borderId="259" applyNumberFormat="0" applyAlignment="0" applyProtection="0"/>
    <xf numFmtId="0" fontId="65" fillId="14" borderId="259" applyNumberFormat="0" applyAlignment="0" applyProtection="0"/>
    <xf numFmtId="0" fontId="65" fillId="8" borderId="259" applyNumberFormat="0" applyAlignment="0" applyProtection="0"/>
    <xf numFmtId="0" fontId="70" fillId="0" borderId="263" applyNumberFormat="0" applyFill="0" applyAlignment="0" applyProtection="0"/>
    <xf numFmtId="0" fontId="68" fillId="28" borderId="261" applyNumberFormat="0" applyAlignment="0" applyProtection="0"/>
    <xf numFmtId="0" fontId="12" fillId="7" borderId="260" applyNumberFormat="0" applyFont="0" applyAlignment="0" applyProtection="0"/>
    <xf numFmtId="4" fontId="114" fillId="6" borderId="254" applyNumberFormat="0" applyProtection="0">
      <alignment horizontal="right" vertical="center"/>
    </xf>
    <xf numFmtId="0" fontId="70" fillId="0" borderId="255" applyNumberFormat="0" applyFill="0" applyAlignment="0" applyProtection="0"/>
    <xf numFmtId="0" fontId="114" fillId="34" borderId="254" applyNumberFormat="0" applyProtection="0">
      <alignment horizontal="left" vertical="top" indent="1"/>
    </xf>
    <xf numFmtId="4" fontId="114" fillId="53" borderId="254" applyNumberFormat="0" applyProtection="0">
      <alignment horizontal="left" vertical="center" indent="1"/>
    </xf>
    <xf numFmtId="4" fontId="114" fillId="51" borderId="254" applyNumberFormat="0" applyProtection="0">
      <alignment horizontal="right" vertical="center"/>
    </xf>
    <xf numFmtId="0" fontId="114" fillId="3" borderId="254" applyNumberFormat="0" applyProtection="0">
      <alignment horizontal="left" vertical="top" indent="1"/>
    </xf>
    <xf numFmtId="4" fontId="114" fillId="3" borderId="254" applyNumberFormat="0" applyProtection="0">
      <alignment horizontal="left" vertical="center" indent="1"/>
    </xf>
    <xf numFmtId="4" fontId="218" fillId="3" borderId="254" applyNumberFormat="0" applyProtection="0">
      <alignment vertical="center"/>
    </xf>
    <xf numFmtId="4" fontId="114" fillId="3" borderId="254" applyNumberFormat="0" applyProtection="0">
      <alignment vertical="center"/>
    </xf>
    <xf numFmtId="0" fontId="12" fillId="33" borderId="254" applyNumberFormat="0" applyProtection="0">
      <alignment horizontal="left" vertical="center" indent="1"/>
    </xf>
    <xf numFmtId="0" fontId="12" fillId="35" borderId="254" applyNumberFormat="0" applyProtection="0">
      <alignment horizontal="left" vertical="center" indent="1"/>
    </xf>
    <xf numFmtId="0" fontId="12" fillId="34" borderId="254" applyNumberFormat="0" applyProtection="0">
      <alignment horizontal="left" vertical="center" indent="1"/>
    </xf>
    <xf numFmtId="4" fontId="114" fillId="21" borderId="254" applyNumberFormat="0" applyProtection="0">
      <alignment horizontal="right" vertical="center"/>
    </xf>
    <xf numFmtId="4" fontId="114" fillId="16" borderId="254" applyNumberFormat="0" applyProtection="0">
      <alignment horizontal="right" vertical="center"/>
    </xf>
    <xf numFmtId="4" fontId="114" fillId="24" borderId="254" applyNumberFormat="0" applyProtection="0">
      <alignment horizontal="right" vertical="center"/>
    </xf>
    <xf numFmtId="4" fontId="114" fillId="11" borderId="254" applyNumberFormat="0" applyProtection="0">
      <alignment horizontal="right" vertical="center"/>
    </xf>
    <xf numFmtId="4" fontId="215" fillId="32" borderId="254" applyNumberFormat="0" applyProtection="0">
      <alignment horizontal="left" vertical="center" indent="1"/>
    </xf>
    <xf numFmtId="4" fontId="215" fillId="14" borderId="254" applyNumberFormat="0" applyProtection="0">
      <alignment vertical="center"/>
    </xf>
    <xf numFmtId="0" fontId="68" fillId="25" borderId="261" applyNumberFormat="0" applyAlignment="0" applyProtection="0"/>
    <xf numFmtId="0" fontId="54" fillId="7" borderId="260" applyNumberFormat="0" applyFont="0" applyAlignment="0" applyProtection="0"/>
    <xf numFmtId="0" fontId="113" fillId="7" borderId="260" applyNumberFormat="0" applyFont="0" applyAlignment="0" applyProtection="0"/>
    <xf numFmtId="0" fontId="113" fillId="7" borderId="260" applyNumberFormat="0" applyFont="0" applyAlignment="0" applyProtection="0"/>
    <xf numFmtId="0" fontId="54" fillId="7" borderId="260" applyNumberFormat="0" applyFont="0" applyAlignment="0" applyProtection="0"/>
    <xf numFmtId="0" fontId="25" fillId="0" borderId="253" applyFont="0" applyFill="0" applyBorder="0">
      <alignment horizontal="center" vertical="justify" wrapText="1"/>
    </xf>
    <xf numFmtId="0" fontId="65" fillId="14" borderId="259" applyNumberFormat="0" applyAlignment="0" applyProtection="0"/>
    <xf numFmtId="0" fontId="65" fillId="14" borderId="259" applyNumberFormat="0" applyAlignment="0" applyProtection="0"/>
    <xf numFmtId="0" fontId="65" fillId="14" borderId="259" applyNumberFormat="0" applyAlignment="0" applyProtection="0"/>
    <xf numFmtId="0" fontId="65" fillId="14" borderId="259" applyNumberFormat="0" applyAlignment="0" applyProtection="0"/>
    <xf numFmtId="0" fontId="65" fillId="14" borderId="259" applyNumberFormat="0" applyAlignment="0" applyProtection="0"/>
    <xf numFmtId="0" fontId="65" fillId="14" borderId="259" applyNumberFormat="0" applyAlignment="0" applyProtection="0"/>
    <xf numFmtId="0" fontId="65" fillId="14" borderId="259" applyNumberFormat="0" applyAlignment="0" applyProtection="0"/>
    <xf numFmtId="0" fontId="65" fillId="14" borderId="259" applyNumberFormat="0" applyAlignment="0" applyProtection="0"/>
    <xf numFmtId="0" fontId="65" fillId="14" borderId="259" applyNumberFormat="0" applyAlignment="0" applyProtection="0"/>
    <xf numFmtId="0" fontId="65" fillId="14" borderId="259" applyNumberFormat="0" applyAlignment="0" applyProtection="0"/>
    <xf numFmtId="0" fontId="71" fillId="25" borderId="259" applyNumberFormat="0" applyAlignment="0" applyProtection="0"/>
    <xf numFmtId="0" fontId="71" fillId="28" borderId="259" applyNumberFormat="0" applyAlignment="0" applyProtection="0"/>
    <xf numFmtId="0" fontId="65" fillId="14" borderId="259" applyNumberFormat="0" applyAlignment="0" applyProtection="0"/>
    <xf numFmtId="0" fontId="258" fillId="41" borderId="259" applyNumberFormat="0" applyAlignment="0" applyProtection="0"/>
    <xf numFmtId="4" fontId="220" fillId="51" borderId="254" applyNumberFormat="0" applyProtection="0">
      <alignment horizontal="right" vertical="center"/>
    </xf>
    <xf numFmtId="4" fontId="114" fillId="3" borderId="254" applyNumberFormat="0" applyProtection="0">
      <alignment horizontal="left" vertical="center" indent="1"/>
    </xf>
    <xf numFmtId="4" fontId="114" fillId="15" borderId="254" applyNumberFormat="0" applyProtection="0">
      <alignment horizontal="right" vertical="center"/>
    </xf>
    <xf numFmtId="4" fontId="114" fillId="49" borderId="254" applyNumberFormat="0" applyProtection="0">
      <alignment horizontal="right" vertical="center"/>
    </xf>
    <xf numFmtId="4" fontId="114" fillId="49" borderId="254" applyNumberFormat="0" applyProtection="0">
      <alignment horizontal="right" vertical="center"/>
    </xf>
    <xf numFmtId="4" fontId="114" fillId="30" borderId="254" applyNumberFormat="0" applyProtection="0">
      <alignment horizontal="right" vertical="center"/>
    </xf>
    <xf numFmtId="4" fontId="114" fillId="16" borderId="254" applyNumberFormat="0" applyProtection="0">
      <alignment horizontal="right" vertical="center"/>
    </xf>
    <xf numFmtId="10" fontId="9" fillId="3" borderId="253" applyNumberFormat="0" applyBorder="0" applyAlignment="0" applyProtection="0"/>
    <xf numFmtId="0" fontId="81" fillId="0" borderId="264">
      <alignment horizontal="left" vertical="center"/>
    </xf>
    <xf numFmtId="10" fontId="111" fillId="3" borderId="253" applyNumberFormat="0" applyBorder="0" applyAlignment="0" applyProtection="0"/>
    <xf numFmtId="0" fontId="65" fillId="14" borderId="259" applyNumberFormat="0" applyAlignment="0" applyProtection="0"/>
    <xf numFmtId="0" fontId="70" fillId="0" borderId="263" applyNumberFormat="0" applyFill="0" applyAlignment="0" applyProtection="0"/>
    <xf numFmtId="0" fontId="54" fillId="7" borderId="260" applyNumberFormat="0" applyFont="0" applyAlignment="0" applyProtection="0"/>
    <xf numFmtId="0" fontId="54" fillId="7" borderId="260" applyNumberFormat="0" applyFont="0" applyAlignment="0" applyProtection="0"/>
    <xf numFmtId="0" fontId="71" fillId="25" borderId="259" applyNumberFormat="0" applyAlignment="0" applyProtection="0"/>
    <xf numFmtId="0" fontId="71" fillId="28" borderId="259" applyNumberFormat="0" applyAlignment="0" applyProtection="0"/>
    <xf numFmtId="0" fontId="54" fillId="7" borderId="260" applyNumberFormat="0" applyFont="0" applyAlignment="0" applyProtection="0"/>
    <xf numFmtId="0" fontId="71" fillId="25" borderId="259" applyNumberFormat="0" applyAlignment="0" applyProtection="0"/>
    <xf numFmtId="10" fontId="9" fillId="3" borderId="253" applyNumberFormat="0" applyBorder="0" applyAlignment="0" applyProtection="0"/>
    <xf numFmtId="0" fontId="68" fillId="25" borderId="261" applyNumberFormat="0" applyAlignment="0" applyProtection="0"/>
    <xf numFmtId="0" fontId="65" fillId="14" borderId="259" applyNumberFormat="0" applyAlignment="0" applyProtection="0"/>
    <xf numFmtId="0" fontId="65" fillId="14" borderId="259" applyNumberFormat="0" applyAlignment="0" applyProtection="0"/>
    <xf numFmtId="0" fontId="65" fillId="14" borderId="259" applyNumberFormat="0" applyAlignment="0" applyProtection="0"/>
    <xf numFmtId="0" fontId="65" fillId="14" borderId="259" applyNumberFormat="0" applyAlignment="0" applyProtection="0"/>
    <xf numFmtId="0" fontId="12" fillId="7" borderId="260" applyNumberFormat="0" applyFont="0" applyAlignment="0" applyProtection="0"/>
    <xf numFmtId="0" fontId="70" fillId="0" borderId="255" applyNumberFormat="0" applyFill="0" applyAlignment="0" applyProtection="0"/>
    <xf numFmtId="0" fontId="70" fillId="0" borderId="255" applyNumberFormat="0" applyFill="0" applyAlignment="0" applyProtection="0"/>
    <xf numFmtId="0" fontId="70" fillId="0" borderId="255" applyNumberFormat="0" applyFill="0" applyAlignment="0" applyProtection="0"/>
    <xf numFmtId="0" fontId="70" fillId="0" borderId="255" applyNumberFormat="0" applyFill="0" applyAlignment="0" applyProtection="0"/>
    <xf numFmtId="4" fontId="114" fillId="16" borderId="254" applyNumberFormat="0" applyProtection="0">
      <alignment horizontal="right" vertical="center"/>
    </xf>
    <xf numFmtId="4" fontId="114" fillId="24" borderId="254" applyNumberFormat="0" applyProtection="0">
      <alignment horizontal="right" vertical="center"/>
    </xf>
    <xf numFmtId="4" fontId="114" fillId="6" borderId="254" applyNumberFormat="0" applyProtection="0">
      <alignment horizontal="right" vertical="center"/>
    </xf>
    <xf numFmtId="4" fontId="114" fillId="11" borderId="254" applyNumberFormat="0" applyProtection="0">
      <alignment horizontal="right" vertical="center"/>
    </xf>
    <xf numFmtId="0" fontId="215" fillId="32" borderId="254" applyNumberFormat="0" applyProtection="0">
      <alignment horizontal="left" vertical="top" indent="1"/>
    </xf>
    <xf numFmtId="4" fontId="216" fillId="32" borderId="254" applyNumberFormat="0" applyProtection="0">
      <alignment vertical="center"/>
    </xf>
    <xf numFmtId="10" fontId="9" fillId="3" borderId="253" applyNumberFormat="0" applyBorder="0" applyAlignment="0" applyProtection="0"/>
    <xf numFmtId="0" fontId="65" fillId="8" borderId="259" applyNumberFormat="0" applyAlignment="0" applyProtection="0"/>
    <xf numFmtId="0" fontId="65" fillId="8" borderId="259" applyNumberFormat="0" applyAlignment="0" applyProtection="0"/>
    <xf numFmtId="218" fontId="125" fillId="0" borderId="265">
      <alignment horizontal="left"/>
    </xf>
    <xf numFmtId="0" fontId="124" fillId="1" borderId="265">
      <alignment horizontal="left"/>
    </xf>
    <xf numFmtId="0" fontId="214" fillId="1" borderId="264" applyNumberFormat="0" applyFont="0" applyAlignment="0">
      <alignment horizontal="center"/>
    </xf>
    <xf numFmtId="0" fontId="12" fillId="7" borderId="260" applyNumberFormat="0" applyFont="0" applyAlignment="0" applyProtection="0"/>
    <xf numFmtId="0" fontId="12" fillId="7" borderId="260" applyNumberFormat="0" applyFont="0" applyAlignment="0" applyProtection="0"/>
    <xf numFmtId="0" fontId="68" fillId="25" borderId="261" applyNumberFormat="0" applyAlignment="0" applyProtection="0"/>
    <xf numFmtId="0" fontId="68" fillId="25" borderId="261" applyNumberFormat="0" applyAlignment="0" applyProtection="0"/>
    <xf numFmtId="0" fontId="68" fillId="25" borderId="261" applyNumberFormat="0" applyAlignment="0" applyProtection="0"/>
    <xf numFmtId="0" fontId="71" fillId="25" borderId="259" applyNumberFormat="0" applyAlignment="0" applyProtection="0"/>
    <xf numFmtId="0" fontId="65" fillId="8" borderId="259" applyNumberFormat="0" applyAlignment="0" applyProtection="0"/>
    <xf numFmtId="0" fontId="113" fillId="7" borderId="260" applyNumberFormat="0" applyFont="0" applyAlignment="0" applyProtection="0"/>
    <xf numFmtId="0" fontId="65" fillId="14" borderId="259" applyNumberFormat="0" applyAlignment="0" applyProtection="0"/>
    <xf numFmtId="0" fontId="70" fillId="0" borderId="262" applyNumberFormat="0" applyFill="0" applyAlignment="0" applyProtection="0"/>
    <xf numFmtId="0" fontId="70" fillId="0" borderId="262" applyNumberFormat="0" applyFill="0" applyAlignment="0" applyProtection="0"/>
    <xf numFmtId="0" fontId="70" fillId="0" borderId="262" applyNumberFormat="0" applyFill="0" applyAlignment="0" applyProtection="0"/>
    <xf numFmtId="0" fontId="140" fillId="25" borderId="261" applyNumberFormat="0" applyAlignment="0" applyProtection="0"/>
    <xf numFmtId="10" fontId="9" fillId="3" borderId="253" applyNumberFormat="0" applyBorder="0" applyAlignment="0" applyProtection="0"/>
    <xf numFmtId="0" fontId="148" fillId="0" borderId="262" applyNumberFormat="0" applyFill="0" applyAlignment="0" applyProtection="0"/>
    <xf numFmtId="3" fontId="133" fillId="32" borderId="253">
      <alignment horizontal="left" vertical="top" wrapText="1"/>
      <protection locked="0"/>
    </xf>
    <xf numFmtId="0" fontId="53" fillId="7" borderId="260" applyNumberFormat="0" applyFont="0" applyAlignment="0" applyProtection="0"/>
    <xf numFmtId="0" fontId="65" fillId="14" borderId="259" applyNumberFormat="0" applyAlignment="0" applyProtection="0"/>
    <xf numFmtId="0" fontId="65" fillId="14" borderId="259" applyNumberFormat="0" applyAlignment="0" applyProtection="0"/>
    <xf numFmtId="4" fontId="114" fillId="17" borderId="254" applyNumberFormat="0" applyProtection="0">
      <alignment horizontal="right" vertical="center"/>
    </xf>
    <xf numFmtId="0" fontId="54" fillId="7" borderId="260" applyNumberFormat="0" applyFont="0" applyAlignment="0" applyProtection="0"/>
    <xf numFmtId="0" fontId="54" fillId="7" borderId="260" applyNumberFormat="0" applyFont="0" applyAlignment="0" applyProtection="0"/>
    <xf numFmtId="0" fontId="113" fillId="7" borderId="260" applyNumberFormat="0" applyFont="0" applyAlignment="0" applyProtection="0"/>
    <xf numFmtId="243" fontId="157" fillId="0" borderId="257" applyFont="0" applyFill="0" applyBorder="0" applyAlignment="0" applyProtection="0"/>
    <xf numFmtId="10" fontId="9" fillId="3" borderId="253" applyNumberFormat="0" applyBorder="0" applyAlignment="0" applyProtection="0"/>
    <xf numFmtId="0" fontId="65" fillId="14" borderId="259" applyNumberFormat="0" applyAlignment="0" applyProtection="0"/>
    <xf numFmtId="0" fontId="264" fillId="0" borderId="263" applyNumberFormat="0" applyFill="0" applyAlignment="0" applyProtection="0"/>
    <xf numFmtId="0" fontId="53" fillId="43" borderId="260" applyNumberFormat="0" applyAlignment="0" applyProtection="0"/>
    <xf numFmtId="0" fontId="12" fillId="7" borderId="260" applyNumberFormat="0" applyFont="0" applyAlignment="0" applyProtection="0"/>
    <xf numFmtId="0" fontId="65" fillId="14" borderId="259" applyNumberFormat="0" applyAlignment="0" applyProtection="0"/>
    <xf numFmtId="0" fontId="65" fillId="14" borderId="259" applyNumberFormat="0" applyAlignment="0" applyProtection="0"/>
    <xf numFmtId="0" fontId="65" fillId="14" borderId="259" applyNumberFormat="0" applyAlignment="0" applyProtection="0"/>
    <xf numFmtId="0" fontId="70" fillId="0" borderId="255" applyNumberFormat="0" applyFill="0" applyAlignment="0" applyProtection="0"/>
    <xf numFmtId="0" fontId="70" fillId="0" borderId="255" applyNumberFormat="0" applyFill="0" applyAlignment="0" applyProtection="0"/>
    <xf numFmtId="0" fontId="70" fillId="0" borderId="255" applyNumberFormat="0" applyFill="0" applyAlignment="0" applyProtection="0"/>
    <xf numFmtId="0" fontId="70" fillId="0" borderId="255" applyNumberFormat="0" applyFill="0" applyAlignment="0" applyProtection="0"/>
    <xf numFmtId="4" fontId="218" fillId="3" borderId="254" applyNumberFormat="0" applyProtection="0">
      <alignment vertical="center"/>
    </xf>
    <xf numFmtId="4" fontId="114" fillId="3" borderId="254" applyNumberFormat="0" applyProtection="0">
      <alignment vertical="center"/>
    </xf>
    <xf numFmtId="4" fontId="114" fillId="15" borderId="254" applyNumberFormat="0" applyProtection="0">
      <alignment horizontal="right" vertical="center"/>
    </xf>
    <xf numFmtId="4" fontId="114" fillId="30" borderId="254" applyNumberFormat="0" applyProtection="0">
      <alignment horizontal="right" vertical="center"/>
    </xf>
    <xf numFmtId="4" fontId="114" fillId="17" borderId="254" applyNumberFormat="0" applyProtection="0">
      <alignment horizontal="right" vertical="center"/>
    </xf>
    <xf numFmtId="4" fontId="114" fillId="24" borderId="254" applyNumberFormat="0" applyProtection="0">
      <alignment horizontal="right" vertical="center"/>
    </xf>
    <xf numFmtId="4" fontId="114" fillId="6" borderId="254" applyNumberFormat="0" applyProtection="0">
      <alignment horizontal="right" vertical="center"/>
    </xf>
    <xf numFmtId="4" fontId="114" fillId="11" borderId="254" applyNumberFormat="0" applyProtection="0">
      <alignment horizontal="right" vertical="center"/>
    </xf>
    <xf numFmtId="4" fontId="215" fillId="14" borderId="254" applyNumberFormat="0" applyProtection="0">
      <alignment vertical="center"/>
    </xf>
    <xf numFmtId="164" fontId="177" fillId="0" borderId="258" applyAlignment="0" applyProtection="0"/>
    <xf numFmtId="0" fontId="71" fillId="25" borderId="259" applyNumberFormat="0" applyAlignment="0" applyProtection="0"/>
    <xf numFmtId="3" fontId="122" fillId="0" borderId="253"/>
    <xf numFmtId="10" fontId="9" fillId="3" borderId="253" applyNumberFormat="0" applyBorder="0" applyAlignment="0" applyProtection="0"/>
    <xf numFmtId="3" fontId="122" fillId="0" borderId="253"/>
    <xf numFmtId="0" fontId="57" fillId="25" borderId="259" applyNumberFormat="0" applyAlignment="0" applyProtection="0"/>
    <xf numFmtId="0" fontId="57" fillId="25" borderId="259" applyNumberFormat="0" applyAlignment="0" applyProtection="0"/>
    <xf numFmtId="0" fontId="65" fillId="14" borderId="259" applyNumberFormat="0" applyAlignment="0" applyProtection="0"/>
    <xf numFmtId="0" fontId="71" fillId="28" borderId="259" applyNumberFormat="0" applyAlignment="0" applyProtection="0"/>
    <xf numFmtId="0" fontId="71" fillId="28" borderId="259" applyNumberFormat="0" applyAlignment="0" applyProtection="0"/>
    <xf numFmtId="0" fontId="65" fillId="8" borderId="259" applyNumberFormat="0" applyAlignment="0" applyProtection="0"/>
    <xf numFmtId="0" fontId="65" fillId="8" borderId="259" applyNumberFormat="0" applyAlignment="0" applyProtection="0"/>
    <xf numFmtId="0" fontId="25" fillId="0" borderId="253" applyFont="0" applyFill="0" applyBorder="0">
      <alignment horizontal="center" vertical="distributed" wrapText="1"/>
    </xf>
    <xf numFmtId="0" fontId="25" fillId="0" borderId="253" applyFont="0" applyFill="0" applyBorder="0">
      <alignment horizontal="centerContinuous" vertical="distributed" wrapText="1"/>
    </xf>
    <xf numFmtId="0" fontId="65" fillId="14" borderId="259" applyNumberFormat="0" applyAlignment="0" applyProtection="0"/>
    <xf numFmtId="0" fontId="65" fillId="14" borderId="259" applyNumberFormat="0" applyAlignment="0" applyProtection="0"/>
    <xf numFmtId="0" fontId="65" fillId="14" borderId="259" applyNumberFormat="0" applyAlignment="0" applyProtection="0"/>
    <xf numFmtId="0" fontId="65" fillId="14" borderId="259" applyNumberFormat="0" applyAlignment="0" applyProtection="0"/>
    <xf numFmtId="0" fontId="65" fillId="14" borderId="259" applyNumberFormat="0" applyAlignment="0" applyProtection="0"/>
    <xf numFmtId="0" fontId="65" fillId="14" borderId="259" applyNumberFormat="0" applyAlignment="0" applyProtection="0"/>
    <xf numFmtId="0" fontId="57" fillId="25" borderId="259" applyNumberFormat="0" applyAlignment="0" applyProtection="0"/>
    <xf numFmtId="0" fontId="141" fillId="25" borderId="259" applyNumberFormat="0" applyAlignment="0" applyProtection="0"/>
    <xf numFmtId="0" fontId="146" fillId="14" borderId="259" applyNumberFormat="0" applyAlignment="0" applyProtection="0"/>
    <xf numFmtId="0" fontId="57" fillId="25" borderId="259" applyNumberFormat="0" applyAlignment="0" applyProtection="0"/>
    <xf numFmtId="0" fontId="65" fillId="14" borderId="259" applyNumberFormat="0" applyAlignment="0" applyProtection="0"/>
    <xf numFmtId="0" fontId="12" fillId="7" borderId="260" applyNumberFormat="0" applyFont="0" applyAlignment="0" applyProtection="0"/>
    <xf numFmtId="0" fontId="70" fillId="0" borderId="262" applyNumberFormat="0" applyFill="0" applyAlignment="0" applyProtection="0"/>
    <xf numFmtId="0" fontId="57" fillId="71" borderId="259" applyNumberFormat="0" applyAlignment="0" applyProtection="0"/>
    <xf numFmtId="0" fontId="65" fillId="46" borderId="259" applyNumberFormat="0" applyAlignment="0" applyProtection="0"/>
    <xf numFmtId="0" fontId="65" fillId="8" borderId="259" applyNumberFormat="0" applyAlignment="0" applyProtection="0"/>
    <xf numFmtId="0" fontId="71" fillId="25" borderId="259" applyNumberFormat="0" applyAlignment="0" applyProtection="0"/>
    <xf numFmtId="0" fontId="71" fillId="25" borderId="259" applyNumberFormat="0" applyAlignment="0" applyProtection="0"/>
    <xf numFmtId="0" fontId="54" fillId="7" borderId="260" applyNumberFormat="0" applyFont="0" applyAlignment="0" applyProtection="0"/>
    <xf numFmtId="0" fontId="113" fillId="7" borderId="260" applyNumberFormat="0" applyFont="0" applyAlignment="0" applyProtection="0"/>
    <xf numFmtId="0" fontId="68" fillId="25" borderId="261" applyNumberFormat="0" applyAlignment="0" applyProtection="0"/>
    <xf numFmtId="0" fontId="68" fillId="25" borderId="261" applyNumberFormat="0" applyAlignment="0" applyProtection="0"/>
    <xf numFmtId="0" fontId="68" fillId="25" borderId="261" applyNumberFormat="0" applyAlignment="0" applyProtection="0"/>
    <xf numFmtId="0" fontId="68" fillId="25" borderId="261" applyNumberFormat="0" applyAlignment="0" applyProtection="0"/>
    <xf numFmtId="0" fontId="68" fillId="28" borderId="261" applyNumberFormat="0" applyAlignment="0" applyProtection="0"/>
    <xf numFmtId="0" fontId="68" fillId="28" borderId="261" applyNumberFormat="0" applyAlignment="0" applyProtection="0"/>
    <xf numFmtId="0" fontId="68" fillId="25" borderId="261" applyNumberFormat="0" applyAlignment="0" applyProtection="0"/>
    <xf numFmtId="10" fontId="9" fillId="3" borderId="253" applyNumberFormat="0" applyBorder="0" applyAlignment="0" applyProtection="0"/>
    <xf numFmtId="0" fontId="65" fillId="14" borderId="259" applyNumberFormat="0" applyAlignment="0" applyProtection="0"/>
    <xf numFmtId="0" fontId="65" fillId="14" borderId="259" applyNumberFormat="0" applyAlignment="0" applyProtection="0"/>
    <xf numFmtId="0" fontId="65" fillId="14" borderId="259" applyNumberFormat="0" applyAlignment="0" applyProtection="0"/>
    <xf numFmtId="0" fontId="65" fillId="14" borderId="259" applyNumberFormat="0" applyAlignment="0" applyProtection="0"/>
    <xf numFmtId="0" fontId="65" fillId="14" borderId="259" applyNumberFormat="0" applyAlignment="0" applyProtection="0"/>
    <xf numFmtId="0" fontId="65" fillId="14" borderId="259" applyNumberFormat="0" applyAlignment="0" applyProtection="0"/>
    <xf numFmtId="0" fontId="65" fillId="14" borderId="259" applyNumberFormat="0" applyAlignment="0" applyProtection="0"/>
    <xf numFmtId="0" fontId="65" fillId="14" borderId="259" applyNumberFormat="0" applyAlignment="0" applyProtection="0"/>
    <xf numFmtId="0" fontId="65" fillId="14" borderId="259" applyNumberFormat="0" applyAlignment="0" applyProtection="0"/>
    <xf numFmtId="0" fontId="65" fillId="14" borderId="259" applyNumberFormat="0" applyAlignment="0" applyProtection="0"/>
    <xf numFmtId="0" fontId="70" fillId="0" borderId="263" applyNumberFormat="0" applyFill="0" applyAlignment="0" applyProtection="0"/>
    <xf numFmtId="0" fontId="70" fillId="0" borderId="263" applyNumberFormat="0" applyFill="0" applyAlignment="0" applyProtection="0"/>
    <xf numFmtId="0" fontId="257" fillId="41" borderId="261" applyNumberFormat="0" applyAlignment="0" applyProtection="0"/>
    <xf numFmtId="0" fontId="252" fillId="55" borderId="259" applyNumberFormat="0" applyAlignment="0" applyProtection="0"/>
    <xf numFmtId="0" fontId="65" fillId="46" borderId="259" applyNumberFormat="0" applyAlignment="0" applyProtection="0"/>
    <xf numFmtId="0" fontId="65" fillId="46" borderId="259" applyNumberFormat="0" applyAlignment="0" applyProtection="0"/>
    <xf numFmtId="0" fontId="12" fillId="7" borderId="260" applyNumberFormat="0" applyFont="0" applyAlignment="0" applyProtection="0"/>
    <xf numFmtId="0" fontId="68" fillId="71" borderId="261" applyNumberFormat="0" applyAlignment="0" applyProtection="0"/>
    <xf numFmtId="0" fontId="71" fillId="28" borderId="259" applyNumberFormat="0" applyAlignment="0" applyProtection="0"/>
    <xf numFmtId="0" fontId="68" fillId="28" borderId="261" applyNumberFormat="0" applyAlignment="0" applyProtection="0"/>
    <xf numFmtId="204" fontId="169" fillId="7" borderId="260" applyNumberFormat="0" applyFont="0" applyAlignment="0" applyProtection="0">
      <alignment vertical="center"/>
    </xf>
    <xf numFmtId="0" fontId="169" fillId="7" borderId="260" applyNumberFormat="0" applyFont="0" applyAlignment="0" applyProtection="0">
      <alignment vertical="center"/>
    </xf>
    <xf numFmtId="0" fontId="68" fillId="25" borderId="261" applyNumberFormat="0" applyAlignment="0" applyProtection="0"/>
    <xf numFmtId="0" fontId="57" fillId="25" borderId="259" applyNumberFormat="0" applyAlignment="0" applyProtection="0"/>
    <xf numFmtId="0" fontId="65" fillId="14" borderId="259" applyNumberFormat="0" applyAlignment="0" applyProtection="0"/>
    <xf numFmtId="0" fontId="70" fillId="0" borderId="262" applyNumberFormat="0" applyFill="0" applyAlignment="0" applyProtection="0"/>
    <xf numFmtId="0" fontId="12" fillId="7" borderId="260" applyNumberFormat="0" applyFont="0" applyAlignment="0" applyProtection="0"/>
    <xf numFmtId="0" fontId="65" fillId="14" borderId="259" applyNumberFormat="0" applyAlignment="0" applyProtection="0"/>
    <xf numFmtId="204" fontId="236" fillId="8" borderId="259" applyNumberFormat="0" applyAlignment="0" applyProtection="0">
      <alignment vertical="center"/>
    </xf>
    <xf numFmtId="0" fontId="236" fillId="8" borderId="259" applyNumberFormat="0" applyAlignment="0" applyProtection="0">
      <alignment vertical="center"/>
    </xf>
    <xf numFmtId="204" fontId="237" fillId="28" borderId="261" applyNumberFormat="0" applyAlignment="0" applyProtection="0">
      <alignment vertical="center"/>
    </xf>
    <xf numFmtId="0" fontId="237" fillId="28" borderId="261" applyNumberFormat="0" applyAlignment="0" applyProtection="0">
      <alignment vertical="center"/>
    </xf>
    <xf numFmtId="10" fontId="9" fillId="3" borderId="253" applyNumberFormat="0" applyBorder="0" applyAlignment="0" applyProtection="0"/>
    <xf numFmtId="0" fontId="65" fillId="14" borderId="259" applyNumberFormat="0" applyAlignment="0" applyProtection="0"/>
    <xf numFmtId="0" fontId="65" fillId="14" borderId="259" applyNumberFormat="0" applyAlignment="0" applyProtection="0"/>
    <xf numFmtId="0" fontId="65" fillId="14" borderId="259" applyNumberFormat="0" applyAlignment="0" applyProtection="0"/>
    <xf numFmtId="0" fontId="65" fillId="14" borderId="259" applyNumberFormat="0" applyAlignment="0" applyProtection="0"/>
    <xf numFmtId="0" fontId="65" fillId="14" borderId="259" applyNumberFormat="0" applyAlignment="0" applyProtection="0"/>
    <xf numFmtId="0" fontId="65" fillId="14" borderId="259" applyNumberFormat="0" applyAlignment="0" applyProtection="0"/>
    <xf numFmtId="0" fontId="68" fillId="25" borderId="261" applyNumberFormat="0" applyAlignment="0" applyProtection="0"/>
    <xf numFmtId="0" fontId="70" fillId="0" borderId="262" applyNumberFormat="0" applyFill="0" applyAlignment="0" applyProtection="0"/>
    <xf numFmtId="0" fontId="65" fillId="14" borderId="259" applyNumberFormat="0" applyAlignment="0" applyProtection="0"/>
    <xf numFmtId="204" fontId="247" fillId="28" borderId="259" applyNumberFormat="0" applyAlignment="0" applyProtection="0">
      <alignment vertical="center"/>
    </xf>
    <xf numFmtId="0" fontId="247" fillId="28" borderId="259" applyNumberFormat="0" applyAlignment="0" applyProtection="0">
      <alignment vertical="center"/>
    </xf>
    <xf numFmtId="0" fontId="71" fillId="25" borderId="259" applyNumberFormat="0" applyAlignment="0" applyProtection="0"/>
    <xf numFmtId="204" fontId="251" fillId="0" borderId="263" applyNumberFormat="0" applyFill="0" applyAlignment="0" applyProtection="0">
      <alignment vertical="center"/>
    </xf>
    <xf numFmtId="0" fontId="251" fillId="0" borderId="263" applyNumberFormat="0" applyFill="0" applyAlignment="0" applyProtection="0">
      <alignment vertical="center"/>
    </xf>
    <xf numFmtId="0" fontId="25" fillId="0" borderId="253" applyFont="0" applyFill="0" applyBorder="0">
      <alignment horizontal="center" vertical="justify" wrapText="1"/>
    </xf>
    <xf numFmtId="0" fontId="25" fillId="0" borderId="253" applyFont="0" applyFill="0" applyBorder="0">
      <alignment horizontal="centerContinuous" vertical="justify" wrapText="1"/>
    </xf>
    <xf numFmtId="0" fontId="114" fillId="34" borderId="254" applyNumberFormat="0" applyProtection="0">
      <alignment horizontal="left" vertical="top" indent="1"/>
    </xf>
    <xf numFmtId="0" fontId="57" fillId="25" borderId="259" applyNumberFormat="0" applyAlignment="0" applyProtection="0"/>
    <xf numFmtId="0" fontId="114" fillId="34" borderId="254" applyNumberFormat="0" applyProtection="0">
      <alignment horizontal="left" vertical="top" indent="1"/>
    </xf>
    <xf numFmtId="0" fontId="65" fillId="14" borderId="259" applyNumberFormat="0" applyAlignment="0" applyProtection="0"/>
    <xf numFmtId="4" fontId="114" fillId="53" borderId="254" applyNumberFormat="0" applyProtection="0">
      <alignment horizontal="left" vertical="center" indent="1"/>
    </xf>
    <xf numFmtId="4" fontId="114" fillId="53" borderId="254" applyNumberFormat="0" applyProtection="0">
      <alignment horizontal="left" vertical="center" indent="1"/>
    </xf>
    <xf numFmtId="4" fontId="218" fillId="51" borderId="254" applyNumberFormat="0" applyProtection="0">
      <alignment horizontal="right" vertical="center"/>
    </xf>
    <xf numFmtId="4" fontId="114" fillId="51" borderId="254" applyNumberFormat="0" applyProtection="0">
      <alignment horizontal="right" vertical="center"/>
    </xf>
    <xf numFmtId="4" fontId="114" fillId="51" borderId="254" applyNumberFormat="0" applyProtection="0">
      <alignment horizontal="right" vertical="center"/>
    </xf>
    <xf numFmtId="0" fontId="114" fillId="3" borderId="254" applyNumberFormat="0" applyProtection="0">
      <alignment horizontal="left" vertical="top" indent="1"/>
    </xf>
    <xf numFmtId="0" fontId="114" fillId="3" borderId="254" applyNumberFormat="0" applyProtection="0">
      <alignment horizontal="left" vertical="top" indent="1"/>
    </xf>
    <xf numFmtId="4" fontId="114" fillId="3" borderId="254" applyNumberFormat="0" applyProtection="0">
      <alignment horizontal="left" vertical="center" indent="1"/>
    </xf>
    <xf numFmtId="4" fontId="114" fillId="3" borderId="254" applyNumberFormat="0" applyProtection="0">
      <alignment vertical="center"/>
    </xf>
    <xf numFmtId="4" fontId="114" fillId="21" borderId="254" applyNumberFormat="0" applyProtection="0">
      <alignment horizontal="right" vertical="center"/>
    </xf>
    <xf numFmtId="0" fontId="68" fillId="25" borderId="261" applyNumberFormat="0" applyAlignment="0" applyProtection="0"/>
    <xf numFmtId="0" fontId="71" fillId="25" borderId="259" applyNumberFormat="0" applyAlignment="0" applyProtection="0"/>
    <xf numFmtId="0" fontId="12" fillId="33" borderId="254" applyNumberFormat="0" applyProtection="0">
      <alignment horizontal="left" vertical="top" indent="1"/>
    </xf>
    <xf numFmtId="0" fontId="12" fillId="35" borderId="254" applyNumberFormat="0" applyProtection="0">
      <alignment horizontal="left" vertical="top" indent="1"/>
    </xf>
    <xf numFmtId="0" fontId="65" fillId="14" borderId="259" applyNumberFormat="0" applyAlignment="0" applyProtection="0"/>
    <xf numFmtId="0" fontId="68" fillId="25" borderId="261" applyNumberFormat="0" applyAlignment="0" applyProtection="0"/>
    <xf numFmtId="0" fontId="65" fillId="14" borderId="259" applyNumberFormat="0" applyAlignment="0" applyProtection="0"/>
    <xf numFmtId="0" fontId="12" fillId="34" borderId="254" applyNumberFormat="0" applyProtection="0">
      <alignment horizontal="left" vertical="top" indent="1"/>
    </xf>
    <xf numFmtId="4" fontId="215" fillId="32" borderId="254" applyNumberFormat="0" applyProtection="0">
      <alignment horizontal="left" vertical="center" indent="1"/>
    </xf>
    <xf numFmtId="0" fontId="12" fillId="33" borderId="254" applyNumberFormat="0" applyProtection="0">
      <alignment horizontal="left" vertical="center" indent="1"/>
    </xf>
    <xf numFmtId="4" fontId="114" fillId="53" borderId="254" applyNumberFormat="0" applyProtection="0">
      <alignment horizontal="right" vertical="center"/>
    </xf>
    <xf numFmtId="0" fontId="12" fillId="52" borderId="254" applyNumberFormat="0" applyProtection="0">
      <alignment horizontal="left" vertical="center" indent="1"/>
    </xf>
    <xf numFmtId="0" fontId="12" fillId="34" borderId="254" applyNumberFormat="0" applyProtection="0">
      <alignment horizontal="left" vertical="center" indent="1"/>
    </xf>
    <xf numFmtId="4" fontId="114" fillId="53" borderId="254" applyNumberFormat="0" applyProtection="0">
      <alignment horizontal="right" vertical="center"/>
    </xf>
    <xf numFmtId="0" fontId="12" fillId="35" borderId="254" applyNumberFormat="0" applyProtection="0">
      <alignment horizontal="left" vertical="center" indent="1"/>
    </xf>
    <xf numFmtId="0" fontId="12" fillId="52" borderId="254" applyNumberFormat="0" applyProtection="0">
      <alignment horizontal="left" vertical="top" indent="1"/>
    </xf>
    <xf numFmtId="0" fontId="65" fillId="14" borderId="259" applyNumberFormat="0" applyAlignment="0" applyProtection="0"/>
    <xf numFmtId="4" fontId="114" fillId="21" borderId="254" applyNumberFormat="0" applyProtection="0">
      <alignment horizontal="right" vertical="center"/>
    </xf>
    <xf numFmtId="0" fontId="26" fillId="43" borderId="260" applyNumberFormat="0" applyAlignment="0" applyProtection="0"/>
    <xf numFmtId="0" fontId="71" fillId="25" borderId="259" applyNumberFormat="0" applyAlignment="0" applyProtection="0"/>
    <xf numFmtId="0" fontId="71" fillId="25" borderId="259" applyNumberFormat="0" applyAlignment="0" applyProtection="0"/>
    <xf numFmtId="0" fontId="71" fillId="28" borderId="259" applyNumberFormat="0" applyAlignment="0" applyProtection="0"/>
    <xf numFmtId="0" fontId="71" fillId="28" borderId="259" applyNumberFormat="0" applyAlignment="0" applyProtection="0"/>
    <xf numFmtId="0" fontId="65" fillId="14" borderId="259" applyNumberFormat="0" applyAlignment="0" applyProtection="0"/>
    <xf numFmtId="0" fontId="65" fillId="14" borderId="259" applyNumberFormat="0" applyAlignment="0" applyProtection="0"/>
    <xf numFmtId="0" fontId="65" fillId="14" borderId="259" applyNumberFormat="0" applyAlignment="0" applyProtection="0"/>
    <xf numFmtId="0" fontId="65" fillId="14" borderId="259" applyNumberFormat="0" applyAlignment="0" applyProtection="0"/>
    <xf numFmtId="0" fontId="65" fillId="14" borderId="259" applyNumberFormat="0" applyAlignment="0" applyProtection="0"/>
    <xf numFmtId="0" fontId="65" fillId="14" borderId="259" applyNumberFormat="0" applyAlignment="0" applyProtection="0"/>
    <xf numFmtId="0" fontId="65" fillId="14" borderId="259" applyNumberFormat="0" applyAlignment="0" applyProtection="0"/>
    <xf numFmtId="0" fontId="65" fillId="14" borderId="259" applyNumberFormat="0" applyAlignment="0" applyProtection="0"/>
    <xf numFmtId="0" fontId="65" fillId="14" borderId="259" applyNumberFormat="0" applyAlignment="0" applyProtection="0"/>
    <xf numFmtId="0" fontId="68" fillId="25" borderId="261" applyNumberFormat="0" applyAlignment="0" applyProtection="0"/>
    <xf numFmtId="0" fontId="12" fillId="7" borderId="260" applyNumberFormat="0" applyFont="0" applyAlignment="0" applyProtection="0"/>
    <xf numFmtId="0" fontId="53" fillId="7" borderId="260" applyNumberFormat="0" applyFont="0" applyAlignment="0" applyProtection="0"/>
    <xf numFmtId="0" fontId="140" fillId="25" borderId="261" applyNumberFormat="0" applyAlignment="0" applyProtection="0"/>
    <xf numFmtId="0" fontId="57" fillId="25" borderId="259" applyNumberFormat="0" applyAlignment="0" applyProtection="0"/>
    <xf numFmtId="0" fontId="57" fillId="25" borderId="259" applyNumberFormat="0" applyAlignment="0" applyProtection="0"/>
    <xf numFmtId="0" fontId="65" fillId="14" borderId="259" applyNumberFormat="0" applyAlignment="0" applyProtection="0"/>
    <xf numFmtId="0" fontId="65" fillId="14" borderId="259" applyNumberFormat="0" applyAlignment="0" applyProtection="0"/>
    <xf numFmtId="0" fontId="65" fillId="14" borderId="259" applyNumberFormat="0" applyAlignment="0" applyProtection="0"/>
    <xf numFmtId="0" fontId="65" fillId="14" borderId="259" applyNumberFormat="0" applyAlignment="0" applyProtection="0"/>
    <xf numFmtId="0" fontId="70" fillId="0" borderId="263" applyNumberFormat="0" applyFill="0" applyAlignment="0" applyProtection="0"/>
    <xf numFmtId="0" fontId="68" fillId="25" borderId="261" applyNumberFormat="0" applyAlignment="0" applyProtection="0"/>
    <xf numFmtId="0" fontId="68" fillId="25" borderId="261" applyNumberFormat="0" applyAlignment="0" applyProtection="0"/>
    <xf numFmtId="0" fontId="65" fillId="14" borderId="259" applyNumberFormat="0" applyAlignment="0" applyProtection="0"/>
    <xf numFmtId="0" fontId="71" fillId="28" borderId="259" applyNumberFormat="0" applyAlignment="0" applyProtection="0"/>
    <xf numFmtId="0" fontId="71" fillId="28" borderId="259" applyNumberFormat="0" applyAlignment="0" applyProtection="0"/>
    <xf numFmtId="0" fontId="65" fillId="8" borderId="259" applyNumberFormat="0" applyAlignment="0" applyProtection="0"/>
    <xf numFmtId="0" fontId="65" fillId="8" borderId="259" applyNumberFormat="0" applyAlignment="0" applyProtection="0"/>
    <xf numFmtId="164" fontId="177" fillId="0" borderId="258" applyAlignment="0" applyProtection="0"/>
    <xf numFmtId="0" fontId="68" fillId="28" borderId="261" applyNumberFormat="0" applyAlignment="0" applyProtection="0"/>
    <xf numFmtId="0" fontId="70" fillId="0" borderId="263" applyNumberFormat="0" applyFill="0" applyAlignment="0" applyProtection="0"/>
    <xf numFmtId="0" fontId="65" fillId="14" borderId="259" applyNumberFormat="0" applyAlignment="0" applyProtection="0"/>
    <xf numFmtId="0" fontId="65" fillId="14" borderId="259" applyNumberFormat="0" applyAlignment="0" applyProtection="0"/>
    <xf numFmtId="0" fontId="65" fillId="14" borderId="259" applyNumberFormat="0" applyAlignment="0" applyProtection="0"/>
    <xf numFmtId="0" fontId="68" fillId="25" borderId="261" applyNumberFormat="0" applyAlignment="0" applyProtection="0"/>
    <xf numFmtId="0" fontId="65" fillId="14" borderId="259" applyNumberFormat="0" applyAlignment="0" applyProtection="0"/>
    <xf numFmtId="0" fontId="12" fillId="7" borderId="260" applyNumberFormat="0" applyFont="0" applyAlignment="0" applyProtection="0"/>
    <xf numFmtId="0" fontId="65" fillId="14" borderId="259" applyNumberFormat="0" applyAlignment="0" applyProtection="0"/>
    <xf numFmtId="0" fontId="65" fillId="14" borderId="259" applyNumberFormat="0" applyAlignment="0" applyProtection="0"/>
    <xf numFmtId="0" fontId="65" fillId="14" borderId="259" applyNumberFormat="0" applyAlignment="0" applyProtection="0"/>
    <xf numFmtId="0" fontId="65" fillId="14" borderId="259" applyNumberFormat="0" applyAlignment="0" applyProtection="0"/>
    <xf numFmtId="0" fontId="65" fillId="14" borderId="259" applyNumberFormat="0" applyAlignment="0" applyProtection="0"/>
    <xf numFmtId="0" fontId="65" fillId="14" borderId="259" applyNumberFormat="0" applyAlignment="0" applyProtection="0"/>
    <xf numFmtId="0" fontId="65" fillId="14" borderId="259" applyNumberFormat="0" applyAlignment="0" applyProtection="0"/>
    <xf numFmtId="0" fontId="65" fillId="14" borderId="259" applyNumberFormat="0" applyAlignment="0" applyProtection="0"/>
    <xf numFmtId="0" fontId="65" fillId="14" borderId="259" applyNumberFormat="0" applyAlignment="0" applyProtection="0"/>
    <xf numFmtId="0" fontId="65" fillId="14" borderId="259" applyNumberFormat="0" applyAlignment="0" applyProtection="0"/>
    <xf numFmtId="0" fontId="65" fillId="14" borderId="259" applyNumberFormat="0" applyAlignment="0" applyProtection="0"/>
    <xf numFmtId="0" fontId="65" fillId="14" borderId="259" applyNumberFormat="0" applyAlignment="0" applyProtection="0"/>
    <xf numFmtId="0" fontId="65" fillId="14" borderId="259" applyNumberFormat="0" applyAlignment="0" applyProtection="0"/>
    <xf numFmtId="0" fontId="65" fillId="14" borderId="259" applyNumberFormat="0" applyAlignment="0" applyProtection="0"/>
    <xf numFmtId="0" fontId="65" fillId="14" borderId="259" applyNumberFormat="0" applyAlignment="0" applyProtection="0"/>
    <xf numFmtId="0" fontId="65" fillId="14" borderId="259" applyNumberFormat="0" applyAlignment="0" applyProtection="0"/>
    <xf numFmtId="0" fontId="65" fillId="14" borderId="259" applyNumberFormat="0" applyAlignment="0" applyProtection="0"/>
    <xf numFmtId="0" fontId="65" fillId="14" borderId="259" applyNumberFormat="0" applyAlignment="0" applyProtection="0"/>
    <xf numFmtId="0" fontId="65" fillId="14" borderId="259" applyNumberFormat="0" applyAlignment="0" applyProtection="0"/>
    <xf numFmtId="0" fontId="65" fillId="14" borderId="259" applyNumberFormat="0" applyAlignment="0" applyProtection="0"/>
    <xf numFmtId="0" fontId="65" fillId="14" borderId="259" applyNumberFormat="0" applyAlignment="0" applyProtection="0"/>
    <xf numFmtId="0" fontId="65" fillId="14" borderId="259" applyNumberFormat="0" applyAlignment="0" applyProtection="0"/>
    <xf numFmtId="0" fontId="65" fillId="14" borderId="259" applyNumberFormat="0" applyAlignment="0" applyProtection="0"/>
    <xf numFmtId="0" fontId="65" fillId="14" borderId="259" applyNumberFormat="0" applyAlignment="0" applyProtection="0"/>
    <xf numFmtId="0" fontId="65" fillId="14" borderId="259" applyNumberFormat="0" applyAlignment="0" applyProtection="0"/>
    <xf numFmtId="0" fontId="65" fillId="14" borderId="259" applyNumberFormat="0" applyAlignment="0" applyProtection="0"/>
    <xf numFmtId="0" fontId="65" fillId="14" borderId="259" applyNumberFormat="0" applyAlignment="0" applyProtection="0"/>
    <xf numFmtId="0" fontId="65" fillId="14" borderId="259" applyNumberFormat="0" applyAlignment="0" applyProtection="0"/>
    <xf numFmtId="0" fontId="65" fillId="14" borderId="259" applyNumberFormat="0" applyAlignment="0" applyProtection="0"/>
    <xf numFmtId="0" fontId="65" fillId="14" borderId="259" applyNumberFormat="0" applyAlignment="0" applyProtection="0"/>
    <xf numFmtId="0" fontId="70" fillId="0" borderId="262" applyNumberFormat="0" applyFill="0" applyAlignment="0" applyProtection="0"/>
    <xf numFmtId="0" fontId="70" fillId="0" borderId="262" applyNumberFormat="0" applyFill="0" applyAlignment="0" applyProtection="0"/>
    <xf numFmtId="0" fontId="57" fillId="25" borderId="259" applyNumberFormat="0" applyAlignment="0" applyProtection="0"/>
    <xf numFmtId="0" fontId="12" fillId="7" borderId="260" applyNumberFormat="0" applyFont="0" applyAlignment="0" applyProtection="0"/>
    <xf numFmtId="0" fontId="68" fillId="28" borderId="261" applyNumberFormat="0" applyAlignment="0" applyProtection="0"/>
    <xf numFmtId="0" fontId="65" fillId="14" borderId="259" applyNumberFormat="0" applyAlignment="0" applyProtection="0"/>
    <xf numFmtId="0" fontId="70" fillId="0" borderId="262" applyNumberFormat="0" applyFill="0" applyAlignment="0" applyProtection="0"/>
    <xf numFmtId="0" fontId="12" fillId="7" borderId="260" applyNumberFormat="0" applyFont="0" applyAlignment="0" applyProtection="0"/>
    <xf numFmtId="0" fontId="148" fillId="0" borderId="262" applyNumberFormat="0" applyFill="0" applyAlignment="0" applyProtection="0"/>
    <xf numFmtId="0" fontId="65" fillId="14" borderId="259" applyNumberFormat="0" applyAlignment="0" applyProtection="0"/>
    <xf numFmtId="0" fontId="65" fillId="14" borderId="259" applyNumberFormat="0" applyAlignment="0" applyProtection="0"/>
    <xf numFmtId="0" fontId="141" fillId="25" borderId="259" applyNumberFormat="0" applyAlignment="0" applyProtection="0"/>
    <xf numFmtId="0" fontId="146" fillId="14" borderId="259" applyNumberFormat="0" applyAlignment="0" applyProtection="0"/>
    <xf numFmtId="0" fontId="65" fillId="14" borderId="259" applyNumberFormat="0" applyAlignment="0" applyProtection="0"/>
    <xf numFmtId="0" fontId="65" fillId="14" borderId="259" applyNumberFormat="0" applyAlignment="0" applyProtection="0"/>
    <xf numFmtId="0" fontId="57" fillId="25" borderId="259" applyNumberFormat="0" applyAlignment="0" applyProtection="0"/>
    <xf numFmtId="0" fontId="65" fillId="14" borderId="259" applyNumberFormat="0" applyAlignment="0" applyProtection="0"/>
    <xf numFmtId="0" fontId="12" fillId="7" borderId="260" applyNumberFormat="0" applyFont="0" applyAlignment="0" applyProtection="0"/>
    <xf numFmtId="0" fontId="65" fillId="14" borderId="259" applyNumberFormat="0" applyAlignment="0" applyProtection="0"/>
    <xf numFmtId="0" fontId="68" fillId="25" borderId="261" applyNumberFormat="0" applyAlignment="0" applyProtection="0"/>
    <xf numFmtId="0" fontId="57" fillId="25" borderId="259" applyNumberFormat="0" applyAlignment="0" applyProtection="0"/>
    <xf numFmtId="0" fontId="65" fillId="14" borderId="259" applyNumberFormat="0" applyAlignment="0" applyProtection="0"/>
    <xf numFmtId="0" fontId="65" fillId="14" borderId="259" applyNumberFormat="0" applyAlignment="0" applyProtection="0"/>
    <xf numFmtId="0" fontId="70" fillId="0" borderId="262" applyNumberFormat="0" applyFill="0" applyAlignment="0" applyProtection="0"/>
    <xf numFmtId="0" fontId="12" fillId="7" borderId="260" applyNumberFormat="0" applyFont="0" applyAlignment="0" applyProtection="0"/>
    <xf numFmtId="0" fontId="70" fillId="0" borderId="262" applyNumberFormat="0" applyFill="0" applyAlignment="0" applyProtection="0"/>
    <xf numFmtId="0" fontId="65" fillId="14" borderId="259" applyNumberFormat="0" applyAlignment="0" applyProtection="0"/>
    <xf numFmtId="0" fontId="54" fillId="7" borderId="260" applyNumberFormat="0" applyFont="0" applyAlignment="0" applyProtection="0"/>
    <xf numFmtId="0" fontId="54" fillId="7" borderId="260" applyNumberFormat="0" applyFont="0" applyAlignment="0" applyProtection="0"/>
    <xf numFmtId="0" fontId="65" fillId="14" borderId="259" applyNumberFormat="0" applyAlignment="0" applyProtection="0"/>
    <xf numFmtId="0" fontId="65" fillId="14" borderId="259" applyNumberFormat="0" applyAlignment="0" applyProtection="0"/>
    <xf numFmtId="4" fontId="114" fillId="30" borderId="254" applyNumberFormat="0" applyProtection="0">
      <alignment horizontal="right" vertical="center"/>
    </xf>
    <xf numFmtId="0" fontId="146" fillId="14" borderId="259" applyNumberFormat="0" applyAlignment="0" applyProtection="0"/>
    <xf numFmtId="4" fontId="114" fillId="53" borderId="254" applyNumberFormat="0" applyProtection="0">
      <alignment horizontal="right" vertical="center"/>
    </xf>
    <xf numFmtId="0" fontId="68" fillId="25" borderId="261" applyNumberFormat="0" applyAlignment="0" applyProtection="0"/>
    <xf numFmtId="0" fontId="12" fillId="7" borderId="260" applyNumberFormat="0" applyFont="0" applyAlignment="0" applyProtection="0"/>
    <xf numFmtId="4" fontId="114" fillId="24" borderId="254" applyNumberFormat="0" applyProtection="0">
      <alignment horizontal="right" vertical="center"/>
    </xf>
    <xf numFmtId="0" fontId="65" fillId="14" borderId="259" applyNumberFormat="0" applyAlignment="0" applyProtection="0"/>
    <xf numFmtId="4" fontId="114" fillId="30" borderId="254" applyNumberFormat="0" applyProtection="0">
      <alignment horizontal="right" vertical="center"/>
    </xf>
    <xf numFmtId="0" fontId="65" fillId="14" borderId="259" applyNumberFormat="0" applyAlignment="0" applyProtection="0"/>
    <xf numFmtId="0" fontId="65" fillId="14" borderId="259" applyNumberFormat="0" applyAlignment="0" applyProtection="0"/>
    <xf numFmtId="0" fontId="257" fillId="41" borderId="261" applyNumberFormat="0" applyAlignment="0" applyProtection="0"/>
    <xf numFmtId="0" fontId="57" fillId="25" borderId="259" applyNumberFormat="0" applyAlignment="0" applyProtection="0"/>
    <xf numFmtId="4" fontId="114" fillId="49" borderId="254" applyNumberFormat="0" applyProtection="0">
      <alignment horizontal="right" vertical="center"/>
    </xf>
    <xf numFmtId="0" fontId="65" fillId="14" borderId="259" applyNumberFormat="0" applyAlignment="0" applyProtection="0"/>
    <xf numFmtId="0" fontId="25" fillId="0" borderId="253" applyFont="0" applyFill="0" applyBorder="0">
      <alignment horizontal="center" vertical="distributed" wrapText="1"/>
    </xf>
    <xf numFmtId="0" fontId="65" fillId="14" borderId="259" applyNumberFormat="0" applyAlignment="0" applyProtection="0"/>
    <xf numFmtId="0" fontId="12" fillId="7" borderId="260" applyNumberFormat="0" applyFont="0" applyAlignment="0" applyProtection="0"/>
    <xf numFmtId="0" fontId="70" fillId="0" borderId="262" applyNumberFormat="0" applyFill="0" applyAlignment="0" applyProtection="0"/>
    <xf numFmtId="0" fontId="65" fillId="46" borderId="259" applyNumberFormat="0" applyAlignment="0" applyProtection="0"/>
    <xf numFmtId="0" fontId="65" fillId="14" borderId="259" applyNumberFormat="0" applyAlignment="0" applyProtection="0"/>
    <xf numFmtId="0" fontId="70" fillId="0" borderId="255" applyNumberFormat="0" applyFill="0" applyAlignment="0" applyProtection="0"/>
    <xf numFmtId="4" fontId="216" fillId="32" borderId="254" applyNumberFormat="0" applyProtection="0">
      <alignment vertical="center"/>
    </xf>
    <xf numFmtId="0" fontId="65" fillId="8" borderId="259" applyNumberFormat="0" applyAlignment="0" applyProtection="0"/>
    <xf numFmtId="0" fontId="65" fillId="14" borderId="259" applyNumberFormat="0" applyAlignment="0" applyProtection="0"/>
    <xf numFmtId="0" fontId="65" fillId="14" borderId="259" applyNumberFormat="0" applyAlignment="0" applyProtection="0"/>
    <xf numFmtId="0" fontId="252" fillId="55" borderId="259" applyNumberFormat="0" applyAlignment="0" applyProtection="0"/>
    <xf numFmtId="0" fontId="264" fillId="0" borderId="263" applyNumberFormat="0" applyFill="0" applyAlignment="0" applyProtection="0"/>
    <xf numFmtId="0" fontId="65" fillId="14" borderId="259" applyNumberFormat="0" applyAlignment="0" applyProtection="0"/>
    <xf numFmtId="0" fontId="26" fillId="43" borderId="260" applyNumberFormat="0" applyAlignment="0" applyProtection="0"/>
    <xf numFmtId="0" fontId="257" fillId="41" borderId="261" applyNumberFormat="0" applyAlignment="0" applyProtection="0"/>
    <xf numFmtId="0" fontId="65" fillId="14" borderId="259" applyNumberFormat="0" applyAlignment="0" applyProtection="0"/>
    <xf numFmtId="0" fontId="65" fillId="8" borderId="259" applyNumberFormat="0" applyAlignment="0" applyProtection="0"/>
    <xf numFmtId="0" fontId="258" fillId="41" borderId="259" applyNumberFormat="0" applyAlignment="0" applyProtection="0"/>
    <xf numFmtId="0" fontId="71" fillId="28" borderId="259" applyNumberFormat="0" applyAlignment="0" applyProtection="0"/>
    <xf numFmtId="0" fontId="65" fillId="14" borderId="259" applyNumberFormat="0" applyAlignment="0" applyProtection="0"/>
    <xf numFmtId="0" fontId="68" fillId="25" borderId="261" applyNumberFormat="0" applyAlignment="0" applyProtection="0"/>
    <xf numFmtId="0" fontId="65" fillId="8" borderId="259" applyNumberFormat="0" applyAlignment="0" applyProtection="0"/>
    <xf numFmtId="10" fontId="9" fillId="3" borderId="253" applyNumberFormat="0" applyBorder="0" applyAlignment="0" applyProtection="0"/>
    <xf numFmtId="0" fontId="65" fillId="14" borderId="259" applyNumberFormat="0" applyAlignment="0" applyProtection="0"/>
    <xf numFmtId="0" fontId="65" fillId="14" borderId="259" applyNumberFormat="0" applyAlignment="0" applyProtection="0"/>
    <xf numFmtId="0" fontId="65" fillId="14" borderId="259" applyNumberFormat="0" applyAlignment="0" applyProtection="0"/>
    <xf numFmtId="0" fontId="65" fillId="14" borderId="259" applyNumberFormat="0" applyAlignment="0" applyProtection="0"/>
    <xf numFmtId="0" fontId="65" fillId="14" borderId="259" applyNumberFormat="0" applyAlignment="0" applyProtection="0"/>
    <xf numFmtId="0" fontId="65" fillId="14" borderId="259" applyNumberFormat="0" applyAlignment="0" applyProtection="0"/>
    <xf numFmtId="0" fontId="12" fillId="7" borderId="260" applyNumberFormat="0" applyFont="0" applyAlignment="0" applyProtection="0"/>
    <xf numFmtId="0" fontId="68" fillId="25" borderId="261" applyNumberFormat="0" applyAlignment="0" applyProtection="0"/>
    <xf numFmtId="0" fontId="70" fillId="0" borderId="262" applyNumberFormat="0" applyFill="0" applyAlignment="0" applyProtection="0"/>
    <xf numFmtId="0" fontId="264" fillId="0" borderId="263" applyNumberFormat="0" applyFill="0" applyAlignment="0" applyProtection="0"/>
    <xf numFmtId="0" fontId="26" fillId="43" borderId="260" applyNumberFormat="0" applyAlignment="0" applyProtection="0"/>
    <xf numFmtId="0" fontId="257" fillId="41" borderId="261" applyNumberFormat="0" applyAlignment="0" applyProtection="0"/>
    <xf numFmtId="0" fontId="70" fillId="0" borderId="262" applyNumberFormat="0" applyFill="0" applyAlignment="0" applyProtection="0"/>
    <xf numFmtId="0" fontId="65" fillId="14" borderId="259" applyNumberFormat="0" applyAlignment="0" applyProtection="0"/>
    <xf numFmtId="204" fontId="247" fillId="28" borderId="259" applyNumberFormat="0" applyAlignment="0" applyProtection="0">
      <alignment vertical="center"/>
    </xf>
    <xf numFmtId="0" fontId="247" fillId="28" borderId="259" applyNumberFormat="0" applyAlignment="0" applyProtection="0">
      <alignment vertical="center"/>
    </xf>
    <xf numFmtId="204" fontId="251" fillId="0" borderId="263" applyNumberFormat="0" applyFill="0" applyAlignment="0" applyProtection="0">
      <alignment vertical="center"/>
    </xf>
    <xf numFmtId="0" fontId="251" fillId="0" borderId="263" applyNumberFormat="0" applyFill="0" applyAlignment="0" applyProtection="0">
      <alignment vertical="center"/>
    </xf>
    <xf numFmtId="0" fontId="25" fillId="0" borderId="253" applyFont="0" applyFill="0" applyBorder="0">
      <alignment horizontal="center" vertical="justify" wrapText="1"/>
    </xf>
    <xf numFmtId="0" fontId="25" fillId="0" borderId="253" applyFont="0" applyFill="0" applyBorder="0">
      <alignment horizontal="centerContinuous" vertical="justify" wrapText="1"/>
    </xf>
    <xf numFmtId="0" fontId="114" fillId="34" borderId="254" applyNumberFormat="0" applyProtection="0">
      <alignment horizontal="left" vertical="top" indent="1"/>
    </xf>
    <xf numFmtId="0" fontId="57" fillId="25" borderId="259" applyNumberFormat="0" applyAlignment="0" applyProtection="0"/>
    <xf numFmtId="0" fontId="114" fillId="34" borderId="254" applyNumberFormat="0" applyProtection="0">
      <alignment horizontal="left" vertical="top" indent="1"/>
    </xf>
    <xf numFmtId="0" fontId="65" fillId="14" borderId="259" applyNumberFormat="0" applyAlignment="0" applyProtection="0"/>
    <xf numFmtId="4" fontId="114" fillId="53" borderId="254" applyNumberFormat="0" applyProtection="0">
      <alignment horizontal="left" vertical="center" indent="1"/>
    </xf>
    <xf numFmtId="4" fontId="114" fillId="53" borderId="254" applyNumberFormat="0" applyProtection="0">
      <alignment horizontal="left" vertical="center" indent="1"/>
    </xf>
    <xf numFmtId="4" fontId="218" fillId="51" borderId="254" applyNumberFormat="0" applyProtection="0">
      <alignment horizontal="right" vertical="center"/>
    </xf>
    <xf numFmtId="4" fontId="114" fillId="51" borderId="254" applyNumberFormat="0" applyProtection="0">
      <alignment horizontal="right" vertical="center"/>
    </xf>
    <xf numFmtId="4" fontId="114" fillId="51" borderId="254" applyNumberFormat="0" applyProtection="0">
      <alignment horizontal="right" vertical="center"/>
    </xf>
    <xf numFmtId="0" fontId="114" fillId="3" borderId="254" applyNumberFormat="0" applyProtection="0">
      <alignment horizontal="left" vertical="top" indent="1"/>
    </xf>
    <xf numFmtId="0" fontId="114" fillId="3" borderId="254" applyNumberFormat="0" applyProtection="0">
      <alignment horizontal="left" vertical="top" indent="1"/>
    </xf>
    <xf numFmtId="4" fontId="114" fillId="3" borderId="254" applyNumberFormat="0" applyProtection="0">
      <alignment horizontal="left" vertical="center" indent="1"/>
    </xf>
    <xf numFmtId="4" fontId="114" fillId="3" borderId="254" applyNumberFormat="0" applyProtection="0">
      <alignment vertical="center"/>
    </xf>
    <xf numFmtId="4" fontId="114" fillId="21" borderId="254" applyNumberFormat="0" applyProtection="0">
      <alignment horizontal="right" vertical="center"/>
    </xf>
    <xf numFmtId="0" fontId="68" fillId="25" borderId="261" applyNumberFormat="0" applyAlignment="0" applyProtection="0"/>
    <xf numFmtId="0" fontId="71" fillId="25" borderId="259" applyNumberFormat="0" applyAlignment="0" applyProtection="0"/>
    <xf numFmtId="0" fontId="12" fillId="33" borderId="254" applyNumberFormat="0" applyProtection="0">
      <alignment horizontal="left" vertical="top" indent="1"/>
    </xf>
    <xf numFmtId="0" fontId="12" fillId="35" borderId="254" applyNumberFormat="0" applyProtection="0">
      <alignment horizontal="left" vertical="top" indent="1"/>
    </xf>
    <xf numFmtId="0" fontId="65" fillId="14" borderId="259" applyNumberFormat="0" applyAlignment="0" applyProtection="0"/>
    <xf numFmtId="0" fontId="68" fillId="25" borderId="261" applyNumberFormat="0" applyAlignment="0" applyProtection="0"/>
    <xf numFmtId="0" fontId="65" fillId="14" borderId="259" applyNumberFormat="0" applyAlignment="0" applyProtection="0"/>
    <xf numFmtId="0" fontId="12" fillId="34" borderId="254" applyNumberFormat="0" applyProtection="0">
      <alignment horizontal="left" vertical="top" indent="1"/>
    </xf>
    <xf numFmtId="4" fontId="215" fillId="32" borderId="254" applyNumberFormat="0" applyProtection="0">
      <alignment horizontal="left" vertical="center" indent="1"/>
    </xf>
    <xf numFmtId="0" fontId="12" fillId="33" borderId="254" applyNumberFormat="0" applyProtection="0">
      <alignment horizontal="left" vertical="center" indent="1"/>
    </xf>
    <xf numFmtId="4" fontId="114" fillId="53" borderId="254" applyNumberFormat="0" applyProtection="0">
      <alignment horizontal="right" vertical="center"/>
    </xf>
    <xf numFmtId="0" fontId="12" fillId="52" borderId="254" applyNumberFormat="0" applyProtection="0">
      <alignment horizontal="left" vertical="center" indent="1"/>
    </xf>
    <xf numFmtId="0" fontId="12" fillId="34" borderId="254" applyNumberFormat="0" applyProtection="0">
      <alignment horizontal="left" vertical="center" indent="1"/>
    </xf>
    <xf numFmtId="4" fontId="114" fillId="53" borderId="254" applyNumberFormat="0" applyProtection="0">
      <alignment horizontal="right" vertical="center"/>
    </xf>
    <xf numFmtId="0" fontId="12" fillId="35" borderId="254" applyNumberFormat="0" applyProtection="0">
      <alignment horizontal="left" vertical="center" indent="1"/>
    </xf>
    <xf numFmtId="0" fontId="12" fillId="52" borderId="254" applyNumberFormat="0" applyProtection="0">
      <alignment horizontal="left" vertical="top" indent="1"/>
    </xf>
    <xf numFmtId="0" fontId="65" fillId="14" borderId="259" applyNumberFormat="0" applyAlignment="0" applyProtection="0"/>
    <xf numFmtId="4" fontId="114" fillId="21" borderId="254" applyNumberFormat="0" applyProtection="0">
      <alignment horizontal="right" vertical="center"/>
    </xf>
    <xf numFmtId="0" fontId="26" fillId="43" borderId="260" applyNumberFormat="0" applyAlignment="0" applyProtection="0"/>
    <xf numFmtId="0" fontId="71" fillId="25" borderId="259" applyNumberFormat="0" applyAlignment="0" applyProtection="0"/>
    <xf numFmtId="0" fontId="71" fillId="25" borderId="259" applyNumberFormat="0" applyAlignment="0" applyProtection="0"/>
    <xf numFmtId="0" fontId="71" fillId="28" borderId="259" applyNumberFormat="0" applyAlignment="0" applyProtection="0"/>
    <xf numFmtId="0" fontId="71" fillId="28" borderId="259" applyNumberFormat="0" applyAlignment="0" applyProtection="0"/>
    <xf numFmtId="0" fontId="65" fillId="14" borderId="259" applyNumberFormat="0" applyAlignment="0" applyProtection="0"/>
    <xf numFmtId="0" fontId="65" fillId="14" borderId="259" applyNumberFormat="0" applyAlignment="0" applyProtection="0"/>
    <xf numFmtId="0" fontId="65" fillId="14" borderId="259" applyNumberFormat="0" applyAlignment="0" applyProtection="0"/>
    <xf numFmtId="0" fontId="65" fillId="14" borderId="259" applyNumberFormat="0" applyAlignment="0" applyProtection="0"/>
    <xf numFmtId="0" fontId="65" fillId="14" borderId="259" applyNumberFormat="0" applyAlignment="0" applyProtection="0"/>
    <xf numFmtId="0" fontId="65" fillId="14" borderId="259" applyNumberFormat="0" applyAlignment="0" applyProtection="0"/>
    <xf numFmtId="0" fontId="65" fillId="14" borderId="259" applyNumberFormat="0" applyAlignment="0" applyProtection="0"/>
    <xf numFmtId="0" fontId="65" fillId="14" borderId="259" applyNumberFormat="0" applyAlignment="0" applyProtection="0"/>
    <xf numFmtId="0" fontId="65" fillId="14" borderId="259" applyNumberFormat="0" applyAlignment="0" applyProtection="0"/>
    <xf numFmtId="0" fontId="68" fillId="25" borderId="248" applyNumberFormat="0" applyAlignment="0" applyProtection="0"/>
    <xf numFmtId="0" fontId="12" fillId="7" borderId="247" applyNumberFormat="0" applyFont="0" applyAlignment="0" applyProtection="0"/>
    <xf numFmtId="0" fontId="53" fillId="7" borderId="247" applyNumberFormat="0" applyFont="0" applyAlignment="0" applyProtection="0"/>
    <xf numFmtId="0" fontId="140" fillId="25" borderId="248" applyNumberFormat="0" applyAlignment="0" applyProtection="0"/>
    <xf numFmtId="0" fontId="57" fillId="25" borderId="246" applyNumberFormat="0" applyAlignment="0" applyProtection="0"/>
    <xf numFmtId="0" fontId="57" fillId="25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70" fillId="0" borderId="250" applyNumberFormat="0" applyFill="0" applyAlignment="0" applyProtection="0"/>
    <xf numFmtId="0" fontId="68" fillId="25" borderId="248" applyNumberFormat="0" applyAlignment="0" applyProtection="0"/>
    <xf numFmtId="0" fontId="68" fillId="25" borderId="248" applyNumberFormat="0" applyAlignment="0" applyProtection="0"/>
    <xf numFmtId="0" fontId="65" fillId="14" borderId="246" applyNumberFormat="0" applyAlignment="0" applyProtection="0"/>
    <xf numFmtId="0" fontId="71" fillId="28" borderId="246" applyNumberFormat="0" applyAlignment="0" applyProtection="0"/>
    <xf numFmtId="0" fontId="71" fillId="28" borderId="246" applyNumberFormat="0" applyAlignment="0" applyProtection="0"/>
    <xf numFmtId="0" fontId="65" fillId="8" borderId="246" applyNumberFormat="0" applyAlignment="0" applyProtection="0"/>
    <xf numFmtId="0" fontId="65" fillId="8" borderId="246" applyNumberFormat="0" applyAlignment="0" applyProtection="0"/>
    <xf numFmtId="0" fontId="68" fillId="28" borderId="248" applyNumberFormat="0" applyAlignment="0" applyProtection="0"/>
    <xf numFmtId="0" fontId="70" fillId="0" borderId="250" applyNumberFormat="0" applyFill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68" fillId="25" borderId="248" applyNumberFormat="0" applyAlignment="0" applyProtection="0"/>
    <xf numFmtId="0" fontId="65" fillId="14" borderId="246" applyNumberFormat="0" applyAlignment="0" applyProtection="0"/>
    <xf numFmtId="0" fontId="12" fillId="7" borderId="247" applyNumberFormat="0" applyFon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70" fillId="0" borderId="249" applyNumberFormat="0" applyFill="0" applyAlignment="0" applyProtection="0"/>
    <xf numFmtId="0" fontId="70" fillId="0" borderId="249" applyNumberFormat="0" applyFill="0" applyAlignment="0" applyProtection="0"/>
    <xf numFmtId="0" fontId="57" fillId="25" borderId="246" applyNumberFormat="0" applyAlignment="0" applyProtection="0"/>
    <xf numFmtId="0" fontId="12" fillId="7" borderId="247" applyNumberFormat="0" applyFont="0" applyAlignment="0" applyProtection="0"/>
    <xf numFmtId="0" fontId="68" fillId="28" borderId="248" applyNumberFormat="0" applyAlignment="0" applyProtection="0"/>
    <xf numFmtId="0" fontId="65" fillId="14" borderId="246" applyNumberFormat="0" applyAlignment="0" applyProtection="0"/>
    <xf numFmtId="0" fontId="70" fillId="0" borderId="249" applyNumberFormat="0" applyFill="0" applyAlignment="0" applyProtection="0"/>
    <xf numFmtId="0" fontId="12" fillId="7" borderId="247" applyNumberFormat="0" applyFont="0" applyAlignment="0" applyProtection="0"/>
    <xf numFmtId="0" fontId="148" fillId="0" borderId="249" applyNumberFormat="0" applyFill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141" fillId="25" borderId="246" applyNumberFormat="0" applyAlignment="0" applyProtection="0"/>
    <xf numFmtId="0" fontId="146" fillId="14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57" fillId="25" borderId="246" applyNumberFormat="0" applyAlignment="0" applyProtection="0"/>
    <xf numFmtId="0" fontId="65" fillId="14" borderId="246" applyNumberFormat="0" applyAlignment="0" applyProtection="0"/>
    <xf numFmtId="0" fontId="12" fillId="7" borderId="247" applyNumberFormat="0" applyFont="0" applyAlignment="0" applyProtection="0"/>
    <xf numFmtId="0" fontId="65" fillId="14" borderId="246" applyNumberFormat="0" applyAlignment="0" applyProtection="0"/>
    <xf numFmtId="0" fontId="68" fillId="25" borderId="248" applyNumberFormat="0" applyAlignment="0" applyProtection="0"/>
    <xf numFmtId="0" fontId="57" fillId="25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70" fillId="0" borderId="249" applyNumberFormat="0" applyFill="0" applyAlignment="0" applyProtection="0"/>
    <xf numFmtId="0" fontId="12" fillId="7" borderId="247" applyNumberFormat="0" applyFont="0" applyAlignment="0" applyProtection="0"/>
    <xf numFmtId="0" fontId="70" fillId="0" borderId="249" applyNumberFormat="0" applyFill="0" applyAlignment="0" applyProtection="0"/>
    <xf numFmtId="0" fontId="65" fillId="14" borderId="246" applyNumberFormat="0" applyAlignment="0" applyProtection="0"/>
    <xf numFmtId="0" fontId="12" fillId="7" borderId="247" applyNumberFormat="0" applyFont="0" applyAlignment="0" applyProtection="0"/>
    <xf numFmtId="0" fontId="57" fillId="25" borderId="246" applyNumberFormat="0" applyAlignment="0" applyProtection="0"/>
    <xf numFmtId="0" fontId="65" fillId="14" borderId="246" applyNumberFormat="0" applyAlignment="0" applyProtection="0"/>
    <xf numFmtId="0" fontId="12" fillId="7" borderId="260" applyNumberFormat="0" applyFont="0" applyAlignment="0" applyProtection="0"/>
    <xf numFmtId="0" fontId="70" fillId="0" borderId="262" applyNumberFormat="0" applyFill="0" applyAlignment="0" applyProtection="0"/>
    <xf numFmtId="0" fontId="252" fillId="55" borderId="246" applyNumberFormat="0" applyAlignment="0" applyProtection="0"/>
    <xf numFmtId="0" fontId="264" fillId="0" borderId="263" applyNumberFormat="0" applyFill="0" applyAlignment="0" applyProtection="0"/>
    <xf numFmtId="0" fontId="26" fillId="43" borderId="260" applyNumberFormat="0" applyAlignment="0" applyProtection="0"/>
    <xf numFmtId="0" fontId="257" fillId="41" borderId="261" applyNumberFormat="0" applyAlignment="0" applyProtection="0"/>
    <xf numFmtId="0" fontId="258" fillId="41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12" fillId="7" borderId="247" applyNumberFormat="0" applyFont="0" applyAlignment="0" applyProtection="0"/>
    <xf numFmtId="0" fontId="68" fillId="25" borderId="248" applyNumberFormat="0" applyAlignment="0" applyProtection="0"/>
    <xf numFmtId="0" fontId="70" fillId="0" borderId="249" applyNumberFormat="0" applyFill="0" applyAlignment="0" applyProtection="0"/>
    <xf numFmtId="0" fontId="264" fillId="0" borderId="250" applyNumberFormat="0" applyFill="0" applyAlignment="0" applyProtection="0"/>
    <xf numFmtId="0" fontId="26" fillId="43" borderId="247" applyNumberFormat="0" applyAlignment="0" applyProtection="0"/>
    <xf numFmtId="0" fontId="257" fillId="41" borderId="248" applyNumberFormat="0" applyAlignment="0" applyProtection="0"/>
    <xf numFmtId="0" fontId="71" fillId="28" borderId="259" applyNumberFormat="0" applyAlignment="0" applyProtection="0"/>
    <xf numFmtId="0" fontId="65" fillId="14" borderId="272" applyNumberFormat="0" applyAlignment="0" applyProtection="0"/>
    <xf numFmtId="0" fontId="12" fillId="7" borderId="273" applyNumberFormat="0" applyFont="0" applyAlignment="0" applyProtection="0"/>
    <xf numFmtId="0" fontId="71" fillId="28" borderId="272" applyNumberFormat="0" applyAlignment="0" applyProtection="0"/>
    <xf numFmtId="0" fontId="140" fillId="25" borderId="274" applyNumberFormat="0" applyAlignment="0" applyProtection="0"/>
    <xf numFmtId="0" fontId="65" fillId="14" borderId="246" applyNumberFormat="0" applyAlignment="0" applyProtection="0"/>
    <xf numFmtId="0" fontId="12" fillId="34" borderId="267" applyNumberFormat="0" applyProtection="0">
      <alignment horizontal="left" vertical="center" indent="1"/>
    </xf>
    <xf numFmtId="0" fontId="169" fillId="7" borderId="260" applyNumberFormat="0" applyFont="0" applyAlignment="0" applyProtection="0">
      <alignment vertical="center"/>
    </xf>
    <xf numFmtId="0" fontId="65" fillId="14" borderId="246" applyNumberFormat="0" applyAlignment="0" applyProtection="0"/>
    <xf numFmtId="0" fontId="68" fillId="28" borderId="248" applyNumberFormat="0" applyAlignment="0" applyProtection="0"/>
    <xf numFmtId="0" fontId="12" fillId="7" borderId="247" applyNumberFormat="0" applyFont="0" applyAlignment="0" applyProtection="0"/>
    <xf numFmtId="0" fontId="65" fillId="8" borderId="246" applyNumberFormat="0" applyAlignment="0" applyProtection="0"/>
    <xf numFmtId="4" fontId="114" fillId="17" borderId="267" applyNumberFormat="0" applyProtection="0">
      <alignment horizontal="right" vertical="center"/>
    </xf>
    <xf numFmtId="0" fontId="70" fillId="0" borderId="268" applyNumberFormat="0" applyFill="0" applyAlignment="0" applyProtection="0"/>
    <xf numFmtId="0" fontId="65" fillId="14" borderId="246" applyNumberFormat="0" applyAlignment="0" applyProtection="0"/>
    <xf numFmtId="10" fontId="9" fillId="3" borderId="253" applyNumberFormat="0" applyBorder="0" applyAlignment="0" applyProtection="0"/>
    <xf numFmtId="0" fontId="54" fillId="7" borderId="247" applyNumberFormat="0" applyFont="0" applyAlignment="0" applyProtection="0"/>
    <xf numFmtId="4" fontId="114" fillId="49" borderId="267" applyNumberFormat="0" applyProtection="0">
      <alignment horizontal="right" vertical="center"/>
    </xf>
    <xf numFmtId="4" fontId="220" fillId="51" borderId="267" applyNumberFormat="0" applyProtection="0">
      <alignment horizontal="right" vertical="center"/>
    </xf>
    <xf numFmtId="0" fontId="57" fillId="25" borderId="272" applyNumberFormat="0" applyAlignment="0" applyProtection="0"/>
    <xf numFmtId="0" fontId="68" fillId="25" borderId="287" applyNumberFormat="0" applyAlignment="0" applyProtection="0"/>
    <xf numFmtId="0" fontId="70" fillId="0" borderId="281" applyNumberFormat="0" applyFill="0" applyAlignment="0" applyProtection="0"/>
    <xf numFmtId="0" fontId="65" fillId="14" borderId="246" applyNumberFormat="0" applyAlignment="0" applyProtection="0"/>
    <xf numFmtId="0" fontId="65" fillId="14" borderId="246" applyNumberFormat="0" applyAlignment="0" applyProtection="0"/>
    <xf numFmtId="0" fontId="71" fillId="28" borderId="259" applyNumberFormat="0" applyAlignment="0" applyProtection="0"/>
    <xf numFmtId="0" fontId="71" fillId="25" borderId="272" applyNumberFormat="0" applyAlignment="0" applyProtection="0"/>
    <xf numFmtId="0" fontId="65" fillId="14" borderId="259" applyNumberFormat="0" applyAlignment="0" applyProtection="0"/>
    <xf numFmtId="10" fontId="9" fillId="3" borderId="253" applyNumberFormat="0" applyBorder="0" applyAlignment="0" applyProtection="0"/>
    <xf numFmtId="0" fontId="65" fillId="14" borderId="259" applyNumberFormat="0" applyAlignment="0" applyProtection="0"/>
    <xf numFmtId="0" fontId="12" fillId="33" borderId="280" applyNumberFormat="0" applyProtection="0">
      <alignment horizontal="left" vertical="center" indent="1"/>
    </xf>
    <xf numFmtId="0" fontId="12" fillId="7" borderId="273" applyNumberFormat="0" applyFont="0" applyAlignment="0" applyProtection="0"/>
    <xf numFmtId="0" fontId="65" fillId="14" borderId="285" applyNumberFormat="0" applyAlignment="0" applyProtection="0"/>
    <xf numFmtId="0" fontId="57" fillId="25" borderId="259" applyNumberFormat="0" applyAlignment="0" applyProtection="0"/>
    <xf numFmtId="0" fontId="65" fillId="14" borderId="272" applyNumberFormat="0" applyAlignment="0" applyProtection="0"/>
    <xf numFmtId="0" fontId="70" fillId="0" borderId="275" applyNumberFormat="0" applyFill="0" applyAlignment="0" applyProtection="0"/>
    <xf numFmtId="0" fontId="65" fillId="14" borderId="259" applyNumberFormat="0" applyAlignment="0" applyProtection="0"/>
    <xf numFmtId="0" fontId="65" fillId="14" borderId="259" applyNumberFormat="0" applyAlignment="0" applyProtection="0"/>
    <xf numFmtId="0" fontId="12" fillId="7" borderId="273" applyNumberFormat="0" applyFont="0" applyAlignment="0" applyProtection="0"/>
    <xf numFmtId="0" fontId="148" fillId="0" borderId="275" applyNumberFormat="0" applyFill="0" applyAlignment="0" applyProtection="0"/>
    <xf numFmtId="0" fontId="65" fillId="14" borderId="272" applyNumberFormat="0" applyAlignment="0" applyProtection="0"/>
    <xf numFmtId="0" fontId="12" fillId="7" borderId="260" applyNumberFormat="0" applyFont="0" applyAlignment="0" applyProtection="0"/>
    <xf numFmtId="0" fontId="65" fillId="14" borderId="272" applyNumberFormat="0" applyAlignment="0" applyProtection="0"/>
    <xf numFmtId="0" fontId="68" fillId="25" borderId="261" applyNumberFormat="0" applyAlignment="0" applyProtection="0"/>
    <xf numFmtId="4" fontId="216" fillId="32" borderId="280" applyNumberFormat="0" applyProtection="0">
      <alignment vertical="center"/>
    </xf>
    <xf numFmtId="0" fontId="141" fillId="25" borderId="272" applyNumberFormat="0" applyAlignment="0" applyProtection="0"/>
    <xf numFmtId="0" fontId="146" fillId="14" borderId="272" applyNumberFormat="0" applyAlignment="0" applyProtection="0"/>
    <xf numFmtId="0" fontId="65" fillId="14" borderId="272" applyNumberFormat="0" applyAlignment="0" applyProtection="0"/>
    <xf numFmtId="0" fontId="65" fillId="14" borderId="272" applyNumberFormat="0" applyAlignment="0" applyProtection="0"/>
    <xf numFmtId="0" fontId="57" fillId="25" borderId="272" applyNumberFormat="0" applyAlignment="0" applyProtection="0"/>
    <xf numFmtId="0" fontId="65" fillId="14" borderId="272" applyNumberFormat="0" applyAlignment="0" applyProtection="0"/>
    <xf numFmtId="0" fontId="71" fillId="28" borderId="272" applyNumberFormat="0" applyAlignment="0" applyProtection="0"/>
    <xf numFmtId="0" fontId="12" fillId="7" borderId="273" applyNumberFormat="0" applyFont="0" applyAlignment="0" applyProtection="0"/>
    <xf numFmtId="0" fontId="57" fillId="25" borderId="259" applyNumberFormat="0" applyAlignment="0" applyProtection="0"/>
    <xf numFmtId="0" fontId="257" fillId="41" borderId="274" applyNumberFormat="0" applyAlignment="0" applyProtection="0"/>
    <xf numFmtId="0" fontId="65" fillId="14" borderId="272" applyNumberFormat="0" applyAlignment="0" applyProtection="0"/>
    <xf numFmtId="0" fontId="68" fillId="25" borderId="274" applyNumberFormat="0" applyAlignment="0" applyProtection="0"/>
    <xf numFmtId="0" fontId="12" fillId="7" borderId="273" applyNumberFormat="0" applyFont="0" applyAlignment="0" applyProtection="0"/>
    <xf numFmtId="0" fontId="57" fillId="25" borderId="272" applyNumberFormat="0" applyAlignment="0" applyProtection="0"/>
    <xf numFmtId="0" fontId="65" fillId="14" borderId="272" applyNumberFormat="0" applyAlignment="0" applyProtection="0"/>
    <xf numFmtId="0" fontId="65" fillId="14" borderId="272" applyNumberFormat="0" applyAlignment="0" applyProtection="0"/>
    <xf numFmtId="0" fontId="70" fillId="0" borderId="275" applyNumberFormat="0" applyFill="0" applyAlignment="0" applyProtection="0"/>
    <xf numFmtId="0" fontId="71" fillId="28" borderId="259" applyNumberFormat="0" applyAlignment="0" applyProtection="0"/>
    <xf numFmtId="0" fontId="65" fillId="14" borderId="285" applyNumberFormat="0" applyAlignment="0" applyProtection="0"/>
    <xf numFmtId="0" fontId="71" fillId="28" borderId="285" applyNumberFormat="0" applyAlignment="0" applyProtection="0"/>
    <xf numFmtId="0" fontId="12" fillId="7" borderId="273" applyNumberFormat="0" applyFont="0" applyAlignment="0" applyProtection="0"/>
    <xf numFmtId="204" fontId="236" fillId="8" borderId="259" applyNumberFormat="0" applyAlignment="0" applyProtection="0">
      <alignment vertical="center"/>
    </xf>
    <xf numFmtId="0" fontId="25" fillId="0" borderId="279" applyFont="0" applyFill="0" applyBorder="0">
      <alignment horizontal="centerContinuous" vertical="distributed" wrapText="1"/>
    </xf>
    <xf numFmtId="0" fontId="70" fillId="0" borderId="276" applyNumberFormat="0" applyFill="0" applyAlignment="0" applyProtection="0"/>
    <xf numFmtId="0" fontId="70" fillId="0" borderId="275" applyNumberFormat="0" applyFill="0" applyAlignment="0" applyProtection="0"/>
    <xf numFmtId="0" fontId="65" fillId="14" borderId="259" applyNumberFormat="0" applyAlignment="0" applyProtection="0"/>
    <xf numFmtId="0" fontId="65" fillId="14" borderId="259" applyNumberFormat="0" applyAlignment="0" applyProtection="0"/>
    <xf numFmtId="4" fontId="114" fillId="16" borderId="280" applyNumberFormat="0" applyProtection="0">
      <alignment horizontal="right" vertical="center"/>
    </xf>
    <xf numFmtId="0" fontId="65" fillId="14" borderId="272" applyNumberFormat="0" applyAlignment="0" applyProtection="0"/>
    <xf numFmtId="0" fontId="215" fillId="32" borderId="280" applyNumberFormat="0" applyProtection="0">
      <alignment horizontal="left" vertical="top" indent="1"/>
    </xf>
    <xf numFmtId="0" fontId="71" fillId="28" borderId="285" applyNumberFormat="0" applyAlignment="0" applyProtection="0"/>
    <xf numFmtId="4" fontId="114" fillId="3" borderId="280" applyNumberFormat="0" applyProtection="0">
      <alignment horizontal="left" vertical="center" indent="1"/>
    </xf>
    <xf numFmtId="4" fontId="114" fillId="6" borderId="280" applyNumberFormat="0" applyProtection="0">
      <alignment horizontal="right" vertical="center"/>
    </xf>
    <xf numFmtId="4" fontId="114" fillId="21" borderId="280" applyNumberFormat="0" applyProtection="0">
      <alignment horizontal="right" vertical="center"/>
    </xf>
    <xf numFmtId="4" fontId="114" fillId="15" borderId="280" applyNumberFormat="0" applyProtection="0">
      <alignment horizontal="right" vertical="center"/>
    </xf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72" applyNumberFormat="0" applyAlignment="0" applyProtection="0"/>
    <xf numFmtId="0" fontId="65" fillId="14" borderId="272" applyNumberFormat="0" applyAlignment="0" applyProtection="0"/>
    <xf numFmtId="0" fontId="65" fillId="14" borderId="285" applyNumberFormat="0" applyAlignment="0" applyProtection="0"/>
    <xf numFmtId="0" fontId="12" fillId="35" borderId="280" applyNumberFormat="0" applyProtection="0">
      <alignment horizontal="left" vertical="top" indent="1"/>
    </xf>
    <xf numFmtId="0" fontId="140" fillId="25" borderId="261" applyNumberFormat="0" applyAlignment="0" applyProtection="0"/>
    <xf numFmtId="0" fontId="114" fillId="3" borderId="280" applyNumberFormat="0" applyProtection="0">
      <alignment horizontal="left" vertical="top" indent="1"/>
    </xf>
    <xf numFmtId="0" fontId="65" fillId="14" borderId="285" applyNumberFormat="0" applyAlignment="0" applyProtection="0"/>
    <xf numFmtId="0" fontId="71" fillId="28" borderId="285" applyNumberFormat="0" applyAlignment="0" applyProtection="0"/>
    <xf numFmtId="0" fontId="12" fillId="7" borderId="286" applyNumberFormat="0" applyFont="0" applyAlignment="0" applyProtection="0"/>
    <xf numFmtId="0" fontId="57" fillId="25" borderId="272" applyNumberFormat="0" applyAlignment="0" applyProtection="0"/>
    <xf numFmtId="0" fontId="65" fillId="14" borderId="259" applyNumberFormat="0" applyAlignment="0" applyProtection="0"/>
    <xf numFmtId="0" fontId="65" fillId="14" borderId="259" applyNumberFormat="0" applyAlignment="0" applyProtection="0"/>
    <xf numFmtId="4" fontId="114" fillId="6" borderId="280" applyNumberFormat="0" applyProtection="0">
      <alignment horizontal="right" vertical="center"/>
    </xf>
    <xf numFmtId="0" fontId="65" fillId="8" borderId="272" applyNumberFormat="0" applyAlignment="0" applyProtection="0"/>
    <xf numFmtId="4" fontId="218" fillId="51" borderId="280" applyNumberFormat="0" applyProtection="0">
      <alignment horizontal="right" vertical="center"/>
    </xf>
    <xf numFmtId="0" fontId="12" fillId="7" borderId="286" applyNumberFormat="0" applyFont="0" applyAlignment="0" applyProtection="0"/>
    <xf numFmtId="204" fontId="237" fillId="28" borderId="261" applyNumberFormat="0" applyAlignment="0" applyProtection="0">
      <alignment vertical="center"/>
    </xf>
    <xf numFmtId="0" fontId="237" fillId="28" borderId="287" applyNumberFormat="0" applyAlignment="0" applyProtection="0">
      <alignment vertical="center"/>
    </xf>
    <xf numFmtId="0" fontId="65" fillId="14" borderId="285" applyNumberFormat="0" applyAlignment="0" applyProtection="0"/>
    <xf numFmtId="4" fontId="220" fillId="51" borderId="280" applyNumberFormat="0" applyProtection="0">
      <alignment horizontal="right" vertical="center"/>
    </xf>
    <xf numFmtId="0" fontId="70" fillId="0" borderId="281" applyNumberFormat="0" applyFill="0" applyAlignment="0" applyProtection="0"/>
    <xf numFmtId="0" fontId="65" fillId="14" borderId="259" applyNumberFormat="0" applyAlignment="0" applyProtection="0"/>
    <xf numFmtId="4" fontId="216" fillId="32" borderId="280" applyNumberFormat="0" applyProtection="0">
      <alignment vertical="center"/>
    </xf>
    <xf numFmtId="0" fontId="70" fillId="0" borderId="275" applyNumberFormat="0" applyFill="0" applyAlignment="0" applyProtection="0"/>
    <xf numFmtId="0" fontId="65" fillId="14" borderId="272" applyNumberFormat="0" applyAlignment="0" applyProtection="0"/>
    <xf numFmtId="4" fontId="216" fillId="32" borderId="280" applyNumberFormat="0" applyProtection="0">
      <alignment vertical="center"/>
    </xf>
    <xf numFmtId="0" fontId="70" fillId="0" borderId="281" applyNumberFormat="0" applyFill="0" applyAlignment="0" applyProtection="0"/>
    <xf numFmtId="0" fontId="57" fillId="25" borderId="259" applyNumberFormat="0" applyAlignment="0" applyProtection="0"/>
    <xf numFmtId="4" fontId="114" fillId="53" borderId="280" applyNumberFormat="0" applyProtection="0">
      <alignment horizontal="left" vertical="center" indent="1"/>
    </xf>
    <xf numFmtId="0" fontId="141" fillId="25" borderId="272" applyNumberFormat="0" applyAlignment="0" applyProtection="0"/>
    <xf numFmtId="0" fontId="68" fillId="25" borderId="274" applyNumberFormat="0" applyAlignment="0" applyProtection="0"/>
    <xf numFmtId="0" fontId="71" fillId="25" borderId="272" applyNumberFormat="0" applyAlignment="0" applyProtection="0"/>
    <xf numFmtId="0" fontId="65" fillId="14" borderId="272" applyNumberFormat="0" applyAlignment="0" applyProtection="0"/>
    <xf numFmtId="204" fontId="251" fillId="0" borderId="276" applyNumberFormat="0" applyFill="0" applyAlignment="0" applyProtection="0">
      <alignment vertical="center"/>
    </xf>
    <xf numFmtId="0" fontId="68" fillId="28" borderId="274" applyNumberFormat="0" applyAlignment="0" applyProtection="0"/>
    <xf numFmtId="0" fontId="12" fillId="7" borderId="273" applyNumberFormat="0" applyFont="0" applyAlignment="0" applyProtection="0"/>
    <xf numFmtId="10" fontId="9" fillId="3" borderId="253" applyNumberFormat="0" applyBorder="0" applyAlignment="0" applyProtection="0"/>
    <xf numFmtId="10" fontId="9" fillId="3" borderId="253" applyNumberFormat="0" applyBorder="0" applyAlignment="0" applyProtection="0"/>
    <xf numFmtId="10" fontId="111" fillId="3" borderId="253" applyNumberFormat="0" applyBorder="0" applyAlignment="0" applyProtection="0"/>
    <xf numFmtId="4" fontId="114" fillId="3" borderId="280" applyNumberFormat="0" applyProtection="0">
      <alignment horizontal="left" vertical="center" indent="1"/>
    </xf>
    <xf numFmtId="0" fontId="57" fillId="25" borderId="272" applyNumberFormat="0" applyAlignment="0" applyProtection="0"/>
    <xf numFmtId="0" fontId="65" fillId="14" borderId="272" applyNumberFormat="0" applyAlignment="0" applyProtection="0"/>
    <xf numFmtId="0" fontId="70" fillId="0" borderId="275" applyNumberFormat="0" applyFill="0" applyAlignment="0" applyProtection="0"/>
    <xf numFmtId="0" fontId="264" fillId="0" borderId="276" applyNumberFormat="0" applyFill="0" applyAlignment="0" applyProtection="0"/>
    <xf numFmtId="0" fontId="65" fillId="14" borderId="285" applyNumberFormat="0" applyAlignment="0" applyProtection="0"/>
    <xf numFmtId="0" fontId="57" fillId="25" borderId="272" applyNumberFormat="0" applyAlignment="0" applyProtection="0"/>
    <xf numFmtId="0" fontId="141" fillId="25" borderId="272" applyNumberFormat="0" applyAlignment="0" applyProtection="0"/>
    <xf numFmtId="0" fontId="70" fillId="0" borderId="289" applyNumberFormat="0" applyFill="0" applyAlignment="0" applyProtection="0"/>
    <xf numFmtId="0" fontId="68" fillId="25" borderId="274" applyNumberFormat="0" applyAlignment="0" applyProtection="0"/>
    <xf numFmtId="0" fontId="247" fillId="28" borderId="259" applyNumberFormat="0" applyAlignment="0" applyProtection="0">
      <alignment vertical="center"/>
    </xf>
    <xf numFmtId="0" fontId="71" fillId="25" borderId="272" applyNumberFormat="0" applyAlignment="0" applyProtection="0"/>
    <xf numFmtId="0" fontId="65" fillId="14" borderId="272" applyNumberFormat="0" applyAlignment="0" applyProtection="0"/>
    <xf numFmtId="0" fontId="264" fillId="0" borderId="276" applyNumberFormat="0" applyFill="0" applyAlignment="0" applyProtection="0"/>
    <xf numFmtId="204" fontId="169" fillId="7" borderId="273" applyNumberFormat="0" applyFont="0" applyAlignment="0" applyProtection="0">
      <alignment vertical="center"/>
    </xf>
    <xf numFmtId="4" fontId="114" fillId="53" borderId="280" applyNumberFormat="0" applyProtection="0">
      <alignment horizontal="left" vertical="center" indent="1"/>
    </xf>
    <xf numFmtId="10" fontId="9" fillId="3" borderId="279" applyNumberFormat="0" applyBorder="0" applyAlignment="0" applyProtection="0"/>
    <xf numFmtId="0" fontId="12" fillId="7" borderId="247" applyNumberFormat="0" applyFont="0" applyAlignment="0" applyProtection="0"/>
    <xf numFmtId="0" fontId="65" fillId="14" borderId="272" applyNumberFormat="0" applyAlignment="0" applyProtection="0"/>
    <xf numFmtId="0" fontId="68" fillId="25" borderId="274" applyNumberFormat="0" applyAlignment="0" applyProtection="0"/>
    <xf numFmtId="0" fontId="70" fillId="0" borderId="249" applyNumberFormat="0" applyFill="0" applyAlignment="0" applyProtection="0"/>
    <xf numFmtId="0" fontId="114" fillId="3" borderId="280" applyNumberFormat="0" applyProtection="0">
      <alignment horizontal="left" vertical="top" indent="1"/>
    </xf>
    <xf numFmtId="0" fontId="124" fillId="1" borderId="291">
      <alignment horizontal="left"/>
    </xf>
    <xf numFmtId="0" fontId="169" fillId="7" borderId="260" applyNumberFormat="0" applyFont="0" applyAlignment="0" applyProtection="0">
      <alignment vertical="center"/>
    </xf>
    <xf numFmtId="0" fontId="65" fillId="14" borderId="285" applyNumberFormat="0" applyAlignment="0" applyProtection="0"/>
    <xf numFmtId="0" fontId="65" fillId="14" borderId="259" applyNumberFormat="0" applyAlignment="0" applyProtection="0"/>
    <xf numFmtId="0" fontId="68" fillId="28" borderId="274" applyNumberFormat="0" applyAlignment="0" applyProtection="0"/>
    <xf numFmtId="4" fontId="114" fillId="49" borderId="280" applyNumberFormat="0" applyProtection="0">
      <alignment horizontal="right" vertical="center"/>
    </xf>
    <xf numFmtId="0" fontId="252" fillId="55" borderId="272" applyNumberFormat="0" applyAlignment="0" applyProtection="0"/>
    <xf numFmtId="0" fontId="65" fillId="14" borderId="285" applyNumberFormat="0" applyAlignment="0" applyProtection="0"/>
    <xf numFmtId="0" fontId="65" fillId="14" borderId="272" applyNumberFormat="0" applyAlignment="0" applyProtection="0"/>
    <xf numFmtId="0" fontId="65" fillId="14" borderId="259" applyNumberFormat="0" applyAlignment="0" applyProtection="0"/>
    <xf numFmtId="0" fontId="65" fillId="14" borderId="272" applyNumberFormat="0" applyAlignment="0" applyProtection="0"/>
    <xf numFmtId="4" fontId="215" fillId="32" borderId="280" applyNumberFormat="0" applyProtection="0">
      <alignment horizontal="left" vertical="center" indent="1"/>
    </xf>
    <xf numFmtId="0" fontId="12" fillId="7" borderId="260" applyNumberFormat="0" applyFont="0" applyAlignment="0" applyProtection="0"/>
    <xf numFmtId="0" fontId="264" fillId="0" borderId="250" applyNumberFormat="0" applyFill="0" applyAlignment="0" applyProtection="0"/>
    <xf numFmtId="0" fontId="26" fillId="43" borderId="247" applyNumberFormat="0" applyAlignment="0" applyProtection="0"/>
    <xf numFmtId="0" fontId="257" fillId="41" borderId="248" applyNumberFormat="0" applyAlignment="0" applyProtection="0"/>
    <xf numFmtId="0" fontId="65" fillId="14" borderId="259" applyNumberFormat="0" applyAlignment="0" applyProtection="0"/>
    <xf numFmtId="0" fontId="71" fillId="25" borderId="272" applyNumberFormat="0" applyAlignment="0" applyProtection="0"/>
    <xf numFmtId="0" fontId="65" fillId="14" borderId="285" applyNumberFormat="0" applyAlignment="0" applyProtection="0"/>
    <xf numFmtId="0" fontId="12" fillId="7" borderId="273" applyNumberFormat="0" applyFont="0" applyAlignment="0" applyProtection="0"/>
    <xf numFmtId="0" fontId="65" fillId="14" borderId="259" applyNumberFormat="0" applyAlignment="0" applyProtection="0"/>
    <xf numFmtId="0" fontId="65" fillId="14" borderId="259" applyNumberFormat="0" applyAlignment="0" applyProtection="0"/>
    <xf numFmtId="0" fontId="215" fillId="32" borderId="280" applyNumberFormat="0" applyProtection="0">
      <alignment horizontal="left" vertical="top" indent="1"/>
    </xf>
    <xf numFmtId="0" fontId="70" fillId="0" borderId="288" applyNumberFormat="0" applyFill="0" applyAlignment="0" applyProtection="0"/>
    <xf numFmtId="4" fontId="114" fillId="21" borderId="280" applyNumberFormat="0" applyProtection="0">
      <alignment horizontal="right" vertical="center"/>
    </xf>
    <xf numFmtId="0" fontId="65" fillId="14" borderId="272" applyNumberFormat="0" applyAlignment="0" applyProtection="0"/>
    <xf numFmtId="0" fontId="12" fillId="7" borderId="273" applyNumberFormat="0" applyFont="0" applyAlignment="0" applyProtection="0"/>
    <xf numFmtId="4" fontId="114" fillId="16" borderId="280" applyNumberFormat="0" applyProtection="0">
      <alignment horizontal="right" vertical="center"/>
    </xf>
    <xf numFmtId="0" fontId="65" fillId="14" borderId="272" applyNumberFormat="0" applyAlignment="0" applyProtection="0"/>
    <xf numFmtId="0" fontId="57" fillId="25" borderId="272" applyNumberFormat="0" applyAlignment="0" applyProtection="0"/>
    <xf numFmtId="0" fontId="258" fillId="41" borderId="272" applyNumberFormat="0" applyAlignment="0" applyProtection="0"/>
    <xf numFmtId="0" fontId="65" fillId="14" borderId="259" applyNumberFormat="0" applyAlignment="0" applyProtection="0"/>
    <xf numFmtId="0" fontId="236" fillId="8" borderId="259" applyNumberFormat="0" applyAlignment="0" applyProtection="0">
      <alignment vertical="center"/>
    </xf>
    <xf numFmtId="0" fontId="70" fillId="0" borderId="281" applyNumberFormat="0" applyFill="0" applyAlignment="0" applyProtection="0"/>
    <xf numFmtId="0" fontId="68" fillId="25" borderId="274" applyNumberFormat="0" applyAlignment="0" applyProtection="0"/>
    <xf numFmtId="0" fontId="65" fillId="14" borderId="285" applyNumberFormat="0" applyAlignment="0" applyProtection="0"/>
    <xf numFmtId="0" fontId="65" fillId="14" borderId="259" applyNumberFormat="0" applyAlignment="0" applyProtection="0"/>
    <xf numFmtId="0" fontId="65" fillId="14" borderId="259" applyNumberFormat="0" applyAlignment="0" applyProtection="0"/>
    <xf numFmtId="0" fontId="215" fillId="32" borderId="280" applyNumberFormat="0" applyProtection="0">
      <alignment horizontal="left" vertical="top" indent="1"/>
    </xf>
    <xf numFmtId="0" fontId="65" fillId="14" borderId="272" applyNumberFormat="0" applyAlignment="0" applyProtection="0"/>
    <xf numFmtId="0" fontId="65" fillId="14" borderId="272" applyNumberFormat="0" applyAlignment="0" applyProtection="0"/>
    <xf numFmtId="0" fontId="65" fillId="14" borderId="272" applyNumberFormat="0" applyAlignment="0" applyProtection="0"/>
    <xf numFmtId="0" fontId="65" fillId="14" borderId="272" applyNumberFormat="0" applyAlignment="0" applyProtection="0"/>
    <xf numFmtId="0" fontId="65" fillId="14" borderId="272" applyNumberFormat="0" applyAlignment="0" applyProtection="0"/>
    <xf numFmtId="0" fontId="65" fillId="14" borderId="272" applyNumberFormat="0" applyAlignment="0" applyProtection="0"/>
    <xf numFmtId="0" fontId="12" fillId="7" borderId="273" applyNumberFormat="0" applyFont="0" applyAlignment="0" applyProtection="0"/>
    <xf numFmtId="0" fontId="68" fillId="25" borderId="274" applyNumberFormat="0" applyAlignment="0" applyProtection="0"/>
    <xf numFmtId="0" fontId="70" fillId="0" borderId="275" applyNumberFormat="0" applyFill="0" applyAlignment="0" applyProtection="0"/>
    <xf numFmtId="0" fontId="264" fillId="0" borderId="276" applyNumberFormat="0" applyFill="0" applyAlignment="0" applyProtection="0"/>
    <xf numFmtId="0" fontId="26" fillId="43" borderId="273" applyNumberFormat="0" applyAlignment="0" applyProtection="0"/>
    <xf numFmtId="0" fontId="257" fillId="41" borderId="274" applyNumberFormat="0" applyAlignment="0" applyProtection="0"/>
    <xf numFmtId="0" fontId="148" fillId="0" borderId="262" applyNumberFormat="0" applyFill="0" applyAlignment="0" applyProtection="0"/>
    <xf numFmtId="0" fontId="70" fillId="0" borderId="268" applyNumberFormat="0" applyFill="0" applyAlignment="0" applyProtection="0"/>
    <xf numFmtId="0" fontId="12" fillId="52" borderId="267" applyNumberFormat="0" applyProtection="0">
      <alignment horizontal="left" vertical="top" indent="1"/>
    </xf>
    <xf numFmtId="0" fontId="12" fillId="52" borderId="267" applyNumberFormat="0" applyProtection="0">
      <alignment horizontal="left" vertical="center" indent="1"/>
    </xf>
    <xf numFmtId="4" fontId="114" fillId="53" borderId="267" applyNumberFormat="0" applyProtection="0">
      <alignment horizontal="right" vertical="center"/>
    </xf>
    <xf numFmtId="0" fontId="81" fillId="0" borderId="277">
      <alignment horizontal="left" vertical="center"/>
    </xf>
    <xf numFmtId="0" fontId="71" fillId="25" borderId="272" applyNumberFormat="0" applyAlignment="0" applyProtection="0"/>
    <xf numFmtId="0" fontId="65" fillId="14" borderId="272" applyNumberFormat="0" applyAlignment="0" applyProtection="0"/>
    <xf numFmtId="0" fontId="68" fillId="25" borderId="274" applyNumberFormat="0" applyAlignment="0" applyProtection="0"/>
    <xf numFmtId="0" fontId="68" fillId="28" borderId="274" applyNumberFormat="0" applyAlignment="0" applyProtection="0"/>
    <xf numFmtId="0" fontId="68" fillId="25" borderId="274" applyNumberFormat="0" applyAlignment="0" applyProtection="0"/>
    <xf numFmtId="0" fontId="12" fillId="7" borderId="273" applyNumberFormat="0" applyFont="0" applyAlignment="0" applyProtection="0"/>
    <xf numFmtId="0" fontId="65" fillId="14" borderId="272" applyNumberFormat="0" applyAlignment="0" applyProtection="0"/>
    <xf numFmtId="0" fontId="65" fillId="14" borderId="272" applyNumberFormat="0" applyAlignment="0" applyProtection="0"/>
    <xf numFmtId="0" fontId="25" fillId="0" borderId="266" applyFont="0" applyFill="0" applyBorder="0">
      <alignment horizontal="center" vertical="distributed" wrapText="1"/>
    </xf>
    <xf numFmtId="0" fontId="65" fillId="8" borderId="272" applyNumberFormat="0" applyAlignment="0" applyProtection="0"/>
    <xf numFmtId="164" fontId="177" fillId="0" borderId="271" applyAlignment="0" applyProtection="0"/>
    <xf numFmtId="4" fontId="215" fillId="14" borderId="267" applyNumberFormat="0" applyProtection="0">
      <alignment vertical="center"/>
    </xf>
    <xf numFmtId="4" fontId="114" fillId="11" borderId="267" applyNumberFormat="0" applyProtection="0">
      <alignment horizontal="right" vertical="center"/>
    </xf>
    <xf numFmtId="4" fontId="114" fillId="3" borderId="267" applyNumberFormat="0" applyProtection="0">
      <alignment vertical="center"/>
    </xf>
    <xf numFmtId="0" fontId="53" fillId="43" borderId="273" applyNumberFormat="0" applyAlignment="0" applyProtection="0"/>
    <xf numFmtId="0" fontId="264" fillId="0" borderId="276" applyNumberFormat="0" applyFill="0" applyAlignment="0" applyProtection="0"/>
    <xf numFmtId="0" fontId="70" fillId="0" borderId="275" applyNumberFormat="0" applyFill="0" applyAlignment="0" applyProtection="0"/>
    <xf numFmtId="0" fontId="68" fillId="25" borderId="274" applyNumberFormat="0" applyAlignment="0" applyProtection="0"/>
    <xf numFmtId="0" fontId="68" fillId="25" borderId="274" applyNumberFormat="0" applyAlignment="0" applyProtection="0"/>
    <xf numFmtId="0" fontId="214" fillId="1" borderId="277" applyNumberFormat="0" applyFont="0" applyAlignment="0">
      <alignment horizontal="center"/>
    </xf>
    <xf numFmtId="10" fontId="9" fillId="3" borderId="266" applyNumberFormat="0" applyBorder="0" applyAlignment="0" applyProtection="0"/>
    <xf numFmtId="4" fontId="114" fillId="11" borderId="267" applyNumberFormat="0" applyProtection="0">
      <alignment horizontal="right" vertical="center"/>
    </xf>
    <xf numFmtId="4" fontId="114" fillId="24" borderId="267" applyNumberFormat="0" applyProtection="0">
      <alignment horizontal="right" vertical="center"/>
    </xf>
    <xf numFmtId="0" fontId="70" fillId="0" borderId="268" applyNumberFormat="0" applyFill="0" applyAlignment="0" applyProtection="0"/>
    <xf numFmtId="0" fontId="71" fillId="25" borderId="272" applyNumberFormat="0" applyAlignment="0" applyProtection="0"/>
    <xf numFmtId="0" fontId="81" fillId="0" borderId="277">
      <alignment horizontal="left" vertical="center"/>
    </xf>
    <xf numFmtId="0" fontId="65" fillId="14" borderId="272" applyNumberFormat="0" applyAlignment="0" applyProtection="0"/>
    <xf numFmtId="0" fontId="65" fillId="14" borderId="272" applyNumberFormat="0" applyAlignment="0" applyProtection="0"/>
    <xf numFmtId="0" fontId="70" fillId="0" borderId="276" applyNumberFormat="0" applyFill="0" applyAlignment="0" applyProtection="0"/>
    <xf numFmtId="0" fontId="70" fillId="0" borderId="275" applyNumberFormat="0" applyFill="0" applyAlignment="0" applyProtection="0"/>
    <xf numFmtId="0" fontId="12" fillId="7" borderId="273" applyNumberFormat="0" applyFont="0" applyAlignment="0" applyProtection="0"/>
    <xf numFmtId="0" fontId="26" fillId="43" borderId="273" applyNumberFormat="0" applyAlignment="0" applyProtection="0"/>
    <xf numFmtId="0" fontId="57" fillId="25" borderId="272" applyNumberFormat="0" applyAlignment="0" applyProtection="0"/>
    <xf numFmtId="0" fontId="65" fillId="14" borderId="272" applyNumberFormat="0" applyAlignment="0" applyProtection="0"/>
    <xf numFmtId="0" fontId="57" fillId="25" borderId="272" applyNumberFormat="0" applyAlignment="0" applyProtection="0"/>
    <xf numFmtId="0" fontId="65" fillId="14" borderId="272" applyNumberFormat="0" applyAlignment="0" applyProtection="0"/>
    <xf numFmtId="0" fontId="65" fillId="14" borderId="272" applyNumberFormat="0" applyAlignment="0" applyProtection="0"/>
    <xf numFmtId="0" fontId="65" fillId="14" borderId="272" applyNumberFormat="0" applyAlignment="0" applyProtection="0"/>
    <xf numFmtId="0" fontId="65" fillId="14" borderId="272" applyNumberFormat="0" applyAlignment="0" applyProtection="0"/>
    <xf numFmtId="0" fontId="65" fillId="14" borderId="272" applyNumberFormat="0" applyAlignment="0" applyProtection="0"/>
    <xf numFmtId="0" fontId="70" fillId="0" borderId="268" applyNumberFormat="0" applyFill="0" applyAlignment="0" applyProtection="0"/>
    <xf numFmtId="0" fontId="70" fillId="0" borderId="268" applyNumberFormat="0" applyFill="0" applyAlignment="0" applyProtection="0"/>
    <xf numFmtId="0" fontId="114" fillId="34" borderId="267" applyNumberFormat="0" applyProtection="0">
      <alignment horizontal="left" vertical="top" indent="1"/>
    </xf>
    <xf numFmtId="4" fontId="114" fillId="53" borderId="267" applyNumberFormat="0" applyProtection="0">
      <alignment horizontal="left" vertical="center" indent="1"/>
    </xf>
    <xf numFmtId="4" fontId="218" fillId="51" borderId="267" applyNumberFormat="0" applyProtection="0">
      <alignment horizontal="right" vertical="center"/>
    </xf>
    <xf numFmtId="4" fontId="114" fillId="51" borderId="267" applyNumberFormat="0" applyProtection="0">
      <alignment horizontal="right" vertical="center"/>
    </xf>
    <xf numFmtId="0" fontId="114" fillId="3" borderId="267" applyNumberFormat="0" applyProtection="0">
      <alignment horizontal="left" vertical="top" indent="1"/>
    </xf>
    <xf numFmtId="4" fontId="114" fillId="3" borderId="267" applyNumberFormat="0" applyProtection="0">
      <alignment horizontal="left" vertical="center" indent="1"/>
    </xf>
    <xf numFmtId="4" fontId="114" fillId="3" borderId="267" applyNumberFormat="0" applyProtection="0">
      <alignment vertical="center"/>
    </xf>
    <xf numFmtId="0" fontId="12" fillId="33" borderId="267" applyNumberFormat="0" applyProtection="0">
      <alignment horizontal="left" vertical="top" indent="1"/>
    </xf>
    <xf numFmtId="0" fontId="12" fillId="35" borderId="267" applyNumberFormat="0" applyProtection="0">
      <alignment horizontal="left" vertical="top" indent="1"/>
    </xf>
    <xf numFmtId="0" fontId="12" fillId="34" borderId="267" applyNumberFormat="0" applyProtection="0">
      <alignment horizontal="left" vertical="top" indent="1"/>
    </xf>
    <xf numFmtId="4" fontId="114" fillId="17" borderId="267" applyNumberFormat="0" applyProtection="0">
      <alignment horizontal="right" vertical="center"/>
    </xf>
    <xf numFmtId="4" fontId="114" fillId="21" borderId="267" applyNumberFormat="0" applyProtection="0">
      <alignment horizontal="right" vertical="center"/>
    </xf>
    <xf numFmtId="4" fontId="114" fillId="16" borderId="267" applyNumberFormat="0" applyProtection="0">
      <alignment horizontal="right" vertical="center"/>
    </xf>
    <xf numFmtId="4" fontId="114" fillId="24" borderId="267" applyNumberFormat="0" applyProtection="0">
      <alignment horizontal="right" vertical="center"/>
    </xf>
    <xf numFmtId="4" fontId="114" fillId="6" borderId="267" applyNumberFormat="0" applyProtection="0">
      <alignment horizontal="right" vertical="center"/>
    </xf>
    <xf numFmtId="4" fontId="114" fillId="11" borderId="267" applyNumberFormat="0" applyProtection="0">
      <alignment horizontal="right" vertical="center"/>
    </xf>
    <xf numFmtId="0" fontId="215" fillId="32" borderId="267" applyNumberFormat="0" applyProtection="0">
      <alignment horizontal="left" vertical="top" indent="1"/>
    </xf>
    <xf numFmtId="4" fontId="216" fillId="32" borderId="267" applyNumberFormat="0" applyProtection="0">
      <alignment vertical="center"/>
    </xf>
    <xf numFmtId="0" fontId="68" fillId="28" borderId="274" applyNumberFormat="0" applyAlignment="0" applyProtection="0"/>
    <xf numFmtId="0" fontId="68" fillId="25" borderId="274" applyNumberFormat="0" applyAlignment="0" applyProtection="0"/>
    <xf numFmtId="0" fontId="68" fillId="25" borderId="274" applyNumberFormat="0" applyAlignment="0" applyProtection="0"/>
    <xf numFmtId="0" fontId="68" fillId="25" borderId="274" applyNumberFormat="0" applyAlignment="0" applyProtection="0"/>
    <xf numFmtId="213" fontId="53" fillId="25" borderId="269" applyFill="0" applyBorder="0" applyAlignment="0">
      <alignment horizontal="right"/>
    </xf>
    <xf numFmtId="0" fontId="25" fillId="0" borderId="266" applyFont="0" applyFill="0" applyBorder="0">
      <alignment horizontal="center" vertical="justify" wrapText="1"/>
    </xf>
    <xf numFmtId="0" fontId="25" fillId="0" borderId="266" applyFont="0" applyFill="0" applyBorder="0">
      <alignment horizontal="centerContinuous" vertical="justify" wrapText="1"/>
    </xf>
    <xf numFmtId="218" fontId="125" fillId="0" borderId="278">
      <alignment horizontal="left"/>
    </xf>
    <xf numFmtId="0" fontId="124" fillId="1" borderId="278">
      <alignment horizontal="left"/>
    </xf>
    <xf numFmtId="10" fontId="9" fillId="3" borderId="266" applyNumberFormat="0" applyBorder="0" applyAlignment="0" applyProtection="0"/>
    <xf numFmtId="10" fontId="111" fillId="3" borderId="266" applyNumberFormat="0" applyBorder="0" applyAlignment="0" applyProtection="0"/>
    <xf numFmtId="0" fontId="65" fillId="8" borderId="272" applyNumberFormat="0" applyAlignment="0" applyProtection="0"/>
    <xf numFmtId="0" fontId="65" fillId="8" borderId="272" applyNumberFormat="0" applyAlignment="0" applyProtection="0"/>
    <xf numFmtId="3" fontId="133" fillId="32" borderId="266">
      <alignment horizontal="left" vertical="top" wrapText="1"/>
      <protection locked="0"/>
    </xf>
    <xf numFmtId="0" fontId="68" fillId="25" borderId="274" applyNumberFormat="0" applyAlignment="0" applyProtection="0"/>
    <xf numFmtId="0" fontId="65" fillId="14" borderId="272" applyNumberFormat="0" applyAlignment="0" applyProtection="0"/>
    <xf numFmtId="0" fontId="65" fillId="14" borderId="272" applyNumberFormat="0" applyAlignment="0" applyProtection="0"/>
    <xf numFmtId="0" fontId="65" fillId="14" borderId="272" applyNumberFormat="0" applyAlignment="0" applyProtection="0"/>
    <xf numFmtId="0" fontId="65" fillId="14" borderId="272" applyNumberFormat="0" applyAlignment="0" applyProtection="0"/>
    <xf numFmtId="204" fontId="237" fillId="28" borderId="274" applyNumberFormat="0" applyAlignment="0" applyProtection="0">
      <alignment vertical="center"/>
    </xf>
    <xf numFmtId="204" fontId="236" fillId="8" borderId="272" applyNumberFormat="0" applyAlignment="0" applyProtection="0">
      <alignment vertical="center"/>
    </xf>
    <xf numFmtId="0" fontId="57" fillId="25" borderId="272" applyNumberFormat="0" applyAlignment="0" applyProtection="0"/>
    <xf numFmtId="0" fontId="68" fillId="25" borderId="274" applyNumberFormat="0" applyAlignment="0" applyProtection="0"/>
    <xf numFmtId="0" fontId="169" fillId="7" borderId="273" applyNumberFormat="0" applyFont="0" applyAlignment="0" applyProtection="0">
      <alignment vertical="center"/>
    </xf>
    <xf numFmtId="204" fontId="169" fillId="7" borderId="273" applyNumberFormat="0" applyFont="0" applyAlignment="0" applyProtection="0">
      <alignment vertical="center"/>
    </xf>
    <xf numFmtId="0" fontId="68" fillId="28" borderId="274" applyNumberFormat="0" applyAlignment="0" applyProtection="0"/>
    <xf numFmtId="0" fontId="71" fillId="28" borderId="272" applyNumberFormat="0" applyAlignment="0" applyProtection="0"/>
    <xf numFmtId="0" fontId="68" fillId="71" borderId="274" applyNumberFormat="0" applyAlignment="0" applyProtection="0"/>
    <xf numFmtId="0" fontId="12" fillId="7" borderId="273" applyNumberFormat="0" applyFont="0" applyAlignment="0" applyProtection="0"/>
    <xf numFmtId="0" fontId="65" fillId="46" borderId="272" applyNumberFormat="0" applyAlignment="0" applyProtection="0"/>
    <xf numFmtId="0" fontId="65" fillId="46" borderId="272" applyNumberFormat="0" applyAlignment="0" applyProtection="0"/>
    <xf numFmtId="0" fontId="252" fillId="55" borderId="272" applyNumberFormat="0" applyAlignment="0" applyProtection="0"/>
    <xf numFmtId="0" fontId="257" fillId="41" borderId="274" applyNumberFormat="0" applyAlignment="0" applyProtection="0"/>
    <xf numFmtId="0" fontId="70" fillId="0" borderId="276" applyNumberFormat="0" applyFill="0" applyAlignment="0" applyProtection="0"/>
    <xf numFmtId="0" fontId="70" fillId="0" borderId="276" applyNumberFormat="0" applyFill="0" applyAlignment="0" applyProtection="0"/>
    <xf numFmtId="0" fontId="65" fillId="14" borderId="272" applyNumberFormat="0" applyAlignment="0" applyProtection="0"/>
    <xf numFmtId="0" fontId="65" fillId="14" borderId="272" applyNumberFormat="0" applyAlignment="0" applyProtection="0"/>
    <xf numFmtId="0" fontId="65" fillId="14" borderId="272" applyNumberFormat="0" applyAlignment="0" applyProtection="0"/>
    <xf numFmtId="0" fontId="65" fillId="14" borderId="272" applyNumberFormat="0" applyAlignment="0" applyProtection="0"/>
    <xf numFmtId="0" fontId="65" fillId="14" borderId="272" applyNumberFormat="0" applyAlignment="0" applyProtection="0"/>
    <xf numFmtId="0" fontId="65" fillId="14" borderId="272" applyNumberFormat="0" applyAlignment="0" applyProtection="0"/>
    <xf numFmtId="0" fontId="65" fillId="14" borderId="272" applyNumberFormat="0" applyAlignment="0" applyProtection="0"/>
    <xf numFmtId="0" fontId="65" fillId="14" borderId="272" applyNumberFormat="0" applyAlignment="0" applyProtection="0"/>
    <xf numFmtId="10" fontId="9" fillId="3" borderId="266" applyNumberFormat="0" applyBorder="0" applyAlignment="0" applyProtection="0"/>
    <xf numFmtId="0" fontId="68" fillId="25" borderId="274" applyNumberFormat="0" applyAlignment="0" applyProtection="0"/>
    <xf numFmtId="0" fontId="68" fillId="25" borderId="274" applyNumberFormat="0" applyAlignment="0" applyProtection="0"/>
    <xf numFmtId="0" fontId="113" fillId="7" borderId="273" applyNumberFormat="0" applyFont="0" applyAlignment="0" applyProtection="0"/>
    <xf numFmtId="0" fontId="54" fillId="7" borderId="273" applyNumberFormat="0" applyFont="0" applyAlignment="0" applyProtection="0"/>
    <xf numFmtId="0" fontId="71" fillId="25" borderId="272" applyNumberFormat="0" applyAlignment="0" applyProtection="0"/>
    <xf numFmtId="0" fontId="71" fillId="25" borderId="272" applyNumberFormat="0" applyAlignment="0" applyProtection="0"/>
    <xf numFmtId="0" fontId="65" fillId="46" borderId="272" applyNumberFormat="0" applyAlignment="0" applyProtection="0"/>
    <xf numFmtId="0" fontId="57" fillId="71" borderId="272" applyNumberFormat="0" applyAlignment="0" applyProtection="0"/>
    <xf numFmtId="0" fontId="57" fillId="25" borderId="272" applyNumberFormat="0" applyAlignment="0" applyProtection="0"/>
    <xf numFmtId="0" fontId="146" fillId="14" borderId="272" applyNumberFormat="0" applyAlignment="0" applyProtection="0"/>
    <xf numFmtId="0" fontId="141" fillId="25" borderId="272" applyNumberFormat="0" applyAlignment="0" applyProtection="0"/>
    <xf numFmtId="0" fontId="57" fillId="25" borderId="272" applyNumberFormat="0" applyAlignment="0" applyProtection="0"/>
    <xf numFmtId="0" fontId="65" fillId="14" borderId="272" applyNumberFormat="0" applyAlignment="0" applyProtection="0"/>
    <xf numFmtId="0" fontId="65" fillId="14" borderId="272" applyNumberFormat="0" applyAlignment="0" applyProtection="0"/>
    <xf numFmtId="0" fontId="65" fillId="14" borderId="272" applyNumberFormat="0" applyAlignment="0" applyProtection="0"/>
    <xf numFmtId="0" fontId="65" fillId="14" borderId="272" applyNumberFormat="0" applyAlignment="0" applyProtection="0"/>
    <xf numFmtId="0" fontId="65" fillId="8" borderId="272" applyNumberFormat="0" applyAlignment="0" applyProtection="0"/>
    <xf numFmtId="0" fontId="71" fillId="28" borderId="272" applyNumberFormat="0" applyAlignment="0" applyProtection="0"/>
    <xf numFmtId="0" fontId="71" fillId="28" borderId="272" applyNumberFormat="0" applyAlignment="0" applyProtection="0"/>
    <xf numFmtId="0" fontId="65" fillId="14" borderId="272" applyNumberFormat="0" applyAlignment="0" applyProtection="0"/>
    <xf numFmtId="0" fontId="57" fillId="25" borderId="272" applyNumberFormat="0" applyAlignment="0" applyProtection="0"/>
    <xf numFmtId="0" fontId="57" fillId="25" borderId="272" applyNumberFormat="0" applyAlignment="0" applyProtection="0"/>
    <xf numFmtId="3" fontId="122" fillId="0" borderId="266"/>
    <xf numFmtId="3" fontId="122" fillId="0" borderId="266"/>
    <xf numFmtId="0" fontId="71" fillId="25" borderId="272" applyNumberFormat="0" applyAlignment="0" applyProtection="0"/>
    <xf numFmtId="4" fontId="114" fillId="6" borderId="267" applyNumberFormat="0" applyProtection="0">
      <alignment horizontal="right" vertical="center"/>
    </xf>
    <xf numFmtId="4" fontId="114" fillId="17" borderId="267" applyNumberFormat="0" applyProtection="0">
      <alignment horizontal="right" vertical="center"/>
    </xf>
    <xf numFmtId="4" fontId="114" fillId="30" borderId="267" applyNumberFormat="0" applyProtection="0">
      <alignment horizontal="right" vertical="center"/>
    </xf>
    <xf numFmtId="4" fontId="114" fillId="15" borderId="267" applyNumberFormat="0" applyProtection="0">
      <alignment horizontal="right" vertical="center"/>
    </xf>
    <xf numFmtId="0" fontId="70" fillId="0" borderId="268" applyNumberFormat="0" applyFill="0" applyAlignment="0" applyProtection="0"/>
    <xf numFmtId="0" fontId="70" fillId="0" borderId="268" applyNumberFormat="0" applyFill="0" applyAlignment="0" applyProtection="0"/>
    <xf numFmtId="0" fontId="70" fillId="0" borderId="268" applyNumberFormat="0" applyFill="0" applyAlignment="0" applyProtection="0"/>
    <xf numFmtId="0" fontId="70" fillId="0" borderId="268" applyNumberFormat="0" applyFill="0" applyAlignment="0" applyProtection="0"/>
    <xf numFmtId="0" fontId="65" fillId="14" borderId="272" applyNumberFormat="0" applyAlignment="0" applyProtection="0"/>
    <xf numFmtId="0" fontId="65" fillId="14" borderId="272" applyNumberFormat="0" applyAlignment="0" applyProtection="0"/>
    <xf numFmtId="0" fontId="65" fillId="14" borderId="272" applyNumberFormat="0" applyAlignment="0" applyProtection="0"/>
    <xf numFmtId="10" fontId="9" fillId="3" borderId="266" applyNumberFormat="0" applyBorder="0" applyAlignment="0" applyProtection="0"/>
    <xf numFmtId="243" fontId="157" fillId="0" borderId="270" applyFont="0" applyFill="0" applyBorder="0" applyAlignment="0" applyProtection="0"/>
    <xf numFmtId="0" fontId="113" fillId="7" borderId="273" applyNumberFormat="0" applyFont="0" applyAlignment="0" applyProtection="0"/>
    <xf numFmtId="0" fontId="54" fillId="7" borderId="273" applyNumberFormat="0" applyFont="0" applyAlignment="0" applyProtection="0"/>
    <xf numFmtId="0" fontId="54" fillId="7" borderId="273" applyNumberFormat="0" applyFont="0" applyAlignment="0" applyProtection="0"/>
    <xf numFmtId="4" fontId="114" fillId="17" borderId="267" applyNumberFormat="0" applyProtection="0">
      <alignment horizontal="right" vertical="center"/>
    </xf>
    <xf numFmtId="0" fontId="65" fillId="14" borderId="272" applyNumberFormat="0" applyAlignment="0" applyProtection="0"/>
    <xf numFmtId="0" fontId="65" fillId="14" borderId="272" applyNumberFormat="0" applyAlignment="0" applyProtection="0"/>
    <xf numFmtId="0" fontId="53" fillId="7" borderId="273" applyNumberFormat="0" applyFont="0" applyAlignment="0" applyProtection="0"/>
    <xf numFmtId="3" fontId="133" fillId="32" borderId="266">
      <alignment horizontal="left" vertical="top" wrapText="1"/>
      <protection locked="0"/>
    </xf>
    <xf numFmtId="0" fontId="148" fillId="0" borderId="275" applyNumberFormat="0" applyFill="0" applyAlignment="0" applyProtection="0"/>
    <xf numFmtId="10" fontId="9" fillId="3" borderId="266" applyNumberFormat="0" applyBorder="0" applyAlignment="0" applyProtection="0"/>
    <xf numFmtId="0" fontId="140" fillId="25" borderId="274" applyNumberFormat="0" applyAlignment="0" applyProtection="0"/>
    <xf numFmtId="0" fontId="70" fillId="0" borderId="275" applyNumberFormat="0" applyFill="0" applyAlignment="0" applyProtection="0"/>
    <xf numFmtId="0" fontId="70" fillId="0" borderId="275" applyNumberFormat="0" applyFill="0" applyAlignment="0" applyProtection="0"/>
    <xf numFmtId="0" fontId="68" fillId="25" borderId="274" applyNumberFormat="0" applyAlignment="0" applyProtection="0"/>
    <xf numFmtId="4" fontId="114" fillId="6" borderId="267" applyNumberFormat="0" applyProtection="0">
      <alignment horizontal="right" vertical="center"/>
    </xf>
    <xf numFmtId="0" fontId="70" fillId="0" borderId="268" applyNumberFormat="0" applyFill="0" applyAlignment="0" applyProtection="0"/>
    <xf numFmtId="0" fontId="12" fillId="7" borderId="273" applyNumberFormat="0" applyFont="0" applyAlignment="0" applyProtection="0"/>
    <xf numFmtId="0" fontId="65" fillId="14" borderId="272" applyNumberFormat="0" applyAlignment="0" applyProtection="0"/>
    <xf numFmtId="0" fontId="65" fillId="14" borderId="272" applyNumberFormat="0" applyAlignment="0" applyProtection="0"/>
    <xf numFmtId="0" fontId="65" fillId="14" borderId="272" applyNumberFormat="0" applyAlignment="0" applyProtection="0"/>
    <xf numFmtId="0" fontId="68" fillId="25" borderId="274" applyNumberFormat="0" applyAlignment="0" applyProtection="0"/>
    <xf numFmtId="0" fontId="54" fillId="7" borderId="273" applyNumberFormat="0" applyFont="0" applyAlignment="0" applyProtection="0"/>
    <xf numFmtId="0" fontId="54" fillId="7" borderId="273" applyNumberFormat="0" applyFont="0" applyAlignment="0" applyProtection="0"/>
    <xf numFmtId="0" fontId="54" fillId="7" borderId="273" applyNumberFormat="0" applyFont="0" applyAlignment="0" applyProtection="0"/>
    <xf numFmtId="0" fontId="65" fillId="14" borderId="272" applyNumberFormat="0" applyAlignment="0" applyProtection="0"/>
    <xf numFmtId="10" fontId="111" fillId="3" borderId="266" applyNumberFormat="0" applyBorder="0" applyAlignment="0" applyProtection="0"/>
    <xf numFmtId="4" fontId="114" fillId="16" borderId="267" applyNumberFormat="0" applyProtection="0">
      <alignment horizontal="right" vertical="center"/>
    </xf>
    <xf numFmtId="4" fontId="114" fillId="49" borderId="267" applyNumberFormat="0" applyProtection="0">
      <alignment horizontal="right" vertical="center"/>
    </xf>
    <xf numFmtId="4" fontId="114" fillId="49" borderId="267" applyNumberFormat="0" applyProtection="0">
      <alignment horizontal="right" vertical="center"/>
    </xf>
    <xf numFmtId="4" fontId="114" fillId="15" borderId="267" applyNumberFormat="0" applyProtection="0">
      <alignment horizontal="right" vertical="center"/>
    </xf>
    <xf numFmtId="4" fontId="114" fillId="3" borderId="267" applyNumberFormat="0" applyProtection="0">
      <alignment horizontal="left" vertical="center" indent="1"/>
    </xf>
    <xf numFmtId="4" fontId="220" fillId="51" borderId="267" applyNumberFormat="0" applyProtection="0">
      <alignment horizontal="right" vertical="center"/>
    </xf>
    <xf numFmtId="0" fontId="258" fillId="41" borderId="272" applyNumberFormat="0" applyAlignment="0" applyProtection="0"/>
    <xf numFmtId="0" fontId="65" fillId="14" borderId="272" applyNumberFormat="0" applyAlignment="0" applyProtection="0"/>
    <xf numFmtId="0" fontId="65" fillId="14" borderId="272" applyNumberFormat="0" applyAlignment="0" applyProtection="0"/>
    <xf numFmtId="0" fontId="65" fillId="14" borderId="272" applyNumberFormat="0" applyAlignment="0" applyProtection="0"/>
    <xf numFmtId="0" fontId="65" fillId="14" borderId="272" applyNumberFormat="0" applyAlignment="0" applyProtection="0"/>
    <xf numFmtId="0" fontId="65" fillId="14" borderId="272" applyNumberFormat="0" applyAlignment="0" applyProtection="0"/>
    <xf numFmtId="0" fontId="65" fillId="14" borderId="272" applyNumberFormat="0" applyAlignment="0" applyProtection="0"/>
    <xf numFmtId="0" fontId="12" fillId="7" borderId="273" applyNumberFormat="0" applyFont="0" applyAlignment="0" applyProtection="0"/>
    <xf numFmtId="0" fontId="68" fillId="28" borderId="274" applyNumberFormat="0" applyAlignment="0" applyProtection="0"/>
    <xf numFmtId="0" fontId="65" fillId="8" borderId="272" applyNumberFormat="0" applyAlignment="0" applyProtection="0"/>
    <xf numFmtId="0" fontId="65" fillId="14" borderId="272" applyNumberFormat="0" applyAlignment="0" applyProtection="0"/>
    <xf numFmtId="0" fontId="12" fillId="7" borderId="273" applyNumberFormat="0" applyFont="0" applyAlignment="0" applyProtection="0"/>
    <xf numFmtId="0" fontId="57" fillId="71" borderId="272" applyNumberFormat="0" applyAlignment="0" applyProtection="0"/>
    <xf numFmtId="0" fontId="252" fillId="55" borderId="272" applyNumberFormat="0" applyAlignment="0" applyProtection="0"/>
    <xf numFmtId="0" fontId="258" fillId="41" borderId="272" applyNumberFormat="0" applyAlignment="0" applyProtection="0"/>
    <xf numFmtId="164" fontId="177" fillId="0" borderId="271" applyAlignment="0" applyProtection="0"/>
    <xf numFmtId="0" fontId="70" fillId="0" borderId="275" applyNumberFormat="0" applyFill="0" applyAlignment="0" applyProtection="0"/>
    <xf numFmtId="0" fontId="12" fillId="7" borderId="273" applyNumberFormat="0" applyFont="0" applyAlignment="0" applyProtection="0"/>
    <xf numFmtId="0" fontId="65" fillId="14" borderId="272" applyNumberFormat="0" applyAlignment="0" applyProtection="0"/>
    <xf numFmtId="0" fontId="71" fillId="25" borderId="272" applyNumberFormat="0" applyAlignment="0" applyProtection="0"/>
    <xf numFmtId="0" fontId="71" fillId="25" borderId="272" applyNumberFormat="0" applyAlignment="0" applyProtection="0"/>
    <xf numFmtId="0" fontId="71" fillId="25" borderId="272" applyNumberFormat="0" applyAlignment="0" applyProtection="0"/>
    <xf numFmtId="0" fontId="71" fillId="25" borderId="272" applyNumberFormat="0" applyAlignment="0" applyProtection="0"/>
    <xf numFmtId="0" fontId="71" fillId="28" borderId="272" applyNumberFormat="0" applyAlignment="0" applyProtection="0"/>
    <xf numFmtId="0" fontId="71" fillId="28" borderId="272" applyNumberFormat="0" applyAlignment="0" applyProtection="0"/>
    <xf numFmtId="0" fontId="71" fillId="25" borderId="272" applyNumberFormat="0" applyAlignment="0" applyProtection="0"/>
    <xf numFmtId="0" fontId="71" fillId="25" borderId="272" applyNumberFormat="0" applyAlignment="0" applyProtection="0"/>
    <xf numFmtId="0" fontId="71" fillId="25" borderId="272" applyNumberFormat="0" applyAlignment="0" applyProtection="0"/>
    <xf numFmtId="0" fontId="71" fillId="25" borderId="272" applyNumberFormat="0" applyAlignment="0" applyProtection="0"/>
    <xf numFmtId="3" fontId="122" fillId="0" borderId="266"/>
    <xf numFmtId="0" fontId="65" fillId="14" borderId="272" applyNumberFormat="0" applyAlignment="0" applyProtection="0"/>
    <xf numFmtId="0" fontId="141" fillId="25" borderId="272" applyNumberFormat="0" applyAlignment="0" applyProtection="0"/>
    <xf numFmtId="10" fontId="111" fillId="3" borderId="266" applyNumberFormat="0" applyBorder="0" applyAlignment="0" applyProtection="0"/>
    <xf numFmtId="0" fontId="25" fillId="0" borderId="266" applyFont="0" applyFill="0" applyBorder="0">
      <alignment horizontal="centerContinuous" vertical="justify" wrapText="1"/>
    </xf>
    <xf numFmtId="0" fontId="57" fillId="25" borderId="272" applyNumberFormat="0" applyAlignment="0" applyProtection="0"/>
    <xf numFmtId="0" fontId="65" fillId="14" borderId="272" applyNumberFormat="0" applyAlignment="0" applyProtection="0"/>
    <xf numFmtId="0" fontId="65" fillId="14" borderId="272" applyNumberFormat="0" applyAlignment="0" applyProtection="0"/>
    <xf numFmtId="0" fontId="65" fillId="14" borderId="272" applyNumberFormat="0" applyAlignment="0" applyProtection="0"/>
    <xf numFmtId="0" fontId="65" fillId="14" borderId="272" applyNumberFormat="0" applyAlignment="0" applyProtection="0"/>
    <xf numFmtId="0" fontId="65" fillId="14" borderId="272" applyNumberFormat="0" applyAlignment="0" applyProtection="0"/>
    <xf numFmtId="0" fontId="65" fillId="14" borderId="272" applyNumberFormat="0" applyAlignment="0" applyProtection="0"/>
    <xf numFmtId="0" fontId="65" fillId="14" borderId="272" applyNumberFormat="0" applyAlignment="0" applyProtection="0"/>
    <xf numFmtId="0" fontId="65" fillId="14" borderId="272" applyNumberFormat="0" applyAlignment="0" applyProtection="0"/>
    <xf numFmtId="0" fontId="65" fillId="14" borderId="272" applyNumberFormat="0" applyAlignment="0" applyProtection="0"/>
    <xf numFmtId="0" fontId="65" fillId="14" borderId="272" applyNumberFormat="0" applyAlignment="0" applyProtection="0"/>
    <xf numFmtId="0" fontId="65" fillId="14" borderId="272" applyNumberFormat="0" applyAlignment="0" applyProtection="0"/>
    <xf numFmtId="0" fontId="65" fillId="14" borderId="272" applyNumberFormat="0" applyAlignment="0" applyProtection="0"/>
    <xf numFmtId="0" fontId="65" fillId="14" borderId="272" applyNumberFormat="0" applyAlignment="0" applyProtection="0"/>
    <xf numFmtId="0" fontId="65" fillId="14" borderId="272" applyNumberFormat="0" applyAlignment="0" applyProtection="0"/>
    <xf numFmtId="0" fontId="65" fillId="14" borderId="272" applyNumberFormat="0" applyAlignment="0" applyProtection="0"/>
    <xf numFmtId="0" fontId="65" fillId="14" borderId="272" applyNumberFormat="0" applyAlignment="0" applyProtection="0"/>
    <xf numFmtId="0" fontId="25" fillId="0" borderId="266" applyFont="0" applyFill="0" applyBorder="0">
      <alignment horizontal="centerContinuous" vertical="distributed" wrapText="1"/>
    </xf>
    <xf numFmtId="0" fontId="65" fillId="8" borderId="272" applyNumberFormat="0" applyAlignment="0" applyProtection="0"/>
    <xf numFmtId="0" fontId="71" fillId="28" borderId="272" applyNumberFormat="0" applyAlignment="0" applyProtection="0"/>
    <xf numFmtId="0" fontId="65" fillId="14" borderId="272" applyNumberFormat="0" applyAlignment="0" applyProtection="0"/>
    <xf numFmtId="10" fontId="9" fillId="3" borderId="266" applyNumberFormat="0" applyBorder="0" applyAlignment="0" applyProtection="0"/>
    <xf numFmtId="0" fontId="57" fillId="25" borderId="272" applyNumberFormat="0" applyAlignment="0" applyProtection="0"/>
    <xf numFmtId="0" fontId="57" fillId="25" borderId="272" applyNumberFormat="0" applyAlignment="0" applyProtection="0"/>
    <xf numFmtId="0" fontId="70" fillId="0" borderId="268" applyNumberFormat="0" applyFill="0" applyAlignment="0" applyProtection="0"/>
    <xf numFmtId="0" fontId="70" fillId="0" borderId="268" applyNumberFormat="0" applyFill="0" applyAlignment="0" applyProtection="0"/>
    <xf numFmtId="0" fontId="70" fillId="0" borderId="268" applyNumberFormat="0" applyFill="0" applyAlignment="0" applyProtection="0"/>
    <xf numFmtId="0" fontId="214" fillId="1" borderId="277" applyNumberFormat="0" applyFont="0" applyAlignment="0">
      <alignment horizontal="center"/>
    </xf>
    <xf numFmtId="4" fontId="220" fillId="51" borderId="267" applyNumberFormat="0" applyProtection="0">
      <alignment horizontal="right" vertical="center"/>
    </xf>
    <xf numFmtId="4" fontId="114" fillId="15" borderId="267" applyNumberFormat="0" applyProtection="0">
      <alignment horizontal="right" vertical="center"/>
    </xf>
    <xf numFmtId="4" fontId="114" fillId="49" borderId="267" applyNumberFormat="0" applyProtection="0">
      <alignment horizontal="right" vertical="center"/>
    </xf>
    <xf numFmtId="4" fontId="114" fillId="17" borderId="267" applyNumberFormat="0" applyProtection="0">
      <alignment horizontal="right" vertical="center"/>
    </xf>
    <xf numFmtId="0" fontId="68" fillId="25" borderId="274" applyNumberFormat="0" applyAlignment="0" applyProtection="0"/>
    <xf numFmtId="0" fontId="68" fillId="25" borderId="274" applyNumberFormat="0" applyAlignment="0" applyProtection="0"/>
    <xf numFmtId="243" fontId="157" fillId="0" borderId="270" applyFont="0" applyFill="0" applyBorder="0" applyAlignment="0" applyProtection="0"/>
    <xf numFmtId="0" fontId="54" fillId="7" borderId="273" applyNumberFormat="0" applyFont="0" applyAlignment="0" applyProtection="0"/>
    <xf numFmtId="0" fontId="53" fillId="25" borderId="269" applyFill="0" applyBorder="0" applyAlignment="0">
      <alignment horizontal="right"/>
    </xf>
    <xf numFmtId="0" fontId="53" fillId="25" borderId="269" applyFill="0" applyBorder="0" applyAlignment="0">
      <alignment horizontal="right"/>
    </xf>
    <xf numFmtId="0" fontId="81" fillId="0" borderId="277">
      <alignment horizontal="left" vertical="center"/>
    </xf>
    <xf numFmtId="10" fontId="9" fillId="3" borderId="266" applyNumberFormat="0" applyBorder="0" applyAlignment="0" applyProtection="0"/>
    <xf numFmtId="10" fontId="9" fillId="3" borderId="266" applyNumberFormat="0" applyBorder="0" applyAlignment="0" applyProtection="0"/>
    <xf numFmtId="0" fontId="65" fillId="8" borderId="272" applyNumberFormat="0" applyAlignment="0" applyProtection="0"/>
    <xf numFmtId="0" fontId="65" fillId="8" borderId="272" applyNumberFormat="0" applyAlignment="0" applyProtection="0"/>
    <xf numFmtId="0" fontId="65" fillId="8" borderId="272" applyNumberFormat="0" applyAlignment="0" applyProtection="0"/>
    <xf numFmtId="0" fontId="65" fillId="8" borderId="272" applyNumberFormat="0" applyAlignment="0" applyProtection="0"/>
    <xf numFmtId="10" fontId="9" fillId="3" borderId="266" applyNumberFormat="0" applyBorder="0" applyAlignment="0" applyProtection="0"/>
    <xf numFmtId="10" fontId="9" fillId="3" borderId="266" applyNumberFormat="0" applyBorder="0" applyAlignment="0" applyProtection="0"/>
    <xf numFmtId="0" fontId="81" fillId="0" borderId="277">
      <alignment horizontal="left" vertical="center"/>
    </xf>
    <xf numFmtId="0" fontId="71" fillId="25" borderId="272" applyNumberFormat="0" applyAlignment="0" applyProtection="0"/>
    <xf numFmtId="0" fontId="54" fillId="7" borderId="273" applyNumberFormat="0" applyFont="0" applyAlignment="0" applyProtection="0"/>
    <xf numFmtId="0" fontId="54" fillId="7" borderId="273" applyNumberFormat="0" applyFont="0" applyAlignment="0" applyProtection="0"/>
    <xf numFmtId="0" fontId="54" fillId="7" borderId="273" applyNumberFormat="0" applyFont="0" applyAlignment="0" applyProtection="0"/>
    <xf numFmtId="0" fontId="54" fillId="7" borderId="273" applyNumberFormat="0" applyFont="0" applyAlignment="0" applyProtection="0"/>
    <xf numFmtId="0" fontId="113" fillId="7" borderId="273" applyNumberFormat="0" applyFont="0" applyAlignment="0" applyProtection="0"/>
    <xf numFmtId="0" fontId="113" fillId="7" borderId="273" applyNumberFormat="0" applyFont="0" applyAlignment="0" applyProtection="0"/>
    <xf numFmtId="0" fontId="113" fillId="7" borderId="273" applyNumberFormat="0" applyFont="0" applyAlignment="0" applyProtection="0"/>
    <xf numFmtId="0" fontId="54" fillId="7" borderId="273" applyNumberFormat="0" applyFont="0" applyAlignment="0" applyProtection="0"/>
    <xf numFmtId="0" fontId="54" fillId="7" borderId="273" applyNumberFormat="0" applyFont="0" applyAlignment="0" applyProtection="0"/>
    <xf numFmtId="243" fontId="157" fillId="0" borderId="270" applyFont="0" applyFill="0" applyBorder="0" applyAlignment="0" applyProtection="0"/>
    <xf numFmtId="0" fontId="68" fillId="25" borderId="274" applyNumberFormat="0" applyAlignment="0" applyProtection="0"/>
    <xf numFmtId="0" fontId="68" fillId="25" borderId="274" applyNumberFormat="0" applyAlignment="0" applyProtection="0"/>
    <xf numFmtId="0" fontId="68" fillId="25" borderId="274" applyNumberFormat="0" applyAlignment="0" applyProtection="0"/>
    <xf numFmtId="0" fontId="68" fillId="25" borderId="274" applyNumberFormat="0" applyAlignment="0" applyProtection="0"/>
    <xf numFmtId="0" fontId="68" fillId="28" borderId="274" applyNumberFormat="0" applyAlignment="0" applyProtection="0"/>
    <xf numFmtId="0" fontId="68" fillId="28" borderId="274" applyNumberFormat="0" applyAlignment="0" applyProtection="0"/>
    <xf numFmtId="0" fontId="68" fillId="25" borderId="274" applyNumberFormat="0" applyAlignment="0" applyProtection="0"/>
    <xf numFmtId="0" fontId="68" fillId="25" borderId="274" applyNumberFormat="0" applyAlignment="0" applyProtection="0"/>
    <xf numFmtId="0" fontId="68" fillId="25" borderId="274" applyNumberFormat="0" applyAlignment="0" applyProtection="0"/>
    <xf numFmtId="0" fontId="68" fillId="25" borderId="274" applyNumberFormat="0" applyAlignment="0" applyProtection="0"/>
    <xf numFmtId="4" fontId="215" fillId="14" borderId="267" applyNumberFormat="0" applyProtection="0">
      <alignment vertical="center"/>
    </xf>
    <xf numFmtId="4" fontId="216" fillId="32" borderId="267" applyNumberFormat="0" applyProtection="0">
      <alignment vertical="center"/>
    </xf>
    <xf numFmtId="4" fontId="215" fillId="32" borderId="267" applyNumberFormat="0" applyProtection="0">
      <alignment horizontal="left" vertical="center" indent="1"/>
    </xf>
    <xf numFmtId="0" fontId="215" fillId="32" borderId="267" applyNumberFormat="0" applyProtection="0">
      <alignment horizontal="left" vertical="top" indent="1"/>
    </xf>
    <xf numFmtId="4" fontId="114" fillId="11" borderId="267" applyNumberFormat="0" applyProtection="0">
      <alignment horizontal="right" vertical="center"/>
    </xf>
    <xf numFmtId="4" fontId="114" fillId="11" borderId="267" applyNumberFormat="0" applyProtection="0">
      <alignment horizontal="right" vertical="center"/>
    </xf>
    <xf numFmtId="4" fontId="114" fillId="6" borderId="267" applyNumberFormat="0" applyProtection="0">
      <alignment horizontal="right" vertical="center"/>
    </xf>
    <xf numFmtId="4" fontId="114" fillId="6" borderId="267" applyNumberFormat="0" applyProtection="0">
      <alignment horizontal="right" vertical="center"/>
    </xf>
    <xf numFmtId="4" fontId="114" fillId="24" borderId="267" applyNumberFormat="0" applyProtection="0">
      <alignment horizontal="right" vertical="center"/>
    </xf>
    <xf numFmtId="4" fontId="114" fillId="24" borderId="267" applyNumberFormat="0" applyProtection="0">
      <alignment horizontal="right" vertical="center"/>
    </xf>
    <xf numFmtId="4" fontId="114" fillId="16" borderId="267" applyNumberFormat="0" applyProtection="0">
      <alignment horizontal="right" vertical="center"/>
    </xf>
    <xf numFmtId="4" fontId="114" fillId="16" borderId="267" applyNumberFormat="0" applyProtection="0">
      <alignment horizontal="right" vertical="center"/>
    </xf>
    <xf numFmtId="4" fontId="114" fillId="21" borderId="267" applyNumberFormat="0" applyProtection="0">
      <alignment horizontal="right" vertical="center"/>
    </xf>
    <xf numFmtId="4" fontId="114" fillId="21" borderId="267" applyNumberFormat="0" applyProtection="0">
      <alignment horizontal="right" vertical="center"/>
    </xf>
    <xf numFmtId="4" fontId="114" fillId="17" borderId="267" applyNumberFormat="0" applyProtection="0">
      <alignment horizontal="right" vertical="center"/>
    </xf>
    <xf numFmtId="4" fontId="114" fillId="17" borderId="267" applyNumberFormat="0" applyProtection="0">
      <alignment horizontal="right" vertical="center"/>
    </xf>
    <xf numFmtId="4" fontId="114" fillId="30" borderId="267" applyNumberFormat="0" applyProtection="0">
      <alignment horizontal="right" vertical="center"/>
    </xf>
    <xf numFmtId="4" fontId="114" fillId="30" borderId="267" applyNumberFormat="0" applyProtection="0">
      <alignment horizontal="right" vertical="center"/>
    </xf>
    <xf numFmtId="4" fontId="114" fillId="49" borderId="267" applyNumberFormat="0" applyProtection="0">
      <alignment horizontal="right" vertical="center"/>
    </xf>
    <xf numFmtId="4" fontId="114" fillId="49" borderId="267" applyNumberFormat="0" applyProtection="0">
      <alignment horizontal="right" vertical="center"/>
    </xf>
    <xf numFmtId="4" fontId="114" fillId="15" borderId="267" applyNumberFormat="0" applyProtection="0">
      <alignment horizontal="right" vertical="center"/>
    </xf>
    <xf numFmtId="4" fontId="114" fillId="15" borderId="267" applyNumberFormat="0" applyProtection="0">
      <alignment horizontal="right" vertical="center"/>
    </xf>
    <xf numFmtId="4" fontId="114" fillId="53" borderId="267" applyNumberFormat="0" applyProtection="0">
      <alignment horizontal="right" vertical="center"/>
    </xf>
    <xf numFmtId="4" fontId="114" fillId="53" borderId="267" applyNumberFormat="0" applyProtection="0">
      <alignment horizontal="right" vertical="center"/>
    </xf>
    <xf numFmtId="0" fontId="12" fillId="52" borderId="267" applyNumberFormat="0" applyProtection="0">
      <alignment horizontal="left" vertical="center" indent="1"/>
    </xf>
    <xf numFmtId="0" fontId="12" fillId="52" borderId="267" applyNumberFormat="0" applyProtection="0">
      <alignment horizontal="left" vertical="top" indent="1"/>
    </xf>
    <xf numFmtId="0" fontId="12" fillId="34" borderId="267" applyNumberFormat="0" applyProtection="0">
      <alignment horizontal="left" vertical="center" indent="1"/>
    </xf>
    <xf numFmtId="0" fontId="12" fillId="34" borderId="267" applyNumberFormat="0" applyProtection="0">
      <alignment horizontal="left" vertical="top" indent="1"/>
    </xf>
    <xf numFmtId="0" fontId="12" fillId="35" borderId="267" applyNumberFormat="0" applyProtection="0">
      <alignment horizontal="left" vertical="center" indent="1"/>
    </xf>
    <xf numFmtId="0" fontId="12" fillId="35" borderId="267" applyNumberFormat="0" applyProtection="0">
      <alignment horizontal="left" vertical="top" indent="1"/>
    </xf>
    <xf numFmtId="0" fontId="12" fillId="33" borderId="267" applyNumberFormat="0" applyProtection="0">
      <alignment horizontal="left" vertical="center" indent="1"/>
    </xf>
    <xf numFmtId="0" fontId="12" fillId="33" borderId="267" applyNumberFormat="0" applyProtection="0">
      <alignment horizontal="left" vertical="top" indent="1"/>
    </xf>
    <xf numFmtId="4" fontId="114" fillId="3" borderId="267" applyNumberFormat="0" applyProtection="0">
      <alignment vertical="center"/>
    </xf>
    <xf numFmtId="4" fontId="114" fillId="3" borderId="267" applyNumberFormat="0" applyProtection="0">
      <alignment vertical="center"/>
    </xf>
    <xf numFmtId="4" fontId="218" fillId="3" borderId="267" applyNumberFormat="0" applyProtection="0">
      <alignment vertical="center"/>
    </xf>
    <xf numFmtId="4" fontId="114" fillId="3" borderId="267" applyNumberFormat="0" applyProtection="0">
      <alignment horizontal="left" vertical="center" indent="1"/>
    </xf>
    <xf numFmtId="4" fontId="114" fillId="3" borderId="267" applyNumberFormat="0" applyProtection="0">
      <alignment horizontal="left" vertical="center" indent="1"/>
    </xf>
    <xf numFmtId="0" fontId="114" fillId="3" borderId="267" applyNumberFormat="0" applyProtection="0">
      <alignment horizontal="left" vertical="top" indent="1"/>
    </xf>
    <xf numFmtId="0" fontId="114" fillId="3" borderId="267" applyNumberFormat="0" applyProtection="0">
      <alignment horizontal="left" vertical="top" indent="1"/>
    </xf>
    <xf numFmtId="4" fontId="114" fillId="51" borderId="267" applyNumberFormat="0" applyProtection="0">
      <alignment horizontal="right" vertical="center"/>
    </xf>
    <xf numFmtId="4" fontId="114" fillId="51" borderId="267" applyNumberFormat="0" applyProtection="0">
      <alignment horizontal="right" vertical="center"/>
    </xf>
    <xf numFmtId="4" fontId="218" fillId="51" borderId="267" applyNumberFormat="0" applyProtection="0">
      <alignment horizontal="right" vertical="center"/>
    </xf>
    <xf numFmtId="4" fontId="114" fillId="53" borderId="267" applyNumberFormat="0" applyProtection="0">
      <alignment horizontal="left" vertical="center" indent="1"/>
    </xf>
    <xf numFmtId="4" fontId="114" fillId="53" borderId="267" applyNumberFormat="0" applyProtection="0">
      <alignment horizontal="left" vertical="center" indent="1"/>
    </xf>
    <xf numFmtId="0" fontId="114" fillId="34" borderId="267" applyNumberFormat="0" applyProtection="0">
      <alignment horizontal="left" vertical="top" indent="1"/>
    </xf>
    <xf numFmtId="0" fontId="114" fillId="34" borderId="267" applyNumberFormat="0" applyProtection="0">
      <alignment horizontal="left" vertical="top" indent="1"/>
    </xf>
    <xf numFmtId="4" fontId="220" fillId="51" borderId="267" applyNumberFormat="0" applyProtection="0">
      <alignment horizontal="right" vertical="center"/>
    </xf>
    <xf numFmtId="0" fontId="214" fillId="1" borderId="277" applyNumberFormat="0" applyFont="0" applyAlignment="0">
      <alignment horizontal="center"/>
    </xf>
    <xf numFmtId="3" fontId="133" fillId="32" borderId="266">
      <alignment horizontal="left" vertical="top" wrapText="1"/>
      <protection locked="0"/>
    </xf>
    <xf numFmtId="0" fontId="70" fillId="0" borderId="268" applyNumberFormat="0" applyFill="0" applyAlignment="0" applyProtection="0"/>
    <xf numFmtId="0" fontId="70" fillId="0" borderId="268" applyNumberFormat="0" applyFill="0" applyAlignment="0" applyProtection="0"/>
    <xf numFmtId="0" fontId="70" fillId="0" borderId="268" applyNumberFormat="0" applyFill="0" applyAlignment="0" applyProtection="0"/>
    <xf numFmtId="0" fontId="70" fillId="0" borderId="268" applyNumberFormat="0" applyFill="0" applyAlignment="0" applyProtection="0"/>
    <xf numFmtId="0" fontId="70" fillId="0" borderId="276" applyNumberFormat="0" applyFill="0" applyAlignment="0" applyProtection="0"/>
    <xf numFmtId="0" fontId="70" fillId="0" borderId="276" applyNumberFormat="0" applyFill="0" applyAlignment="0" applyProtection="0"/>
    <xf numFmtId="0" fontId="70" fillId="0" borderId="268" applyNumberFormat="0" applyFill="0" applyAlignment="0" applyProtection="0"/>
    <xf numFmtId="0" fontId="70" fillId="0" borderId="268" applyNumberFormat="0" applyFill="0" applyAlignment="0" applyProtection="0"/>
    <xf numFmtId="0" fontId="70" fillId="0" borderId="268" applyNumberFormat="0" applyFill="0" applyAlignment="0" applyProtection="0"/>
    <xf numFmtId="0" fontId="70" fillId="0" borderId="268" applyNumberFormat="0" applyFill="0" applyAlignment="0" applyProtection="0"/>
    <xf numFmtId="204" fontId="169" fillId="7" borderId="273" applyNumberFormat="0" applyFont="0" applyAlignment="0" applyProtection="0">
      <alignment vertical="center"/>
    </xf>
    <xf numFmtId="0" fontId="169" fillId="7" borderId="273" applyNumberFormat="0" applyFont="0" applyAlignment="0" applyProtection="0">
      <alignment vertical="center"/>
    </xf>
    <xf numFmtId="0" fontId="68" fillId="28" borderId="274" applyNumberFormat="0" applyAlignment="0" applyProtection="0"/>
    <xf numFmtId="0" fontId="68" fillId="25" borderId="274" applyNumberFormat="0" applyAlignment="0" applyProtection="0"/>
    <xf numFmtId="0" fontId="71" fillId="28" borderId="272" applyNumberFormat="0" applyAlignment="0" applyProtection="0"/>
    <xf numFmtId="0" fontId="57" fillId="25" borderId="272" applyNumberFormat="0" applyAlignment="0" applyProtection="0"/>
    <xf numFmtId="0" fontId="65" fillId="8" borderId="272" applyNumberFormat="0" applyAlignment="0" applyProtection="0"/>
    <xf numFmtId="0" fontId="65" fillId="14" borderId="272" applyNumberFormat="0" applyAlignment="0" applyProtection="0"/>
    <xf numFmtId="0" fontId="70" fillId="0" borderId="276" applyNumberFormat="0" applyFill="0" applyAlignment="0" applyProtection="0"/>
    <xf numFmtId="0" fontId="70" fillId="0" borderId="275" applyNumberFormat="0" applyFill="0" applyAlignment="0" applyProtection="0"/>
    <xf numFmtId="0" fontId="12" fillId="7" borderId="273" applyNumberFormat="0" applyFont="0" applyAlignment="0" applyProtection="0"/>
    <xf numFmtId="0" fontId="12" fillId="7" borderId="273" applyNumberFormat="0" applyFont="0" applyAlignment="0" applyProtection="0"/>
    <xf numFmtId="204" fontId="236" fillId="8" borderId="272" applyNumberFormat="0" applyAlignment="0" applyProtection="0">
      <alignment vertical="center"/>
    </xf>
    <xf numFmtId="0" fontId="236" fillId="8" borderId="272" applyNumberFormat="0" applyAlignment="0" applyProtection="0">
      <alignment vertical="center"/>
    </xf>
    <xf numFmtId="204" fontId="237" fillId="28" borderId="274" applyNumberFormat="0" applyAlignment="0" applyProtection="0">
      <alignment vertical="center"/>
    </xf>
    <xf numFmtId="0" fontId="237" fillId="28" borderId="274" applyNumberFormat="0" applyAlignment="0" applyProtection="0">
      <alignment vertical="center"/>
    </xf>
    <xf numFmtId="204" fontId="247" fillId="28" borderId="272" applyNumberFormat="0" applyAlignment="0" applyProtection="0">
      <alignment vertical="center"/>
    </xf>
    <xf numFmtId="0" fontId="247" fillId="28" borderId="272" applyNumberFormat="0" applyAlignment="0" applyProtection="0">
      <alignment vertical="center"/>
    </xf>
    <xf numFmtId="204" fontId="251" fillId="0" borderId="276" applyNumberFormat="0" applyFill="0" applyAlignment="0" applyProtection="0">
      <alignment vertical="center"/>
    </xf>
    <xf numFmtId="0" fontId="251" fillId="0" borderId="276" applyNumberFormat="0" applyFill="0" applyAlignment="0" applyProtection="0">
      <alignment vertical="center"/>
    </xf>
    <xf numFmtId="0" fontId="57" fillId="25" borderId="272" applyNumberFormat="0" applyAlignment="0" applyProtection="0"/>
    <xf numFmtId="0" fontId="57" fillId="25" borderId="272" applyNumberFormat="0" applyAlignment="0" applyProtection="0"/>
    <xf numFmtId="0" fontId="65" fillId="14" borderId="272" applyNumberFormat="0" applyAlignment="0" applyProtection="0"/>
    <xf numFmtId="10" fontId="9" fillId="3" borderId="266" applyNumberFormat="0" applyBorder="0" applyAlignment="0" applyProtection="0"/>
    <xf numFmtId="0" fontId="65" fillId="14" borderId="272" applyNumberFormat="0" applyAlignment="0" applyProtection="0"/>
    <xf numFmtId="0" fontId="65" fillId="14" borderId="272" applyNumberFormat="0" applyAlignment="0" applyProtection="0"/>
    <xf numFmtId="0" fontId="71" fillId="28" borderId="272" applyNumberFormat="0" applyAlignment="0" applyProtection="0"/>
    <xf numFmtId="0" fontId="71" fillId="28" borderId="272" applyNumberFormat="0" applyAlignment="0" applyProtection="0"/>
    <xf numFmtId="0" fontId="65" fillId="8" borderId="272" applyNumberFormat="0" applyAlignment="0" applyProtection="0"/>
    <xf numFmtId="0" fontId="65" fillId="8" borderId="272" applyNumberFormat="0" applyAlignment="0" applyProtection="0"/>
    <xf numFmtId="0" fontId="25" fillId="0" borderId="266" applyFont="0" applyFill="0" applyBorder="0">
      <alignment horizontal="center" vertical="distributed" wrapText="1"/>
    </xf>
    <xf numFmtId="0" fontId="25" fillId="0" borderId="266" applyFont="0" applyFill="0" applyBorder="0">
      <alignment horizontal="centerContinuous" vertical="distributed" wrapText="1"/>
    </xf>
    <xf numFmtId="0" fontId="65" fillId="14" borderId="272" applyNumberFormat="0" applyAlignment="0" applyProtection="0"/>
    <xf numFmtId="0" fontId="65" fillId="14" borderId="272" applyNumberFormat="0" applyAlignment="0" applyProtection="0"/>
    <xf numFmtId="0" fontId="65" fillId="14" borderId="272" applyNumberFormat="0" applyAlignment="0" applyProtection="0"/>
    <xf numFmtId="10" fontId="9" fillId="3" borderId="266" applyNumberFormat="0" applyBorder="0" applyAlignment="0" applyProtection="0"/>
    <xf numFmtId="0" fontId="65" fillId="14" borderId="272" applyNumberFormat="0" applyAlignment="0" applyProtection="0"/>
    <xf numFmtId="0" fontId="65" fillId="14" borderId="272" applyNumberFormat="0" applyAlignment="0" applyProtection="0"/>
    <xf numFmtId="0" fontId="65" fillId="14" borderId="272" applyNumberFormat="0" applyAlignment="0" applyProtection="0"/>
    <xf numFmtId="0" fontId="65" fillId="14" borderId="272" applyNumberFormat="0" applyAlignment="0" applyProtection="0"/>
    <xf numFmtId="0" fontId="65" fillId="14" borderId="272" applyNumberFormat="0" applyAlignment="0" applyProtection="0"/>
    <xf numFmtId="0" fontId="65" fillId="14" borderId="272" applyNumberFormat="0" applyAlignment="0" applyProtection="0"/>
    <xf numFmtId="0" fontId="65" fillId="14" borderId="272" applyNumberFormat="0" applyAlignment="0" applyProtection="0"/>
    <xf numFmtId="0" fontId="65" fillId="14" borderId="272" applyNumberFormat="0" applyAlignment="0" applyProtection="0"/>
    <xf numFmtId="0" fontId="65" fillId="14" borderId="272" applyNumberFormat="0" applyAlignment="0" applyProtection="0"/>
    <xf numFmtId="0" fontId="65" fillId="14" borderId="272" applyNumberFormat="0" applyAlignment="0" applyProtection="0"/>
    <xf numFmtId="0" fontId="65" fillId="14" borderId="272" applyNumberFormat="0" applyAlignment="0" applyProtection="0"/>
    <xf numFmtId="0" fontId="65" fillId="14" borderId="272" applyNumberFormat="0" applyAlignment="0" applyProtection="0"/>
    <xf numFmtId="0" fontId="65" fillId="14" borderId="272" applyNumberFormat="0" applyAlignment="0" applyProtection="0"/>
    <xf numFmtId="0" fontId="65" fillId="14" borderId="272" applyNumberFormat="0" applyAlignment="0" applyProtection="0"/>
    <xf numFmtId="0" fontId="65" fillId="14" borderId="272" applyNumberFormat="0" applyAlignment="0" applyProtection="0"/>
    <xf numFmtId="0" fontId="65" fillId="14" borderId="272" applyNumberFormat="0" applyAlignment="0" applyProtection="0"/>
    <xf numFmtId="0" fontId="65" fillId="14" borderId="272" applyNumberFormat="0" applyAlignment="0" applyProtection="0"/>
    <xf numFmtId="0" fontId="65" fillId="14" borderId="272" applyNumberFormat="0" applyAlignment="0" applyProtection="0"/>
    <xf numFmtId="0" fontId="65" fillId="14" borderId="272" applyNumberFormat="0" applyAlignment="0" applyProtection="0"/>
    <xf numFmtId="0" fontId="65" fillId="14" borderId="272" applyNumberFormat="0" applyAlignment="0" applyProtection="0"/>
    <xf numFmtId="0" fontId="65" fillId="14" borderId="272" applyNumberFormat="0" applyAlignment="0" applyProtection="0"/>
    <xf numFmtId="0" fontId="65" fillId="14" borderId="272" applyNumberFormat="0" applyAlignment="0" applyProtection="0"/>
    <xf numFmtId="0" fontId="65" fillId="14" borderId="272" applyNumberFormat="0" applyAlignment="0" applyProtection="0"/>
    <xf numFmtId="0" fontId="65" fillId="14" borderId="272" applyNumberFormat="0" applyAlignment="0" applyProtection="0"/>
    <xf numFmtId="0" fontId="65" fillId="14" borderId="272" applyNumberFormat="0" applyAlignment="0" applyProtection="0"/>
    <xf numFmtId="0" fontId="65" fillId="14" borderId="272" applyNumberFormat="0" applyAlignment="0" applyProtection="0"/>
    <xf numFmtId="0" fontId="65" fillId="14" borderId="272" applyNumberFormat="0" applyAlignment="0" applyProtection="0"/>
    <xf numFmtId="0" fontId="65" fillId="14" borderId="272" applyNumberFormat="0" applyAlignment="0" applyProtection="0"/>
    <xf numFmtId="0" fontId="65" fillId="14" borderId="272" applyNumberFormat="0" applyAlignment="0" applyProtection="0"/>
    <xf numFmtId="0" fontId="65" fillId="14" borderId="272" applyNumberFormat="0" applyAlignment="0" applyProtection="0"/>
    <xf numFmtId="0" fontId="57" fillId="25" borderId="272" applyNumberFormat="0" applyAlignment="0" applyProtection="0"/>
    <xf numFmtId="0" fontId="65" fillId="14" borderId="272" applyNumberFormat="0" applyAlignment="0" applyProtection="0"/>
    <xf numFmtId="0" fontId="25" fillId="0" borderId="266" applyFont="0" applyFill="0" applyBorder="0">
      <alignment horizontal="center" vertical="justify" wrapText="1"/>
    </xf>
    <xf numFmtId="0" fontId="25" fillId="0" borderId="266" applyFont="0" applyFill="0" applyBorder="0">
      <alignment horizontal="centerContinuous" vertical="justify" wrapText="1"/>
    </xf>
    <xf numFmtId="10" fontId="111" fillId="3" borderId="266" applyNumberFormat="0" applyBorder="0" applyAlignment="0" applyProtection="0"/>
    <xf numFmtId="0" fontId="141" fillId="25" borderId="272" applyNumberFormat="0" applyAlignment="0" applyProtection="0"/>
    <xf numFmtId="0" fontId="146" fillId="14" borderId="272" applyNumberFormat="0" applyAlignment="0" applyProtection="0"/>
    <xf numFmtId="0" fontId="57" fillId="25" borderId="272" applyNumberFormat="0" applyAlignment="0" applyProtection="0"/>
    <xf numFmtId="0" fontId="65" fillId="14" borderId="272" applyNumberFormat="0" applyAlignment="0" applyProtection="0"/>
    <xf numFmtId="0" fontId="57" fillId="25" borderId="272" applyNumberFormat="0" applyAlignment="0" applyProtection="0"/>
    <xf numFmtId="0" fontId="65" fillId="14" borderId="272" applyNumberFormat="0" applyAlignment="0" applyProtection="0"/>
    <xf numFmtId="0" fontId="68" fillId="25" borderId="274" applyNumberFormat="0" applyAlignment="0" applyProtection="0"/>
    <xf numFmtId="3" fontId="133" fillId="32" borderId="266">
      <alignment horizontal="left" vertical="top" wrapText="1"/>
      <protection locked="0"/>
    </xf>
    <xf numFmtId="4" fontId="114" fillId="15" borderId="267" applyNumberFormat="0" applyProtection="0">
      <alignment horizontal="right" vertical="center"/>
    </xf>
    <xf numFmtId="0" fontId="68" fillId="28" borderId="274" applyNumberFormat="0" applyAlignment="0" applyProtection="0"/>
    <xf numFmtId="0" fontId="54" fillId="7" borderId="273" applyNumberFormat="0" applyFont="0" applyAlignment="0" applyProtection="0"/>
    <xf numFmtId="0" fontId="113" fillId="7" borderId="273" applyNumberFormat="0" applyFont="0" applyAlignment="0" applyProtection="0"/>
    <xf numFmtId="0" fontId="71" fillId="25" borderId="272" applyNumberFormat="0" applyAlignment="0" applyProtection="0"/>
    <xf numFmtId="0" fontId="65" fillId="14" borderId="272" applyNumberFormat="0" applyAlignment="0" applyProtection="0"/>
    <xf numFmtId="0" fontId="12" fillId="7" borderId="273" applyNumberFormat="0" applyFont="0" applyAlignment="0" applyProtection="0"/>
    <xf numFmtId="0" fontId="70" fillId="0" borderId="275" applyNumberFormat="0" applyFill="0" applyAlignment="0" applyProtection="0"/>
    <xf numFmtId="4" fontId="114" fillId="30" borderId="267" applyNumberFormat="0" applyProtection="0">
      <alignment horizontal="right" vertical="center"/>
    </xf>
    <xf numFmtId="3" fontId="122" fillId="0" borderId="266"/>
    <xf numFmtId="0" fontId="71" fillId="25" borderId="272" applyNumberFormat="0" applyAlignment="0" applyProtection="0"/>
    <xf numFmtId="0" fontId="65" fillId="8" borderId="272" applyNumberFormat="0" applyAlignment="0" applyProtection="0"/>
    <xf numFmtId="0" fontId="215" fillId="32" borderId="267" applyNumberFormat="0" applyProtection="0">
      <alignment horizontal="left" vertical="top" indent="1"/>
    </xf>
    <xf numFmtId="0" fontId="70" fillId="0" borderId="268" applyNumberFormat="0" applyFill="0" applyAlignment="0" applyProtection="0"/>
    <xf numFmtId="0" fontId="53" fillId="43" borderId="273" applyNumberFormat="0" applyAlignment="0" applyProtection="0"/>
    <xf numFmtId="0" fontId="65" fillId="46" borderId="272" applyNumberFormat="0" applyAlignment="0" applyProtection="0"/>
    <xf numFmtId="0" fontId="257" fillId="41" borderId="274" applyNumberFormat="0" applyAlignment="0" applyProtection="0"/>
    <xf numFmtId="0" fontId="258" fillId="41" borderId="272" applyNumberFormat="0" applyAlignment="0" applyProtection="0"/>
    <xf numFmtId="0" fontId="252" fillId="55" borderId="272" applyNumberFormat="0" applyAlignment="0" applyProtection="0"/>
    <xf numFmtId="0" fontId="264" fillId="0" borderId="276" applyNumberFormat="0" applyFill="0" applyAlignment="0" applyProtection="0"/>
    <xf numFmtId="0" fontId="26" fillId="43" borderId="273" applyNumberFormat="0" applyAlignment="0" applyProtection="0"/>
    <xf numFmtId="0" fontId="71" fillId="25" borderId="272" applyNumberFormat="0" applyAlignment="0" applyProtection="0"/>
    <xf numFmtId="0" fontId="68" fillId="28" borderId="274" applyNumberFormat="0" applyAlignment="0" applyProtection="0"/>
    <xf numFmtId="0" fontId="70" fillId="0" borderId="275" applyNumberFormat="0" applyFill="0" applyAlignment="0" applyProtection="0"/>
    <xf numFmtId="0" fontId="25" fillId="0" borderId="266" applyFont="0" applyFill="0" applyBorder="0">
      <alignment horizontal="centerContinuous" vertical="distributed" wrapText="1"/>
    </xf>
    <xf numFmtId="4" fontId="218" fillId="3" borderId="267" applyNumberFormat="0" applyProtection="0">
      <alignment vertical="center"/>
    </xf>
    <xf numFmtId="0" fontId="12" fillId="7" borderId="273" applyNumberFormat="0" applyFont="0" applyAlignment="0" applyProtection="0"/>
    <xf numFmtId="0" fontId="113" fillId="7" borderId="273" applyNumberFormat="0" applyFont="0" applyAlignment="0" applyProtection="0"/>
    <xf numFmtId="0" fontId="12" fillId="7" borderId="273" applyNumberFormat="0" applyFont="0" applyAlignment="0" applyProtection="0"/>
    <xf numFmtId="218" fontId="125" fillId="0" borderId="278">
      <alignment horizontal="left"/>
    </xf>
    <xf numFmtId="10" fontId="9" fillId="3" borderId="266" applyNumberFormat="0" applyBorder="0" applyAlignment="0" applyProtection="0"/>
    <xf numFmtId="0" fontId="71" fillId="28" borderId="272" applyNumberFormat="0" applyAlignment="0" applyProtection="0"/>
    <xf numFmtId="0" fontId="65" fillId="14" borderId="272" applyNumberFormat="0" applyAlignment="0" applyProtection="0"/>
    <xf numFmtId="0" fontId="68" fillId="71" borderId="274" applyNumberFormat="0" applyAlignment="0" applyProtection="0"/>
    <xf numFmtId="0" fontId="65" fillId="46" borderId="272" applyNumberFormat="0" applyAlignment="0" applyProtection="0"/>
    <xf numFmtId="0" fontId="57" fillId="71" borderId="272" applyNumberFormat="0" applyAlignment="0" applyProtection="0"/>
    <xf numFmtId="0" fontId="71" fillId="25" borderId="272" applyNumberFormat="0" applyAlignment="0" applyProtection="0"/>
    <xf numFmtId="0" fontId="70" fillId="0" borderId="268" applyNumberFormat="0" applyFill="0" applyAlignment="0" applyProtection="0"/>
    <xf numFmtId="0" fontId="65" fillId="14" borderId="272" applyNumberFormat="0" applyAlignment="0" applyProtection="0"/>
    <xf numFmtId="0" fontId="65" fillId="46" borderId="272" applyNumberFormat="0" applyAlignment="0" applyProtection="0"/>
    <xf numFmtId="0" fontId="65" fillId="46" borderId="272" applyNumberFormat="0" applyAlignment="0" applyProtection="0"/>
    <xf numFmtId="0" fontId="65" fillId="46" borderId="272" applyNumberFormat="0" applyAlignment="0" applyProtection="0"/>
    <xf numFmtId="0" fontId="12" fillId="7" borderId="273" applyNumberFormat="0" applyFont="0" applyAlignment="0" applyProtection="0"/>
    <xf numFmtId="0" fontId="12" fillId="7" borderId="273" applyNumberFormat="0" applyFont="0" applyAlignment="0" applyProtection="0"/>
    <xf numFmtId="0" fontId="53" fillId="43" borderId="273" applyNumberFormat="0" applyAlignment="0" applyProtection="0"/>
    <xf numFmtId="0" fontId="68" fillId="25" borderId="274" applyNumberFormat="0" applyAlignment="0" applyProtection="0"/>
    <xf numFmtId="0" fontId="68" fillId="71" borderId="274" applyNumberFormat="0" applyAlignment="0" applyProtection="0"/>
    <xf numFmtId="0" fontId="65" fillId="14" borderId="272" applyNumberFormat="0" applyAlignment="0" applyProtection="0"/>
    <xf numFmtId="0" fontId="70" fillId="0" borderId="275" applyNumberFormat="0" applyFill="0" applyAlignment="0" applyProtection="0"/>
    <xf numFmtId="0" fontId="71" fillId="28" borderId="272" applyNumberFormat="0" applyAlignment="0" applyProtection="0"/>
    <xf numFmtId="0" fontId="65" fillId="14" borderId="272" applyNumberFormat="0" applyAlignment="0" applyProtection="0"/>
    <xf numFmtId="0" fontId="65" fillId="8" borderId="272" applyNumberFormat="0" applyAlignment="0" applyProtection="0"/>
    <xf numFmtId="0" fontId="70" fillId="0" borderId="276" applyNumberFormat="0" applyFill="0" applyAlignment="0" applyProtection="0"/>
    <xf numFmtId="0" fontId="68" fillId="28" borderId="274" applyNumberFormat="0" applyAlignment="0" applyProtection="0"/>
    <xf numFmtId="0" fontId="12" fillId="7" borderId="273" applyNumberFormat="0" applyFont="0" applyAlignment="0" applyProtection="0"/>
    <xf numFmtId="4" fontId="114" fillId="6" borderId="267" applyNumberFormat="0" applyProtection="0">
      <alignment horizontal="right" vertical="center"/>
    </xf>
    <xf numFmtId="0" fontId="70" fillId="0" borderId="268" applyNumberFormat="0" applyFill="0" applyAlignment="0" applyProtection="0"/>
    <xf numFmtId="0" fontId="114" fillId="34" borderId="267" applyNumberFormat="0" applyProtection="0">
      <alignment horizontal="left" vertical="top" indent="1"/>
    </xf>
    <xf numFmtId="4" fontId="114" fillId="53" borderId="267" applyNumberFormat="0" applyProtection="0">
      <alignment horizontal="left" vertical="center" indent="1"/>
    </xf>
    <xf numFmtId="4" fontId="114" fillId="51" borderId="267" applyNumberFormat="0" applyProtection="0">
      <alignment horizontal="right" vertical="center"/>
    </xf>
    <xf numFmtId="0" fontId="114" fillId="3" borderId="267" applyNumberFormat="0" applyProtection="0">
      <alignment horizontal="left" vertical="top" indent="1"/>
    </xf>
    <xf numFmtId="4" fontId="114" fillId="3" borderId="267" applyNumberFormat="0" applyProtection="0">
      <alignment horizontal="left" vertical="center" indent="1"/>
    </xf>
    <xf numFmtId="4" fontId="218" fillId="3" borderId="267" applyNumberFormat="0" applyProtection="0">
      <alignment vertical="center"/>
    </xf>
    <xf numFmtId="4" fontId="114" fillId="3" borderId="267" applyNumberFormat="0" applyProtection="0">
      <alignment vertical="center"/>
    </xf>
    <xf numFmtId="0" fontId="12" fillId="33" borderId="267" applyNumberFormat="0" applyProtection="0">
      <alignment horizontal="left" vertical="center" indent="1"/>
    </xf>
    <xf numFmtId="0" fontId="12" fillId="35" borderId="267" applyNumberFormat="0" applyProtection="0">
      <alignment horizontal="left" vertical="center" indent="1"/>
    </xf>
    <xf numFmtId="0" fontId="12" fillId="34" borderId="267" applyNumberFormat="0" applyProtection="0">
      <alignment horizontal="left" vertical="center" indent="1"/>
    </xf>
    <xf numFmtId="4" fontId="114" fillId="21" borderId="267" applyNumberFormat="0" applyProtection="0">
      <alignment horizontal="right" vertical="center"/>
    </xf>
    <xf numFmtId="4" fontId="114" fillId="16" borderId="267" applyNumberFormat="0" applyProtection="0">
      <alignment horizontal="right" vertical="center"/>
    </xf>
    <xf numFmtId="4" fontId="114" fillId="24" borderId="267" applyNumberFormat="0" applyProtection="0">
      <alignment horizontal="right" vertical="center"/>
    </xf>
    <xf numFmtId="4" fontId="114" fillId="11" borderId="267" applyNumberFormat="0" applyProtection="0">
      <alignment horizontal="right" vertical="center"/>
    </xf>
    <xf numFmtId="4" fontId="215" fillId="32" borderId="267" applyNumberFormat="0" applyProtection="0">
      <alignment horizontal="left" vertical="center" indent="1"/>
    </xf>
    <xf numFmtId="4" fontId="215" fillId="14" borderId="267" applyNumberFormat="0" applyProtection="0">
      <alignment vertical="center"/>
    </xf>
    <xf numFmtId="0" fontId="68" fillId="25" borderId="274" applyNumberFormat="0" applyAlignment="0" applyProtection="0"/>
    <xf numFmtId="0" fontId="54" fillId="7" borderId="273" applyNumberFormat="0" applyFont="0" applyAlignment="0" applyProtection="0"/>
    <xf numFmtId="0" fontId="113" fillId="7" borderId="273" applyNumberFormat="0" applyFont="0" applyAlignment="0" applyProtection="0"/>
    <xf numFmtId="0" fontId="113" fillId="7" borderId="273" applyNumberFormat="0" applyFont="0" applyAlignment="0" applyProtection="0"/>
    <xf numFmtId="0" fontId="54" fillId="7" borderId="273" applyNumberFormat="0" applyFont="0" applyAlignment="0" applyProtection="0"/>
    <xf numFmtId="0" fontId="25" fillId="0" borderId="266" applyFont="0" applyFill="0" applyBorder="0">
      <alignment horizontal="center" vertical="justify" wrapText="1"/>
    </xf>
    <xf numFmtId="0" fontId="65" fillId="14" borderId="272" applyNumberFormat="0" applyAlignment="0" applyProtection="0"/>
    <xf numFmtId="0" fontId="65" fillId="14" borderId="272" applyNumberFormat="0" applyAlignment="0" applyProtection="0"/>
    <xf numFmtId="0" fontId="65" fillId="14" borderId="272" applyNumberFormat="0" applyAlignment="0" applyProtection="0"/>
    <xf numFmtId="0" fontId="65" fillId="14" borderId="272" applyNumberFormat="0" applyAlignment="0" applyProtection="0"/>
    <xf numFmtId="0" fontId="65" fillId="14" borderId="272" applyNumberFormat="0" applyAlignment="0" applyProtection="0"/>
    <xf numFmtId="0" fontId="65" fillId="14" borderId="272" applyNumberFormat="0" applyAlignment="0" applyProtection="0"/>
    <xf numFmtId="0" fontId="65" fillId="14" borderId="272" applyNumberFormat="0" applyAlignment="0" applyProtection="0"/>
    <xf numFmtId="0" fontId="65" fillId="14" borderId="272" applyNumberFormat="0" applyAlignment="0" applyProtection="0"/>
    <xf numFmtId="0" fontId="65" fillId="14" borderId="272" applyNumberFormat="0" applyAlignment="0" applyProtection="0"/>
    <xf numFmtId="0" fontId="65" fillId="14" borderId="272" applyNumberFormat="0" applyAlignment="0" applyProtection="0"/>
    <xf numFmtId="0" fontId="71" fillId="25" borderId="272" applyNumberFormat="0" applyAlignment="0" applyProtection="0"/>
    <xf numFmtId="0" fontId="71" fillId="28" borderId="272" applyNumberFormat="0" applyAlignment="0" applyProtection="0"/>
    <xf numFmtId="0" fontId="65" fillId="14" borderId="272" applyNumberFormat="0" applyAlignment="0" applyProtection="0"/>
    <xf numFmtId="0" fontId="258" fillId="41" borderId="272" applyNumberFormat="0" applyAlignment="0" applyProtection="0"/>
    <xf numFmtId="4" fontId="220" fillId="51" borderId="267" applyNumberFormat="0" applyProtection="0">
      <alignment horizontal="right" vertical="center"/>
    </xf>
    <xf numFmtId="4" fontId="114" fillId="3" borderId="267" applyNumberFormat="0" applyProtection="0">
      <alignment horizontal="left" vertical="center" indent="1"/>
    </xf>
    <xf numFmtId="4" fontId="114" fillId="15" borderId="267" applyNumberFormat="0" applyProtection="0">
      <alignment horizontal="right" vertical="center"/>
    </xf>
    <xf numFmtId="4" fontId="114" fillId="49" borderId="267" applyNumberFormat="0" applyProtection="0">
      <alignment horizontal="right" vertical="center"/>
    </xf>
    <xf numFmtId="4" fontId="114" fillId="49" borderId="267" applyNumberFormat="0" applyProtection="0">
      <alignment horizontal="right" vertical="center"/>
    </xf>
    <xf numFmtId="4" fontId="114" fillId="30" borderId="267" applyNumberFormat="0" applyProtection="0">
      <alignment horizontal="right" vertical="center"/>
    </xf>
    <xf numFmtId="4" fontId="114" fillId="16" borderId="267" applyNumberFormat="0" applyProtection="0">
      <alignment horizontal="right" vertical="center"/>
    </xf>
    <xf numFmtId="10" fontId="9" fillId="3" borderId="266" applyNumberFormat="0" applyBorder="0" applyAlignment="0" applyProtection="0"/>
    <xf numFmtId="0" fontId="81" fillId="0" borderId="277">
      <alignment horizontal="left" vertical="center"/>
    </xf>
    <xf numFmtId="10" fontId="111" fillId="3" borderId="266" applyNumberFormat="0" applyBorder="0" applyAlignment="0" applyProtection="0"/>
    <xf numFmtId="0" fontId="65" fillId="14" borderId="272" applyNumberFormat="0" applyAlignment="0" applyProtection="0"/>
    <xf numFmtId="0" fontId="70" fillId="0" borderId="276" applyNumberFormat="0" applyFill="0" applyAlignment="0" applyProtection="0"/>
    <xf numFmtId="0" fontId="54" fillId="7" borderId="273" applyNumberFormat="0" applyFont="0" applyAlignment="0" applyProtection="0"/>
    <xf numFmtId="0" fontId="54" fillId="7" borderId="273" applyNumberFormat="0" applyFont="0" applyAlignment="0" applyProtection="0"/>
    <xf numFmtId="0" fontId="71" fillId="25" borderId="272" applyNumberFormat="0" applyAlignment="0" applyProtection="0"/>
    <xf numFmtId="0" fontId="71" fillId="28" borderId="272" applyNumberFormat="0" applyAlignment="0" applyProtection="0"/>
    <xf numFmtId="0" fontId="54" fillId="7" borderId="273" applyNumberFormat="0" applyFont="0" applyAlignment="0" applyProtection="0"/>
    <xf numFmtId="0" fontId="71" fillId="25" borderId="272" applyNumberFormat="0" applyAlignment="0" applyProtection="0"/>
    <xf numFmtId="10" fontId="9" fillId="3" borderId="266" applyNumberFormat="0" applyBorder="0" applyAlignment="0" applyProtection="0"/>
    <xf numFmtId="0" fontId="68" fillId="25" borderId="274" applyNumberFormat="0" applyAlignment="0" applyProtection="0"/>
    <xf numFmtId="0" fontId="65" fillId="14" borderId="272" applyNumberFormat="0" applyAlignment="0" applyProtection="0"/>
    <xf numFmtId="0" fontId="65" fillId="14" borderId="272" applyNumberFormat="0" applyAlignment="0" applyProtection="0"/>
    <xf numFmtId="0" fontId="65" fillId="14" borderId="272" applyNumberFormat="0" applyAlignment="0" applyProtection="0"/>
    <xf numFmtId="0" fontId="65" fillId="14" borderId="272" applyNumberFormat="0" applyAlignment="0" applyProtection="0"/>
    <xf numFmtId="0" fontId="12" fillId="7" borderId="273" applyNumberFormat="0" applyFont="0" applyAlignment="0" applyProtection="0"/>
    <xf numFmtId="0" fontId="70" fillId="0" borderId="268" applyNumberFormat="0" applyFill="0" applyAlignment="0" applyProtection="0"/>
    <xf numFmtId="0" fontId="70" fillId="0" borderId="268" applyNumberFormat="0" applyFill="0" applyAlignment="0" applyProtection="0"/>
    <xf numFmtId="0" fontId="70" fillId="0" borderId="268" applyNumberFormat="0" applyFill="0" applyAlignment="0" applyProtection="0"/>
    <xf numFmtId="0" fontId="70" fillId="0" borderId="268" applyNumberFormat="0" applyFill="0" applyAlignment="0" applyProtection="0"/>
    <xf numFmtId="4" fontId="114" fillId="16" borderId="267" applyNumberFormat="0" applyProtection="0">
      <alignment horizontal="right" vertical="center"/>
    </xf>
    <xf numFmtId="4" fontId="114" fillId="24" borderId="267" applyNumberFormat="0" applyProtection="0">
      <alignment horizontal="right" vertical="center"/>
    </xf>
    <xf numFmtId="4" fontId="114" fillId="6" borderId="267" applyNumberFormat="0" applyProtection="0">
      <alignment horizontal="right" vertical="center"/>
    </xf>
    <xf numFmtId="4" fontId="114" fillId="11" borderId="267" applyNumberFormat="0" applyProtection="0">
      <alignment horizontal="right" vertical="center"/>
    </xf>
    <xf numFmtId="0" fontId="215" fillId="32" borderId="267" applyNumberFormat="0" applyProtection="0">
      <alignment horizontal="left" vertical="top" indent="1"/>
    </xf>
    <xf numFmtId="4" fontId="216" fillId="32" borderId="267" applyNumberFormat="0" applyProtection="0">
      <alignment vertical="center"/>
    </xf>
    <xf numFmtId="10" fontId="9" fillId="3" borderId="266" applyNumberFormat="0" applyBorder="0" applyAlignment="0" applyProtection="0"/>
    <xf numFmtId="0" fontId="65" fillId="8" borderId="272" applyNumberFormat="0" applyAlignment="0" applyProtection="0"/>
    <xf numFmtId="0" fontId="65" fillId="8" borderId="272" applyNumberFormat="0" applyAlignment="0" applyProtection="0"/>
    <xf numFmtId="218" fontId="125" fillId="0" borderId="278">
      <alignment horizontal="left"/>
    </xf>
    <xf numFmtId="0" fontId="124" fillId="1" borderId="278">
      <alignment horizontal="left"/>
    </xf>
    <xf numFmtId="0" fontId="214" fillId="1" borderId="277" applyNumberFormat="0" applyFont="0" applyAlignment="0">
      <alignment horizontal="center"/>
    </xf>
    <xf numFmtId="0" fontId="12" fillId="7" borderId="273" applyNumberFormat="0" applyFont="0" applyAlignment="0" applyProtection="0"/>
    <xf numFmtId="0" fontId="12" fillId="7" borderId="273" applyNumberFormat="0" applyFont="0" applyAlignment="0" applyProtection="0"/>
    <xf numFmtId="0" fontId="68" fillId="25" borderId="274" applyNumberFormat="0" applyAlignment="0" applyProtection="0"/>
    <xf numFmtId="0" fontId="68" fillId="25" borderId="274" applyNumberFormat="0" applyAlignment="0" applyProtection="0"/>
    <xf numFmtId="0" fontId="68" fillId="25" borderId="274" applyNumberFormat="0" applyAlignment="0" applyProtection="0"/>
    <xf numFmtId="0" fontId="71" fillId="25" borderId="272" applyNumberFormat="0" applyAlignment="0" applyProtection="0"/>
    <xf numFmtId="0" fontId="65" fillId="8" borderId="272" applyNumberFormat="0" applyAlignment="0" applyProtection="0"/>
    <xf numFmtId="0" fontId="113" fillId="7" borderId="273" applyNumberFormat="0" applyFont="0" applyAlignment="0" applyProtection="0"/>
    <xf numFmtId="0" fontId="65" fillId="14" borderId="272" applyNumberFormat="0" applyAlignment="0" applyProtection="0"/>
    <xf numFmtId="0" fontId="70" fillId="0" borderId="275" applyNumberFormat="0" applyFill="0" applyAlignment="0" applyProtection="0"/>
    <xf numFmtId="0" fontId="70" fillId="0" borderId="275" applyNumberFormat="0" applyFill="0" applyAlignment="0" applyProtection="0"/>
    <xf numFmtId="0" fontId="70" fillId="0" borderId="275" applyNumberFormat="0" applyFill="0" applyAlignment="0" applyProtection="0"/>
    <xf numFmtId="0" fontId="140" fillId="25" borderId="274" applyNumberFormat="0" applyAlignment="0" applyProtection="0"/>
    <xf numFmtId="10" fontId="9" fillId="3" borderId="266" applyNumberFormat="0" applyBorder="0" applyAlignment="0" applyProtection="0"/>
    <xf numFmtId="0" fontId="148" fillId="0" borderId="275" applyNumberFormat="0" applyFill="0" applyAlignment="0" applyProtection="0"/>
    <xf numFmtId="3" fontId="133" fillId="32" borderId="266">
      <alignment horizontal="left" vertical="top" wrapText="1"/>
      <protection locked="0"/>
    </xf>
    <xf numFmtId="0" fontId="53" fillId="7" borderId="273" applyNumberFormat="0" applyFont="0" applyAlignment="0" applyProtection="0"/>
    <xf numFmtId="0" fontId="65" fillId="14" borderId="272" applyNumberFormat="0" applyAlignment="0" applyProtection="0"/>
    <xf numFmtId="0" fontId="65" fillId="14" borderId="272" applyNumberFormat="0" applyAlignment="0" applyProtection="0"/>
    <xf numFmtId="4" fontId="114" fillId="17" borderId="267" applyNumberFormat="0" applyProtection="0">
      <alignment horizontal="right" vertical="center"/>
    </xf>
    <xf numFmtId="0" fontId="54" fillId="7" borderId="273" applyNumberFormat="0" applyFont="0" applyAlignment="0" applyProtection="0"/>
    <xf numFmtId="0" fontId="54" fillId="7" borderId="273" applyNumberFormat="0" applyFont="0" applyAlignment="0" applyProtection="0"/>
    <xf numFmtId="0" fontId="113" fillId="7" borderId="273" applyNumberFormat="0" applyFont="0" applyAlignment="0" applyProtection="0"/>
    <xf numFmtId="243" fontId="157" fillId="0" borderId="270" applyFont="0" applyFill="0" applyBorder="0" applyAlignment="0" applyProtection="0"/>
    <xf numFmtId="10" fontId="9" fillId="3" borderId="266" applyNumberFormat="0" applyBorder="0" applyAlignment="0" applyProtection="0"/>
    <xf numFmtId="0" fontId="65" fillId="14" borderId="272" applyNumberFormat="0" applyAlignment="0" applyProtection="0"/>
    <xf numFmtId="0" fontId="264" fillId="0" borderId="276" applyNumberFormat="0" applyFill="0" applyAlignment="0" applyProtection="0"/>
    <xf numFmtId="0" fontId="53" fillId="43" borderId="273" applyNumberFormat="0" applyAlignment="0" applyProtection="0"/>
    <xf numFmtId="0" fontId="12" fillId="7" borderId="273" applyNumberFormat="0" applyFont="0" applyAlignment="0" applyProtection="0"/>
    <xf numFmtId="0" fontId="65" fillId="14" borderId="272" applyNumberFormat="0" applyAlignment="0" applyProtection="0"/>
    <xf numFmtId="0" fontId="65" fillId="14" borderId="272" applyNumberFormat="0" applyAlignment="0" applyProtection="0"/>
    <xf numFmtId="0" fontId="65" fillId="14" borderId="272" applyNumberFormat="0" applyAlignment="0" applyProtection="0"/>
    <xf numFmtId="0" fontId="70" fillId="0" borderId="268" applyNumberFormat="0" applyFill="0" applyAlignment="0" applyProtection="0"/>
    <xf numFmtId="0" fontId="70" fillId="0" borderId="268" applyNumberFormat="0" applyFill="0" applyAlignment="0" applyProtection="0"/>
    <xf numFmtId="0" fontId="70" fillId="0" borderId="268" applyNumberFormat="0" applyFill="0" applyAlignment="0" applyProtection="0"/>
    <xf numFmtId="0" fontId="70" fillId="0" borderId="268" applyNumberFormat="0" applyFill="0" applyAlignment="0" applyProtection="0"/>
    <xf numFmtId="4" fontId="218" fillId="3" borderId="267" applyNumberFormat="0" applyProtection="0">
      <alignment vertical="center"/>
    </xf>
    <xf numFmtId="4" fontId="114" fillId="3" borderId="267" applyNumberFormat="0" applyProtection="0">
      <alignment vertical="center"/>
    </xf>
    <xf numFmtId="4" fontId="114" fillId="15" borderId="267" applyNumberFormat="0" applyProtection="0">
      <alignment horizontal="right" vertical="center"/>
    </xf>
    <xf numFmtId="4" fontId="114" fillId="30" borderId="267" applyNumberFormat="0" applyProtection="0">
      <alignment horizontal="right" vertical="center"/>
    </xf>
    <xf numFmtId="4" fontId="114" fillId="17" borderId="267" applyNumberFormat="0" applyProtection="0">
      <alignment horizontal="right" vertical="center"/>
    </xf>
    <xf numFmtId="4" fontId="114" fillId="24" borderId="267" applyNumberFormat="0" applyProtection="0">
      <alignment horizontal="right" vertical="center"/>
    </xf>
    <xf numFmtId="4" fontId="114" fillId="6" borderId="267" applyNumberFormat="0" applyProtection="0">
      <alignment horizontal="right" vertical="center"/>
    </xf>
    <xf numFmtId="4" fontId="114" fillId="11" borderId="267" applyNumberFormat="0" applyProtection="0">
      <alignment horizontal="right" vertical="center"/>
    </xf>
    <xf numFmtId="4" fontId="215" fillId="14" borderId="267" applyNumberFormat="0" applyProtection="0">
      <alignment vertical="center"/>
    </xf>
    <xf numFmtId="164" fontId="177" fillId="0" borderId="271" applyAlignment="0" applyProtection="0"/>
    <xf numFmtId="0" fontId="71" fillId="25" borderId="272" applyNumberFormat="0" applyAlignment="0" applyProtection="0"/>
    <xf numFmtId="3" fontId="122" fillId="0" borderId="266"/>
    <xf numFmtId="10" fontId="9" fillId="3" borderId="266" applyNumberFormat="0" applyBorder="0" applyAlignment="0" applyProtection="0"/>
    <xf numFmtId="3" fontId="122" fillId="0" borderId="266"/>
    <xf numFmtId="0" fontId="57" fillId="25" borderId="272" applyNumberFormat="0" applyAlignment="0" applyProtection="0"/>
    <xf numFmtId="0" fontId="57" fillId="25" borderId="272" applyNumberFormat="0" applyAlignment="0" applyProtection="0"/>
    <xf numFmtId="0" fontId="65" fillId="14" borderId="272" applyNumberFormat="0" applyAlignment="0" applyProtection="0"/>
    <xf numFmtId="0" fontId="71" fillId="28" borderId="272" applyNumberFormat="0" applyAlignment="0" applyProtection="0"/>
    <xf numFmtId="0" fontId="71" fillId="28" borderId="272" applyNumberFormat="0" applyAlignment="0" applyProtection="0"/>
    <xf numFmtId="0" fontId="65" fillId="8" borderId="272" applyNumberFormat="0" applyAlignment="0" applyProtection="0"/>
    <xf numFmtId="0" fontId="65" fillId="8" borderId="272" applyNumberFormat="0" applyAlignment="0" applyProtection="0"/>
    <xf numFmtId="0" fontId="25" fillId="0" borderId="266" applyFont="0" applyFill="0" applyBorder="0">
      <alignment horizontal="center" vertical="distributed" wrapText="1"/>
    </xf>
    <xf numFmtId="0" fontId="25" fillId="0" borderId="266" applyFont="0" applyFill="0" applyBorder="0">
      <alignment horizontal="centerContinuous" vertical="distributed" wrapText="1"/>
    </xf>
    <xf numFmtId="0" fontId="65" fillId="14" borderId="272" applyNumberFormat="0" applyAlignment="0" applyProtection="0"/>
    <xf numFmtId="0" fontId="65" fillId="14" borderId="272" applyNumberFormat="0" applyAlignment="0" applyProtection="0"/>
    <xf numFmtId="0" fontId="65" fillId="14" borderId="272" applyNumberFormat="0" applyAlignment="0" applyProtection="0"/>
    <xf numFmtId="0" fontId="65" fillId="14" borderId="272" applyNumberFormat="0" applyAlignment="0" applyProtection="0"/>
    <xf numFmtId="0" fontId="65" fillId="14" borderId="272" applyNumberFormat="0" applyAlignment="0" applyProtection="0"/>
    <xf numFmtId="0" fontId="65" fillId="14" borderId="272" applyNumberFormat="0" applyAlignment="0" applyProtection="0"/>
    <xf numFmtId="0" fontId="57" fillId="25" borderId="272" applyNumberFormat="0" applyAlignment="0" applyProtection="0"/>
    <xf numFmtId="0" fontId="141" fillId="25" borderId="272" applyNumberFormat="0" applyAlignment="0" applyProtection="0"/>
    <xf numFmtId="0" fontId="146" fillId="14" borderId="272" applyNumberFormat="0" applyAlignment="0" applyProtection="0"/>
    <xf numFmtId="0" fontId="57" fillId="25" borderId="272" applyNumberFormat="0" applyAlignment="0" applyProtection="0"/>
    <xf numFmtId="0" fontId="65" fillId="14" borderId="272" applyNumberFormat="0" applyAlignment="0" applyProtection="0"/>
    <xf numFmtId="0" fontId="12" fillId="7" borderId="273" applyNumberFormat="0" applyFont="0" applyAlignment="0" applyProtection="0"/>
    <xf numFmtId="0" fontId="70" fillId="0" borderId="275" applyNumberFormat="0" applyFill="0" applyAlignment="0" applyProtection="0"/>
    <xf numFmtId="0" fontId="57" fillId="71" borderId="272" applyNumberFormat="0" applyAlignment="0" applyProtection="0"/>
    <xf numFmtId="0" fontId="65" fillId="46" borderId="272" applyNumberFormat="0" applyAlignment="0" applyProtection="0"/>
    <xf numFmtId="0" fontId="65" fillId="8" borderId="272" applyNumberFormat="0" applyAlignment="0" applyProtection="0"/>
    <xf numFmtId="0" fontId="71" fillId="25" borderId="272" applyNumberFormat="0" applyAlignment="0" applyProtection="0"/>
    <xf numFmtId="0" fontId="71" fillId="25" borderId="272" applyNumberFormat="0" applyAlignment="0" applyProtection="0"/>
    <xf numFmtId="0" fontId="54" fillId="7" borderId="273" applyNumberFormat="0" applyFont="0" applyAlignment="0" applyProtection="0"/>
    <xf numFmtId="0" fontId="113" fillId="7" borderId="273" applyNumberFormat="0" applyFont="0" applyAlignment="0" applyProtection="0"/>
    <xf numFmtId="0" fontId="68" fillId="25" borderId="274" applyNumberFormat="0" applyAlignment="0" applyProtection="0"/>
    <xf numFmtId="0" fontId="68" fillId="25" borderId="274" applyNumberFormat="0" applyAlignment="0" applyProtection="0"/>
    <xf numFmtId="0" fontId="68" fillId="25" borderId="274" applyNumberFormat="0" applyAlignment="0" applyProtection="0"/>
    <xf numFmtId="0" fontId="68" fillId="25" borderId="274" applyNumberFormat="0" applyAlignment="0" applyProtection="0"/>
    <xf numFmtId="0" fontId="68" fillId="28" borderId="274" applyNumberFormat="0" applyAlignment="0" applyProtection="0"/>
    <xf numFmtId="0" fontId="68" fillId="28" borderId="274" applyNumberFormat="0" applyAlignment="0" applyProtection="0"/>
    <xf numFmtId="0" fontId="68" fillId="25" borderId="274" applyNumberFormat="0" applyAlignment="0" applyProtection="0"/>
    <xf numFmtId="10" fontId="9" fillId="3" borderId="266" applyNumberFormat="0" applyBorder="0" applyAlignment="0" applyProtection="0"/>
    <xf numFmtId="0" fontId="65" fillId="14" borderId="272" applyNumberFormat="0" applyAlignment="0" applyProtection="0"/>
    <xf numFmtId="0" fontId="65" fillId="14" borderId="272" applyNumberFormat="0" applyAlignment="0" applyProtection="0"/>
    <xf numFmtId="0" fontId="65" fillId="14" borderId="272" applyNumberFormat="0" applyAlignment="0" applyProtection="0"/>
    <xf numFmtId="0" fontId="65" fillId="14" borderId="272" applyNumberFormat="0" applyAlignment="0" applyProtection="0"/>
    <xf numFmtId="0" fontId="65" fillId="14" borderId="272" applyNumberFormat="0" applyAlignment="0" applyProtection="0"/>
    <xf numFmtId="0" fontId="65" fillId="14" borderId="272" applyNumberFormat="0" applyAlignment="0" applyProtection="0"/>
    <xf numFmtId="0" fontId="65" fillId="14" borderId="272" applyNumberFormat="0" applyAlignment="0" applyProtection="0"/>
    <xf numFmtId="0" fontId="65" fillId="14" borderId="272" applyNumberFormat="0" applyAlignment="0" applyProtection="0"/>
    <xf numFmtId="0" fontId="65" fillId="14" borderId="272" applyNumberFormat="0" applyAlignment="0" applyProtection="0"/>
    <xf numFmtId="0" fontId="65" fillId="14" borderId="272" applyNumberFormat="0" applyAlignment="0" applyProtection="0"/>
    <xf numFmtId="0" fontId="70" fillId="0" borderId="276" applyNumberFormat="0" applyFill="0" applyAlignment="0" applyProtection="0"/>
    <xf numFmtId="0" fontId="70" fillId="0" borderId="276" applyNumberFormat="0" applyFill="0" applyAlignment="0" applyProtection="0"/>
    <xf numFmtId="0" fontId="257" fillId="41" borderId="274" applyNumberFormat="0" applyAlignment="0" applyProtection="0"/>
    <xf numFmtId="0" fontId="252" fillId="55" borderId="272" applyNumberFormat="0" applyAlignment="0" applyProtection="0"/>
    <xf numFmtId="0" fontId="65" fillId="46" borderId="272" applyNumberFormat="0" applyAlignment="0" applyProtection="0"/>
    <xf numFmtId="0" fontId="65" fillId="46" borderId="272" applyNumberFormat="0" applyAlignment="0" applyProtection="0"/>
    <xf numFmtId="0" fontId="12" fillId="7" borderId="273" applyNumberFormat="0" applyFont="0" applyAlignment="0" applyProtection="0"/>
    <xf numFmtId="0" fontId="68" fillId="71" borderId="274" applyNumberFormat="0" applyAlignment="0" applyProtection="0"/>
    <xf numFmtId="0" fontId="71" fillId="28" borderId="272" applyNumberFormat="0" applyAlignment="0" applyProtection="0"/>
    <xf numFmtId="0" fontId="68" fillId="28" borderId="274" applyNumberFormat="0" applyAlignment="0" applyProtection="0"/>
    <xf numFmtId="204" fontId="169" fillId="7" borderId="273" applyNumberFormat="0" applyFont="0" applyAlignment="0" applyProtection="0">
      <alignment vertical="center"/>
    </xf>
    <xf numFmtId="0" fontId="169" fillId="7" borderId="273" applyNumberFormat="0" applyFont="0" applyAlignment="0" applyProtection="0">
      <alignment vertical="center"/>
    </xf>
    <xf numFmtId="0" fontId="68" fillId="25" borderId="274" applyNumberFormat="0" applyAlignment="0" applyProtection="0"/>
    <xf numFmtId="0" fontId="57" fillId="25" borderId="272" applyNumberFormat="0" applyAlignment="0" applyProtection="0"/>
    <xf numFmtId="0" fontId="65" fillId="14" borderId="272" applyNumberFormat="0" applyAlignment="0" applyProtection="0"/>
    <xf numFmtId="0" fontId="70" fillId="0" borderId="275" applyNumberFormat="0" applyFill="0" applyAlignment="0" applyProtection="0"/>
    <xf numFmtId="0" fontId="12" fillId="7" borderId="273" applyNumberFormat="0" applyFont="0" applyAlignment="0" applyProtection="0"/>
    <xf numFmtId="0" fontId="65" fillId="14" borderId="272" applyNumberFormat="0" applyAlignment="0" applyProtection="0"/>
    <xf numFmtId="204" fontId="236" fillId="8" borderId="272" applyNumberFormat="0" applyAlignment="0" applyProtection="0">
      <alignment vertical="center"/>
    </xf>
    <xf numFmtId="0" fontId="236" fillId="8" borderId="272" applyNumberFormat="0" applyAlignment="0" applyProtection="0">
      <alignment vertical="center"/>
    </xf>
    <xf numFmtId="204" fontId="237" fillId="28" borderId="274" applyNumberFormat="0" applyAlignment="0" applyProtection="0">
      <alignment vertical="center"/>
    </xf>
    <xf numFmtId="0" fontId="237" fillId="28" borderId="274" applyNumberFormat="0" applyAlignment="0" applyProtection="0">
      <alignment vertical="center"/>
    </xf>
    <xf numFmtId="10" fontId="9" fillId="3" borderId="266" applyNumberFormat="0" applyBorder="0" applyAlignment="0" applyProtection="0"/>
    <xf numFmtId="0" fontId="65" fillId="14" borderId="272" applyNumberFormat="0" applyAlignment="0" applyProtection="0"/>
    <xf numFmtId="0" fontId="65" fillId="14" borderId="272" applyNumberFormat="0" applyAlignment="0" applyProtection="0"/>
    <xf numFmtId="0" fontId="65" fillId="14" borderId="272" applyNumberFormat="0" applyAlignment="0" applyProtection="0"/>
    <xf numFmtId="0" fontId="65" fillId="14" borderId="272" applyNumberFormat="0" applyAlignment="0" applyProtection="0"/>
    <xf numFmtId="0" fontId="65" fillId="14" borderId="272" applyNumberFormat="0" applyAlignment="0" applyProtection="0"/>
    <xf numFmtId="0" fontId="65" fillId="14" borderId="272" applyNumberFormat="0" applyAlignment="0" applyProtection="0"/>
    <xf numFmtId="0" fontId="68" fillId="25" borderId="274" applyNumberFormat="0" applyAlignment="0" applyProtection="0"/>
    <xf numFmtId="0" fontId="70" fillId="0" borderId="275" applyNumberFormat="0" applyFill="0" applyAlignment="0" applyProtection="0"/>
    <xf numFmtId="0" fontId="65" fillId="14" borderId="272" applyNumberFormat="0" applyAlignment="0" applyProtection="0"/>
    <xf numFmtId="204" fontId="247" fillId="28" borderId="272" applyNumberFormat="0" applyAlignment="0" applyProtection="0">
      <alignment vertical="center"/>
    </xf>
    <xf numFmtId="0" fontId="247" fillId="28" borderId="272" applyNumberFormat="0" applyAlignment="0" applyProtection="0">
      <alignment vertical="center"/>
    </xf>
    <xf numFmtId="0" fontId="71" fillId="25" borderId="272" applyNumberFormat="0" applyAlignment="0" applyProtection="0"/>
    <xf numFmtId="204" fontId="251" fillId="0" borderId="276" applyNumberFormat="0" applyFill="0" applyAlignment="0" applyProtection="0">
      <alignment vertical="center"/>
    </xf>
    <xf numFmtId="0" fontId="251" fillId="0" borderId="276" applyNumberFormat="0" applyFill="0" applyAlignment="0" applyProtection="0">
      <alignment vertical="center"/>
    </xf>
    <xf numFmtId="0" fontId="25" fillId="0" borderId="266" applyFont="0" applyFill="0" applyBorder="0">
      <alignment horizontal="center" vertical="justify" wrapText="1"/>
    </xf>
    <xf numFmtId="0" fontId="25" fillId="0" borderId="266" applyFont="0" applyFill="0" applyBorder="0">
      <alignment horizontal="centerContinuous" vertical="justify" wrapText="1"/>
    </xf>
    <xf numFmtId="0" fontId="114" fillId="34" borderId="267" applyNumberFormat="0" applyProtection="0">
      <alignment horizontal="left" vertical="top" indent="1"/>
    </xf>
    <xf numFmtId="0" fontId="57" fillId="25" borderId="272" applyNumberFormat="0" applyAlignment="0" applyProtection="0"/>
    <xf numFmtId="0" fontId="114" fillId="34" borderId="267" applyNumberFormat="0" applyProtection="0">
      <alignment horizontal="left" vertical="top" indent="1"/>
    </xf>
    <xf numFmtId="0" fontId="65" fillId="14" borderId="272" applyNumberFormat="0" applyAlignment="0" applyProtection="0"/>
    <xf numFmtId="4" fontId="114" fillId="53" borderId="267" applyNumberFormat="0" applyProtection="0">
      <alignment horizontal="left" vertical="center" indent="1"/>
    </xf>
    <xf numFmtId="4" fontId="114" fillId="53" borderId="267" applyNumberFormat="0" applyProtection="0">
      <alignment horizontal="left" vertical="center" indent="1"/>
    </xf>
    <xf numFmtId="4" fontId="218" fillId="51" borderId="267" applyNumberFormat="0" applyProtection="0">
      <alignment horizontal="right" vertical="center"/>
    </xf>
    <xf numFmtId="4" fontId="114" fillId="51" borderId="267" applyNumberFormat="0" applyProtection="0">
      <alignment horizontal="right" vertical="center"/>
    </xf>
    <xf numFmtId="4" fontId="114" fillId="51" borderId="267" applyNumberFormat="0" applyProtection="0">
      <alignment horizontal="right" vertical="center"/>
    </xf>
    <xf numFmtId="0" fontId="114" fillId="3" borderId="267" applyNumberFormat="0" applyProtection="0">
      <alignment horizontal="left" vertical="top" indent="1"/>
    </xf>
    <xf numFmtId="0" fontId="114" fillId="3" borderId="267" applyNumberFormat="0" applyProtection="0">
      <alignment horizontal="left" vertical="top" indent="1"/>
    </xf>
    <xf numFmtId="4" fontId="114" fillId="3" borderId="267" applyNumberFormat="0" applyProtection="0">
      <alignment horizontal="left" vertical="center" indent="1"/>
    </xf>
    <xf numFmtId="4" fontId="114" fillId="3" borderId="267" applyNumberFormat="0" applyProtection="0">
      <alignment vertical="center"/>
    </xf>
    <xf numFmtId="4" fontId="114" fillId="21" borderId="267" applyNumberFormat="0" applyProtection="0">
      <alignment horizontal="right" vertical="center"/>
    </xf>
    <xf numFmtId="0" fontId="68" fillId="25" borderId="274" applyNumberFormat="0" applyAlignment="0" applyProtection="0"/>
    <xf numFmtId="0" fontId="71" fillId="25" borderId="272" applyNumberFormat="0" applyAlignment="0" applyProtection="0"/>
    <xf numFmtId="0" fontId="12" fillId="33" borderId="267" applyNumberFormat="0" applyProtection="0">
      <alignment horizontal="left" vertical="top" indent="1"/>
    </xf>
    <xf numFmtId="0" fontId="12" fillId="35" borderId="267" applyNumberFormat="0" applyProtection="0">
      <alignment horizontal="left" vertical="top" indent="1"/>
    </xf>
    <xf numFmtId="0" fontId="65" fillId="14" borderId="272" applyNumberFormat="0" applyAlignment="0" applyProtection="0"/>
    <xf numFmtId="0" fontId="68" fillId="25" borderId="274" applyNumberFormat="0" applyAlignment="0" applyProtection="0"/>
    <xf numFmtId="0" fontId="65" fillId="14" borderId="272" applyNumberFormat="0" applyAlignment="0" applyProtection="0"/>
    <xf numFmtId="0" fontId="12" fillId="34" borderId="267" applyNumberFormat="0" applyProtection="0">
      <alignment horizontal="left" vertical="top" indent="1"/>
    </xf>
    <xf numFmtId="4" fontId="215" fillId="32" borderId="267" applyNumberFormat="0" applyProtection="0">
      <alignment horizontal="left" vertical="center" indent="1"/>
    </xf>
    <xf numFmtId="0" fontId="12" fillId="33" borderId="267" applyNumberFormat="0" applyProtection="0">
      <alignment horizontal="left" vertical="center" indent="1"/>
    </xf>
    <xf numFmtId="4" fontId="114" fillId="53" borderId="267" applyNumberFormat="0" applyProtection="0">
      <alignment horizontal="right" vertical="center"/>
    </xf>
    <xf numFmtId="0" fontId="12" fillId="52" borderId="267" applyNumberFormat="0" applyProtection="0">
      <alignment horizontal="left" vertical="center" indent="1"/>
    </xf>
    <xf numFmtId="0" fontId="12" fillId="34" borderId="267" applyNumberFormat="0" applyProtection="0">
      <alignment horizontal="left" vertical="center" indent="1"/>
    </xf>
    <xf numFmtId="4" fontId="114" fillId="53" borderId="267" applyNumberFormat="0" applyProtection="0">
      <alignment horizontal="right" vertical="center"/>
    </xf>
    <xf numFmtId="0" fontId="12" fillId="35" borderId="267" applyNumberFormat="0" applyProtection="0">
      <alignment horizontal="left" vertical="center" indent="1"/>
    </xf>
    <xf numFmtId="0" fontId="12" fillId="52" borderId="267" applyNumberFormat="0" applyProtection="0">
      <alignment horizontal="left" vertical="top" indent="1"/>
    </xf>
    <xf numFmtId="0" fontId="65" fillId="14" borderId="272" applyNumberFormat="0" applyAlignment="0" applyProtection="0"/>
    <xf numFmtId="4" fontId="114" fillId="21" borderId="267" applyNumberFormat="0" applyProtection="0">
      <alignment horizontal="right" vertical="center"/>
    </xf>
    <xf numFmtId="0" fontId="26" fillId="43" borderId="273" applyNumberFormat="0" applyAlignment="0" applyProtection="0"/>
    <xf numFmtId="0" fontId="71" fillId="25" borderId="272" applyNumberFormat="0" applyAlignment="0" applyProtection="0"/>
    <xf numFmtId="0" fontId="71" fillId="25" borderId="272" applyNumberFormat="0" applyAlignment="0" applyProtection="0"/>
    <xf numFmtId="0" fontId="71" fillId="28" borderId="272" applyNumberFormat="0" applyAlignment="0" applyProtection="0"/>
    <xf numFmtId="0" fontId="71" fillId="28" borderId="272" applyNumberFormat="0" applyAlignment="0" applyProtection="0"/>
    <xf numFmtId="0" fontId="65" fillId="14" borderId="272" applyNumberFormat="0" applyAlignment="0" applyProtection="0"/>
    <xf numFmtId="0" fontId="65" fillId="14" borderId="272" applyNumberFormat="0" applyAlignment="0" applyProtection="0"/>
    <xf numFmtId="0" fontId="65" fillId="14" borderId="272" applyNumberFormat="0" applyAlignment="0" applyProtection="0"/>
    <xf numFmtId="0" fontId="65" fillId="14" borderId="272" applyNumberFormat="0" applyAlignment="0" applyProtection="0"/>
    <xf numFmtId="0" fontId="65" fillId="14" borderId="272" applyNumberFormat="0" applyAlignment="0" applyProtection="0"/>
    <xf numFmtId="0" fontId="65" fillId="14" borderId="272" applyNumberFormat="0" applyAlignment="0" applyProtection="0"/>
    <xf numFmtId="0" fontId="65" fillId="14" borderId="272" applyNumberFormat="0" applyAlignment="0" applyProtection="0"/>
    <xf numFmtId="0" fontId="65" fillId="14" borderId="272" applyNumberFormat="0" applyAlignment="0" applyProtection="0"/>
    <xf numFmtId="0" fontId="65" fillId="14" borderId="272" applyNumberFormat="0" applyAlignment="0" applyProtection="0"/>
    <xf numFmtId="0" fontId="68" fillId="25" borderId="274" applyNumberFormat="0" applyAlignment="0" applyProtection="0"/>
    <xf numFmtId="0" fontId="12" fillId="7" borderId="273" applyNumberFormat="0" applyFont="0" applyAlignment="0" applyProtection="0"/>
    <xf numFmtId="0" fontId="53" fillId="7" borderId="273" applyNumberFormat="0" applyFont="0" applyAlignment="0" applyProtection="0"/>
    <xf numFmtId="0" fontId="140" fillId="25" borderId="274" applyNumberFormat="0" applyAlignment="0" applyProtection="0"/>
    <xf numFmtId="0" fontId="57" fillId="25" borderId="272" applyNumberFormat="0" applyAlignment="0" applyProtection="0"/>
    <xf numFmtId="0" fontId="57" fillId="25" borderId="272" applyNumberFormat="0" applyAlignment="0" applyProtection="0"/>
    <xf numFmtId="0" fontId="65" fillId="14" borderId="272" applyNumberFormat="0" applyAlignment="0" applyProtection="0"/>
    <xf numFmtId="0" fontId="65" fillId="14" borderId="272" applyNumberFormat="0" applyAlignment="0" applyProtection="0"/>
    <xf numFmtId="0" fontId="65" fillId="14" borderId="272" applyNumberFormat="0" applyAlignment="0" applyProtection="0"/>
    <xf numFmtId="0" fontId="65" fillId="14" borderId="272" applyNumberFormat="0" applyAlignment="0" applyProtection="0"/>
    <xf numFmtId="0" fontId="70" fillId="0" borderId="276" applyNumberFormat="0" applyFill="0" applyAlignment="0" applyProtection="0"/>
    <xf numFmtId="0" fontId="68" fillId="25" borderId="274" applyNumberFormat="0" applyAlignment="0" applyProtection="0"/>
    <xf numFmtId="0" fontId="68" fillId="25" borderId="274" applyNumberFormat="0" applyAlignment="0" applyProtection="0"/>
    <xf numFmtId="0" fontId="65" fillId="14" borderId="272" applyNumberFormat="0" applyAlignment="0" applyProtection="0"/>
    <xf numFmtId="0" fontId="71" fillId="28" borderId="272" applyNumberFormat="0" applyAlignment="0" applyProtection="0"/>
    <xf numFmtId="0" fontId="71" fillId="28" borderId="272" applyNumberFormat="0" applyAlignment="0" applyProtection="0"/>
    <xf numFmtId="0" fontId="65" fillId="8" borderId="272" applyNumberFormat="0" applyAlignment="0" applyProtection="0"/>
    <xf numFmtId="0" fontId="65" fillId="8" borderId="272" applyNumberFormat="0" applyAlignment="0" applyProtection="0"/>
    <xf numFmtId="164" fontId="177" fillId="0" borderId="271" applyAlignment="0" applyProtection="0"/>
    <xf numFmtId="0" fontId="68" fillId="28" borderId="274" applyNumberFormat="0" applyAlignment="0" applyProtection="0"/>
    <xf numFmtId="0" fontId="70" fillId="0" borderId="276" applyNumberFormat="0" applyFill="0" applyAlignment="0" applyProtection="0"/>
    <xf numFmtId="0" fontId="65" fillId="14" borderId="272" applyNumberFormat="0" applyAlignment="0" applyProtection="0"/>
    <xf numFmtId="0" fontId="65" fillId="14" borderId="272" applyNumberFormat="0" applyAlignment="0" applyProtection="0"/>
    <xf numFmtId="0" fontId="65" fillId="14" borderId="272" applyNumberFormat="0" applyAlignment="0" applyProtection="0"/>
    <xf numFmtId="0" fontId="68" fillId="25" borderId="274" applyNumberFormat="0" applyAlignment="0" applyProtection="0"/>
    <xf numFmtId="0" fontId="65" fillId="14" borderId="272" applyNumberFormat="0" applyAlignment="0" applyProtection="0"/>
    <xf numFmtId="0" fontId="12" fillId="7" borderId="273" applyNumberFormat="0" applyFont="0" applyAlignment="0" applyProtection="0"/>
    <xf numFmtId="0" fontId="65" fillId="14" borderId="272" applyNumberFormat="0" applyAlignment="0" applyProtection="0"/>
    <xf numFmtId="0" fontId="65" fillId="14" borderId="272" applyNumberFormat="0" applyAlignment="0" applyProtection="0"/>
    <xf numFmtId="0" fontId="65" fillId="14" borderId="272" applyNumberFormat="0" applyAlignment="0" applyProtection="0"/>
    <xf numFmtId="0" fontId="65" fillId="14" borderId="272" applyNumberFormat="0" applyAlignment="0" applyProtection="0"/>
    <xf numFmtId="0" fontId="65" fillId="14" borderId="272" applyNumberFormat="0" applyAlignment="0" applyProtection="0"/>
    <xf numFmtId="0" fontId="65" fillId="14" borderId="272" applyNumberFormat="0" applyAlignment="0" applyProtection="0"/>
    <xf numFmtId="0" fontId="65" fillId="14" borderId="272" applyNumberFormat="0" applyAlignment="0" applyProtection="0"/>
    <xf numFmtId="0" fontId="65" fillId="14" borderId="272" applyNumberFormat="0" applyAlignment="0" applyProtection="0"/>
    <xf numFmtId="0" fontId="65" fillId="14" borderId="272" applyNumberFormat="0" applyAlignment="0" applyProtection="0"/>
    <xf numFmtId="0" fontId="65" fillId="14" borderId="272" applyNumberFormat="0" applyAlignment="0" applyProtection="0"/>
    <xf numFmtId="0" fontId="65" fillId="14" borderId="272" applyNumberFormat="0" applyAlignment="0" applyProtection="0"/>
    <xf numFmtId="0" fontId="65" fillId="14" borderId="272" applyNumberFormat="0" applyAlignment="0" applyProtection="0"/>
    <xf numFmtId="0" fontId="65" fillId="14" borderId="272" applyNumberFormat="0" applyAlignment="0" applyProtection="0"/>
    <xf numFmtId="0" fontId="65" fillId="14" borderId="272" applyNumberFormat="0" applyAlignment="0" applyProtection="0"/>
    <xf numFmtId="0" fontId="65" fillId="14" borderId="272" applyNumberFormat="0" applyAlignment="0" applyProtection="0"/>
    <xf numFmtId="0" fontId="65" fillId="14" borderId="272" applyNumberFormat="0" applyAlignment="0" applyProtection="0"/>
    <xf numFmtId="0" fontId="65" fillId="14" borderId="272" applyNumberFormat="0" applyAlignment="0" applyProtection="0"/>
    <xf numFmtId="0" fontId="65" fillId="14" borderId="272" applyNumberFormat="0" applyAlignment="0" applyProtection="0"/>
    <xf numFmtId="0" fontId="65" fillId="14" borderId="272" applyNumberFormat="0" applyAlignment="0" applyProtection="0"/>
    <xf numFmtId="0" fontId="65" fillId="14" borderId="272" applyNumberFormat="0" applyAlignment="0" applyProtection="0"/>
    <xf numFmtId="0" fontId="65" fillId="14" borderId="272" applyNumberFormat="0" applyAlignment="0" applyProtection="0"/>
    <xf numFmtId="0" fontId="65" fillId="14" borderId="272" applyNumberFormat="0" applyAlignment="0" applyProtection="0"/>
    <xf numFmtId="0" fontId="65" fillId="14" borderId="272" applyNumberFormat="0" applyAlignment="0" applyProtection="0"/>
    <xf numFmtId="0" fontId="65" fillId="14" borderId="272" applyNumberFormat="0" applyAlignment="0" applyProtection="0"/>
    <xf numFmtId="0" fontId="65" fillId="14" borderId="272" applyNumberFormat="0" applyAlignment="0" applyProtection="0"/>
    <xf numFmtId="0" fontId="65" fillId="14" borderId="272" applyNumberFormat="0" applyAlignment="0" applyProtection="0"/>
    <xf numFmtId="0" fontId="65" fillId="14" borderId="272" applyNumberFormat="0" applyAlignment="0" applyProtection="0"/>
    <xf numFmtId="0" fontId="65" fillId="14" borderId="272" applyNumberFormat="0" applyAlignment="0" applyProtection="0"/>
    <xf numFmtId="0" fontId="65" fillId="14" borderId="272" applyNumberFormat="0" applyAlignment="0" applyProtection="0"/>
    <xf numFmtId="0" fontId="65" fillId="14" borderId="272" applyNumberFormat="0" applyAlignment="0" applyProtection="0"/>
    <xf numFmtId="0" fontId="70" fillId="0" borderId="275" applyNumberFormat="0" applyFill="0" applyAlignment="0" applyProtection="0"/>
    <xf numFmtId="0" fontId="70" fillId="0" borderId="275" applyNumberFormat="0" applyFill="0" applyAlignment="0" applyProtection="0"/>
    <xf numFmtId="0" fontId="57" fillId="25" borderId="272" applyNumberFormat="0" applyAlignment="0" applyProtection="0"/>
    <xf numFmtId="0" fontId="12" fillId="7" borderId="273" applyNumberFormat="0" applyFont="0" applyAlignment="0" applyProtection="0"/>
    <xf numFmtId="0" fontId="68" fillId="28" borderId="274" applyNumberFormat="0" applyAlignment="0" applyProtection="0"/>
    <xf numFmtId="0" fontId="65" fillId="14" borderId="272" applyNumberFormat="0" applyAlignment="0" applyProtection="0"/>
    <xf numFmtId="0" fontId="70" fillId="0" borderId="275" applyNumberFormat="0" applyFill="0" applyAlignment="0" applyProtection="0"/>
    <xf numFmtId="0" fontId="12" fillId="7" borderId="273" applyNumberFormat="0" applyFont="0" applyAlignment="0" applyProtection="0"/>
    <xf numFmtId="0" fontId="148" fillId="0" borderId="275" applyNumberFormat="0" applyFill="0" applyAlignment="0" applyProtection="0"/>
    <xf numFmtId="0" fontId="65" fillId="14" borderId="272" applyNumberFormat="0" applyAlignment="0" applyProtection="0"/>
    <xf numFmtId="0" fontId="65" fillId="14" borderId="272" applyNumberFormat="0" applyAlignment="0" applyProtection="0"/>
    <xf numFmtId="0" fontId="141" fillId="25" borderId="272" applyNumberFormat="0" applyAlignment="0" applyProtection="0"/>
    <xf numFmtId="0" fontId="146" fillId="14" borderId="272" applyNumberFormat="0" applyAlignment="0" applyProtection="0"/>
    <xf numFmtId="0" fontId="65" fillId="14" borderId="272" applyNumberFormat="0" applyAlignment="0" applyProtection="0"/>
    <xf numFmtId="0" fontId="65" fillId="14" borderId="272" applyNumberFormat="0" applyAlignment="0" applyProtection="0"/>
    <xf numFmtId="0" fontId="57" fillId="25" borderId="272" applyNumberFormat="0" applyAlignment="0" applyProtection="0"/>
    <xf numFmtId="0" fontId="65" fillId="14" borderId="272" applyNumberFormat="0" applyAlignment="0" applyProtection="0"/>
    <xf numFmtId="0" fontId="12" fillId="7" borderId="273" applyNumberFormat="0" applyFont="0" applyAlignment="0" applyProtection="0"/>
    <xf numFmtId="0" fontId="65" fillId="14" borderId="272" applyNumberFormat="0" applyAlignment="0" applyProtection="0"/>
    <xf numFmtId="0" fontId="68" fillId="25" borderId="274" applyNumberFormat="0" applyAlignment="0" applyProtection="0"/>
    <xf numFmtId="0" fontId="57" fillId="25" borderId="272" applyNumberFormat="0" applyAlignment="0" applyProtection="0"/>
    <xf numFmtId="0" fontId="65" fillId="14" borderId="272" applyNumberFormat="0" applyAlignment="0" applyProtection="0"/>
    <xf numFmtId="0" fontId="65" fillId="14" borderId="272" applyNumberFormat="0" applyAlignment="0" applyProtection="0"/>
    <xf numFmtId="0" fontId="70" fillId="0" borderId="275" applyNumberFormat="0" applyFill="0" applyAlignment="0" applyProtection="0"/>
    <xf numFmtId="0" fontId="12" fillId="7" borderId="273" applyNumberFormat="0" applyFont="0" applyAlignment="0" applyProtection="0"/>
    <xf numFmtId="0" fontId="70" fillId="0" borderId="275" applyNumberFormat="0" applyFill="0" applyAlignment="0" applyProtection="0"/>
    <xf numFmtId="0" fontId="65" fillId="14" borderId="272" applyNumberFormat="0" applyAlignment="0" applyProtection="0"/>
    <xf numFmtId="0" fontId="54" fillId="7" borderId="273" applyNumberFormat="0" applyFont="0" applyAlignment="0" applyProtection="0"/>
    <xf numFmtId="0" fontId="54" fillId="7" borderId="273" applyNumberFormat="0" applyFont="0" applyAlignment="0" applyProtection="0"/>
    <xf numFmtId="0" fontId="65" fillId="14" borderId="272" applyNumberFormat="0" applyAlignment="0" applyProtection="0"/>
    <xf numFmtId="0" fontId="65" fillId="14" borderId="272" applyNumberFormat="0" applyAlignment="0" applyProtection="0"/>
    <xf numFmtId="4" fontId="114" fillId="30" borderId="267" applyNumberFormat="0" applyProtection="0">
      <alignment horizontal="right" vertical="center"/>
    </xf>
    <xf numFmtId="0" fontId="146" fillId="14" borderId="272" applyNumberFormat="0" applyAlignment="0" applyProtection="0"/>
    <xf numFmtId="4" fontId="114" fillId="53" borderId="267" applyNumberFormat="0" applyProtection="0">
      <alignment horizontal="right" vertical="center"/>
    </xf>
    <xf numFmtId="0" fontId="68" fillId="25" borderId="274" applyNumberFormat="0" applyAlignment="0" applyProtection="0"/>
    <xf numFmtId="0" fontId="12" fillId="7" borderId="273" applyNumberFormat="0" applyFont="0" applyAlignment="0" applyProtection="0"/>
    <xf numFmtId="4" fontId="114" fillId="24" borderId="267" applyNumberFormat="0" applyProtection="0">
      <alignment horizontal="right" vertical="center"/>
    </xf>
    <xf numFmtId="0" fontId="65" fillId="14" borderId="272" applyNumberFormat="0" applyAlignment="0" applyProtection="0"/>
    <xf numFmtId="4" fontId="114" fillId="30" borderId="267" applyNumberFormat="0" applyProtection="0">
      <alignment horizontal="right" vertical="center"/>
    </xf>
    <xf numFmtId="0" fontId="65" fillId="14" borderId="272" applyNumberFormat="0" applyAlignment="0" applyProtection="0"/>
    <xf numFmtId="0" fontId="65" fillId="14" borderId="272" applyNumberFormat="0" applyAlignment="0" applyProtection="0"/>
    <xf numFmtId="0" fontId="257" fillId="41" borderId="274" applyNumberFormat="0" applyAlignment="0" applyProtection="0"/>
    <xf numFmtId="0" fontId="57" fillId="25" borderId="272" applyNumberFormat="0" applyAlignment="0" applyProtection="0"/>
    <xf numFmtId="4" fontId="114" fillId="49" borderId="267" applyNumberFormat="0" applyProtection="0">
      <alignment horizontal="right" vertical="center"/>
    </xf>
    <xf numFmtId="0" fontId="65" fillId="14" borderId="272" applyNumberFormat="0" applyAlignment="0" applyProtection="0"/>
    <xf numFmtId="0" fontId="25" fillId="0" borderId="266" applyFont="0" applyFill="0" applyBorder="0">
      <alignment horizontal="center" vertical="distributed" wrapText="1"/>
    </xf>
    <xf numFmtId="0" fontId="65" fillId="14" borderId="272" applyNumberFormat="0" applyAlignment="0" applyProtection="0"/>
    <xf numFmtId="0" fontId="12" fillId="7" borderId="273" applyNumberFormat="0" applyFont="0" applyAlignment="0" applyProtection="0"/>
    <xf numFmtId="0" fontId="70" fillId="0" borderId="275" applyNumberFormat="0" applyFill="0" applyAlignment="0" applyProtection="0"/>
    <xf numFmtId="0" fontId="65" fillId="46" borderId="272" applyNumberFormat="0" applyAlignment="0" applyProtection="0"/>
    <xf numFmtId="0" fontId="65" fillId="14" borderId="272" applyNumberFormat="0" applyAlignment="0" applyProtection="0"/>
    <xf numFmtId="0" fontId="70" fillId="0" borderId="268" applyNumberFormat="0" applyFill="0" applyAlignment="0" applyProtection="0"/>
    <xf numFmtId="4" fontId="216" fillId="32" borderId="267" applyNumberFormat="0" applyProtection="0">
      <alignment vertical="center"/>
    </xf>
    <xf numFmtId="0" fontId="65" fillId="8" borderId="272" applyNumberFormat="0" applyAlignment="0" applyProtection="0"/>
    <xf numFmtId="0" fontId="65" fillId="14" borderId="272" applyNumberFormat="0" applyAlignment="0" applyProtection="0"/>
    <xf numFmtId="0" fontId="65" fillId="14" borderId="272" applyNumberFormat="0" applyAlignment="0" applyProtection="0"/>
    <xf numFmtId="0" fontId="252" fillId="55" borderId="272" applyNumberFormat="0" applyAlignment="0" applyProtection="0"/>
    <xf numFmtId="0" fontId="264" fillId="0" borderId="276" applyNumberFormat="0" applyFill="0" applyAlignment="0" applyProtection="0"/>
    <xf numFmtId="0" fontId="65" fillId="14" borderId="272" applyNumberFormat="0" applyAlignment="0" applyProtection="0"/>
    <xf numFmtId="0" fontId="26" fillId="43" borderId="273" applyNumberFormat="0" applyAlignment="0" applyProtection="0"/>
    <xf numFmtId="0" fontId="257" fillId="41" borderId="274" applyNumberFormat="0" applyAlignment="0" applyProtection="0"/>
    <xf numFmtId="0" fontId="65" fillId="14" borderId="272" applyNumberFormat="0" applyAlignment="0" applyProtection="0"/>
    <xf numFmtId="0" fontId="65" fillId="8" borderId="272" applyNumberFormat="0" applyAlignment="0" applyProtection="0"/>
    <xf numFmtId="0" fontId="258" fillId="41" borderId="272" applyNumberFormat="0" applyAlignment="0" applyProtection="0"/>
    <xf numFmtId="0" fontId="71" fillId="28" borderId="272" applyNumberFormat="0" applyAlignment="0" applyProtection="0"/>
    <xf numFmtId="0" fontId="65" fillId="14" borderId="272" applyNumberFormat="0" applyAlignment="0" applyProtection="0"/>
    <xf numFmtId="0" fontId="68" fillId="25" borderId="274" applyNumberFormat="0" applyAlignment="0" applyProtection="0"/>
    <xf numFmtId="0" fontId="65" fillId="8" borderId="272" applyNumberFormat="0" applyAlignment="0" applyProtection="0"/>
    <xf numFmtId="10" fontId="9" fillId="3" borderId="266" applyNumberFormat="0" applyBorder="0" applyAlignment="0" applyProtection="0"/>
    <xf numFmtId="0" fontId="65" fillId="14" borderId="272" applyNumberFormat="0" applyAlignment="0" applyProtection="0"/>
    <xf numFmtId="0" fontId="65" fillId="14" borderId="272" applyNumberFormat="0" applyAlignment="0" applyProtection="0"/>
    <xf numFmtId="0" fontId="65" fillId="14" borderId="272" applyNumberFormat="0" applyAlignment="0" applyProtection="0"/>
    <xf numFmtId="0" fontId="65" fillId="14" borderId="272" applyNumberFormat="0" applyAlignment="0" applyProtection="0"/>
    <xf numFmtId="0" fontId="65" fillId="14" borderId="272" applyNumberFormat="0" applyAlignment="0" applyProtection="0"/>
    <xf numFmtId="0" fontId="65" fillId="14" borderId="272" applyNumberFormat="0" applyAlignment="0" applyProtection="0"/>
    <xf numFmtId="0" fontId="12" fillId="7" borderId="273" applyNumberFormat="0" applyFont="0" applyAlignment="0" applyProtection="0"/>
    <xf numFmtId="0" fontId="68" fillId="25" borderId="274" applyNumberFormat="0" applyAlignment="0" applyProtection="0"/>
    <xf numFmtId="0" fontId="70" fillId="0" borderId="275" applyNumberFormat="0" applyFill="0" applyAlignment="0" applyProtection="0"/>
    <xf numFmtId="0" fontId="264" fillId="0" borderId="276" applyNumberFormat="0" applyFill="0" applyAlignment="0" applyProtection="0"/>
    <xf numFmtId="0" fontId="26" fillId="43" borderId="273" applyNumberFormat="0" applyAlignment="0" applyProtection="0"/>
    <xf numFmtId="0" fontId="257" fillId="41" borderId="274" applyNumberFormat="0" applyAlignment="0" applyProtection="0"/>
    <xf numFmtId="0" fontId="70" fillId="0" borderId="275" applyNumberFormat="0" applyFill="0" applyAlignment="0" applyProtection="0"/>
    <xf numFmtId="0" fontId="65" fillId="14" borderId="272" applyNumberFormat="0" applyAlignment="0" applyProtection="0"/>
    <xf numFmtId="204" fontId="247" fillId="28" borderId="272" applyNumberFormat="0" applyAlignment="0" applyProtection="0">
      <alignment vertical="center"/>
    </xf>
    <xf numFmtId="0" fontId="247" fillId="28" borderId="272" applyNumberFormat="0" applyAlignment="0" applyProtection="0">
      <alignment vertical="center"/>
    </xf>
    <xf numFmtId="204" fontId="251" fillId="0" borderId="276" applyNumberFormat="0" applyFill="0" applyAlignment="0" applyProtection="0">
      <alignment vertical="center"/>
    </xf>
    <xf numFmtId="0" fontId="251" fillId="0" borderId="276" applyNumberFormat="0" applyFill="0" applyAlignment="0" applyProtection="0">
      <alignment vertical="center"/>
    </xf>
    <xf numFmtId="0" fontId="25" fillId="0" borderId="266" applyFont="0" applyFill="0" applyBorder="0">
      <alignment horizontal="center" vertical="justify" wrapText="1"/>
    </xf>
    <xf numFmtId="0" fontId="25" fillId="0" borderId="266" applyFont="0" applyFill="0" applyBorder="0">
      <alignment horizontal="centerContinuous" vertical="justify" wrapText="1"/>
    </xf>
    <xf numFmtId="0" fontId="114" fillId="34" borderId="267" applyNumberFormat="0" applyProtection="0">
      <alignment horizontal="left" vertical="top" indent="1"/>
    </xf>
    <xf numFmtId="0" fontId="57" fillId="25" borderId="272" applyNumberFormat="0" applyAlignment="0" applyProtection="0"/>
    <xf numFmtId="0" fontId="114" fillId="34" borderId="267" applyNumberFormat="0" applyProtection="0">
      <alignment horizontal="left" vertical="top" indent="1"/>
    </xf>
    <xf numFmtId="0" fontId="65" fillId="14" borderId="272" applyNumberFormat="0" applyAlignment="0" applyProtection="0"/>
    <xf numFmtId="4" fontId="114" fillId="53" borderId="267" applyNumberFormat="0" applyProtection="0">
      <alignment horizontal="left" vertical="center" indent="1"/>
    </xf>
    <xf numFmtId="4" fontId="114" fillId="53" borderId="267" applyNumberFormat="0" applyProtection="0">
      <alignment horizontal="left" vertical="center" indent="1"/>
    </xf>
    <xf numFmtId="4" fontId="218" fillId="51" borderId="267" applyNumberFormat="0" applyProtection="0">
      <alignment horizontal="right" vertical="center"/>
    </xf>
    <xf numFmtId="4" fontId="114" fillId="51" borderId="267" applyNumberFormat="0" applyProtection="0">
      <alignment horizontal="right" vertical="center"/>
    </xf>
    <xf numFmtId="4" fontId="114" fillId="51" borderId="267" applyNumberFormat="0" applyProtection="0">
      <alignment horizontal="right" vertical="center"/>
    </xf>
    <xf numFmtId="0" fontId="114" fillId="3" borderId="267" applyNumberFormat="0" applyProtection="0">
      <alignment horizontal="left" vertical="top" indent="1"/>
    </xf>
    <xf numFmtId="0" fontId="114" fillId="3" borderId="267" applyNumberFormat="0" applyProtection="0">
      <alignment horizontal="left" vertical="top" indent="1"/>
    </xf>
    <xf numFmtId="4" fontId="114" fillId="3" borderId="267" applyNumberFormat="0" applyProtection="0">
      <alignment horizontal="left" vertical="center" indent="1"/>
    </xf>
    <xf numFmtId="4" fontId="114" fillId="3" borderId="267" applyNumberFormat="0" applyProtection="0">
      <alignment vertical="center"/>
    </xf>
    <xf numFmtId="4" fontId="114" fillId="21" borderId="267" applyNumberFormat="0" applyProtection="0">
      <alignment horizontal="right" vertical="center"/>
    </xf>
    <xf numFmtId="0" fontId="68" fillId="25" borderId="274" applyNumberFormat="0" applyAlignment="0" applyProtection="0"/>
    <xf numFmtId="0" fontId="71" fillId="25" borderId="272" applyNumberFormat="0" applyAlignment="0" applyProtection="0"/>
    <xf numFmtId="0" fontId="12" fillId="33" borderId="267" applyNumberFormat="0" applyProtection="0">
      <alignment horizontal="left" vertical="top" indent="1"/>
    </xf>
    <xf numFmtId="0" fontId="12" fillId="35" borderId="267" applyNumberFormat="0" applyProtection="0">
      <alignment horizontal="left" vertical="top" indent="1"/>
    </xf>
    <xf numFmtId="0" fontId="65" fillId="14" borderId="272" applyNumberFormat="0" applyAlignment="0" applyProtection="0"/>
    <xf numFmtId="0" fontId="68" fillId="25" borderId="274" applyNumberFormat="0" applyAlignment="0" applyProtection="0"/>
    <xf numFmtId="0" fontId="65" fillId="14" borderId="272" applyNumberFormat="0" applyAlignment="0" applyProtection="0"/>
    <xf numFmtId="0" fontId="12" fillId="34" borderId="267" applyNumberFormat="0" applyProtection="0">
      <alignment horizontal="left" vertical="top" indent="1"/>
    </xf>
    <xf numFmtId="4" fontId="215" fillId="32" borderId="267" applyNumberFormat="0" applyProtection="0">
      <alignment horizontal="left" vertical="center" indent="1"/>
    </xf>
    <xf numFmtId="0" fontId="12" fillId="33" borderId="267" applyNumberFormat="0" applyProtection="0">
      <alignment horizontal="left" vertical="center" indent="1"/>
    </xf>
    <xf numFmtId="4" fontId="114" fillId="53" borderId="267" applyNumberFormat="0" applyProtection="0">
      <alignment horizontal="right" vertical="center"/>
    </xf>
    <xf numFmtId="0" fontId="12" fillId="52" borderId="267" applyNumberFormat="0" applyProtection="0">
      <alignment horizontal="left" vertical="center" indent="1"/>
    </xf>
    <xf numFmtId="0" fontId="12" fillId="34" borderId="267" applyNumberFormat="0" applyProtection="0">
      <alignment horizontal="left" vertical="center" indent="1"/>
    </xf>
    <xf numFmtId="4" fontId="114" fillId="53" borderId="267" applyNumberFormat="0" applyProtection="0">
      <alignment horizontal="right" vertical="center"/>
    </xf>
    <xf numFmtId="0" fontId="12" fillId="35" borderId="267" applyNumberFormat="0" applyProtection="0">
      <alignment horizontal="left" vertical="center" indent="1"/>
    </xf>
    <xf numFmtId="0" fontId="12" fillId="52" borderId="267" applyNumberFormat="0" applyProtection="0">
      <alignment horizontal="left" vertical="top" indent="1"/>
    </xf>
    <xf numFmtId="0" fontId="65" fillId="14" borderId="272" applyNumberFormat="0" applyAlignment="0" applyProtection="0"/>
    <xf numFmtId="4" fontId="114" fillId="21" borderId="267" applyNumberFormat="0" applyProtection="0">
      <alignment horizontal="right" vertical="center"/>
    </xf>
    <xf numFmtId="0" fontId="26" fillId="43" borderId="273" applyNumberFormat="0" applyAlignment="0" applyProtection="0"/>
    <xf numFmtId="0" fontId="71" fillId="25" borderId="272" applyNumberFormat="0" applyAlignment="0" applyProtection="0"/>
    <xf numFmtId="0" fontId="71" fillId="25" borderId="272" applyNumberFormat="0" applyAlignment="0" applyProtection="0"/>
    <xf numFmtId="0" fontId="71" fillId="28" borderId="272" applyNumberFormat="0" applyAlignment="0" applyProtection="0"/>
    <xf numFmtId="0" fontId="71" fillId="28" borderId="272" applyNumberFormat="0" applyAlignment="0" applyProtection="0"/>
    <xf numFmtId="0" fontId="65" fillId="14" borderId="272" applyNumberFormat="0" applyAlignment="0" applyProtection="0"/>
    <xf numFmtId="0" fontId="65" fillId="14" borderId="272" applyNumberFormat="0" applyAlignment="0" applyProtection="0"/>
    <xf numFmtId="0" fontId="65" fillId="14" borderId="272" applyNumberFormat="0" applyAlignment="0" applyProtection="0"/>
    <xf numFmtId="0" fontId="65" fillId="14" borderId="272" applyNumberFormat="0" applyAlignment="0" applyProtection="0"/>
    <xf numFmtId="0" fontId="65" fillId="14" borderId="272" applyNumberFormat="0" applyAlignment="0" applyProtection="0"/>
    <xf numFmtId="0" fontId="65" fillId="14" borderId="272" applyNumberFormat="0" applyAlignment="0" applyProtection="0"/>
    <xf numFmtId="0" fontId="65" fillId="14" borderId="272" applyNumberFormat="0" applyAlignment="0" applyProtection="0"/>
    <xf numFmtId="0" fontId="65" fillId="14" borderId="272" applyNumberFormat="0" applyAlignment="0" applyProtection="0"/>
    <xf numFmtId="0" fontId="65" fillId="14" borderId="272" applyNumberFormat="0" applyAlignment="0" applyProtection="0"/>
    <xf numFmtId="0" fontId="68" fillId="25" borderId="261" applyNumberFormat="0" applyAlignment="0" applyProtection="0"/>
    <xf numFmtId="0" fontId="12" fillId="7" borderId="260" applyNumberFormat="0" applyFont="0" applyAlignment="0" applyProtection="0"/>
    <xf numFmtId="0" fontId="53" fillId="7" borderId="260" applyNumberFormat="0" applyFont="0" applyAlignment="0" applyProtection="0"/>
    <xf numFmtId="0" fontId="140" fillId="25" borderId="261" applyNumberFormat="0" applyAlignment="0" applyProtection="0"/>
    <xf numFmtId="0" fontId="57" fillId="25" borderId="259" applyNumberFormat="0" applyAlignment="0" applyProtection="0"/>
    <xf numFmtId="0" fontId="57" fillId="25" borderId="259" applyNumberFormat="0" applyAlignment="0" applyProtection="0"/>
    <xf numFmtId="0" fontId="65" fillId="14" borderId="259" applyNumberFormat="0" applyAlignment="0" applyProtection="0"/>
    <xf numFmtId="0" fontId="65" fillId="14" borderId="259" applyNumberFormat="0" applyAlignment="0" applyProtection="0"/>
    <xf numFmtId="0" fontId="65" fillId="14" borderId="259" applyNumberFormat="0" applyAlignment="0" applyProtection="0"/>
    <xf numFmtId="0" fontId="65" fillId="14" borderId="259" applyNumberFormat="0" applyAlignment="0" applyProtection="0"/>
    <xf numFmtId="0" fontId="70" fillId="0" borderId="263" applyNumberFormat="0" applyFill="0" applyAlignment="0" applyProtection="0"/>
    <xf numFmtId="0" fontId="68" fillId="25" borderId="261" applyNumberFormat="0" applyAlignment="0" applyProtection="0"/>
    <xf numFmtId="0" fontId="68" fillId="25" borderId="261" applyNumberFormat="0" applyAlignment="0" applyProtection="0"/>
    <xf numFmtId="0" fontId="65" fillId="14" borderId="259" applyNumberFormat="0" applyAlignment="0" applyProtection="0"/>
    <xf numFmtId="0" fontId="71" fillId="28" borderId="259" applyNumberFormat="0" applyAlignment="0" applyProtection="0"/>
    <xf numFmtId="0" fontId="71" fillId="28" borderId="259" applyNumberFormat="0" applyAlignment="0" applyProtection="0"/>
    <xf numFmtId="0" fontId="65" fillId="8" borderId="259" applyNumberFormat="0" applyAlignment="0" applyProtection="0"/>
    <xf numFmtId="0" fontId="65" fillId="8" borderId="259" applyNumberFormat="0" applyAlignment="0" applyProtection="0"/>
    <xf numFmtId="0" fontId="68" fillId="28" borderId="261" applyNumberFormat="0" applyAlignment="0" applyProtection="0"/>
    <xf numFmtId="0" fontId="70" fillId="0" borderId="263" applyNumberFormat="0" applyFill="0" applyAlignment="0" applyProtection="0"/>
    <xf numFmtId="0" fontId="65" fillId="14" borderId="259" applyNumberFormat="0" applyAlignment="0" applyProtection="0"/>
    <xf numFmtId="0" fontId="65" fillId="14" borderId="259" applyNumberFormat="0" applyAlignment="0" applyProtection="0"/>
    <xf numFmtId="0" fontId="65" fillId="14" borderId="259" applyNumberFormat="0" applyAlignment="0" applyProtection="0"/>
    <xf numFmtId="0" fontId="68" fillId="25" borderId="261" applyNumberFormat="0" applyAlignment="0" applyProtection="0"/>
    <xf numFmtId="0" fontId="65" fillId="14" borderId="259" applyNumberFormat="0" applyAlignment="0" applyProtection="0"/>
    <xf numFmtId="0" fontId="12" fillId="7" borderId="260" applyNumberFormat="0" applyFont="0" applyAlignment="0" applyProtection="0"/>
    <xf numFmtId="0" fontId="65" fillId="14" borderId="259" applyNumberFormat="0" applyAlignment="0" applyProtection="0"/>
    <xf numFmtId="0" fontId="65" fillId="14" borderId="259" applyNumberFormat="0" applyAlignment="0" applyProtection="0"/>
    <xf numFmtId="0" fontId="65" fillId="14" borderId="259" applyNumberFormat="0" applyAlignment="0" applyProtection="0"/>
    <xf numFmtId="0" fontId="65" fillId="14" borderId="259" applyNumberFormat="0" applyAlignment="0" applyProtection="0"/>
    <xf numFmtId="0" fontId="65" fillId="14" borderId="259" applyNumberFormat="0" applyAlignment="0" applyProtection="0"/>
    <xf numFmtId="0" fontId="65" fillId="14" borderId="259" applyNumberFormat="0" applyAlignment="0" applyProtection="0"/>
    <xf numFmtId="0" fontId="65" fillId="14" borderId="259" applyNumberFormat="0" applyAlignment="0" applyProtection="0"/>
    <xf numFmtId="0" fontId="65" fillId="14" borderId="259" applyNumberFormat="0" applyAlignment="0" applyProtection="0"/>
    <xf numFmtId="0" fontId="65" fillId="14" borderId="259" applyNumberFormat="0" applyAlignment="0" applyProtection="0"/>
    <xf numFmtId="0" fontId="65" fillId="14" borderId="259" applyNumberFormat="0" applyAlignment="0" applyProtection="0"/>
    <xf numFmtId="0" fontId="65" fillId="14" borderId="259" applyNumberFormat="0" applyAlignment="0" applyProtection="0"/>
    <xf numFmtId="0" fontId="65" fillId="14" borderId="259" applyNumberFormat="0" applyAlignment="0" applyProtection="0"/>
    <xf numFmtId="0" fontId="65" fillId="14" borderId="259" applyNumberFormat="0" applyAlignment="0" applyProtection="0"/>
    <xf numFmtId="0" fontId="65" fillId="14" borderId="259" applyNumberFormat="0" applyAlignment="0" applyProtection="0"/>
    <xf numFmtId="0" fontId="65" fillId="14" borderId="259" applyNumberFormat="0" applyAlignment="0" applyProtection="0"/>
    <xf numFmtId="0" fontId="65" fillId="14" borderId="259" applyNumberFormat="0" applyAlignment="0" applyProtection="0"/>
    <xf numFmtId="0" fontId="65" fillId="14" borderId="259" applyNumberFormat="0" applyAlignment="0" applyProtection="0"/>
    <xf numFmtId="0" fontId="65" fillId="14" borderId="259" applyNumberFormat="0" applyAlignment="0" applyProtection="0"/>
    <xf numFmtId="0" fontId="65" fillId="14" borderId="259" applyNumberFormat="0" applyAlignment="0" applyProtection="0"/>
    <xf numFmtId="0" fontId="65" fillId="14" borderId="259" applyNumberFormat="0" applyAlignment="0" applyProtection="0"/>
    <xf numFmtId="0" fontId="65" fillId="14" borderId="259" applyNumberFormat="0" applyAlignment="0" applyProtection="0"/>
    <xf numFmtId="0" fontId="65" fillId="14" borderId="259" applyNumberFormat="0" applyAlignment="0" applyProtection="0"/>
    <xf numFmtId="0" fontId="65" fillId="14" borderId="259" applyNumberFormat="0" applyAlignment="0" applyProtection="0"/>
    <xf numFmtId="0" fontId="65" fillId="14" borderId="259" applyNumberFormat="0" applyAlignment="0" applyProtection="0"/>
    <xf numFmtId="0" fontId="65" fillId="14" borderId="259" applyNumberFormat="0" applyAlignment="0" applyProtection="0"/>
    <xf numFmtId="0" fontId="65" fillId="14" borderId="259" applyNumberFormat="0" applyAlignment="0" applyProtection="0"/>
    <xf numFmtId="0" fontId="65" fillId="14" borderId="259" applyNumberFormat="0" applyAlignment="0" applyProtection="0"/>
    <xf numFmtId="0" fontId="65" fillId="14" borderId="259" applyNumberFormat="0" applyAlignment="0" applyProtection="0"/>
    <xf numFmtId="0" fontId="65" fillId="14" borderId="259" applyNumberFormat="0" applyAlignment="0" applyProtection="0"/>
    <xf numFmtId="0" fontId="65" fillId="14" borderId="259" applyNumberFormat="0" applyAlignment="0" applyProtection="0"/>
    <xf numFmtId="0" fontId="70" fillId="0" borderId="262" applyNumberFormat="0" applyFill="0" applyAlignment="0" applyProtection="0"/>
    <xf numFmtId="0" fontId="70" fillId="0" borderId="262" applyNumberFormat="0" applyFill="0" applyAlignment="0" applyProtection="0"/>
    <xf numFmtId="0" fontId="57" fillId="25" borderId="259" applyNumberFormat="0" applyAlignment="0" applyProtection="0"/>
    <xf numFmtId="0" fontId="12" fillId="7" borderId="260" applyNumberFormat="0" applyFont="0" applyAlignment="0" applyProtection="0"/>
    <xf numFmtId="0" fontId="68" fillId="28" borderId="261" applyNumberFormat="0" applyAlignment="0" applyProtection="0"/>
    <xf numFmtId="0" fontId="65" fillId="14" borderId="259" applyNumberFormat="0" applyAlignment="0" applyProtection="0"/>
    <xf numFmtId="0" fontId="70" fillId="0" borderId="262" applyNumberFormat="0" applyFill="0" applyAlignment="0" applyProtection="0"/>
    <xf numFmtId="0" fontId="12" fillId="7" borderId="260" applyNumberFormat="0" applyFont="0" applyAlignment="0" applyProtection="0"/>
    <xf numFmtId="0" fontId="148" fillId="0" borderId="262" applyNumberFormat="0" applyFill="0" applyAlignment="0" applyProtection="0"/>
    <xf numFmtId="0" fontId="65" fillId="14" borderId="259" applyNumberFormat="0" applyAlignment="0" applyProtection="0"/>
    <xf numFmtId="0" fontId="65" fillId="14" borderId="259" applyNumberFormat="0" applyAlignment="0" applyProtection="0"/>
    <xf numFmtId="0" fontId="141" fillId="25" borderId="259" applyNumberFormat="0" applyAlignment="0" applyProtection="0"/>
    <xf numFmtId="0" fontId="146" fillId="14" borderId="259" applyNumberFormat="0" applyAlignment="0" applyProtection="0"/>
    <xf numFmtId="0" fontId="65" fillId="14" borderId="259" applyNumberFormat="0" applyAlignment="0" applyProtection="0"/>
    <xf numFmtId="0" fontId="65" fillId="14" borderId="259" applyNumberFormat="0" applyAlignment="0" applyProtection="0"/>
    <xf numFmtId="0" fontId="57" fillId="25" borderId="259" applyNumberFormat="0" applyAlignment="0" applyProtection="0"/>
    <xf numFmtId="0" fontId="65" fillId="14" borderId="259" applyNumberFormat="0" applyAlignment="0" applyProtection="0"/>
    <xf numFmtId="0" fontId="12" fillId="7" borderId="260" applyNumberFormat="0" applyFont="0" applyAlignment="0" applyProtection="0"/>
    <xf numFmtId="0" fontId="65" fillId="14" borderId="259" applyNumberFormat="0" applyAlignment="0" applyProtection="0"/>
    <xf numFmtId="0" fontId="68" fillId="25" borderId="261" applyNumberFormat="0" applyAlignment="0" applyProtection="0"/>
    <xf numFmtId="0" fontId="57" fillId="25" borderId="259" applyNumberFormat="0" applyAlignment="0" applyProtection="0"/>
    <xf numFmtId="0" fontId="65" fillId="14" borderId="259" applyNumberFormat="0" applyAlignment="0" applyProtection="0"/>
    <xf numFmtId="0" fontId="65" fillId="14" borderId="259" applyNumberFormat="0" applyAlignment="0" applyProtection="0"/>
    <xf numFmtId="0" fontId="70" fillId="0" borderId="262" applyNumberFormat="0" applyFill="0" applyAlignment="0" applyProtection="0"/>
    <xf numFmtId="0" fontId="12" fillId="7" borderId="260" applyNumberFormat="0" applyFont="0" applyAlignment="0" applyProtection="0"/>
    <xf numFmtId="0" fontId="70" fillId="0" borderId="262" applyNumberFormat="0" applyFill="0" applyAlignment="0" applyProtection="0"/>
    <xf numFmtId="0" fontId="65" fillId="14" borderId="259" applyNumberFormat="0" applyAlignment="0" applyProtection="0"/>
    <xf numFmtId="0" fontId="12" fillId="7" borderId="260" applyNumberFormat="0" applyFont="0" applyAlignment="0" applyProtection="0"/>
    <xf numFmtId="0" fontId="57" fillId="25" borderId="259" applyNumberFormat="0" applyAlignment="0" applyProtection="0"/>
    <xf numFmtId="0" fontId="65" fillId="14" borderId="259" applyNumberFormat="0" applyAlignment="0" applyProtection="0"/>
    <xf numFmtId="0" fontId="12" fillId="7" borderId="273" applyNumberFormat="0" applyFont="0" applyAlignment="0" applyProtection="0"/>
    <xf numFmtId="0" fontId="70" fillId="0" borderId="275" applyNumberFormat="0" applyFill="0" applyAlignment="0" applyProtection="0"/>
    <xf numFmtId="0" fontId="252" fillId="55" borderId="259" applyNumberFormat="0" applyAlignment="0" applyProtection="0"/>
    <xf numFmtId="0" fontId="264" fillId="0" borderId="276" applyNumberFormat="0" applyFill="0" applyAlignment="0" applyProtection="0"/>
    <xf numFmtId="0" fontId="26" fillId="43" borderId="273" applyNumberFormat="0" applyAlignment="0" applyProtection="0"/>
    <xf numFmtId="0" fontId="257" fillId="41" borderId="274" applyNumberFormat="0" applyAlignment="0" applyProtection="0"/>
    <xf numFmtId="0" fontId="258" fillId="41" borderId="259" applyNumberFormat="0" applyAlignment="0" applyProtection="0"/>
    <xf numFmtId="0" fontId="65" fillId="14" borderId="259" applyNumberFormat="0" applyAlignment="0" applyProtection="0"/>
    <xf numFmtId="0" fontId="65" fillId="14" borderId="259" applyNumberFormat="0" applyAlignment="0" applyProtection="0"/>
    <xf numFmtId="0" fontId="65" fillId="14" borderId="259" applyNumberFormat="0" applyAlignment="0" applyProtection="0"/>
    <xf numFmtId="0" fontId="65" fillId="14" borderId="259" applyNumberFormat="0" applyAlignment="0" applyProtection="0"/>
    <xf numFmtId="0" fontId="12" fillId="7" borderId="260" applyNumberFormat="0" applyFont="0" applyAlignment="0" applyProtection="0"/>
    <xf numFmtId="0" fontId="68" fillId="25" borderId="261" applyNumberFormat="0" applyAlignment="0" applyProtection="0"/>
    <xf numFmtId="0" fontId="70" fillId="0" borderId="262" applyNumberFormat="0" applyFill="0" applyAlignment="0" applyProtection="0"/>
    <xf numFmtId="0" fontId="264" fillId="0" borderId="263" applyNumberFormat="0" applyFill="0" applyAlignment="0" applyProtection="0"/>
    <xf numFmtId="0" fontId="26" fillId="43" borderId="260" applyNumberFormat="0" applyAlignment="0" applyProtection="0"/>
    <xf numFmtId="0" fontId="257" fillId="41" borderId="261" applyNumberFormat="0" applyAlignment="0" applyProtection="0"/>
    <xf numFmtId="0" fontId="65" fillId="14" borderId="272" applyNumberFormat="0" applyAlignment="0" applyProtection="0"/>
    <xf numFmtId="0" fontId="65" fillId="14" borderId="272" applyNumberFormat="0" applyAlignment="0" applyProtection="0"/>
    <xf numFmtId="0" fontId="12" fillId="7" borderId="260" applyNumberFormat="0" applyFont="0" applyAlignment="0" applyProtection="0"/>
    <xf numFmtId="0" fontId="65" fillId="8" borderId="259" applyNumberFormat="0" applyAlignment="0" applyProtection="0"/>
    <xf numFmtId="4" fontId="114" fillId="24" borderId="280" applyNumberFormat="0" applyProtection="0">
      <alignment horizontal="right" vertical="center"/>
    </xf>
    <xf numFmtId="0" fontId="65" fillId="14" borderId="259" applyNumberFormat="0" applyAlignment="0" applyProtection="0"/>
    <xf numFmtId="0" fontId="65" fillId="14" borderId="259" applyNumberFormat="0" applyAlignment="0" applyProtection="0"/>
    <xf numFmtId="0" fontId="65" fillId="8" borderId="259" applyNumberFormat="0" applyAlignment="0" applyProtection="0"/>
    <xf numFmtId="4" fontId="114" fillId="30" borderId="280" applyNumberFormat="0" applyProtection="0">
      <alignment horizontal="right" vertical="center"/>
    </xf>
    <xf numFmtId="0" fontId="65" fillId="14" borderId="272" applyNumberFormat="0" applyAlignment="0" applyProtection="0"/>
    <xf numFmtId="0" fontId="65" fillId="14" borderId="285" applyNumberFormat="0" applyAlignment="0" applyProtection="0"/>
    <xf numFmtId="4" fontId="114" fillId="49" borderId="280" applyNumberFormat="0" applyProtection="0">
      <alignment horizontal="right" vertical="center"/>
    </xf>
    <xf numFmtId="0" fontId="12" fillId="7" borderId="273" applyNumberFormat="0" applyFont="0" applyAlignment="0" applyProtection="0"/>
    <xf numFmtId="0" fontId="65" fillId="46" borderId="272" applyNumberFormat="0" applyAlignment="0" applyProtection="0"/>
    <xf numFmtId="0" fontId="65" fillId="14" borderId="285" applyNumberFormat="0" applyAlignment="0" applyProtection="0"/>
    <xf numFmtId="0" fontId="68" fillId="25" borderId="274" applyNumberFormat="0" applyAlignment="0" applyProtection="0"/>
    <xf numFmtId="0" fontId="65" fillId="14" borderId="285" applyNumberFormat="0" applyAlignment="0" applyProtection="0"/>
    <xf numFmtId="0" fontId="12" fillId="7" borderId="273" applyNumberFormat="0" applyFont="0" applyAlignment="0" applyProtection="0"/>
    <xf numFmtId="4" fontId="114" fillId="16" borderId="280" applyNumberFormat="0" applyProtection="0">
      <alignment horizontal="right" vertical="center"/>
    </xf>
    <xf numFmtId="0" fontId="124" fillId="1" borderId="291">
      <alignment horizontal="left"/>
    </xf>
    <xf numFmtId="10" fontId="9" fillId="3" borderId="279" applyNumberFormat="0" applyBorder="0" applyAlignment="0" applyProtection="0"/>
    <xf numFmtId="0" fontId="65" fillId="14" borderId="285" applyNumberFormat="0" applyAlignment="0" applyProtection="0"/>
    <xf numFmtId="0" fontId="70" fillId="0" borderId="288" applyNumberFormat="0" applyFill="0" applyAlignment="0" applyProtection="0"/>
    <xf numFmtId="10" fontId="9" fillId="3" borderId="279" applyNumberFormat="0" applyBorder="0" applyAlignment="0" applyProtection="0"/>
    <xf numFmtId="0" fontId="70" fillId="0" borderId="281" applyNumberFormat="0" applyFill="0" applyAlignment="0" applyProtection="0"/>
    <xf numFmtId="0" fontId="12" fillId="7" borderId="286" applyNumberFormat="0" applyFont="0" applyAlignment="0" applyProtection="0"/>
    <xf numFmtId="0" fontId="169" fillId="7" borderId="273" applyNumberFormat="0" applyFont="0" applyAlignment="0" applyProtection="0">
      <alignment vertical="center"/>
    </xf>
    <xf numFmtId="0" fontId="68" fillId="25" borderId="274" applyNumberFormat="0" applyAlignment="0" applyProtection="0"/>
    <xf numFmtId="0" fontId="57" fillId="25" borderId="272" applyNumberFormat="0" applyAlignment="0" applyProtection="0"/>
    <xf numFmtId="0" fontId="65" fillId="14" borderId="272" applyNumberFormat="0" applyAlignment="0" applyProtection="0"/>
    <xf numFmtId="0" fontId="70" fillId="0" borderId="275" applyNumberFormat="0" applyFill="0" applyAlignment="0" applyProtection="0"/>
    <xf numFmtId="0" fontId="12" fillId="7" borderId="273" applyNumberFormat="0" applyFont="0" applyAlignment="0" applyProtection="0"/>
    <xf numFmtId="0" fontId="65" fillId="14" borderId="259" applyNumberFormat="0" applyAlignment="0" applyProtection="0"/>
    <xf numFmtId="204" fontId="236" fillId="8" borderId="272" applyNumberFormat="0" applyAlignment="0" applyProtection="0">
      <alignment vertical="center"/>
    </xf>
    <xf numFmtId="0" fontId="236" fillId="8" borderId="272" applyNumberFormat="0" applyAlignment="0" applyProtection="0">
      <alignment vertical="center"/>
    </xf>
    <xf numFmtId="204" fontId="237" fillId="28" borderId="274" applyNumberFormat="0" applyAlignment="0" applyProtection="0">
      <alignment vertical="center"/>
    </xf>
    <xf numFmtId="0" fontId="237" fillId="28" borderId="274" applyNumberFormat="0" applyAlignment="0" applyProtection="0">
      <alignment vertical="center"/>
    </xf>
    <xf numFmtId="10" fontId="9" fillId="3" borderId="253" applyNumberFormat="0" applyBorder="0" applyAlignment="0" applyProtection="0"/>
    <xf numFmtId="0" fontId="65" fillId="14" borderId="259" applyNumberFormat="0" applyAlignment="0" applyProtection="0"/>
    <xf numFmtId="0" fontId="65" fillId="14" borderId="259" applyNumberFormat="0" applyAlignment="0" applyProtection="0"/>
    <xf numFmtId="0" fontId="65" fillId="14" borderId="259" applyNumberFormat="0" applyAlignment="0" applyProtection="0"/>
    <xf numFmtId="0" fontId="65" fillId="14" borderId="259" applyNumberFormat="0" applyAlignment="0" applyProtection="0"/>
    <xf numFmtId="0" fontId="65" fillId="14" borderId="259" applyNumberFormat="0" applyAlignment="0" applyProtection="0"/>
    <xf numFmtId="0" fontId="65" fillId="14" borderId="259" applyNumberFormat="0" applyAlignment="0" applyProtection="0"/>
    <xf numFmtId="0" fontId="68" fillId="25" borderId="261" applyNumberFormat="0" applyAlignment="0" applyProtection="0"/>
    <xf numFmtId="0" fontId="70" fillId="0" borderId="262" applyNumberFormat="0" applyFill="0" applyAlignment="0" applyProtection="0"/>
    <xf numFmtId="0" fontId="65" fillId="14" borderId="259" applyNumberFormat="0" applyAlignment="0" applyProtection="0"/>
    <xf numFmtId="204" fontId="247" fillId="28" borderId="272" applyNumberFormat="0" applyAlignment="0" applyProtection="0">
      <alignment vertical="center"/>
    </xf>
    <xf numFmtId="0" fontId="247" fillId="28" borderId="272" applyNumberFormat="0" applyAlignment="0" applyProtection="0">
      <alignment vertical="center"/>
    </xf>
    <xf numFmtId="204" fontId="251" fillId="0" borderId="276" applyNumberFormat="0" applyFill="0" applyAlignment="0" applyProtection="0">
      <alignment vertical="center"/>
    </xf>
    <xf numFmtId="0" fontId="251" fillId="0" borderId="276" applyNumberFormat="0" applyFill="0" applyAlignment="0" applyProtection="0">
      <alignment vertical="center"/>
    </xf>
    <xf numFmtId="0" fontId="25" fillId="0" borderId="253" applyFont="0" applyFill="0" applyBorder="0">
      <alignment horizontal="center" vertical="justify" wrapText="1"/>
    </xf>
    <xf numFmtId="0" fontId="25" fillId="0" borderId="253" applyFont="0" applyFill="0" applyBorder="0">
      <alignment horizontal="centerContinuous" vertical="justify" wrapText="1"/>
    </xf>
    <xf numFmtId="0" fontId="114" fillId="34" borderId="280" applyNumberFormat="0" applyProtection="0">
      <alignment horizontal="left" vertical="top" indent="1"/>
    </xf>
    <xf numFmtId="0" fontId="57" fillId="25" borderId="259" applyNumberFormat="0" applyAlignment="0" applyProtection="0"/>
    <xf numFmtId="0" fontId="114" fillId="34" borderId="280" applyNumberFormat="0" applyProtection="0">
      <alignment horizontal="left" vertical="top" indent="1"/>
    </xf>
    <xf numFmtId="0" fontId="65" fillId="14" borderId="259" applyNumberFormat="0" applyAlignment="0" applyProtection="0"/>
    <xf numFmtId="4" fontId="114" fillId="53" borderId="280" applyNumberFormat="0" applyProtection="0">
      <alignment horizontal="left" vertical="center" indent="1"/>
    </xf>
    <xf numFmtId="4" fontId="114" fillId="53" borderId="280" applyNumberFormat="0" applyProtection="0">
      <alignment horizontal="left" vertical="center" indent="1"/>
    </xf>
    <xf numFmtId="4" fontId="218" fillId="51" borderId="280" applyNumberFormat="0" applyProtection="0">
      <alignment horizontal="right" vertical="center"/>
    </xf>
    <xf numFmtId="4" fontId="114" fillId="51" borderId="280" applyNumberFormat="0" applyProtection="0">
      <alignment horizontal="right" vertical="center"/>
    </xf>
    <xf numFmtId="4" fontId="114" fillId="51" borderId="280" applyNumberFormat="0" applyProtection="0">
      <alignment horizontal="right" vertical="center"/>
    </xf>
    <xf numFmtId="0" fontId="114" fillId="3" borderId="280" applyNumberFormat="0" applyProtection="0">
      <alignment horizontal="left" vertical="top" indent="1"/>
    </xf>
    <xf numFmtId="0" fontId="114" fillId="3" borderId="280" applyNumberFormat="0" applyProtection="0">
      <alignment horizontal="left" vertical="top" indent="1"/>
    </xf>
    <xf numFmtId="4" fontId="114" fillId="3" borderId="280" applyNumberFormat="0" applyProtection="0">
      <alignment horizontal="left" vertical="center" indent="1"/>
    </xf>
    <xf numFmtId="4" fontId="114" fillId="3" borderId="280" applyNumberFormat="0" applyProtection="0">
      <alignment vertical="center"/>
    </xf>
    <xf numFmtId="4" fontId="114" fillId="21" borderId="280" applyNumberFormat="0" applyProtection="0">
      <alignment horizontal="right" vertical="center"/>
    </xf>
    <xf numFmtId="0" fontId="236" fillId="8" borderId="272" applyNumberFormat="0" applyAlignment="0" applyProtection="0">
      <alignment vertical="center"/>
    </xf>
    <xf numFmtId="0" fontId="68" fillId="25" borderId="261" applyNumberFormat="0" applyAlignment="0" applyProtection="0"/>
    <xf numFmtId="0" fontId="71" fillId="25" borderId="259" applyNumberFormat="0" applyAlignment="0" applyProtection="0"/>
    <xf numFmtId="4" fontId="220" fillId="51" borderId="280" applyNumberFormat="0" applyProtection="0">
      <alignment horizontal="right" vertical="center"/>
    </xf>
    <xf numFmtId="0" fontId="65" fillId="14" borderId="272" applyNumberFormat="0" applyAlignment="0" applyProtection="0"/>
    <xf numFmtId="0" fontId="65" fillId="14" borderId="285" applyNumberFormat="0" applyAlignment="0" applyProtection="0"/>
    <xf numFmtId="0" fontId="12" fillId="33" borderId="280" applyNumberFormat="0" applyProtection="0">
      <alignment horizontal="left" vertical="top" indent="1"/>
    </xf>
    <xf numFmtId="0" fontId="12" fillId="35" borderId="280" applyNumberFormat="0" applyProtection="0">
      <alignment horizontal="left" vertical="top" indent="1"/>
    </xf>
    <xf numFmtId="0" fontId="65" fillId="14" borderId="259" applyNumberFormat="0" applyAlignment="0" applyProtection="0"/>
    <xf numFmtId="0" fontId="68" fillId="25" borderId="261" applyNumberFormat="0" applyAlignment="0" applyProtection="0"/>
    <xf numFmtId="0" fontId="65" fillId="14" borderId="259" applyNumberFormat="0" applyAlignment="0" applyProtection="0"/>
    <xf numFmtId="0" fontId="12" fillId="34" borderId="280" applyNumberFormat="0" applyProtection="0">
      <alignment horizontal="left" vertical="top" indent="1"/>
    </xf>
    <xf numFmtId="4" fontId="215" fillId="32" borderId="280" applyNumberFormat="0" applyProtection="0">
      <alignment horizontal="left" vertical="center" indent="1"/>
    </xf>
    <xf numFmtId="0" fontId="12" fillId="33" borderId="280" applyNumberFormat="0" applyProtection="0">
      <alignment horizontal="left" vertical="center" indent="1"/>
    </xf>
    <xf numFmtId="4" fontId="114" fillId="53" borderId="280" applyNumberFormat="0" applyProtection="0">
      <alignment horizontal="right" vertical="center"/>
    </xf>
    <xf numFmtId="0" fontId="12" fillId="52" borderId="280" applyNumberFormat="0" applyProtection="0">
      <alignment horizontal="left" vertical="center" indent="1"/>
    </xf>
    <xf numFmtId="0" fontId="12" fillId="34" borderId="280" applyNumberFormat="0" applyProtection="0">
      <alignment horizontal="left" vertical="center" indent="1"/>
    </xf>
    <xf numFmtId="4" fontId="114" fillId="53" borderId="280" applyNumberFormat="0" applyProtection="0">
      <alignment horizontal="right" vertical="center"/>
    </xf>
    <xf numFmtId="0" fontId="12" fillId="35" borderId="280" applyNumberFormat="0" applyProtection="0">
      <alignment horizontal="left" vertical="center" indent="1"/>
    </xf>
    <xf numFmtId="0" fontId="12" fillId="52" borderId="280" applyNumberFormat="0" applyProtection="0">
      <alignment horizontal="left" vertical="top" indent="1"/>
    </xf>
    <xf numFmtId="0" fontId="65" fillId="14" borderId="259" applyNumberFormat="0" applyAlignment="0" applyProtection="0"/>
    <xf numFmtId="4" fontId="114" fillId="21" borderId="280" applyNumberFormat="0" applyProtection="0">
      <alignment horizontal="right" vertical="center"/>
    </xf>
    <xf numFmtId="0" fontId="26" fillId="43" borderId="260" applyNumberFormat="0" applyAlignment="0" applyProtection="0"/>
    <xf numFmtId="0" fontId="71" fillId="25" borderId="259" applyNumberFormat="0" applyAlignment="0" applyProtection="0"/>
    <xf numFmtId="0" fontId="71" fillId="25" borderId="259" applyNumberFormat="0" applyAlignment="0" applyProtection="0"/>
    <xf numFmtId="0" fontId="71" fillId="28" borderId="259" applyNumberFormat="0" applyAlignment="0" applyProtection="0"/>
    <xf numFmtId="0" fontId="71" fillId="28" borderId="259" applyNumberFormat="0" applyAlignment="0" applyProtection="0"/>
    <xf numFmtId="0" fontId="65" fillId="14" borderId="259" applyNumberFormat="0" applyAlignment="0" applyProtection="0"/>
    <xf numFmtId="0" fontId="65" fillId="14" borderId="259" applyNumberFormat="0" applyAlignment="0" applyProtection="0"/>
    <xf numFmtId="0" fontId="65" fillId="14" borderId="259" applyNumberFormat="0" applyAlignment="0" applyProtection="0"/>
    <xf numFmtId="0" fontId="65" fillId="14" borderId="259" applyNumberFormat="0" applyAlignment="0" applyProtection="0"/>
    <xf numFmtId="0" fontId="65" fillId="14" borderId="259" applyNumberFormat="0" applyAlignment="0" applyProtection="0"/>
    <xf numFmtId="0" fontId="65" fillId="14" borderId="259" applyNumberFormat="0" applyAlignment="0" applyProtection="0"/>
    <xf numFmtId="0" fontId="65" fillId="14" borderId="259" applyNumberFormat="0" applyAlignment="0" applyProtection="0"/>
    <xf numFmtId="0" fontId="65" fillId="14" borderId="259" applyNumberFormat="0" applyAlignment="0" applyProtection="0"/>
    <xf numFmtId="0" fontId="65" fillId="14" borderId="259" applyNumberFormat="0" applyAlignment="0" applyProtection="0"/>
    <xf numFmtId="0" fontId="65" fillId="14" borderId="272" applyNumberFormat="0" applyAlignment="0" applyProtection="0"/>
    <xf numFmtId="0" fontId="68" fillId="25" borderId="287" applyNumberFormat="0" applyAlignment="0" applyProtection="0"/>
    <xf numFmtId="0" fontId="12" fillId="7" borderId="286" applyNumberFormat="0" applyFont="0" applyAlignment="0" applyProtection="0"/>
    <xf numFmtId="4" fontId="114" fillId="53" borderId="280" applyNumberFormat="0" applyProtection="0">
      <alignment horizontal="right" vertical="center"/>
    </xf>
    <xf numFmtId="0" fontId="53" fillId="7" borderId="286" applyNumberFormat="0" applyFont="0" applyAlignment="0" applyProtection="0"/>
    <xf numFmtId="0" fontId="140" fillId="25" borderId="287" applyNumberFormat="0" applyAlignment="0" applyProtection="0"/>
    <xf numFmtId="0" fontId="57" fillId="25" borderId="285" applyNumberFormat="0" applyAlignment="0" applyProtection="0"/>
    <xf numFmtId="0" fontId="57" fillId="25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70" fillId="0" borderId="289" applyNumberFormat="0" applyFill="0" applyAlignment="0" applyProtection="0"/>
    <xf numFmtId="0" fontId="68" fillId="25" borderId="287" applyNumberFormat="0" applyAlignment="0" applyProtection="0"/>
    <xf numFmtId="0" fontId="68" fillId="25" borderId="287" applyNumberFormat="0" applyAlignment="0" applyProtection="0"/>
    <xf numFmtId="0" fontId="65" fillId="14" borderId="285" applyNumberFormat="0" applyAlignment="0" applyProtection="0"/>
    <xf numFmtId="0" fontId="71" fillId="28" borderId="285" applyNumberFormat="0" applyAlignment="0" applyProtection="0"/>
    <xf numFmtId="0" fontId="71" fillId="28" borderId="285" applyNumberFormat="0" applyAlignment="0" applyProtection="0"/>
    <xf numFmtId="0" fontId="65" fillId="8" borderId="285" applyNumberFormat="0" applyAlignment="0" applyProtection="0"/>
    <xf numFmtId="0" fontId="65" fillId="8" borderId="285" applyNumberFormat="0" applyAlignment="0" applyProtection="0"/>
    <xf numFmtId="0" fontId="258" fillId="41" borderId="272" applyNumberFormat="0" applyAlignment="0" applyProtection="0"/>
    <xf numFmtId="0" fontId="68" fillId="28" borderId="287" applyNumberFormat="0" applyAlignment="0" applyProtection="0"/>
    <xf numFmtId="0" fontId="70" fillId="0" borderId="289" applyNumberFormat="0" applyFill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8" fillId="25" borderId="287" applyNumberFormat="0" applyAlignment="0" applyProtection="0"/>
    <xf numFmtId="0" fontId="65" fillId="14" borderId="285" applyNumberFormat="0" applyAlignment="0" applyProtection="0"/>
    <xf numFmtId="0" fontId="12" fillId="7" borderId="286" applyNumberFormat="0" applyFon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70" fillId="0" borderId="288" applyNumberFormat="0" applyFill="0" applyAlignment="0" applyProtection="0"/>
    <xf numFmtId="0" fontId="70" fillId="0" borderId="288" applyNumberFormat="0" applyFill="0" applyAlignment="0" applyProtection="0"/>
    <xf numFmtId="0" fontId="57" fillId="25" borderId="285" applyNumberFormat="0" applyAlignment="0" applyProtection="0"/>
    <xf numFmtId="0" fontId="65" fillId="14" borderId="272" applyNumberFormat="0" applyAlignment="0" applyProtection="0"/>
    <xf numFmtId="0" fontId="12" fillId="7" borderId="286" applyNumberFormat="0" applyFont="0" applyAlignment="0" applyProtection="0"/>
    <xf numFmtId="0" fontId="68" fillId="28" borderId="287" applyNumberFormat="0" applyAlignment="0" applyProtection="0"/>
    <xf numFmtId="0" fontId="65" fillId="14" borderId="285" applyNumberFormat="0" applyAlignment="0" applyProtection="0"/>
    <xf numFmtId="0" fontId="70" fillId="0" borderId="288" applyNumberFormat="0" applyFill="0" applyAlignment="0" applyProtection="0"/>
    <xf numFmtId="0" fontId="12" fillId="7" borderId="286" applyNumberFormat="0" applyFont="0" applyAlignment="0" applyProtection="0"/>
    <xf numFmtId="0" fontId="148" fillId="0" borderId="288" applyNumberFormat="0" applyFill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141" fillId="25" borderId="285" applyNumberFormat="0" applyAlignment="0" applyProtection="0"/>
    <xf numFmtId="0" fontId="146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57" fillId="25" borderId="285" applyNumberFormat="0" applyAlignment="0" applyProtection="0"/>
    <xf numFmtId="0" fontId="65" fillId="14" borderId="285" applyNumberFormat="0" applyAlignment="0" applyProtection="0"/>
    <xf numFmtId="0" fontId="12" fillId="7" borderId="286" applyNumberFormat="0" applyFont="0" applyAlignment="0" applyProtection="0"/>
    <xf numFmtId="0" fontId="65" fillId="14" borderId="272" applyNumberFormat="0" applyAlignment="0" applyProtection="0"/>
    <xf numFmtId="0" fontId="65" fillId="14" borderId="285" applyNumberFormat="0" applyAlignment="0" applyProtection="0"/>
    <xf numFmtId="0" fontId="68" fillId="25" borderId="287" applyNumberFormat="0" applyAlignment="0" applyProtection="0"/>
    <xf numFmtId="4" fontId="218" fillId="3" borderId="280" applyNumberFormat="0" applyProtection="0">
      <alignment vertical="center"/>
    </xf>
    <xf numFmtId="0" fontId="57" fillId="25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70" fillId="0" borderId="288" applyNumberFormat="0" applyFill="0" applyAlignment="0" applyProtection="0"/>
    <xf numFmtId="0" fontId="65" fillId="14" borderId="272" applyNumberFormat="0" applyAlignment="0" applyProtection="0"/>
    <xf numFmtId="0" fontId="65" fillId="14" borderId="285" applyNumberFormat="0" applyAlignment="0" applyProtection="0"/>
    <xf numFmtId="0" fontId="12" fillId="7" borderId="273" applyNumberFormat="0" applyFont="0" applyAlignment="0" applyProtection="0"/>
    <xf numFmtId="0" fontId="65" fillId="14" borderId="285" applyNumberFormat="0" applyAlignment="0" applyProtection="0"/>
    <xf numFmtId="4" fontId="114" fillId="15" borderId="280" applyNumberFormat="0" applyProtection="0">
      <alignment horizontal="right" vertical="center"/>
    </xf>
    <xf numFmtId="0" fontId="114" fillId="34" borderId="280" applyNumberFormat="0" applyProtection="0">
      <alignment horizontal="left" vertical="top" indent="1"/>
    </xf>
    <xf numFmtId="0" fontId="12" fillId="7" borderId="286" applyNumberFormat="0" applyFont="0" applyAlignment="0" applyProtection="0"/>
    <xf numFmtId="0" fontId="251" fillId="0" borderId="276" applyNumberFormat="0" applyFill="0" applyAlignment="0" applyProtection="0">
      <alignment vertical="center"/>
    </xf>
    <xf numFmtId="0" fontId="70" fillId="0" borderId="288" applyNumberFormat="0" applyFill="0" applyAlignment="0" applyProtection="0"/>
    <xf numFmtId="0" fontId="70" fillId="0" borderId="288" applyNumberFormat="0" applyFill="0" applyAlignment="0" applyProtection="0"/>
    <xf numFmtId="0" fontId="65" fillId="14" borderId="285" applyNumberFormat="0" applyAlignment="0" applyProtection="0"/>
    <xf numFmtId="0" fontId="68" fillId="25" borderId="274" applyNumberFormat="0" applyAlignment="0" applyProtection="0"/>
    <xf numFmtId="0" fontId="70" fillId="0" borderId="275" applyNumberFormat="0" applyFill="0" applyAlignment="0" applyProtection="0"/>
    <xf numFmtId="0" fontId="169" fillId="7" borderId="273" applyNumberFormat="0" applyFont="0" applyAlignment="0" applyProtection="0">
      <alignment vertical="center"/>
    </xf>
    <xf numFmtId="0" fontId="65" fillId="14" borderId="272" applyNumberFormat="0" applyAlignment="0" applyProtection="0"/>
    <xf numFmtId="204" fontId="237" fillId="28" borderId="274" applyNumberFormat="0" applyAlignment="0" applyProtection="0">
      <alignment vertical="center"/>
    </xf>
    <xf numFmtId="0" fontId="65" fillId="14" borderId="272" applyNumberFormat="0" applyAlignment="0" applyProtection="0"/>
    <xf numFmtId="0" fontId="70" fillId="0" borderId="275" applyNumberFormat="0" applyFill="0" applyAlignment="0" applyProtection="0"/>
    <xf numFmtId="0" fontId="71" fillId="28" borderId="272" applyNumberFormat="0" applyAlignment="0" applyProtection="0"/>
    <xf numFmtId="0" fontId="70" fillId="0" borderId="276" applyNumberFormat="0" applyFill="0" applyAlignment="0" applyProtection="0"/>
    <xf numFmtId="4" fontId="114" fillId="53" borderId="280" applyNumberFormat="0" applyProtection="0">
      <alignment horizontal="right" vertical="center"/>
    </xf>
    <xf numFmtId="0" fontId="236" fillId="8" borderId="285" applyNumberFormat="0" applyAlignment="0" applyProtection="0">
      <alignment vertical="center"/>
    </xf>
    <xf numFmtId="0" fontId="12" fillId="7" borderId="286" applyNumberFormat="0" applyFont="0" applyAlignment="0" applyProtection="0"/>
    <xf numFmtId="0" fontId="65" fillId="14" borderId="285" applyNumberFormat="0" applyAlignment="0" applyProtection="0"/>
    <xf numFmtId="0" fontId="68" fillId="25" borderId="274" applyNumberFormat="0" applyAlignment="0" applyProtection="0"/>
    <xf numFmtId="0" fontId="65" fillId="14" borderId="285" applyNumberFormat="0" applyAlignment="0" applyProtection="0"/>
    <xf numFmtId="4" fontId="114" fillId="3" borderId="280" applyNumberFormat="0" applyProtection="0">
      <alignment vertical="center"/>
    </xf>
    <xf numFmtId="0" fontId="68" fillId="28" borderId="274" applyNumberFormat="0" applyAlignment="0" applyProtection="0"/>
    <xf numFmtId="0" fontId="148" fillId="0" borderId="275" applyNumberFormat="0" applyFill="0" applyAlignment="0" applyProtection="0"/>
    <xf numFmtId="0" fontId="113" fillId="7" borderId="273" applyNumberFormat="0" applyFont="0" applyAlignment="0" applyProtection="0"/>
    <xf numFmtId="0" fontId="68" fillId="25" borderId="274" applyNumberFormat="0" applyAlignment="0" applyProtection="0"/>
    <xf numFmtId="0" fontId="54" fillId="7" borderId="273" applyNumberFormat="0" applyFont="0" applyAlignment="0" applyProtection="0"/>
    <xf numFmtId="0" fontId="12" fillId="7" borderId="286" applyNumberFormat="0" applyFont="0" applyAlignment="0" applyProtection="0"/>
    <xf numFmtId="4" fontId="114" fillId="3" borderId="280" applyNumberFormat="0" applyProtection="0">
      <alignment vertical="center"/>
    </xf>
    <xf numFmtId="0" fontId="65" fillId="8" borderId="272" applyNumberFormat="0" applyAlignment="0" applyProtection="0"/>
    <xf numFmtId="0" fontId="65" fillId="46" borderId="272" applyNumberFormat="0" applyAlignment="0" applyProtection="0"/>
    <xf numFmtId="0" fontId="12" fillId="7" borderId="273" applyNumberFormat="0" applyFont="0" applyAlignment="0" applyProtection="0"/>
    <xf numFmtId="0" fontId="57" fillId="25" borderId="285" applyNumberFormat="0" applyAlignment="0" applyProtection="0"/>
    <xf numFmtId="0" fontId="65" fillId="14" borderId="272" applyNumberFormat="0" applyAlignment="0" applyProtection="0"/>
    <xf numFmtId="0" fontId="54" fillId="7" borderId="273" applyNumberFormat="0" applyFont="0" applyAlignment="0" applyProtection="0"/>
    <xf numFmtId="0" fontId="65" fillId="14" borderId="285" applyNumberFormat="0" applyAlignment="0" applyProtection="0"/>
    <xf numFmtId="0" fontId="65" fillId="14" borderId="272" applyNumberFormat="0" applyAlignment="0" applyProtection="0"/>
    <xf numFmtId="0" fontId="12" fillId="7" borderId="260" applyNumberFormat="0" applyFont="0" applyAlignment="0" applyProtection="0"/>
    <xf numFmtId="0" fontId="12" fillId="33" borderId="280" applyNumberFormat="0" applyProtection="0">
      <alignment horizontal="left" vertical="top" indent="1"/>
    </xf>
    <xf numFmtId="0" fontId="65" fillId="14" borderId="272" applyNumberFormat="0" applyAlignment="0" applyProtection="0"/>
    <xf numFmtId="0" fontId="68" fillId="25" borderId="287" applyNumberFormat="0" applyAlignment="0" applyProtection="0"/>
    <xf numFmtId="0" fontId="70" fillId="0" borderId="262" applyNumberFormat="0" applyFill="0" applyAlignment="0" applyProtection="0"/>
    <xf numFmtId="0" fontId="65" fillId="14" borderId="272" applyNumberFormat="0" applyAlignment="0" applyProtection="0"/>
    <xf numFmtId="0" fontId="252" fillId="55" borderId="285" applyNumberFormat="0" applyAlignment="0" applyProtection="0"/>
    <xf numFmtId="0" fontId="65" fillId="14" borderId="272" applyNumberFormat="0" applyAlignment="0" applyProtection="0"/>
    <xf numFmtId="0" fontId="264" fillId="0" borderId="263" applyNumberFormat="0" applyFill="0" applyAlignment="0" applyProtection="0"/>
    <xf numFmtId="0" fontId="26" fillId="43" borderId="260" applyNumberFormat="0" applyAlignment="0" applyProtection="0"/>
    <xf numFmtId="0" fontId="53" fillId="7" borderId="273" applyNumberFormat="0" applyFont="0" applyAlignment="0" applyProtection="0"/>
    <xf numFmtId="0" fontId="141" fillId="25" borderId="272" applyNumberFormat="0" applyAlignment="0" applyProtection="0"/>
    <xf numFmtId="0" fontId="257" fillId="41" borderId="261" applyNumberFormat="0" applyAlignment="0" applyProtection="0"/>
    <xf numFmtId="0" fontId="65" fillId="14" borderId="272" applyNumberFormat="0" applyAlignment="0" applyProtection="0"/>
    <xf numFmtId="0" fontId="65" fillId="14" borderId="272" applyNumberFormat="0" applyAlignment="0" applyProtection="0"/>
    <xf numFmtId="0" fontId="65" fillId="14" borderId="285" applyNumberFormat="0" applyAlignment="0" applyProtection="0"/>
    <xf numFmtId="0" fontId="65" fillId="8" borderId="285" applyNumberFormat="0" applyAlignment="0" applyProtection="0"/>
    <xf numFmtId="0" fontId="12" fillId="7" borderId="273" applyNumberFormat="0" applyFont="0" applyAlignment="0" applyProtection="0"/>
    <xf numFmtId="0" fontId="146" fillId="14" borderId="272" applyNumberFormat="0" applyAlignment="0" applyProtection="0"/>
    <xf numFmtId="4" fontId="114" fillId="24" borderId="280" applyNumberFormat="0" applyProtection="0">
      <alignment horizontal="right" vertical="center"/>
    </xf>
    <xf numFmtId="0" fontId="113" fillId="7" borderId="273" applyNumberFormat="0" applyFont="0" applyAlignment="0" applyProtection="0"/>
    <xf numFmtId="0" fontId="258" fillId="41" borderId="285" applyNumberFormat="0" applyAlignment="0" applyProtection="0"/>
    <xf numFmtId="0" fontId="65" fillId="8" borderId="272" applyNumberFormat="0" applyAlignment="0" applyProtection="0"/>
    <xf numFmtId="0" fontId="214" fillId="1" borderId="277" applyNumberFormat="0" applyFont="0" applyAlignment="0">
      <alignment horizontal="center"/>
    </xf>
    <xf numFmtId="0" fontId="71" fillId="25" borderId="272" applyNumberFormat="0" applyAlignment="0" applyProtection="0"/>
    <xf numFmtId="0" fontId="114" fillId="34" borderId="280" applyNumberFormat="0" applyProtection="0">
      <alignment horizontal="left" vertical="top" indent="1"/>
    </xf>
    <xf numFmtId="0" fontId="65" fillId="14" borderId="272" applyNumberFormat="0" applyAlignment="0" applyProtection="0"/>
    <xf numFmtId="0" fontId="114" fillId="34" borderId="280" applyNumberFormat="0" applyProtection="0">
      <alignment horizontal="left" vertical="top" indent="1"/>
    </xf>
    <xf numFmtId="0" fontId="68" fillId="25" borderId="287" applyNumberFormat="0" applyAlignment="0" applyProtection="0"/>
    <xf numFmtId="0" fontId="65" fillId="14" borderId="272" applyNumberFormat="0" applyAlignment="0" applyProtection="0"/>
    <xf numFmtId="0" fontId="70" fillId="0" borderId="288" applyNumberFormat="0" applyFill="0" applyAlignment="0" applyProtection="0"/>
    <xf numFmtId="0" fontId="140" fillId="25" borderId="274" applyNumberFormat="0" applyAlignment="0" applyProtection="0"/>
    <xf numFmtId="0" fontId="65" fillId="14" borderId="285" applyNumberFormat="0" applyAlignment="0" applyProtection="0"/>
    <xf numFmtId="4" fontId="114" fillId="3" borderId="280" applyNumberFormat="0" applyProtection="0">
      <alignment horizontal="left" vertical="center" indent="1"/>
    </xf>
    <xf numFmtId="4" fontId="114" fillId="16" borderId="280" applyNumberFormat="0" applyProtection="0">
      <alignment horizontal="right" vertical="center"/>
    </xf>
    <xf numFmtId="0" fontId="65" fillId="14" borderId="285" applyNumberFormat="0" applyAlignment="0" applyProtection="0"/>
    <xf numFmtId="0" fontId="65" fillId="14" borderId="272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12" fillId="7" borderId="286" applyNumberFormat="0" applyFont="0" applyAlignment="0" applyProtection="0"/>
    <xf numFmtId="0" fontId="68" fillId="25" borderId="287" applyNumberFormat="0" applyAlignment="0" applyProtection="0"/>
    <xf numFmtId="0" fontId="70" fillId="0" borderId="288" applyNumberFormat="0" applyFill="0" applyAlignment="0" applyProtection="0"/>
    <xf numFmtId="0" fontId="264" fillId="0" borderId="289" applyNumberFormat="0" applyFill="0" applyAlignment="0" applyProtection="0"/>
    <xf numFmtId="0" fontId="26" fillId="43" borderId="286" applyNumberFormat="0" applyAlignment="0" applyProtection="0"/>
    <xf numFmtId="0" fontId="257" fillId="41" borderId="287" applyNumberFormat="0" applyAlignment="0" applyProtection="0"/>
    <xf numFmtId="0" fontId="65" fillId="14" borderId="272" applyNumberFormat="0" applyAlignment="0" applyProtection="0"/>
    <xf numFmtId="0" fontId="70" fillId="0" borderId="288" applyNumberFormat="0" applyFill="0" applyAlignment="0" applyProtection="0"/>
    <xf numFmtId="0" fontId="70" fillId="0" borderId="281" applyNumberFormat="0" applyFill="0" applyAlignment="0" applyProtection="0"/>
    <xf numFmtId="0" fontId="12" fillId="52" borderId="280" applyNumberFormat="0" applyProtection="0">
      <alignment horizontal="left" vertical="top" indent="1"/>
    </xf>
    <xf numFmtId="0" fontId="12" fillId="52" borderId="280" applyNumberFormat="0" applyProtection="0">
      <alignment horizontal="left" vertical="center" indent="1"/>
    </xf>
    <xf numFmtId="4" fontId="114" fillId="53" borderId="280" applyNumberFormat="0" applyProtection="0">
      <alignment horizontal="right" vertical="center"/>
    </xf>
    <xf numFmtId="0" fontId="81" fillId="0" borderId="290">
      <alignment horizontal="left" vertical="center"/>
    </xf>
    <xf numFmtId="0" fontId="71" fillId="25" borderId="285" applyNumberFormat="0" applyAlignment="0" applyProtection="0"/>
    <xf numFmtId="0" fontId="65" fillId="14" borderId="285" applyNumberFormat="0" applyAlignment="0" applyProtection="0"/>
    <xf numFmtId="0" fontId="68" fillId="25" borderId="287" applyNumberFormat="0" applyAlignment="0" applyProtection="0"/>
    <xf numFmtId="0" fontId="68" fillId="28" borderId="287" applyNumberFormat="0" applyAlignment="0" applyProtection="0"/>
    <xf numFmtId="0" fontId="68" fillId="25" borderId="287" applyNumberFormat="0" applyAlignment="0" applyProtection="0"/>
    <xf numFmtId="0" fontId="12" fillId="7" borderId="286" applyNumberFormat="0" applyFon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25" fillId="0" borderId="279" applyFont="0" applyFill="0" applyBorder="0">
      <alignment horizontal="center" vertical="distributed" wrapText="1"/>
    </xf>
    <xf numFmtId="0" fontId="65" fillId="8" borderId="285" applyNumberFormat="0" applyAlignment="0" applyProtection="0"/>
    <xf numFmtId="164" fontId="177" fillId="0" borderId="284" applyAlignment="0" applyProtection="0"/>
    <xf numFmtId="4" fontId="215" fillId="14" borderId="280" applyNumberFormat="0" applyProtection="0">
      <alignment vertical="center"/>
    </xf>
    <xf numFmtId="4" fontId="114" fillId="11" borderId="280" applyNumberFormat="0" applyProtection="0">
      <alignment horizontal="right" vertical="center"/>
    </xf>
    <xf numFmtId="4" fontId="114" fillId="3" borderId="280" applyNumberFormat="0" applyProtection="0">
      <alignment vertical="center"/>
    </xf>
    <xf numFmtId="0" fontId="53" fillId="43" borderId="286" applyNumberFormat="0" applyAlignment="0" applyProtection="0"/>
    <xf numFmtId="0" fontId="264" fillId="0" borderId="289" applyNumberFormat="0" applyFill="0" applyAlignment="0" applyProtection="0"/>
    <xf numFmtId="0" fontId="70" fillId="0" borderId="288" applyNumberFormat="0" applyFill="0" applyAlignment="0" applyProtection="0"/>
    <xf numFmtId="0" fontId="68" fillId="25" borderId="287" applyNumberFormat="0" applyAlignment="0" applyProtection="0"/>
    <xf numFmtId="0" fontId="68" fillId="25" borderId="287" applyNumberFormat="0" applyAlignment="0" applyProtection="0"/>
    <xf numFmtId="0" fontId="214" fillId="1" borderId="290" applyNumberFormat="0" applyFont="0" applyAlignment="0">
      <alignment horizontal="center"/>
    </xf>
    <xf numFmtId="10" fontId="9" fillId="3" borderId="279" applyNumberFormat="0" applyBorder="0" applyAlignment="0" applyProtection="0"/>
    <xf numFmtId="4" fontId="114" fillId="11" borderId="280" applyNumberFormat="0" applyProtection="0">
      <alignment horizontal="right" vertical="center"/>
    </xf>
    <xf numFmtId="4" fontId="114" fillId="24" borderId="280" applyNumberFormat="0" applyProtection="0">
      <alignment horizontal="right" vertical="center"/>
    </xf>
    <xf numFmtId="0" fontId="70" fillId="0" borderId="281" applyNumberFormat="0" applyFill="0" applyAlignment="0" applyProtection="0"/>
    <xf numFmtId="0" fontId="71" fillId="25" borderId="285" applyNumberFormat="0" applyAlignment="0" applyProtection="0"/>
    <xf numFmtId="0" fontId="81" fillId="0" borderId="290">
      <alignment horizontal="left" vertical="center"/>
    </xf>
    <xf numFmtId="0" fontId="65" fillId="14" borderId="285" applyNumberFormat="0" applyAlignment="0" applyProtection="0"/>
    <xf numFmtId="0" fontId="65" fillId="14" borderId="285" applyNumberFormat="0" applyAlignment="0" applyProtection="0"/>
    <xf numFmtId="0" fontId="70" fillId="0" borderId="289" applyNumberFormat="0" applyFill="0" applyAlignment="0" applyProtection="0"/>
    <xf numFmtId="0" fontId="70" fillId="0" borderId="288" applyNumberFormat="0" applyFill="0" applyAlignment="0" applyProtection="0"/>
    <xf numFmtId="0" fontId="12" fillId="7" borderId="286" applyNumberFormat="0" applyFont="0" applyAlignment="0" applyProtection="0"/>
    <xf numFmtId="0" fontId="26" fillId="43" borderId="286" applyNumberFormat="0" applyAlignment="0" applyProtection="0"/>
    <xf numFmtId="0" fontId="57" fillId="25" borderId="285" applyNumberFormat="0" applyAlignment="0" applyProtection="0"/>
    <xf numFmtId="0" fontId="65" fillId="14" borderId="285" applyNumberFormat="0" applyAlignment="0" applyProtection="0"/>
    <xf numFmtId="0" fontId="57" fillId="25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70" fillId="0" borderId="281" applyNumberFormat="0" applyFill="0" applyAlignment="0" applyProtection="0"/>
    <xf numFmtId="0" fontId="70" fillId="0" borderId="281" applyNumberFormat="0" applyFill="0" applyAlignment="0" applyProtection="0"/>
    <xf numFmtId="0" fontId="114" fillId="34" borderId="280" applyNumberFormat="0" applyProtection="0">
      <alignment horizontal="left" vertical="top" indent="1"/>
    </xf>
    <xf numFmtId="4" fontId="114" fillId="53" borderId="280" applyNumberFormat="0" applyProtection="0">
      <alignment horizontal="left" vertical="center" indent="1"/>
    </xf>
    <xf numFmtId="4" fontId="218" fillId="51" borderId="280" applyNumberFormat="0" applyProtection="0">
      <alignment horizontal="right" vertical="center"/>
    </xf>
    <xf numFmtId="4" fontId="114" fillId="51" borderId="280" applyNumberFormat="0" applyProtection="0">
      <alignment horizontal="right" vertical="center"/>
    </xf>
    <xf numFmtId="0" fontId="114" fillId="3" borderId="280" applyNumberFormat="0" applyProtection="0">
      <alignment horizontal="left" vertical="top" indent="1"/>
    </xf>
    <xf numFmtId="4" fontId="114" fillId="3" borderId="280" applyNumberFormat="0" applyProtection="0">
      <alignment horizontal="left" vertical="center" indent="1"/>
    </xf>
    <xf numFmtId="4" fontId="114" fillId="3" borderId="280" applyNumberFormat="0" applyProtection="0">
      <alignment vertical="center"/>
    </xf>
    <xf numFmtId="0" fontId="12" fillId="33" borderId="280" applyNumberFormat="0" applyProtection="0">
      <alignment horizontal="left" vertical="top" indent="1"/>
    </xf>
    <xf numFmtId="0" fontId="12" fillId="35" borderId="280" applyNumberFormat="0" applyProtection="0">
      <alignment horizontal="left" vertical="top" indent="1"/>
    </xf>
    <xf numFmtId="0" fontId="12" fillId="34" borderId="280" applyNumberFormat="0" applyProtection="0">
      <alignment horizontal="left" vertical="top" indent="1"/>
    </xf>
    <xf numFmtId="4" fontId="114" fillId="17" borderId="280" applyNumberFormat="0" applyProtection="0">
      <alignment horizontal="right" vertical="center"/>
    </xf>
    <xf numFmtId="4" fontId="114" fillId="21" borderId="280" applyNumberFormat="0" applyProtection="0">
      <alignment horizontal="right" vertical="center"/>
    </xf>
    <xf numFmtId="4" fontId="114" fillId="16" borderId="280" applyNumberFormat="0" applyProtection="0">
      <alignment horizontal="right" vertical="center"/>
    </xf>
    <xf numFmtId="4" fontId="114" fillId="24" borderId="280" applyNumberFormat="0" applyProtection="0">
      <alignment horizontal="right" vertical="center"/>
    </xf>
    <xf numFmtId="4" fontId="114" fillId="6" borderId="280" applyNumberFormat="0" applyProtection="0">
      <alignment horizontal="right" vertical="center"/>
    </xf>
    <xf numFmtId="4" fontId="114" fillId="11" borderId="280" applyNumberFormat="0" applyProtection="0">
      <alignment horizontal="right" vertical="center"/>
    </xf>
    <xf numFmtId="0" fontId="215" fillId="32" borderId="280" applyNumberFormat="0" applyProtection="0">
      <alignment horizontal="left" vertical="top" indent="1"/>
    </xf>
    <xf numFmtId="4" fontId="216" fillId="32" borderId="280" applyNumberFormat="0" applyProtection="0">
      <alignment vertical="center"/>
    </xf>
    <xf numFmtId="0" fontId="68" fillId="28" borderId="287" applyNumberFormat="0" applyAlignment="0" applyProtection="0"/>
    <xf numFmtId="0" fontId="68" fillId="25" borderId="287" applyNumberFormat="0" applyAlignment="0" applyProtection="0"/>
    <xf numFmtId="0" fontId="68" fillId="25" borderId="287" applyNumberFormat="0" applyAlignment="0" applyProtection="0"/>
    <xf numFmtId="0" fontId="68" fillId="25" borderId="287" applyNumberFormat="0" applyAlignment="0" applyProtection="0"/>
    <xf numFmtId="213" fontId="53" fillId="25" borderId="282" applyFill="0" applyBorder="0" applyAlignment="0">
      <alignment horizontal="right"/>
    </xf>
    <xf numFmtId="0" fontId="25" fillId="0" borderId="279" applyFont="0" applyFill="0" applyBorder="0">
      <alignment horizontal="center" vertical="justify" wrapText="1"/>
    </xf>
    <xf numFmtId="0" fontId="25" fillId="0" borderId="279" applyFont="0" applyFill="0" applyBorder="0">
      <alignment horizontal="centerContinuous" vertical="justify" wrapText="1"/>
    </xf>
    <xf numFmtId="218" fontId="125" fillId="0" borderId="291">
      <alignment horizontal="left"/>
    </xf>
    <xf numFmtId="0" fontId="124" fillId="1" borderId="291">
      <alignment horizontal="left"/>
    </xf>
    <xf numFmtId="10" fontId="9" fillId="3" borderId="279" applyNumberFormat="0" applyBorder="0" applyAlignment="0" applyProtection="0"/>
    <xf numFmtId="10" fontId="111" fillId="3" borderId="279" applyNumberFormat="0" applyBorder="0" applyAlignment="0" applyProtection="0"/>
    <xf numFmtId="0" fontId="65" fillId="8" borderId="285" applyNumberFormat="0" applyAlignment="0" applyProtection="0"/>
    <xf numFmtId="0" fontId="65" fillId="8" borderId="285" applyNumberFormat="0" applyAlignment="0" applyProtection="0"/>
    <xf numFmtId="3" fontId="133" fillId="32" borderId="279">
      <alignment horizontal="left" vertical="top" wrapText="1"/>
      <protection locked="0"/>
    </xf>
    <xf numFmtId="0" fontId="68" fillId="25" borderId="287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204" fontId="237" fillId="28" borderId="287" applyNumberFormat="0" applyAlignment="0" applyProtection="0">
      <alignment vertical="center"/>
    </xf>
    <xf numFmtId="204" fontId="236" fillId="8" borderId="285" applyNumberFormat="0" applyAlignment="0" applyProtection="0">
      <alignment vertical="center"/>
    </xf>
    <xf numFmtId="0" fontId="57" fillId="25" borderId="285" applyNumberFormat="0" applyAlignment="0" applyProtection="0"/>
    <xf numFmtId="0" fontId="68" fillId="25" borderId="287" applyNumberFormat="0" applyAlignment="0" applyProtection="0"/>
    <xf numFmtId="0" fontId="169" fillId="7" borderId="286" applyNumberFormat="0" applyFont="0" applyAlignment="0" applyProtection="0">
      <alignment vertical="center"/>
    </xf>
    <xf numFmtId="204" fontId="169" fillId="7" borderId="286" applyNumberFormat="0" applyFont="0" applyAlignment="0" applyProtection="0">
      <alignment vertical="center"/>
    </xf>
    <xf numFmtId="0" fontId="68" fillId="28" borderId="287" applyNumberFormat="0" applyAlignment="0" applyProtection="0"/>
    <xf numFmtId="0" fontId="71" fillId="28" borderId="285" applyNumberFormat="0" applyAlignment="0" applyProtection="0"/>
    <xf numFmtId="0" fontId="68" fillId="71" borderId="287" applyNumberFormat="0" applyAlignment="0" applyProtection="0"/>
    <xf numFmtId="0" fontId="12" fillId="7" borderId="286" applyNumberFormat="0" applyFont="0" applyAlignment="0" applyProtection="0"/>
    <xf numFmtId="0" fontId="65" fillId="46" borderId="285" applyNumberFormat="0" applyAlignment="0" applyProtection="0"/>
    <xf numFmtId="0" fontId="65" fillId="46" borderId="285" applyNumberFormat="0" applyAlignment="0" applyProtection="0"/>
    <xf numFmtId="0" fontId="252" fillId="55" borderId="285" applyNumberFormat="0" applyAlignment="0" applyProtection="0"/>
    <xf numFmtId="0" fontId="257" fillId="41" borderId="287" applyNumberFormat="0" applyAlignment="0" applyProtection="0"/>
    <xf numFmtId="0" fontId="70" fillId="0" borderId="289" applyNumberFormat="0" applyFill="0" applyAlignment="0" applyProtection="0"/>
    <xf numFmtId="0" fontId="70" fillId="0" borderId="289" applyNumberFormat="0" applyFill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10" fontId="9" fillId="3" borderId="279" applyNumberFormat="0" applyBorder="0" applyAlignment="0" applyProtection="0"/>
    <xf numFmtId="0" fontId="68" fillId="25" borderId="287" applyNumberFormat="0" applyAlignment="0" applyProtection="0"/>
    <xf numFmtId="0" fontId="68" fillId="25" borderId="287" applyNumberFormat="0" applyAlignment="0" applyProtection="0"/>
    <xf numFmtId="0" fontId="113" fillId="7" borderId="286" applyNumberFormat="0" applyFont="0" applyAlignment="0" applyProtection="0"/>
    <xf numFmtId="0" fontId="54" fillId="7" borderId="286" applyNumberFormat="0" applyFont="0" applyAlignment="0" applyProtection="0"/>
    <xf numFmtId="0" fontId="71" fillId="25" borderId="285" applyNumberFormat="0" applyAlignment="0" applyProtection="0"/>
    <xf numFmtId="0" fontId="71" fillId="25" borderId="285" applyNumberFormat="0" applyAlignment="0" applyProtection="0"/>
    <xf numFmtId="0" fontId="65" fillId="46" borderId="285" applyNumberFormat="0" applyAlignment="0" applyProtection="0"/>
    <xf numFmtId="0" fontId="57" fillId="71" borderId="285" applyNumberFormat="0" applyAlignment="0" applyProtection="0"/>
    <xf numFmtId="0" fontId="57" fillId="25" borderId="285" applyNumberFormat="0" applyAlignment="0" applyProtection="0"/>
    <xf numFmtId="0" fontId="146" fillId="14" borderId="285" applyNumberFormat="0" applyAlignment="0" applyProtection="0"/>
    <xf numFmtId="0" fontId="141" fillId="25" borderId="285" applyNumberFormat="0" applyAlignment="0" applyProtection="0"/>
    <xf numFmtId="0" fontId="57" fillId="25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8" borderId="285" applyNumberFormat="0" applyAlignment="0" applyProtection="0"/>
    <xf numFmtId="0" fontId="71" fillId="28" borderId="285" applyNumberFormat="0" applyAlignment="0" applyProtection="0"/>
    <xf numFmtId="0" fontId="71" fillId="28" borderId="285" applyNumberFormat="0" applyAlignment="0" applyProtection="0"/>
    <xf numFmtId="0" fontId="65" fillId="14" borderId="285" applyNumberFormat="0" applyAlignment="0" applyProtection="0"/>
    <xf numFmtId="0" fontId="57" fillId="25" borderId="285" applyNumberFormat="0" applyAlignment="0" applyProtection="0"/>
    <xf numFmtId="0" fontId="57" fillId="25" borderId="285" applyNumberFormat="0" applyAlignment="0" applyProtection="0"/>
    <xf numFmtId="3" fontId="122" fillId="0" borderId="279"/>
    <xf numFmtId="3" fontId="122" fillId="0" borderId="279"/>
    <xf numFmtId="0" fontId="71" fillId="25" borderId="285" applyNumberFormat="0" applyAlignment="0" applyProtection="0"/>
    <xf numFmtId="4" fontId="114" fillId="6" borderId="280" applyNumberFormat="0" applyProtection="0">
      <alignment horizontal="right" vertical="center"/>
    </xf>
    <xf numFmtId="4" fontId="114" fillId="17" borderId="280" applyNumberFormat="0" applyProtection="0">
      <alignment horizontal="right" vertical="center"/>
    </xf>
    <xf numFmtId="4" fontId="114" fillId="30" borderId="280" applyNumberFormat="0" applyProtection="0">
      <alignment horizontal="right" vertical="center"/>
    </xf>
    <xf numFmtId="4" fontId="114" fillId="15" borderId="280" applyNumberFormat="0" applyProtection="0">
      <alignment horizontal="right" vertical="center"/>
    </xf>
    <xf numFmtId="0" fontId="70" fillId="0" borderId="281" applyNumberFormat="0" applyFill="0" applyAlignment="0" applyProtection="0"/>
    <xf numFmtId="0" fontId="70" fillId="0" borderId="281" applyNumberFormat="0" applyFill="0" applyAlignment="0" applyProtection="0"/>
    <xf numFmtId="0" fontId="70" fillId="0" borderId="281" applyNumberFormat="0" applyFill="0" applyAlignment="0" applyProtection="0"/>
    <xf numFmtId="0" fontId="70" fillId="0" borderId="281" applyNumberFormat="0" applyFill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10" fontId="9" fillId="3" borderId="279" applyNumberFormat="0" applyBorder="0" applyAlignment="0" applyProtection="0"/>
    <xf numFmtId="243" fontId="157" fillId="0" borderId="283" applyFont="0" applyFill="0" applyBorder="0" applyAlignment="0" applyProtection="0"/>
    <xf numFmtId="0" fontId="113" fillId="7" borderId="286" applyNumberFormat="0" applyFont="0" applyAlignment="0" applyProtection="0"/>
    <xf numFmtId="0" fontId="54" fillId="7" borderId="286" applyNumberFormat="0" applyFont="0" applyAlignment="0" applyProtection="0"/>
    <xf numFmtId="0" fontId="54" fillId="7" borderId="286" applyNumberFormat="0" applyFont="0" applyAlignment="0" applyProtection="0"/>
    <xf numFmtId="4" fontId="114" fillId="17" borderId="280" applyNumberFormat="0" applyProtection="0">
      <alignment horizontal="right" vertical="center"/>
    </xf>
    <xf numFmtId="0" fontId="65" fillId="14" borderId="285" applyNumberFormat="0" applyAlignment="0" applyProtection="0"/>
    <xf numFmtId="0" fontId="65" fillId="14" borderId="285" applyNumberFormat="0" applyAlignment="0" applyProtection="0"/>
    <xf numFmtId="0" fontId="53" fillId="7" borderId="286" applyNumberFormat="0" applyFont="0" applyAlignment="0" applyProtection="0"/>
    <xf numFmtId="3" fontId="133" fillId="32" borderId="279">
      <alignment horizontal="left" vertical="top" wrapText="1"/>
      <protection locked="0"/>
    </xf>
    <xf numFmtId="0" fontId="148" fillId="0" borderId="288" applyNumberFormat="0" applyFill="0" applyAlignment="0" applyProtection="0"/>
    <xf numFmtId="10" fontId="9" fillId="3" borderId="279" applyNumberFormat="0" applyBorder="0" applyAlignment="0" applyProtection="0"/>
    <xf numFmtId="0" fontId="140" fillId="25" borderId="287" applyNumberFormat="0" applyAlignment="0" applyProtection="0"/>
    <xf numFmtId="0" fontId="70" fillId="0" borderId="288" applyNumberFormat="0" applyFill="0" applyAlignment="0" applyProtection="0"/>
    <xf numFmtId="0" fontId="70" fillId="0" borderId="288" applyNumberFormat="0" applyFill="0" applyAlignment="0" applyProtection="0"/>
    <xf numFmtId="0" fontId="68" fillId="25" borderId="287" applyNumberFormat="0" applyAlignment="0" applyProtection="0"/>
    <xf numFmtId="4" fontId="114" fillId="6" borderId="280" applyNumberFormat="0" applyProtection="0">
      <alignment horizontal="right" vertical="center"/>
    </xf>
    <xf numFmtId="0" fontId="70" fillId="0" borderId="281" applyNumberFormat="0" applyFill="0" applyAlignment="0" applyProtection="0"/>
    <xf numFmtId="0" fontId="12" fillId="7" borderId="286" applyNumberFormat="0" applyFon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8" fillId="25" borderId="287" applyNumberFormat="0" applyAlignment="0" applyProtection="0"/>
    <xf numFmtId="0" fontId="54" fillId="7" borderId="286" applyNumberFormat="0" applyFont="0" applyAlignment="0" applyProtection="0"/>
    <xf numFmtId="0" fontId="54" fillId="7" borderId="286" applyNumberFormat="0" applyFont="0" applyAlignment="0" applyProtection="0"/>
    <xf numFmtId="0" fontId="54" fillId="7" borderId="286" applyNumberFormat="0" applyFont="0" applyAlignment="0" applyProtection="0"/>
    <xf numFmtId="0" fontId="65" fillId="14" borderId="285" applyNumberFormat="0" applyAlignment="0" applyProtection="0"/>
    <xf numFmtId="10" fontId="111" fillId="3" borderId="279" applyNumberFormat="0" applyBorder="0" applyAlignment="0" applyProtection="0"/>
    <xf numFmtId="4" fontId="114" fillId="16" borderId="280" applyNumberFormat="0" applyProtection="0">
      <alignment horizontal="right" vertical="center"/>
    </xf>
    <xf numFmtId="4" fontId="114" fillId="49" borderId="280" applyNumberFormat="0" applyProtection="0">
      <alignment horizontal="right" vertical="center"/>
    </xf>
    <xf numFmtId="4" fontId="114" fillId="49" borderId="280" applyNumberFormat="0" applyProtection="0">
      <alignment horizontal="right" vertical="center"/>
    </xf>
    <xf numFmtId="4" fontId="114" fillId="15" borderId="280" applyNumberFormat="0" applyProtection="0">
      <alignment horizontal="right" vertical="center"/>
    </xf>
    <xf numFmtId="4" fontId="114" fillId="3" borderId="280" applyNumberFormat="0" applyProtection="0">
      <alignment horizontal="left" vertical="center" indent="1"/>
    </xf>
    <xf numFmtId="4" fontId="220" fillId="51" borderId="280" applyNumberFormat="0" applyProtection="0">
      <alignment horizontal="right" vertical="center"/>
    </xf>
    <xf numFmtId="0" fontId="258" fillId="41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12" fillId="7" borderId="286" applyNumberFormat="0" applyFont="0" applyAlignment="0" applyProtection="0"/>
    <xf numFmtId="0" fontId="68" fillId="28" borderId="287" applyNumberFormat="0" applyAlignment="0" applyProtection="0"/>
    <xf numFmtId="0" fontId="65" fillId="8" borderId="285" applyNumberFormat="0" applyAlignment="0" applyProtection="0"/>
    <xf numFmtId="0" fontId="65" fillId="14" borderId="285" applyNumberFormat="0" applyAlignment="0" applyProtection="0"/>
    <xf numFmtId="0" fontId="12" fillId="7" borderId="286" applyNumberFormat="0" applyFont="0" applyAlignment="0" applyProtection="0"/>
    <xf numFmtId="0" fontId="57" fillId="71" borderId="285" applyNumberFormat="0" applyAlignment="0" applyProtection="0"/>
    <xf numFmtId="0" fontId="252" fillId="55" borderId="285" applyNumberFormat="0" applyAlignment="0" applyProtection="0"/>
    <xf numFmtId="0" fontId="258" fillId="41" borderId="285" applyNumberFormat="0" applyAlignment="0" applyProtection="0"/>
    <xf numFmtId="164" fontId="177" fillId="0" borderId="284" applyAlignment="0" applyProtection="0"/>
    <xf numFmtId="0" fontId="70" fillId="0" borderId="288" applyNumberFormat="0" applyFill="0" applyAlignment="0" applyProtection="0"/>
    <xf numFmtId="0" fontId="12" fillId="7" borderId="286" applyNumberFormat="0" applyFont="0" applyAlignment="0" applyProtection="0"/>
    <xf numFmtId="0" fontId="65" fillId="14" borderId="285" applyNumberFormat="0" applyAlignment="0" applyProtection="0"/>
    <xf numFmtId="0" fontId="71" fillId="25" borderId="285" applyNumberFormat="0" applyAlignment="0" applyProtection="0"/>
    <xf numFmtId="0" fontId="71" fillId="25" borderId="285" applyNumberFormat="0" applyAlignment="0" applyProtection="0"/>
    <xf numFmtId="0" fontId="71" fillId="25" borderId="285" applyNumberFormat="0" applyAlignment="0" applyProtection="0"/>
    <xf numFmtId="0" fontId="71" fillId="25" borderId="285" applyNumberFormat="0" applyAlignment="0" applyProtection="0"/>
    <xf numFmtId="0" fontId="71" fillId="28" borderId="285" applyNumberFormat="0" applyAlignment="0" applyProtection="0"/>
    <xf numFmtId="0" fontId="71" fillId="28" borderId="285" applyNumberFormat="0" applyAlignment="0" applyProtection="0"/>
    <xf numFmtId="0" fontId="71" fillId="25" borderId="285" applyNumberFormat="0" applyAlignment="0" applyProtection="0"/>
    <xf numFmtId="0" fontId="71" fillId="25" borderId="285" applyNumberFormat="0" applyAlignment="0" applyProtection="0"/>
    <xf numFmtId="0" fontId="71" fillId="25" borderId="285" applyNumberFormat="0" applyAlignment="0" applyProtection="0"/>
    <xf numFmtId="0" fontId="71" fillId="25" borderId="285" applyNumberFormat="0" applyAlignment="0" applyProtection="0"/>
    <xf numFmtId="3" fontId="122" fillId="0" borderId="279"/>
    <xf numFmtId="0" fontId="65" fillId="14" borderId="285" applyNumberFormat="0" applyAlignment="0" applyProtection="0"/>
    <xf numFmtId="0" fontId="141" fillId="25" borderId="285" applyNumberFormat="0" applyAlignment="0" applyProtection="0"/>
    <xf numFmtId="10" fontId="111" fillId="3" borderId="279" applyNumberFormat="0" applyBorder="0" applyAlignment="0" applyProtection="0"/>
    <xf numFmtId="0" fontId="25" fillId="0" borderId="279" applyFont="0" applyFill="0" applyBorder="0">
      <alignment horizontal="centerContinuous" vertical="justify" wrapText="1"/>
    </xf>
    <xf numFmtId="0" fontId="57" fillId="25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25" fillId="0" borderId="279" applyFont="0" applyFill="0" applyBorder="0">
      <alignment horizontal="centerContinuous" vertical="distributed" wrapText="1"/>
    </xf>
    <xf numFmtId="0" fontId="65" fillId="8" borderId="285" applyNumberFormat="0" applyAlignment="0" applyProtection="0"/>
    <xf numFmtId="0" fontId="71" fillId="28" borderId="285" applyNumberFormat="0" applyAlignment="0" applyProtection="0"/>
    <xf numFmtId="0" fontId="65" fillId="14" borderId="285" applyNumberFormat="0" applyAlignment="0" applyProtection="0"/>
    <xf numFmtId="10" fontId="9" fillId="3" borderId="279" applyNumberFormat="0" applyBorder="0" applyAlignment="0" applyProtection="0"/>
    <xf numFmtId="0" fontId="57" fillId="25" borderId="285" applyNumberFormat="0" applyAlignment="0" applyProtection="0"/>
    <xf numFmtId="0" fontId="57" fillId="25" borderId="285" applyNumberFormat="0" applyAlignment="0" applyProtection="0"/>
    <xf numFmtId="0" fontId="70" fillId="0" borderId="281" applyNumberFormat="0" applyFill="0" applyAlignment="0" applyProtection="0"/>
    <xf numFmtId="0" fontId="70" fillId="0" borderId="281" applyNumberFormat="0" applyFill="0" applyAlignment="0" applyProtection="0"/>
    <xf numFmtId="0" fontId="70" fillId="0" borderId="281" applyNumberFormat="0" applyFill="0" applyAlignment="0" applyProtection="0"/>
    <xf numFmtId="0" fontId="214" fillId="1" borderId="290" applyNumberFormat="0" applyFont="0" applyAlignment="0">
      <alignment horizontal="center"/>
    </xf>
    <xf numFmtId="4" fontId="220" fillId="51" borderId="280" applyNumberFormat="0" applyProtection="0">
      <alignment horizontal="right" vertical="center"/>
    </xf>
    <xf numFmtId="4" fontId="114" fillId="15" borderId="280" applyNumberFormat="0" applyProtection="0">
      <alignment horizontal="right" vertical="center"/>
    </xf>
    <xf numFmtId="4" fontId="114" fillId="49" borderId="280" applyNumberFormat="0" applyProtection="0">
      <alignment horizontal="right" vertical="center"/>
    </xf>
    <xf numFmtId="4" fontId="114" fillId="17" borderId="280" applyNumberFormat="0" applyProtection="0">
      <alignment horizontal="right" vertical="center"/>
    </xf>
    <xf numFmtId="0" fontId="68" fillId="25" borderId="287" applyNumberFormat="0" applyAlignment="0" applyProtection="0"/>
    <xf numFmtId="0" fontId="68" fillId="25" borderId="287" applyNumberFormat="0" applyAlignment="0" applyProtection="0"/>
    <xf numFmtId="243" fontId="157" fillId="0" borderId="283" applyFont="0" applyFill="0" applyBorder="0" applyAlignment="0" applyProtection="0"/>
    <xf numFmtId="0" fontId="54" fillId="7" borderId="286" applyNumberFormat="0" applyFont="0" applyAlignment="0" applyProtection="0"/>
    <xf numFmtId="0" fontId="53" fillId="25" borderId="282" applyFill="0" applyBorder="0" applyAlignment="0">
      <alignment horizontal="right"/>
    </xf>
    <xf numFmtId="0" fontId="53" fillId="25" borderId="282" applyFill="0" applyBorder="0" applyAlignment="0">
      <alignment horizontal="right"/>
    </xf>
    <xf numFmtId="0" fontId="81" fillId="0" borderId="290">
      <alignment horizontal="left" vertical="center"/>
    </xf>
    <xf numFmtId="10" fontId="9" fillId="3" borderId="279" applyNumberFormat="0" applyBorder="0" applyAlignment="0" applyProtection="0"/>
    <xf numFmtId="10" fontId="9" fillId="3" borderId="279" applyNumberFormat="0" applyBorder="0" applyAlignment="0" applyProtection="0"/>
    <xf numFmtId="0" fontId="65" fillId="8" borderId="285" applyNumberFormat="0" applyAlignment="0" applyProtection="0"/>
    <xf numFmtId="0" fontId="65" fillId="8" borderId="285" applyNumberFormat="0" applyAlignment="0" applyProtection="0"/>
    <xf numFmtId="0" fontId="65" fillId="8" borderId="285" applyNumberFormat="0" applyAlignment="0" applyProtection="0"/>
    <xf numFmtId="0" fontId="65" fillId="8" borderId="285" applyNumberFormat="0" applyAlignment="0" applyProtection="0"/>
    <xf numFmtId="10" fontId="9" fillId="3" borderId="279" applyNumberFormat="0" applyBorder="0" applyAlignment="0" applyProtection="0"/>
    <xf numFmtId="10" fontId="9" fillId="3" borderId="279" applyNumberFormat="0" applyBorder="0" applyAlignment="0" applyProtection="0"/>
    <xf numFmtId="0" fontId="81" fillId="0" borderId="290">
      <alignment horizontal="left" vertical="center"/>
    </xf>
    <xf numFmtId="0" fontId="71" fillId="25" borderId="285" applyNumberFormat="0" applyAlignment="0" applyProtection="0"/>
    <xf numFmtId="0" fontId="54" fillId="7" borderId="286" applyNumberFormat="0" applyFont="0" applyAlignment="0" applyProtection="0"/>
    <xf numFmtId="0" fontId="54" fillId="7" borderId="286" applyNumberFormat="0" applyFont="0" applyAlignment="0" applyProtection="0"/>
    <xf numFmtId="0" fontId="54" fillId="7" borderId="286" applyNumberFormat="0" applyFont="0" applyAlignment="0" applyProtection="0"/>
    <xf numFmtId="0" fontId="54" fillId="7" borderId="286" applyNumberFormat="0" applyFont="0" applyAlignment="0" applyProtection="0"/>
    <xf numFmtId="0" fontId="113" fillId="7" borderId="286" applyNumberFormat="0" applyFont="0" applyAlignment="0" applyProtection="0"/>
    <xf numFmtId="0" fontId="113" fillId="7" borderId="286" applyNumberFormat="0" applyFont="0" applyAlignment="0" applyProtection="0"/>
    <xf numFmtId="0" fontId="113" fillId="7" borderId="286" applyNumberFormat="0" applyFont="0" applyAlignment="0" applyProtection="0"/>
    <xf numFmtId="0" fontId="54" fillId="7" borderId="286" applyNumberFormat="0" applyFont="0" applyAlignment="0" applyProtection="0"/>
    <xf numFmtId="0" fontId="54" fillId="7" borderId="286" applyNumberFormat="0" applyFont="0" applyAlignment="0" applyProtection="0"/>
    <xf numFmtId="243" fontId="157" fillId="0" borderId="283" applyFont="0" applyFill="0" applyBorder="0" applyAlignment="0" applyProtection="0"/>
    <xf numFmtId="0" fontId="68" fillId="25" borderId="287" applyNumberFormat="0" applyAlignment="0" applyProtection="0"/>
    <xf numFmtId="0" fontId="68" fillId="25" borderId="287" applyNumberFormat="0" applyAlignment="0" applyProtection="0"/>
    <xf numFmtId="0" fontId="68" fillId="25" borderId="287" applyNumberFormat="0" applyAlignment="0" applyProtection="0"/>
    <xf numFmtId="0" fontId="68" fillId="25" borderId="287" applyNumberFormat="0" applyAlignment="0" applyProtection="0"/>
    <xf numFmtId="0" fontId="68" fillId="28" borderId="287" applyNumberFormat="0" applyAlignment="0" applyProtection="0"/>
    <xf numFmtId="0" fontId="68" fillId="28" borderId="287" applyNumberFormat="0" applyAlignment="0" applyProtection="0"/>
    <xf numFmtId="0" fontId="68" fillId="25" borderId="287" applyNumberFormat="0" applyAlignment="0" applyProtection="0"/>
    <xf numFmtId="0" fontId="68" fillId="25" borderId="287" applyNumberFormat="0" applyAlignment="0" applyProtection="0"/>
    <xf numFmtId="0" fontId="68" fillId="25" borderId="287" applyNumberFormat="0" applyAlignment="0" applyProtection="0"/>
    <xf numFmtId="0" fontId="68" fillId="25" borderId="287" applyNumberFormat="0" applyAlignment="0" applyProtection="0"/>
    <xf numFmtId="4" fontId="215" fillId="14" borderId="280" applyNumberFormat="0" applyProtection="0">
      <alignment vertical="center"/>
    </xf>
    <xf numFmtId="4" fontId="216" fillId="32" borderId="280" applyNumberFormat="0" applyProtection="0">
      <alignment vertical="center"/>
    </xf>
    <xf numFmtId="4" fontId="215" fillId="32" borderId="280" applyNumberFormat="0" applyProtection="0">
      <alignment horizontal="left" vertical="center" indent="1"/>
    </xf>
    <xf numFmtId="0" fontId="215" fillId="32" borderId="280" applyNumberFormat="0" applyProtection="0">
      <alignment horizontal="left" vertical="top" indent="1"/>
    </xf>
    <xf numFmtId="4" fontId="114" fillId="11" borderId="280" applyNumberFormat="0" applyProtection="0">
      <alignment horizontal="right" vertical="center"/>
    </xf>
    <xf numFmtId="4" fontId="114" fillId="11" borderId="280" applyNumberFormat="0" applyProtection="0">
      <alignment horizontal="right" vertical="center"/>
    </xf>
    <xf numFmtId="4" fontId="114" fillId="6" borderId="280" applyNumberFormat="0" applyProtection="0">
      <alignment horizontal="right" vertical="center"/>
    </xf>
    <xf numFmtId="4" fontId="114" fillId="6" borderId="280" applyNumberFormat="0" applyProtection="0">
      <alignment horizontal="right" vertical="center"/>
    </xf>
    <xf numFmtId="4" fontId="114" fillId="24" borderId="280" applyNumberFormat="0" applyProtection="0">
      <alignment horizontal="right" vertical="center"/>
    </xf>
    <xf numFmtId="4" fontId="114" fillId="24" borderId="280" applyNumberFormat="0" applyProtection="0">
      <alignment horizontal="right" vertical="center"/>
    </xf>
    <xf numFmtId="4" fontId="114" fillId="16" borderId="280" applyNumberFormat="0" applyProtection="0">
      <alignment horizontal="right" vertical="center"/>
    </xf>
    <xf numFmtId="4" fontId="114" fillId="16" borderId="280" applyNumberFormat="0" applyProtection="0">
      <alignment horizontal="right" vertical="center"/>
    </xf>
    <xf numFmtId="4" fontId="114" fillId="21" borderId="280" applyNumberFormat="0" applyProtection="0">
      <alignment horizontal="right" vertical="center"/>
    </xf>
    <xf numFmtId="4" fontId="114" fillId="21" borderId="280" applyNumberFormat="0" applyProtection="0">
      <alignment horizontal="right" vertical="center"/>
    </xf>
    <xf numFmtId="4" fontId="114" fillId="17" borderId="280" applyNumberFormat="0" applyProtection="0">
      <alignment horizontal="right" vertical="center"/>
    </xf>
    <xf numFmtId="4" fontId="114" fillId="17" borderId="280" applyNumberFormat="0" applyProtection="0">
      <alignment horizontal="right" vertical="center"/>
    </xf>
    <xf numFmtId="4" fontId="114" fillId="30" borderId="280" applyNumberFormat="0" applyProtection="0">
      <alignment horizontal="right" vertical="center"/>
    </xf>
    <xf numFmtId="4" fontId="114" fillId="30" borderId="280" applyNumberFormat="0" applyProtection="0">
      <alignment horizontal="right" vertical="center"/>
    </xf>
    <xf numFmtId="4" fontId="114" fillId="49" borderId="280" applyNumberFormat="0" applyProtection="0">
      <alignment horizontal="right" vertical="center"/>
    </xf>
    <xf numFmtId="4" fontId="114" fillId="49" borderId="280" applyNumberFormat="0" applyProtection="0">
      <alignment horizontal="right" vertical="center"/>
    </xf>
    <xf numFmtId="4" fontId="114" fillId="15" borderId="280" applyNumberFormat="0" applyProtection="0">
      <alignment horizontal="right" vertical="center"/>
    </xf>
    <xf numFmtId="4" fontId="114" fillId="15" borderId="280" applyNumberFormat="0" applyProtection="0">
      <alignment horizontal="right" vertical="center"/>
    </xf>
    <xf numFmtId="4" fontId="114" fillId="53" borderId="280" applyNumberFormat="0" applyProtection="0">
      <alignment horizontal="right" vertical="center"/>
    </xf>
    <xf numFmtId="4" fontId="114" fillId="53" borderId="280" applyNumberFormat="0" applyProtection="0">
      <alignment horizontal="right" vertical="center"/>
    </xf>
    <xf numFmtId="0" fontId="12" fillId="52" borderId="280" applyNumberFormat="0" applyProtection="0">
      <alignment horizontal="left" vertical="center" indent="1"/>
    </xf>
    <xf numFmtId="0" fontId="12" fillId="52" borderId="280" applyNumberFormat="0" applyProtection="0">
      <alignment horizontal="left" vertical="top" indent="1"/>
    </xf>
    <xf numFmtId="0" fontId="12" fillId="34" borderId="280" applyNumberFormat="0" applyProtection="0">
      <alignment horizontal="left" vertical="center" indent="1"/>
    </xf>
    <xf numFmtId="0" fontId="12" fillId="34" borderId="280" applyNumberFormat="0" applyProtection="0">
      <alignment horizontal="left" vertical="top" indent="1"/>
    </xf>
    <xf numFmtId="0" fontId="12" fillId="35" borderId="280" applyNumberFormat="0" applyProtection="0">
      <alignment horizontal="left" vertical="center" indent="1"/>
    </xf>
    <xf numFmtId="0" fontId="12" fillId="35" borderId="280" applyNumberFormat="0" applyProtection="0">
      <alignment horizontal="left" vertical="top" indent="1"/>
    </xf>
    <xf numFmtId="0" fontId="12" fillId="33" borderId="280" applyNumberFormat="0" applyProtection="0">
      <alignment horizontal="left" vertical="center" indent="1"/>
    </xf>
    <xf numFmtId="0" fontId="12" fillId="33" borderId="280" applyNumberFormat="0" applyProtection="0">
      <alignment horizontal="left" vertical="top" indent="1"/>
    </xf>
    <xf numFmtId="4" fontId="114" fillId="3" borderId="280" applyNumberFormat="0" applyProtection="0">
      <alignment vertical="center"/>
    </xf>
    <xf numFmtId="4" fontId="114" fillId="3" borderId="280" applyNumberFormat="0" applyProtection="0">
      <alignment vertical="center"/>
    </xf>
    <xf numFmtId="4" fontId="218" fillId="3" borderId="280" applyNumberFormat="0" applyProtection="0">
      <alignment vertical="center"/>
    </xf>
    <xf numFmtId="4" fontId="114" fillId="3" borderId="280" applyNumberFormat="0" applyProtection="0">
      <alignment horizontal="left" vertical="center" indent="1"/>
    </xf>
    <xf numFmtId="4" fontId="114" fillId="3" borderId="280" applyNumberFormat="0" applyProtection="0">
      <alignment horizontal="left" vertical="center" indent="1"/>
    </xf>
    <xf numFmtId="0" fontId="114" fillId="3" borderId="280" applyNumberFormat="0" applyProtection="0">
      <alignment horizontal="left" vertical="top" indent="1"/>
    </xf>
    <xf numFmtId="0" fontId="114" fillId="3" borderId="280" applyNumberFormat="0" applyProtection="0">
      <alignment horizontal="left" vertical="top" indent="1"/>
    </xf>
    <xf numFmtId="4" fontId="114" fillId="51" borderId="280" applyNumberFormat="0" applyProtection="0">
      <alignment horizontal="right" vertical="center"/>
    </xf>
    <xf numFmtId="4" fontId="114" fillId="51" borderId="280" applyNumberFormat="0" applyProtection="0">
      <alignment horizontal="right" vertical="center"/>
    </xf>
    <xf numFmtId="4" fontId="218" fillId="51" borderId="280" applyNumberFormat="0" applyProtection="0">
      <alignment horizontal="right" vertical="center"/>
    </xf>
    <xf numFmtId="4" fontId="114" fillId="53" borderId="280" applyNumberFormat="0" applyProtection="0">
      <alignment horizontal="left" vertical="center" indent="1"/>
    </xf>
    <xf numFmtId="4" fontId="114" fillId="53" borderId="280" applyNumberFormat="0" applyProtection="0">
      <alignment horizontal="left" vertical="center" indent="1"/>
    </xf>
    <xf numFmtId="0" fontId="114" fillId="34" borderId="280" applyNumberFormat="0" applyProtection="0">
      <alignment horizontal="left" vertical="top" indent="1"/>
    </xf>
    <xf numFmtId="0" fontId="114" fillId="34" borderId="280" applyNumberFormat="0" applyProtection="0">
      <alignment horizontal="left" vertical="top" indent="1"/>
    </xf>
    <xf numFmtId="4" fontId="220" fillId="51" borderId="280" applyNumberFormat="0" applyProtection="0">
      <alignment horizontal="right" vertical="center"/>
    </xf>
    <xf numFmtId="0" fontId="214" fillId="1" borderId="290" applyNumberFormat="0" applyFont="0" applyAlignment="0">
      <alignment horizontal="center"/>
    </xf>
    <xf numFmtId="3" fontId="133" fillId="32" borderId="279">
      <alignment horizontal="left" vertical="top" wrapText="1"/>
      <protection locked="0"/>
    </xf>
    <xf numFmtId="0" fontId="70" fillId="0" borderId="281" applyNumberFormat="0" applyFill="0" applyAlignment="0" applyProtection="0"/>
    <xf numFmtId="0" fontId="70" fillId="0" borderId="281" applyNumberFormat="0" applyFill="0" applyAlignment="0" applyProtection="0"/>
    <xf numFmtId="0" fontId="70" fillId="0" borderId="281" applyNumberFormat="0" applyFill="0" applyAlignment="0" applyProtection="0"/>
    <xf numFmtId="0" fontId="70" fillId="0" borderId="281" applyNumberFormat="0" applyFill="0" applyAlignment="0" applyProtection="0"/>
    <xf numFmtId="0" fontId="70" fillId="0" borderId="289" applyNumberFormat="0" applyFill="0" applyAlignment="0" applyProtection="0"/>
    <xf numFmtId="0" fontId="70" fillId="0" borderId="289" applyNumberFormat="0" applyFill="0" applyAlignment="0" applyProtection="0"/>
    <xf numFmtId="0" fontId="70" fillId="0" borderId="281" applyNumberFormat="0" applyFill="0" applyAlignment="0" applyProtection="0"/>
    <xf numFmtId="0" fontId="70" fillId="0" borderId="281" applyNumberFormat="0" applyFill="0" applyAlignment="0" applyProtection="0"/>
    <xf numFmtId="0" fontId="70" fillId="0" borderId="281" applyNumberFormat="0" applyFill="0" applyAlignment="0" applyProtection="0"/>
    <xf numFmtId="0" fontId="70" fillId="0" borderId="281" applyNumberFormat="0" applyFill="0" applyAlignment="0" applyProtection="0"/>
    <xf numFmtId="204" fontId="169" fillId="7" borderId="286" applyNumberFormat="0" applyFont="0" applyAlignment="0" applyProtection="0">
      <alignment vertical="center"/>
    </xf>
    <xf numFmtId="0" fontId="169" fillId="7" borderId="286" applyNumberFormat="0" applyFont="0" applyAlignment="0" applyProtection="0">
      <alignment vertical="center"/>
    </xf>
    <xf numFmtId="0" fontId="68" fillId="28" borderId="287" applyNumberFormat="0" applyAlignment="0" applyProtection="0"/>
    <xf numFmtId="0" fontId="68" fillId="25" borderId="287" applyNumberFormat="0" applyAlignment="0" applyProtection="0"/>
    <xf numFmtId="0" fontId="71" fillId="28" borderId="285" applyNumberFormat="0" applyAlignment="0" applyProtection="0"/>
    <xf numFmtId="0" fontId="57" fillId="25" borderId="285" applyNumberFormat="0" applyAlignment="0" applyProtection="0"/>
    <xf numFmtId="0" fontId="65" fillId="8" borderId="285" applyNumberFormat="0" applyAlignment="0" applyProtection="0"/>
    <xf numFmtId="0" fontId="65" fillId="14" borderId="285" applyNumberFormat="0" applyAlignment="0" applyProtection="0"/>
    <xf numFmtId="0" fontId="70" fillId="0" borderId="289" applyNumberFormat="0" applyFill="0" applyAlignment="0" applyProtection="0"/>
    <xf numFmtId="0" fontId="70" fillId="0" borderId="288" applyNumberFormat="0" applyFill="0" applyAlignment="0" applyProtection="0"/>
    <xf numFmtId="0" fontId="12" fillId="7" borderId="286" applyNumberFormat="0" applyFont="0" applyAlignment="0" applyProtection="0"/>
    <xf numFmtId="0" fontId="12" fillId="7" borderId="286" applyNumberFormat="0" applyFont="0" applyAlignment="0" applyProtection="0"/>
    <xf numFmtId="204" fontId="236" fillId="8" borderId="285" applyNumberFormat="0" applyAlignment="0" applyProtection="0">
      <alignment vertical="center"/>
    </xf>
    <xf numFmtId="0" fontId="236" fillId="8" borderId="285" applyNumberFormat="0" applyAlignment="0" applyProtection="0">
      <alignment vertical="center"/>
    </xf>
    <xf numFmtId="204" fontId="237" fillId="28" borderId="287" applyNumberFormat="0" applyAlignment="0" applyProtection="0">
      <alignment vertical="center"/>
    </xf>
    <xf numFmtId="0" fontId="237" fillId="28" borderId="287" applyNumberFormat="0" applyAlignment="0" applyProtection="0">
      <alignment vertical="center"/>
    </xf>
    <xf numFmtId="204" fontId="247" fillId="28" borderId="285" applyNumberFormat="0" applyAlignment="0" applyProtection="0">
      <alignment vertical="center"/>
    </xf>
    <xf numFmtId="0" fontId="247" fillId="28" borderId="285" applyNumberFormat="0" applyAlignment="0" applyProtection="0">
      <alignment vertical="center"/>
    </xf>
    <xf numFmtId="204" fontId="251" fillId="0" borderId="289" applyNumberFormat="0" applyFill="0" applyAlignment="0" applyProtection="0">
      <alignment vertical="center"/>
    </xf>
    <xf numFmtId="0" fontId="251" fillId="0" borderId="289" applyNumberFormat="0" applyFill="0" applyAlignment="0" applyProtection="0">
      <alignment vertical="center"/>
    </xf>
    <xf numFmtId="0" fontId="57" fillId="25" borderId="285" applyNumberFormat="0" applyAlignment="0" applyProtection="0"/>
    <xf numFmtId="0" fontId="57" fillId="25" borderId="285" applyNumberFormat="0" applyAlignment="0" applyProtection="0"/>
    <xf numFmtId="0" fontId="65" fillId="14" borderId="285" applyNumberFormat="0" applyAlignment="0" applyProtection="0"/>
    <xf numFmtId="10" fontId="9" fillId="3" borderId="279" applyNumberFormat="0" applyBorder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71" fillId="28" borderId="285" applyNumberFormat="0" applyAlignment="0" applyProtection="0"/>
    <xf numFmtId="0" fontId="71" fillId="28" borderId="285" applyNumberFormat="0" applyAlignment="0" applyProtection="0"/>
    <xf numFmtId="0" fontId="65" fillId="8" borderId="285" applyNumberFormat="0" applyAlignment="0" applyProtection="0"/>
    <xf numFmtId="0" fontId="65" fillId="8" borderId="285" applyNumberFormat="0" applyAlignment="0" applyProtection="0"/>
    <xf numFmtId="0" fontId="25" fillId="0" borderId="279" applyFont="0" applyFill="0" applyBorder="0">
      <alignment horizontal="center" vertical="distributed" wrapText="1"/>
    </xf>
    <xf numFmtId="0" fontId="25" fillId="0" borderId="279" applyFont="0" applyFill="0" applyBorder="0">
      <alignment horizontal="centerContinuous" vertical="distributed" wrapText="1"/>
    </xf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10" fontId="9" fillId="3" borderId="279" applyNumberFormat="0" applyBorder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57" fillId="25" borderId="285" applyNumberFormat="0" applyAlignment="0" applyProtection="0"/>
    <xf numFmtId="0" fontId="65" fillId="14" borderId="285" applyNumberFormat="0" applyAlignment="0" applyProtection="0"/>
    <xf numFmtId="0" fontId="25" fillId="0" borderId="279" applyFont="0" applyFill="0" applyBorder="0">
      <alignment horizontal="center" vertical="justify" wrapText="1"/>
    </xf>
    <xf numFmtId="0" fontId="25" fillId="0" borderId="279" applyFont="0" applyFill="0" applyBorder="0">
      <alignment horizontal="centerContinuous" vertical="justify" wrapText="1"/>
    </xf>
    <xf numFmtId="10" fontId="111" fillId="3" borderId="279" applyNumberFormat="0" applyBorder="0" applyAlignment="0" applyProtection="0"/>
    <xf numFmtId="0" fontId="141" fillId="25" borderId="285" applyNumberFormat="0" applyAlignment="0" applyProtection="0"/>
    <xf numFmtId="0" fontId="146" fillId="14" borderId="285" applyNumberFormat="0" applyAlignment="0" applyProtection="0"/>
    <xf numFmtId="0" fontId="57" fillId="25" borderId="285" applyNumberFormat="0" applyAlignment="0" applyProtection="0"/>
    <xf numFmtId="0" fontId="65" fillId="14" borderId="285" applyNumberFormat="0" applyAlignment="0" applyProtection="0"/>
    <xf numFmtId="0" fontId="57" fillId="25" borderId="285" applyNumberFormat="0" applyAlignment="0" applyProtection="0"/>
    <xf numFmtId="0" fontId="65" fillId="14" borderId="285" applyNumberFormat="0" applyAlignment="0" applyProtection="0"/>
    <xf numFmtId="0" fontId="68" fillId="25" borderId="287" applyNumberFormat="0" applyAlignment="0" applyProtection="0"/>
    <xf numFmtId="3" fontId="133" fillId="32" borderId="279">
      <alignment horizontal="left" vertical="top" wrapText="1"/>
      <protection locked="0"/>
    </xf>
    <xf numFmtId="4" fontId="114" fillId="15" borderId="280" applyNumberFormat="0" applyProtection="0">
      <alignment horizontal="right" vertical="center"/>
    </xf>
    <xf numFmtId="0" fontId="68" fillId="28" borderId="287" applyNumberFormat="0" applyAlignment="0" applyProtection="0"/>
    <xf numFmtId="0" fontId="54" fillId="7" borderId="286" applyNumberFormat="0" applyFont="0" applyAlignment="0" applyProtection="0"/>
    <xf numFmtId="0" fontId="113" fillId="7" borderId="286" applyNumberFormat="0" applyFont="0" applyAlignment="0" applyProtection="0"/>
    <xf numFmtId="0" fontId="71" fillId="25" borderId="285" applyNumberFormat="0" applyAlignment="0" applyProtection="0"/>
    <xf numFmtId="0" fontId="65" fillId="14" borderId="285" applyNumberFormat="0" applyAlignment="0" applyProtection="0"/>
    <xf numFmtId="0" fontId="12" fillId="7" borderId="286" applyNumberFormat="0" applyFont="0" applyAlignment="0" applyProtection="0"/>
    <xf numFmtId="0" fontId="70" fillId="0" borderId="288" applyNumberFormat="0" applyFill="0" applyAlignment="0" applyProtection="0"/>
    <xf numFmtId="4" fontId="114" fillId="30" borderId="280" applyNumberFormat="0" applyProtection="0">
      <alignment horizontal="right" vertical="center"/>
    </xf>
    <xf numFmtId="3" fontId="122" fillId="0" borderId="279"/>
    <xf numFmtId="0" fontId="71" fillId="25" borderId="285" applyNumberFormat="0" applyAlignment="0" applyProtection="0"/>
    <xf numFmtId="0" fontId="65" fillId="8" borderId="285" applyNumberFormat="0" applyAlignment="0" applyProtection="0"/>
    <xf numFmtId="0" fontId="215" fillId="32" borderId="280" applyNumberFormat="0" applyProtection="0">
      <alignment horizontal="left" vertical="top" indent="1"/>
    </xf>
    <xf numFmtId="0" fontId="70" fillId="0" borderId="281" applyNumberFormat="0" applyFill="0" applyAlignment="0" applyProtection="0"/>
    <xf numFmtId="0" fontId="53" fillId="43" borderId="286" applyNumberFormat="0" applyAlignment="0" applyProtection="0"/>
    <xf numFmtId="0" fontId="65" fillId="46" borderId="285" applyNumberFormat="0" applyAlignment="0" applyProtection="0"/>
    <xf numFmtId="0" fontId="257" fillId="41" borderId="287" applyNumberFormat="0" applyAlignment="0" applyProtection="0"/>
    <xf numFmtId="0" fontId="258" fillId="41" borderId="285" applyNumberFormat="0" applyAlignment="0" applyProtection="0"/>
    <xf numFmtId="0" fontId="252" fillId="55" borderId="285" applyNumberFormat="0" applyAlignment="0" applyProtection="0"/>
    <xf numFmtId="0" fontId="264" fillId="0" borderId="289" applyNumberFormat="0" applyFill="0" applyAlignment="0" applyProtection="0"/>
    <xf numFmtId="0" fontId="26" fillId="43" borderId="286" applyNumberFormat="0" applyAlignment="0" applyProtection="0"/>
    <xf numFmtId="0" fontId="71" fillId="25" borderId="285" applyNumberFormat="0" applyAlignment="0" applyProtection="0"/>
    <xf numFmtId="0" fontId="68" fillId="28" borderId="287" applyNumberFormat="0" applyAlignment="0" applyProtection="0"/>
    <xf numFmtId="0" fontId="70" fillId="0" borderId="288" applyNumberFormat="0" applyFill="0" applyAlignment="0" applyProtection="0"/>
    <xf numFmtId="0" fontId="25" fillId="0" borderId="279" applyFont="0" applyFill="0" applyBorder="0">
      <alignment horizontal="centerContinuous" vertical="distributed" wrapText="1"/>
    </xf>
    <xf numFmtId="4" fontId="218" fillId="3" borderId="280" applyNumberFormat="0" applyProtection="0">
      <alignment vertical="center"/>
    </xf>
    <xf numFmtId="0" fontId="12" fillId="7" borderId="286" applyNumberFormat="0" applyFont="0" applyAlignment="0" applyProtection="0"/>
    <xf numFmtId="0" fontId="113" fillId="7" borderId="286" applyNumberFormat="0" applyFont="0" applyAlignment="0" applyProtection="0"/>
    <xf numFmtId="0" fontId="12" fillId="7" borderId="286" applyNumberFormat="0" applyFont="0" applyAlignment="0" applyProtection="0"/>
    <xf numFmtId="218" fontId="125" fillId="0" borderId="291">
      <alignment horizontal="left"/>
    </xf>
    <xf numFmtId="10" fontId="9" fillId="3" borderId="279" applyNumberFormat="0" applyBorder="0" applyAlignment="0" applyProtection="0"/>
    <xf numFmtId="0" fontId="71" fillId="28" borderId="285" applyNumberFormat="0" applyAlignment="0" applyProtection="0"/>
    <xf numFmtId="0" fontId="65" fillId="14" borderId="285" applyNumberFormat="0" applyAlignment="0" applyProtection="0"/>
    <xf numFmtId="0" fontId="68" fillId="71" borderId="287" applyNumberFormat="0" applyAlignment="0" applyProtection="0"/>
    <xf numFmtId="0" fontId="65" fillId="46" borderId="285" applyNumberFormat="0" applyAlignment="0" applyProtection="0"/>
    <xf numFmtId="0" fontId="57" fillId="71" borderId="285" applyNumberFormat="0" applyAlignment="0" applyProtection="0"/>
    <xf numFmtId="0" fontId="71" fillId="25" borderId="285" applyNumberFormat="0" applyAlignment="0" applyProtection="0"/>
    <xf numFmtId="0" fontId="70" fillId="0" borderId="281" applyNumberFormat="0" applyFill="0" applyAlignment="0" applyProtection="0"/>
    <xf numFmtId="0" fontId="65" fillId="14" borderId="285" applyNumberFormat="0" applyAlignment="0" applyProtection="0"/>
    <xf numFmtId="0" fontId="65" fillId="46" borderId="285" applyNumberFormat="0" applyAlignment="0" applyProtection="0"/>
    <xf numFmtId="0" fontId="65" fillId="46" borderId="285" applyNumberFormat="0" applyAlignment="0" applyProtection="0"/>
    <xf numFmtId="0" fontId="65" fillId="46" borderId="285" applyNumberFormat="0" applyAlignment="0" applyProtection="0"/>
    <xf numFmtId="0" fontId="12" fillId="7" borderId="286" applyNumberFormat="0" applyFont="0" applyAlignment="0" applyProtection="0"/>
    <xf numFmtId="0" fontId="12" fillId="7" borderId="286" applyNumberFormat="0" applyFont="0" applyAlignment="0" applyProtection="0"/>
    <xf numFmtId="0" fontId="53" fillId="43" borderId="286" applyNumberFormat="0" applyAlignment="0" applyProtection="0"/>
    <xf numFmtId="0" fontId="68" fillId="25" borderId="287" applyNumberFormat="0" applyAlignment="0" applyProtection="0"/>
    <xf numFmtId="0" fontId="68" fillId="71" borderId="287" applyNumberFormat="0" applyAlignment="0" applyProtection="0"/>
    <xf numFmtId="0" fontId="65" fillId="14" borderId="285" applyNumberFormat="0" applyAlignment="0" applyProtection="0"/>
    <xf numFmtId="0" fontId="70" fillId="0" borderId="288" applyNumberFormat="0" applyFill="0" applyAlignment="0" applyProtection="0"/>
    <xf numFmtId="0" fontId="71" fillId="28" borderId="285" applyNumberFormat="0" applyAlignment="0" applyProtection="0"/>
    <xf numFmtId="0" fontId="65" fillId="14" borderId="285" applyNumberFormat="0" applyAlignment="0" applyProtection="0"/>
    <xf numFmtId="0" fontId="65" fillId="8" borderId="285" applyNumberFormat="0" applyAlignment="0" applyProtection="0"/>
    <xf numFmtId="0" fontId="70" fillId="0" borderId="289" applyNumberFormat="0" applyFill="0" applyAlignment="0" applyProtection="0"/>
    <xf numFmtId="0" fontId="68" fillId="28" borderId="287" applyNumberFormat="0" applyAlignment="0" applyProtection="0"/>
    <xf numFmtId="0" fontId="12" fillId="7" borderId="286" applyNumberFormat="0" applyFont="0" applyAlignment="0" applyProtection="0"/>
    <xf numFmtId="4" fontId="114" fillId="6" borderId="280" applyNumberFormat="0" applyProtection="0">
      <alignment horizontal="right" vertical="center"/>
    </xf>
    <xf numFmtId="0" fontId="70" fillId="0" borderId="281" applyNumberFormat="0" applyFill="0" applyAlignment="0" applyProtection="0"/>
    <xf numFmtId="0" fontId="114" fillId="34" borderId="280" applyNumberFormat="0" applyProtection="0">
      <alignment horizontal="left" vertical="top" indent="1"/>
    </xf>
    <xf numFmtId="4" fontId="114" fillId="53" borderId="280" applyNumberFormat="0" applyProtection="0">
      <alignment horizontal="left" vertical="center" indent="1"/>
    </xf>
    <xf numFmtId="4" fontId="114" fillId="51" borderId="280" applyNumberFormat="0" applyProtection="0">
      <alignment horizontal="right" vertical="center"/>
    </xf>
    <xf numFmtId="0" fontId="114" fillId="3" borderId="280" applyNumberFormat="0" applyProtection="0">
      <alignment horizontal="left" vertical="top" indent="1"/>
    </xf>
    <xf numFmtId="4" fontId="114" fillId="3" borderId="280" applyNumberFormat="0" applyProtection="0">
      <alignment horizontal="left" vertical="center" indent="1"/>
    </xf>
    <xf numFmtId="4" fontId="218" fillId="3" borderId="280" applyNumberFormat="0" applyProtection="0">
      <alignment vertical="center"/>
    </xf>
    <xf numFmtId="4" fontId="114" fillId="3" borderId="280" applyNumberFormat="0" applyProtection="0">
      <alignment vertical="center"/>
    </xf>
    <xf numFmtId="0" fontId="12" fillId="33" borderId="280" applyNumberFormat="0" applyProtection="0">
      <alignment horizontal="left" vertical="center" indent="1"/>
    </xf>
    <xf numFmtId="0" fontId="12" fillId="35" borderId="280" applyNumberFormat="0" applyProtection="0">
      <alignment horizontal="left" vertical="center" indent="1"/>
    </xf>
    <xf numFmtId="0" fontId="12" fillId="34" borderId="280" applyNumberFormat="0" applyProtection="0">
      <alignment horizontal="left" vertical="center" indent="1"/>
    </xf>
    <xf numFmtId="4" fontId="114" fillId="21" borderId="280" applyNumberFormat="0" applyProtection="0">
      <alignment horizontal="right" vertical="center"/>
    </xf>
    <xf numFmtId="4" fontId="114" fillId="16" borderId="280" applyNumberFormat="0" applyProtection="0">
      <alignment horizontal="right" vertical="center"/>
    </xf>
    <xf numFmtId="4" fontId="114" fillId="24" borderId="280" applyNumberFormat="0" applyProtection="0">
      <alignment horizontal="right" vertical="center"/>
    </xf>
    <xf numFmtId="4" fontId="114" fillId="11" borderId="280" applyNumberFormat="0" applyProtection="0">
      <alignment horizontal="right" vertical="center"/>
    </xf>
    <xf numFmtId="4" fontId="215" fillId="32" borderId="280" applyNumberFormat="0" applyProtection="0">
      <alignment horizontal="left" vertical="center" indent="1"/>
    </xf>
    <xf numFmtId="4" fontId="215" fillId="14" borderId="280" applyNumberFormat="0" applyProtection="0">
      <alignment vertical="center"/>
    </xf>
    <xf numFmtId="0" fontId="68" fillId="25" borderId="287" applyNumberFormat="0" applyAlignment="0" applyProtection="0"/>
    <xf numFmtId="0" fontId="54" fillId="7" borderId="286" applyNumberFormat="0" applyFont="0" applyAlignment="0" applyProtection="0"/>
    <xf numFmtId="0" fontId="113" fillId="7" borderId="286" applyNumberFormat="0" applyFont="0" applyAlignment="0" applyProtection="0"/>
    <xf numFmtId="0" fontId="113" fillId="7" borderId="286" applyNumberFormat="0" applyFont="0" applyAlignment="0" applyProtection="0"/>
    <xf numFmtId="0" fontId="54" fillId="7" borderId="286" applyNumberFormat="0" applyFont="0" applyAlignment="0" applyProtection="0"/>
    <xf numFmtId="0" fontId="25" fillId="0" borderId="279" applyFont="0" applyFill="0" applyBorder="0">
      <alignment horizontal="center" vertical="justify" wrapText="1"/>
    </xf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71" fillId="25" borderId="285" applyNumberFormat="0" applyAlignment="0" applyProtection="0"/>
    <xf numFmtId="0" fontId="71" fillId="28" borderId="285" applyNumberFormat="0" applyAlignment="0" applyProtection="0"/>
    <xf numFmtId="0" fontId="65" fillId="14" borderId="285" applyNumberFormat="0" applyAlignment="0" applyProtection="0"/>
    <xf numFmtId="0" fontId="258" fillId="41" borderId="285" applyNumberFormat="0" applyAlignment="0" applyProtection="0"/>
    <xf numFmtId="4" fontId="220" fillId="51" borderId="280" applyNumberFormat="0" applyProtection="0">
      <alignment horizontal="right" vertical="center"/>
    </xf>
    <xf numFmtId="4" fontId="114" fillId="3" borderId="280" applyNumberFormat="0" applyProtection="0">
      <alignment horizontal="left" vertical="center" indent="1"/>
    </xf>
    <xf numFmtId="4" fontId="114" fillId="15" borderId="280" applyNumberFormat="0" applyProtection="0">
      <alignment horizontal="right" vertical="center"/>
    </xf>
    <xf numFmtId="4" fontId="114" fillId="49" borderId="280" applyNumberFormat="0" applyProtection="0">
      <alignment horizontal="right" vertical="center"/>
    </xf>
    <xf numFmtId="4" fontId="114" fillId="49" borderId="280" applyNumberFormat="0" applyProtection="0">
      <alignment horizontal="right" vertical="center"/>
    </xf>
    <xf numFmtId="4" fontId="114" fillId="30" borderId="280" applyNumberFormat="0" applyProtection="0">
      <alignment horizontal="right" vertical="center"/>
    </xf>
    <xf numFmtId="4" fontId="114" fillId="16" borderId="280" applyNumberFormat="0" applyProtection="0">
      <alignment horizontal="right" vertical="center"/>
    </xf>
    <xf numFmtId="10" fontId="9" fillId="3" borderId="279" applyNumberFormat="0" applyBorder="0" applyAlignment="0" applyProtection="0"/>
    <xf numFmtId="0" fontId="81" fillId="0" borderId="290">
      <alignment horizontal="left" vertical="center"/>
    </xf>
    <xf numFmtId="10" fontId="111" fillId="3" borderId="279" applyNumberFormat="0" applyBorder="0" applyAlignment="0" applyProtection="0"/>
    <xf numFmtId="0" fontId="65" fillId="14" borderId="285" applyNumberFormat="0" applyAlignment="0" applyProtection="0"/>
    <xf numFmtId="0" fontId="70" fillId="0" borderId="289" applyNumberFormat="0" applyFill="0" applyAlignment="0" applyProtection="0"/>
    <xf numFmtId="0" fontId="54" fillId="7" borderId="286" applyNumberFormat="0" applyFont="0" applyAlignment="0" applyProtection="0"/>
    <xf numFmtId="0" fontId="54" fillId="7" borderId="286" applyNumberFormat="0" applyFont="0" applyAlignment="0" applyProtection="0"/>
    <xf numFmtId="0" fontId="71" fillId="25" borderId="285" applyNumberFormat="0" applyAlignment="0" applyProtection="0"/>
    <xf numFmtId="0" fontId="71" fillId="28" borderId="285" applyNumberFormat="0" applyAlignment="0" applyProtection="0"/>
    <xf numFmtId="0" fontId="54" fillId="7" borderId="286" applyNumberFormat="0" applyFont="0" applyAlignment="0" applyProtection="0"/>
    <xf numFmtId="0" fontId="71" fillId="25" borderId="285" applyNumberFormat="0" applyAlignment="0" applyProtection="0"/>
    <xf numFmtId="10" fontId="9" fillId="3" borderId="279" applyNumberFormat="0" applyBorder="0" applyAlignment="0" applyProtection="0"/>
    <xf numFmtId="0" fontId="68" fillId="25" borderId="287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12" fillId="7" borderId="286" applyNumberFormat="0" applyFont="0" applyAlignment="0" applyProtection="0"/>
    <xf numFmtId="0" fontId="70" fillId="0" borderId="281" applyNumberFormat="0" applyFill="0" applyAlignment="0" applyProtection="0"/>
    <xf numFmtId="0" fontId="70" fillId="0" borderId="281" applyNumberFormat="0" applyFill="0" applyAlignment="0" applyProtection="0"/>
    <xf numFmtId="0" fontId="70" fillId="0" borderId="281" applyNumberFormat="0" applyFill="0" applyAlignment="0" applyProtection="0"/>
    <xf numFmtId="0" fontId="70" fillId="0" borderId="281" applyNumberFormat="0" applyFill="0" applyAlignment="0" applyProtection="0"/>
    <xf numFmtId="4" fontId="114" fillId="16" borderId="280" applyNumberFormat="0" applyProtection="0">
      <alignment horizontal="right" vertical="center"/>
    </xf>
    <xf numFmtId="4" fontId="114" fillId="24" borderId="280" applyNumberFormat="0" applyProtection="0">
      <alignment horizontal="right" vertical="center"/>
    </xf>
    <xf numFmtId="4" fontId="114" fillId="6" borderId="280" applyNumberFormat="0" applyProtection="0">
      <alignment horizontal="right" vertical="center"/>
    </xf>
    <xf numFmtId="4" fontId="114" fillId="11" borderId="280" applyNumberFormat="0" applyProtection="0">
      <alignment horizontal="right" vertical="center"/>
    </xf>
    <xf numFmtId="0" fontId="215" fillId="32" borderId="280" applyNumberFormat="0" applyProtection="0">
      <alignment horizontal="left" vertical="top" indent="1"/>
    </xf>
    <xf numFmtId="4" fontId="216" fillId="32" borderId="280" applyNumberFormat="0" applyProtection="0">
      <alignment vertical="center"/>
    </xf>
    <xf numFmtId="10" fontId="9" fillId="3" borderId="279" applyNumberFormat="0" applyBorder="0" applyAlignment="0" applyProtection="0"/>
    <xf numFmtId="0" fontId="65" fillId="8" borderId="285" applyNumberFormat="0" applyAlignment="0" applyProtection="0"/>
    <xf numFmtId="0" fontId="65" fillId="8" borderId="285" applyNumberFormat="0" applyAlignment="0" applyProtection="0"/>
    <xf numFmtId="218" fontId="125" fillId="0" borderId="291">
      <alignment horizontal="left"/>
    </xf>
    <xf numFmtId="0" fontId="124" fillId="1" borderId="291">
      <alignment horizontal="left"/>
    </xf>
    <xf numFmtId="0" fontId="214" fillId="1" borderId="290" applyNumberFormat="0" applyFont="0" applyAlignment="0">
      <alignment horizontal="center"/>
    </xf>
    <xf numFmtId="0" fontId="12" fillId="7" borderId="286" applyNumberFormat="0" applyFont="0" applyAlignment="0" applyProtection="0"/>
    <xf numFmtId="0" fontId="12" fillId="7" borderId="286" applyNumberFormat="0" applyFont="0" applyAlignment="0" applyProtection="0"/>
    <xf numFmtId="0" fontId="68" fillId="25" borderId="287" applyNumberFormat="0" applyAlignment="0" applyProtection="0"/>
    <xf numFmtId="0" fontId="68" fillId="25" borderId="287" applyNumberFormat="0" applyAlignment="0" applyProtection="0"/>
    <xf numFmtId="0" fontId="68" fillId="25" borderId="287" applyNumberFormat="0" applyAlignment="0" applyProtection="0"/>
    <xf numFmtId="0" fontId="71" fillId="25" borderId="285" applyNumberFormat="0" applyAlignment="0" applyProtection="0"/>
    <xf numFmtId="0" fontId="65" fillId="8" borderId="285" applyNumberFormat="0" applyAlignment="0" applyProtection="0"/>
    <xf numFmtId="0" fontId="113" fillId="7" borderId="286" applyNumberFormat="0" applyFont="0" applyAlignment="0" applyProtection="0"/>
    <xf numFmtId="0" fontId="65" fillId="14" borderId="285" applyNumberFormat="0" applyAlignment="0" applyProtection="0"/>
    <xf numFmtId="0" fontId="70" fillId="0" borderId="288" applyNumberFormat="0" applyFill="0" applyAlignment="0" applyProtection="0"/>
    <xf numFmtId="0" fontId="70" fillId="0" borderId="288" applyNumberFormat="0" applyFill="0" applyAlignment="0" applyProtection="0"/>
    <xf numFmtId="0" fontId="70" fillId="0" borderId="288" applyNumberFormat="0" applyFill="0" applyAlignment="0" applyProtection="0"/>
    <xf numFmtId="0" fontId="140" fillId="25" borderId="287" applyNumberFormat="0" applyAlignment="0" applyProtection="0"/>
    <xf numFmtId="10" fontId="9" fillId="3" borderId="279" applyNumberFormat="0" applyBorder="0" applyAlignment="0" applyProtection="0"/>
    <xf numFmtId="0" fontId="148" fillId="0" borderId="288" applyNumberFormat="0" applyFill="0" applyAlignment="0" applyProtection="0"/>
    <xf numFmtId="3" fontId="133" fillId="32" borderId="279">
      <alignment horizontal="left" vertical="top" wrapText="1"/>
      <protection locked="0"/>
    </xf>
    <xf numFmtId="0" fontId="53" fillId="7" borderId="286" applyNumberFormat="0" applyFon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4" fontId="114" fillId="17" borderId="280" applyNumberFormat="0" applyProtection="0">
      <alignment horizontal="right" vertical="center"/>
    </xf>
    <xf numFmtId="0" fontId="54" fillId="7" borderId="286" applyNumberFormat="0" applyFont="0" applyAlignment="0" applyProtection="0"/>
    <xf numFmtId="0" fontId="54" fillId="7" borderId="286" applyNumberFormat="0" applyFont="0" applyAlignment="0" applyProtection="0"/>
    <xf numFmtId="0" fontId="113" fillId="7" borderId="286" applyNumberFormat="0" applyFont="0" applyAlignment="0" applyProtection="0"/>
    <xf numFmtId="243" fontId="157" fillId="0" borderId="283" applyFont="0" applyFill="0" applyBorder="0" applyAlignment="0" applyProtection="0"/>
    <xf numFmtId="10" fontId="9" fillId="3" borderId="279" applyNumberFormat="0" applyBorder="0" applyAlignment="0" applyProtection="0"/>
    <xf numFmtId="0" fontId="65" fillId="14" borderId="285" applyNumberFormat="0" applyAlignment="0" applyProtection="0"/>
    <xf numFmtId="0" fontId="264" fillId="0" borderId="289" applyNumberFormat="0" applyFill="0" applyAlignment="0" applyProtection="0"/>
    <xf numFmtId="0" fontId="53" fillId="43" borderId="286" applyNumberFormat="0" applyAlignment="0" applyProtection="0"/>
    <xf numFmtId="0" fontId="12" fillId="7" borderId="286" applyNumberFormat="0" applyFon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70" fillId="0" borderId="281" applyNumberFormat="0" applyFill="0" applyAlignment="0" applyProtection="0"/>
    <xf numFmtId="0" fontId="70" fillId="0" borderId="281" applyNumberFormat="0" applyFill="0" applyAlignment="0" applyProtection="0"/>
    <xf numFmtId="0" fontId="70" fillId="0" borderId="281" applyNumberFormat="0" applyFill="0" applyAlignment="0" applyProtection="0"/>
    <xf numFmtId="0" fontId="70" fillId="0" borderId="281" applyNumberFormat="0" applyFill="0" applyAlignment="0" applyProtection="0"/>
    <xf numFmtId="4" fontId="218" fillId="3" borderId="280" applyNumberFormat="0" applyProtection="0">
      <alignment vertical="center"/>
    </xf>
    <xf numFmtId="4" fontId="114" fillId="3" borderId="280" applyNumberFormat="0" applyProtection="0">
      <alignment vertical="center"/>
    </xf>
    <xf numFmtId="4" fontId="114" fillId="15" borderId="280" applyNumberFormat="0" applyProtection="0">
      <alignment horizontal="right" vertical="center"/>
    </xf>
    <xf numFmtId="4" fontId="114" fillId="30" borderId="280" applyNumberFormat="0" applyProtection="0">
      <alignment horizontal="right" vertical="center"/>
    </xf>
    <xf numFmtId="4" fontId="114" fillId="17" borderId="280" applyNumberFormat="0" applyProtection="0">
      <alignment horizontal="right" vertical="center"/>
    </xf>
    <xf numFmtId="4" fontId="114" fillId="24" borderId="280" applyNumberFormat="0" applyProtection="0">
      <alignment horizontal="right" vertical="center"/>
    </xf>
    <xf numFmtId="4" fontId="114" fillId="6" borderId="280" applyNumberFormat="0" applyProtection="0">
      <alignment horizontal="right" vertical="center"/>
    </xf>
    <xf numFmtId="4" fontId="114" fillId="11" borderId="280" applyNumberFormat="0" applyProtection="0">
      <alignment horizontal="right" vertical="center"/>
    </xf>
    <xf numFmtId="4" fontId="215" fillId="14" borderId="280" applyNumberFormat="0" applyProtection="0">
      <alignment vertical="center"/>
    </xf>
    <xf numFmtId="164" fontId="177" fillId="0" borderId="284" applyAlignment="0" applyProtection="0"/>
    <xf numFmtId="0" fontId="71" fillId="25" borderId="285" applyNumberFormat="0" applyAlignment="0" applyProtection="0"/>
    <xf numFmtId="3" fontId="122" fillId="0" borderId="279"/>
    <xf numFmtId="10" fontId="9" fillId="3" borderId="279" applyNumberFormat="0" applyBorder="0" applyAlignment="0" applyProtection="0"/>
    <xf numFmtId="3" fontId="122" fillId="0" borderId="279"/>
    <xf numFmtId="0" fontId="57" fillId="25" borderId="285" applyNumberFormat="0" applyAlignment="0" applyProtection="0"/>
    <xf numFmtId="0" fontId="57" fillId="25" borderId="285" applyNumberFormat="0" applyAlignment="0" applyProtection="0"/>
    <xf numFmtId="0" fontId="65" fillId="14" borderId="285" applyNumberFormat="0" applyAlignment="0" applyProtection="0"/>
    <xf numFmtId="0" fontId="71" fillId="28" borderId="285" applyNumberFormat="0" applyAlignment="0" applyProtection="0"/>
    <xf numFmtId="0" fontId="71" fillId="28" borderId="285" applyNumberFormat="0" applyAlignment="0" applyProtection="0"/>
    <xf numFmtId="0" fontId="65" fillId="8" borderId="285" applyNumberFormat="0" applyAlignment="0" applyProtection="0"/>
    <xf numFmtId="0" fontId="65" fillId="8" borderId="285" applyNumberFormat="0" applyAlignment="0" applyProtection="0"/>
    <xf numFmtId="0" fontId="25" fillId="0" borderId="279" applyFont="0" applyFill="0" applyBorder="0">
      <alignment horizontal="center" vertical="distributed" wrapText="1"/>
    </xf>
    <xf numFmtId="0" fontId="25" fillId="0" borderId="279" applyFont="0" applyFill="0" applyBorder="0">
      <alignment horizontal="centerContinuous" vertical="distributed" wrapText="1"/>
    </xf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57" fillId="25" borderId="285" applyNumberFormat="0" applyAlignment="0" applyProtection="0"/>
    <xf numFmtId="0" fontId="141" fillId="25" borderId="285" applyNumberFormat="0" applyAlignment="0" applyProtection="0"/>
    <xf numFmtId="0" fontId="146" fillId="14" borderId="285" applyNumberFormat="0" applyAlignment="0" applyProtection="0"/>
    <xf numFmtId="0" fontId="57" fillId="25" borderId="285" applyNumberFormat="0" applyAlignment="0" applyProtection="0"/>
    <xf numFmtId="0" fontId="65" fillId="14" borderId="285" applyNumberFormat="0" applyAlignment="0" applyProtection="0"/>
    <xf numFmtId="0" fontId="12" fillId="7" borderId="286" applyNumberFormat="0" applyFont="0" applyAlignment="0" applyProtection="0"/>
    <xf numFmtId="0" fontId="70" fillId="0" borderId="288" applyNumberFormat="0" applyFill="0" applyAlignment="0" applyProtection="0"/>
    <xf numFmtId="0" fontId="57" fillId="71" borderId="285" applyNumberFormat="0" applyAlignment="0" applyProtection="0"/>
    <xf numFmtId="0" fontId="65" fillId="46" borderId="285" applyNumberFormat="0" applyAlignment="0" applyProtection="0"/>
    <xf numFmtId="0" fontId="65" fillId="8" borderId="285" applyNumberFormat="0" applyAlignment="0" applyProtection="0"/>
    <xf numFmtId="0" fontId="71" fillId="25" borderId="285" applyNumberFormat="0" applyAlignment="0" applyProtection="0"/>
    <xf numFmtId="0" fontId="71" fillId="25" borderId="285" applyNumberFormat="0" applyAlignment="0" applyProtection="0"/>
    <xf numFmtId="0" fontId="54" fillId="7" borderId="286" applyNumberFormat="0" applyFont="0" applyAlignment="0" applyProtection="0"/>
    <xf numFmtId="0" fontId="113" fillId="7" borderId="286" applyNumberFormat="0" applyFont="0" applyAlignment="0" applyProtection="0"/>
    <xf numFmtId="0" fontId="68" fillId="25" borderId="287" applyNumberFormat="0" applyAlignment="0" applyProtection="0"/>
    <xf numFmtId="0" fontId="68" fillId="25" borderId="287" applyNumberFormat="0" applyAlignment="0" applyProtection="0"/>
    <xf numFmtId="0" fontId="68" fillId="25" borderId="287" applyNumberFormat="0" applyAlignment="0" applyProtection="0"/>
    <xf numFmtId="0" fontId="68" fillId="25" borderId="287" applyNumberFormat="0" applyAlignment="0" applyProtection="0"/>
    <xf numFmtId="0" fontId="68" fillId="28" borderId="287" applyNumberFormat="0" applyAlignment="0" applyProtection="0"/>
    <xf numFmtId="0" fontId="68" fillId="28" borderId="287" applyNumberFormat="0" applyAlignment="0" applyProtection="0"/>
    <xf numFmtId="0" fontId="68" fillId="25" borderId="287" applyNumberFormat="0" applyAlignment="0" applyProtection="0"/>
    <xf numFmtId="10" fontId="9" fillId="3" borderId="279" applyNumberFormat="0" applyBorder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70" fillId="0" borderId="289" applyNumberFormat="0" applyFill="0" applyAlignment="0" applyProtection="0"/>
    <xf numFmtId="0" fontId="70" fillId="0" borderId="289" applyNumberFormat="0" applyFill="0" applyAlignment="0" applyProtection="0"/>
    <xf numFmtId="0" fontId="257" fillId="41" borderId="287" applyNumberFormat="0" applyAlignment="0" applyProtection="0"/>
    <xf numFmtId="0" fontId="252" fillId="55" borderId="285" applyNumberFormat="0" applyAlignment="0" applyProtection="0"/>
    <xf numFmtId="0" fontId="65" fillId="46" borderId="285" applyNumberFormat="0" applyAlignment="0" applyProtection="0"/>
    <xf numFmtId="0" fontId="65" fillId="46" borderId="285" applyNumberFormat="0" applyAlignment="0" applyProtection="0"/>
    <xf numFmtId="0" fontId="12" fillId="7" borderId="286" applyNumberFormat="0" applyFont="0" applyAlignment="0" applyProtection="0"/>
    <xf numFmtId="0" fontId="68" fillId="71" borderId="287" applyNumberFormat="0" applyAlignment="0" applyProtection="0"/>
    <xf numFmtId="0" fontId="71" fillId="28" borderId="285" applyNumberFormat="0" applyAlignment="0" applyProtection="0"/>
    <xf numFmtId="0" fontId="68" fillId="28" borderId="287" applyNumberFormat="0" applyAlignment="0" applyProtection="0"/>
    <xf numFmtId="204" fontId="169" fillId="7" borderId="286" applyNumberFormat="0" applyFont="0" applyAlignment="0" applyProtection="0">
      <alignment vertical="center"/>
    </xf>
    <xf numFmtId="0" fontId="169" fillId="7" borderId="286" applyNumberFormat="0" applyFont="0" applyAlignment="0" applyProtection="0">
      <alignment vertical="center"/>
    </xf>
    <xf numFmtId="0" fontId="68" fillId="25" borderId="287" applyNumberFormat="0" applyAlignment="0" applyProtection="0"/>
    <xf numFmtId="0" fontId="57" fillId="25" borderId="285" applyNumberFormat="0" applyAlignment="0" applyProtection="0"/>
    <xf numFmtId="0" fontId="65" fillId="14" borderId="285" applyNumberFormat="0" applyAlignment="0" applyProtection="0"/>
    <xf numFmtId="0" fontId="70" fillId="0" borderId="288" applyNumberFormat="0" applyFill="0" applyAlignment="0" applyProtection="0"/>
    <xf numFmtId="0" fontId="12" fillId="7" borderId="286" applyNumberFormat="0" applyFont="0" applyAlignment="0" applyProtection="0"/>
    <xf numFmtId="0" fontId="65" fillId="14" borderId="285" applyNumberFormat="0" applyAlignment="0" applyProtection="0"/>
    <xf numFmtId="204" fontId="236" fillId="8" borderId="285" applyNumberFormat="0" applyAlignment="0" applyProtection="0">
      <alignment vertical="center"/>
    </xf>
    <xf numFmtId="0" fontId="236" fillId="8" borderId="285" applyNumberFormat="0" applyAlignment="0" applyProtection="0">
      <alignment vertical="center"/>
    </xf>
    <xf numFmtId="204" fontId="237" fillId="28" borderId="287" applyNumberFormat="0" applyAlignment="0" applyProtection="0">
      <alignment vertical="center"/>
    </xf>
    <xf numFmtId="0" fontId="237" fillId="28" borderId="287" applyNumberFormat="0" applyAlignment="0" applyProtection="0">
      <alignment vertical="center"/>
    </xf>
    <xf numFmtId="10" fontId="9" fillId="3" borderId="279" applyNumberFormat="0" applyBorder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8" fillId="25" borderId="287" applyNumberFormat="0" applyAlignment="0" applyProtection="0"/>
    <xf numFmtId="0" fontId="70" fillId="0" borderId="288" applyNumberFormat="0" applyFill="0" applyAlignment="0" applyProtection="0"/>
    <xf numFmtId="0" fontId="65" fillId="14" borderId="285" applyNumberFormat="0" applyAlignment="0" applyProtection="0"/>
    <xf numFmtId="204" fontId="247" fillId="28" borderId="285" applyNumberFormat="0" applyAlignment="0" applyProtection="0">
      <alignment vertical="center"/>
    </xf>
    <xf numFmtId="0" fontId="247" fillId="28" borderId="285" applyNumberFormat="0" applyAlignment="0" applyProtection="0">
      <alignment vertical="center"/>
    </xf>
    <xf numFmtId="0" fontId="71" fillId="25" borderId="285" applyNumberFormat="0" applyAlignment="0" applyProtection="0"/>
    <xf numFmtId="204" fontId="251" fillId="0" borderId="289" applyNumberFormat="0" applyFill="0" applyAlignment="0" applyProtection="0">
      <alignment vertical="center"/>
    </xf>
    <xf numFmtId="0" fontId="251" fillId="0" borderId="289" applyNumberFormat="0" applyFill="0" applyAlignment="0" applyProtection="0">
      <alignment vertical="center"/>
    </xf>
    <xf numFmtId="0" fontId="25" fillId="0" borderId="279" applyFont="0" applyFill="0" applyBorder="0">
      <alignment horizontal="center" vertical="justify" wrapText="1"/>
    </xf>
    <xf numFmtId="0" fontId="25" fillId="0" borderId="279" applyFont="0" applyFill="0" applyBorder="0">
      <alignment horizontal="centerContinuous" vertical="justify" wrapText="1"/>
    </xf>
    <xf numFmtId="0" fontId="114" fillId="34" borderId="280" applyNumberFormat="0" applyProtection="0">
      <alignment horizontal="left" vertical="top" indent="1"/>
    </xf>
    <xf numFmtId="0" fontId="57" fillId="25" borderId="285" applyNumberFormat="0" applyAlignment="0" applyProtection="0"/>
    <xf numFmtId="0" fontId="114" fillId="34" borderId="280" applyNumberFormat="0" applyProtection="0">
      <alignment horizontal="left" vertical="top" indent="1"/>
    </xf>
    <xf numFmtId="0" fontId="65" fillId="14" borderId="285" applyNumberFormat="0" applyAlignment="0" applyProtection="0"/>
    <xf numFmtId="4" fontId="114" fillId="53" borderId="280" applyNumberFormat="0" applyProtection="0">
      <alignment horizontal="left" vertical="center" indent="1"/>
    </xf>
    <xf numFmtId="4" fontId="114" fillId="53" borderId="280" applyNumberFormat="0" applyProtection="0">
      <alignment horizontal="left" vertical="center" indent="1"/>
    </xf>
    <xf numFmtId="4" fontId="218" fillId="51" borderId="280" applyNumberFormat="0" applyProtection="0">
      <alignment horizontal="right" vertical="center"/>
    </xf>
    <xf numFmtId="4" fontId="114" fillId="51" borderId="280" applyNumberFormat="0" applyProtection="0">
      <alignment horizontal="right" vertical="center"/>
    </xf>
    <xf numFmtId="4" fontId="114" fillId="51" borderId="280" applyNumberFormat="0" applyProtection="0">
      <alignment horizontal="right" vertical="center"/>
    </xf>
    <xf numFmtId="0" fontId="114" fillId="3" borderId="280" applyNumberFormat="0" applyProtection="0">
      <alignment horizontal="left" vertical="top" indent="1"/>
    </xf>
    <xf numFmtId="0" fontId="114" fillId="3" borderId="280" applyNumberFormat="0" applyProtection="0">
      <alignment horizontal="left" vertical="top" indent="1"/>
    </xf>
    <xf numFmtId="4" fontId="114" fillId="3" borderId="280" applyNumberFormat="0" applyProtection="0">
      <alignment horizontal="left" vertical="center" indent="1"/>
    </xf>
    <xf numFmtId="4" fontId="114" fillId="3" borderId="280" applyNumberFormat="0" applyProtection="0">
      <alignment vertical="center"/>
    </xf>
    <xf numFmtId="4" fontId="114" fillId="21" borderId="280" applyNumberFormat="0" applyProtection="0">
      <alignment horizontal="right" vertical="center"/>
    </xf>
    <xf numFmtId="0" fontId="68" fillId="25" borderId="287" applyNumberFormat="0" applyAlignment="0" applyProtection="0"/>
    <xf numFmtId="0" fontId="71" fillId="25" borderId="285" applyNumberFormat="0" applyAlignment="0" applyProtection="0"/>
    <xf numFmtId="0" fontId="12" fillId="33" borderId="280" applyNumberFormat="0" applyProtection="0">
      <alignment horizontal="left" vertical="top" indent="1"/>
    </xf>
    <xf numFmtId="0" fontId="12" fillId="35" borderId="280" applyNumberFormat="0" applyProtection="0">
      <alignment horizontal="left" vertical="top" indent="1"/>
    </xf>
    <xf numFmtId="0" fontId="65" fillId="14" borderId="285" applyNumberFormat="0" applyAlignment="0" applyProtection="0"/>
    <xf numFmtId="0" fontId="68" fillId="25" borderId="287" applyNumberFormat="0" applyAlignment="0" applyProtection="0"/>
    <xf numFmtId="0" fontId="65" fillId="14" borderId="285" applyNumberFormat="0" applyAlignment="0" applyProtection="0"/>
    <xf numFmtId="0" fontId="12" fillId="34" borderId="280" applyNumberFormat="0" applyProtection="0">
      <alignment horizontal="left" vertical="top" indent="1"/>
    </xf>
    <xf numFmtId="4" fontId="215" fillId="32" borderId="280" applyNumberFormat="0" applyProtection="0">
      <alignment horizontal="left" vertical="center" indent="1"/>
    </xf>
    <xf numFmtId="0" fontId="12" fillId="33" borderId="280" applyNumberFormat="0" applyProtection="0">
      <alignment horizontal="left" vertical="center" indent="1"/>
    </xf>
    <xf numFmtId="4" fontId="114" fillId="53" borderId="280" applyNumberFormat="0" applyProtection="0">
      <alignment horizontal="right" vertical="center"/>
    </xf>
    <xf numFmtId="0" fontId="12" fillId="52" borderId="280" applyNumberFormat="0" applyProtection="0">
      <alignment horizontal="left" vertical="center" indent="1"/>
    </xf>
    <xf numFmtId="0" fontId="12" fillId="34" borderId="280" applyNumberFormat="0" applyProtection="0">
      <alignment horizontal="left" vertical="center" indent="1"/>
    </xf>
    <xf numFmtId="4" fontId="114" fillId="53" borderId="280" applyNumberFormat="0" applyProtection="0">
      <alignment horizontal="right" vertical="center"/>
    </xf>
    <xf numFmtId="0" fontId="12" fillId="35" borderId="280" applyNumberFormat="0" applyProtection="0">
      <alignment horizontal="left" vertical="center" indent="1"/>
    </xf>
    <xf numFmtId="0" fontId="12" fillId="52" borderId="280" applyNumberFormat="0" applyProtection="0">
      <alignment horizontal="left" vertical="top" indent="1"/>
    </xf>
    <xf numFmtId="0" fontId="65" fillId="14" borderId="285" applyNumberFormat="0" applyAlignment="0" applyProtection="0"/>
    <xf numFmtId="4" fontId="114" fillId="21" borderId="280" applyNumberFormat="0" applyProtection="0">
      <alignment horizontal="right" vertical="center"/>
    </xf>
    <xf numFmtId="0" fontId="26" fillId="43" borderId="286" applyNumberFormat="0" applyAlignment="0" applyProtection="0"/>
    <xf numFmtId="0" fontId="71" fillId="25" borderId="285" applyNumberFormat="0" applyAlignment="0" applyProtection="0"/>
    <xf numFmtId="0" fontId="71" fillId="25" borderId="285" applyNumberFormat="0" applyAlignment="0" applyProtection="0"/>
    <xf numFmtId="0" fontId="71" fillId="28" borderId="285" applyNumberFormat="0" applyAlignment="0" applyProtection="0"/>
    <xf numFmtId="0" fontId="71" fillId="28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8" fillId="25" borderId="287" applyNumberFormat="0" applyAlignment="0" applyProtection="0"/>
    <xf numFmtId="0" fontId="12" fillId="7" borderId="286" applyNumberFormat="0" applyFont="0" applyAlignment="0" applyProtection="0"/>
    <xf numFmtId="0" fontId="53" fillId="7" borderId="286" applyNumberFormat="0" applyFont="0" applyAlignment="0" applyProtection="0"/>
    <xf numFmtId="0" fontId="140" fillId="25" borderId="287" applyNumberFormat="0" applyAlignment="0" applyProtection="0"/>
    <xf numFmtId="0" fontId="57" fillId="25" borderId="285" applyNumberFormat="0" applyAlignment="0" applyProtection="0"/>
    <xf numFmtId="0" fontId="57" fillId="25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70" fillId="0" borderId="289" applyNumberFormat="0" applyFill="0" applyAlignment="0" applyProtection="0"/>
    <xf numFmtId="0" fontId="68" fillId="25" borderId="287" applyNumberFormat="0" applyAlignment="0" applyProtection="0"/>
    <xf numFmtId="0" fontId="68" fillId="25" borderId="287" applyNumberFormat="0" applyAlignment="0" applyProtection="0"/>
    <xf numFmtId="0" fontId="65" fillId="14" borderId="285" applyNumberFormat="0" applyAlignment="0" applyProtection="0"/>
    <xf numFmtId="0" fontId="71" fillId="28" borderId="285" applyNumberFormat="0" applyAlignment="0" applyProtection="0"/>
    <xf numFmtId="0" fontId="71" fillId="28" borderId="285" applyNumberFormat="0" applyAlignment="0" applyProtection="0"/>
    <xf numFmtId="0" fontId="65" fillId="8" borderId="285" applyNumberFormat="0" applyAlignment="0" applyProtection="0"/>
    <xf numFmtId="0" fontId="65" fillId="8" borderId="285" applyNumberFormat="0" applyAlignment="0" applyProtection="0"/>
    <xf numFmtId="164" fontId="177" fillId="0" borderId="284" applyAlignment="0" applyProtection="0"/>
    <xf numFmtId="0" fontId="68" fillId="28" borderId="287" applyNumberFormat="0" applyAlignment="0" applyProtection="0"/>
    <xf numFmtId="0" fontId="70" fillId="0" borderId="289" applyNumberFormat="0" applyFill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8" fillId="25" borderId="287" applyNumberFormat="0" applyAlignment="0" applyProtection="0"/>
    <xf numFmtId="0" fontId="65" fillId="14" borderId="285" applyNumberFormat="0" applyAlignment="0" applyProtection="0"/>
    <xf numFmtId="0" fontId="12" fillId="7" borderId="286" applyNumberFormat="0" applyFon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70" fillId="0" borderId="288" applyNumberFormat="0" applyFill="0" applyAlignment="0" applyProtection="0"/>
    <xf numFmtId="0" fontId="70" fillId="0" borderId="288" applyNumberFormat="0" applyFill="0" applyAlignment="0" applyProtection="0"/>
    <xf numFmtId="0" fontId="57" fillId="25" borderId="285" applyNumberFormat="0" applyAlignment="0" applyProtection="0"/>
    <xf numFmtId="0" fontId="12" fillId="7" borderId="286" applyNumberFormat="0" applyFont="0" applyAlignment="0" applyProtection="0"/>
    <xf numFmtId="0" fontId="68" fillId="28" borderId="287" applyNumberFormat="0" applyAlignment="0" applyProtection="0"/>
    <xf numFmtId="0" fontId="65" fillId="14" borderId="285" applyNumberFormat="0" applyAlignment="0" applyProtection="0"/>
    <xf numFmtId="0" fontId="70" fillId="0" borderId="288" applyNumberFormat="0" applyFill="0" applyAlignment="0" applyProtection="0"/>
    <xf numFmtId="0" fontId="12" fillId="7" borderId="286" applyNumberFormat="0" applyFont="0" applyAlignment="0" applyProtection="0"/>
    <xf numFmtId="0" fontId="148" fillId="0" borderId="288" applyNumberFormat="0" applyFill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141" fillId="25" borderId="285" applyNumberFormat="0" applyAlignment="0" applyProtection="0"/>
    <xf numFmtId="0" fontId="146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57" fillId="25" borderId="285" applyNumberFormat="0" applyAlignment="0" applyProtection="0"/>
    <xf numFmtId="0" fontId="65" fillId="14" borderId="285" applyNumberFormat="0" applyAlignment="0" applyProtection="0"/>
    <xf numFmtId="0" fontId="12" fillId="7" borderId="286" applyNumberFormat="0" applyFont="0" applyAlignment="0" applyProtection="0"/>
    <xf numFmtId="0" fontId="65" fillId="14" borderId="285" applyNumberFormat="0" applyAlignment="0" applyProtection="0"/>
    <xf numFmtId="0" fontId="68" fillId="25" borderId="287" applyNumberFormat="0" applyAlignment="0" applyProtection="0"/>
    <xf numFmtId="0" fontId="57" fillId="25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70" fillId="0" borderId="288" applyNumberFormat="0" applyFill="0" applyAlignment="0" applyProtection="0"/>
    <xf numFmtId="0" fontId="12" fillId="7" borderId="286" applyNumberFormat="0" applyFont="0" applyAlignment="0" applyProtection="0"/>
    <xf numFmtId="0" fontId="70" fillId="0" borderId="288" applyNumberFormat="0" applyFill="0" applyAlignment="0" applyProtection="0"/>
    <xf numFmtId="0" fontId="65" fillId="14" borderId="285" applyNumberFormat="0" applyAlignment="0" applyProtection="0"/>
    <xf numFmtId="0" fontId="54" fillId="7" borderId="286" applyNumberFormat="0" applyFont="0" applyAlignment="0" applyProtection="0"/>
    <xf numFmtId="0" fontId="54" fillId="7" borderId="286" applyNumberFormat="0" applyFon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4" fontId="114" fillId="30" borderId="280" applyNumberFormat="0" applyProtection="0">
      <alignment horizontal="right" vertical="center"/>
    </xf>
    <xf numFmtId="0" fontId="146" fillId="14" borderId="285" applyNumberFormat="0" applyAlignment="0" applyProtection="0"/>
    <xf numFmtId="4" fontId="114" fillId="53" borderId="280" applyNumberFormat="0" applyProtection="0">
      <alignment horizontal="right" vertical="center"/>
    </xf>
    <xf numFmtId="0" fontId="68" fillId="25" borderId="287" applyNumberFormat="0" applyAlignment="0" applyProtection="0"/>
    <xf numFmtId="0" fontId="12" fillId="7" borderId="286" applyNumberFormat="0" applyFont="0" applyAlignment="0" applyProtection="0"/>
    <xf numFmtId="4" fontId="114" fillId="24" borderId="280" applyNumberFormat="0" applyProtection="0">
      <alignment horizontal="right" vertical="center"/>
    </xf>
    <xf numFmtId="0" fontId="65" fillId="14" borderId="285" applyNumberFormat="0" applyAlignment="0" applyProtection="0"/>
    <xf numFmtId="4" fontId="114" fillId="30" borderId="280" applyNumberFormat="0" applyProtection="0">
      <alignment horizontal="right" vertical="center"/>
    </xf>
    <xf numFmtId="0" fontId="65" fillId="14" borderId="285" applyNumberFormat="0" applyAlignment="0" applyProtection="0"/>
    <xf numFmtId="0" fontId="65" fillId="14" borderId="285" applyNumberFormat="0" applyAlignment="0" applyProtection="0"/>
    <xf numFmtId="0" fontId="257" fillId="41" borderId="287" applyNumberFormat="0" applyAlignment="0" applyProtection="0"/>
    <xf numFmtId="0" fontId="57" fillId="25" borderId="285" applyNumberFormat="0" applyAlignment="0" applyProtection="0"/>
    <xf numFmtId="4" fontId="114" fillId="49" borderId="280" applyNumberFormat="0" applyProtection="0">
      <alignment horizontal="right" vertical="center"/>
    </xf>
    <xf numFmtId="0" fontId="65" fillId="14" borderId="285" applyNumberFormat="0" applyAlignment="0" applyProtection="0"/>
    <xf numFmtId="0" fontId="25" fillId="0" borderId="279" applyFont="0" applyFill="0" applyBorder="0">
      <alignment horizontal="center" vertical="distributed" wrapText="1"/>
    </xf>
    <xf numFmtId="0" fontId="65" fillId="14" borderId="285" applyNumberFormat="0" applyAlignment="0" applyProtection="0"/>
    <xf numFmtId="0" fontId="12" fillId="7" borderId="286" applyNumberFormat="0" applyFont="0" applyAlignment="0" applyProtection="0"/>
    <xf numFmtId="0" fontId="70" fillId="0" borderId="288" applyNumberFormat="0" applyFill="0" applyAlignment="0" applyProtection="0"/>
    <xf numFmtId="0" fontId="65" fillId="46" borderId="285" applyNumberFormat="0" applyAlignment="0" applyProtection="0"/>
    <xf numFmtId="0" fontId="65" fillId="14" borderId="285" applyNumberFormat="0" applyAlignment="0" applyProtection="0"/>
    <xf numFmtId="0" fontId="70" fillId="0" borderId="281" applyNumberFormat="0" applyFill="0" applyAlignment="0" applyProtection="0"/>
    <xf numFmtId="4" fontId="216" fillId="32" borderId="280" applyNumberFormat="0" applyProtection="0">
      <alignment vertical="center"/>
    </xf>
    <xf numFmtId="0" fontId="65" fillId="8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252" fillId="55" borderId="285" applyNumberFormat="0" applyAlignment="0" applyProtection="0"/>
    <xf numFmtId="0" fontId="264" fillId="0" borderId="289" applyNumberFormat="0" applyFill="0" applyAlignment="0" applyProtection="0"/>
    <xf numFmtId="0" fontId="65" fillId="14" borderId="285" applyNumberFormat="0" applyAlignment="0" applyProtection="0"/>
    <xf numFmtId="0" fontId="26" fillId="43" borderId="286" applyNumberFormat="0" applyAlignment="0" applyProtection="0"/>
    <xf numFmtId="0" fontId="257" fillId="41" borderId="287" applyNumberFormat="0" applyAlignment="0" applyProtection="0"/>
    <xf numFmtId="0" fontId="65" fillId="14" borderId="285" applyNumberFormat="0" applyAlignment="0" applyProtection="0"/>
    <xf numFmtId="0" fontId="65" fillId="8" borderId="285" applyNumberFormat="0" applyAlignment="0" applyProtection="0"/>
    <xf numFmtId="0" fontId="258" fillId="41" borderId="285" applyNumberFormat="0" applyAlignment="0" applyProtection="0"/>
    <xf numFmtId="0" fontId="71" fillId="28" borderId="285" applyNumberFormat="0" applyAlignment="0" applyProtection="0"/>
    <xf numFmtId="0" fontId="65" fillId="14" borderId="285" applyNumberFormat="0" applyAlignment="0" applyProtection="0"/>
    <xf numFmtId="0" fontId="68" fillId="25" borderId="287" applyNumberFormat="0" applyAlignment="0" applyProtection="0"/>
    <xf numFmtId="0" fontId="65" fillId="8" borderId="285" applyNumberFormat="0" applyAlignment="0" applyProtection="0"/>
    <xf numFmtId="10" fontId="9" fillId="3" borderId="279" applyNumberFormat="0" applyBorder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12" fillId="7" borderId="286" applyNumberFormat="0" applyFont="0" applyAlignment="0" applyProtection="0"/>
    <xf numFmtId="0" fontId="68" fillId="25" borderId="287" applyNumberFormat="0" applyAlignment="0" applyProtection="0"/>
    <xf numFmtId="0" fontId="70" fillId="0" borderId="288" applyNumberFormat="0" applyFill="0" applyAlignment="0" applyProtection="0"/>
    <xf numFmtId="0" fontId="264" fillId="0" borderId="289" applyNumberFormat="0" applyFill="0" applyAlignment="0" applyProtection="0"/>
    <xf numFmtId="0" fontId="26" fillId="43" borderId="286" applyNumberFormat="0" applyAlignment="0" applyProtection="0"/>
    <xf numFmtId="0" fontId="257" fillId="41" borderId="287" applyNumberFormat="0" applyAlignment="0" applyProtection="0"/>
    <xf numFmtId="0" fontId="70" fillId="0" borderId="288" applyNumberFormat="0" applyFill="0" applyAlignment="0" applyProtection="0"/>
    <xf numFmtId="0" fontId="65" fillId="14" borderId="285" applyNumberFormat="0" applyAlignment="0" applyProtection="0"/>
    <xf numFmtId="204" fontId="247" fillId="28" borderId="285" applyNumberFormat="0" applyAlignment="0" applyProtection="0">
      <alignment vertical="center"/>
    </xf>
    <xf numFmtId="0" fontId="247" fillId="28" borderId="285" applyNumberFormat="0" applyAlignment="0" applyProtection="0">
      <alignment vertical="center"/>
    </xf>
    <xf numFmtId="204" fontId="251" fillId="0" borderId="289" applyNumberFormat="0" applyFill="0" applyAlignment="0" applyProtection="0">
      <alignment vertical="center"/>
    </xf>
    <xf numFmtId="0" fontId="251" fillId="0" borderId="289" applyNumberFormat="0" applyFill="0" applyAlignment="0" applyProtection="0">
      <alignment vertical="center"/>
    </xf>
    <xf numFmtId="0" fontId="25" fillId="0" borderId="279" applyFont="0" applyFill="0" applyBorder="0">
      <alignment horizontal="center" vertical="justify" wrapText="1"/>
    </xf>
    <xf numFmtId="0" fontId="25" fillId="0" borderId="279" applyFont="0" applyFill="0" applyBorder="0">
      <alignment horizontal="centerContinuous" vertical="justify" wrapText="1"/>
    </xf>
    <xf numFmtId="0" fontId="114" fillId="34" borderId="280" applyNumberFormat="0" applyProtection="0">
      <alignment horizontal="left" vertical="top" indent="1"/>
    </xf>
    <xf numFmtId="0" fontId="57" fillId="25" borderId="285" applyNumberFormat="0" applyAlignment="0" applyProtection="0"/>
    <xf numFmtId="0" fontId="114" fillId="34" borderId="280" applyNumberFormat="0" applyProtection="0">
      <alignment horizontal="left" vertical="top" indent="1"/>
    </xf>
    <xf numFmtId="0" fontId="65" fillId="14" borderId="285" applyNumberFormat="0" applyAlignment="0" applyProtection="0"/>
    <xf numFmtId="4" fontId="114" fillId="53" borderId="280" applyNumberFormat="0" applyProtection="0">
      <alignment horizontal="left" vertical="center" indent="1"/>
    </xf>
    <xf numFmtId="4" fontId="114" fillId="53" borderId="280" applyNumberFormat="0" applyProtection="0">
      <alignment horizontal="left" vertical="center" indent="1"/>
    </xf>
    <xf numFmtId="4" fontId="218" fillId="51" borderId="280" applyNumberFormat="0" applyProtection="0">
      <alignment horizontal="right" vertical="center"/>
    </xf>
    <xf numFmtId="4" fontId="114" fillId="51" borderId="280" applyNumberFormat="0" applyProtection="0">
      <alignment horizontal="right" vertical="center"/>
    </xf>
    <xf numFmtId="4" fontId="114" fillId="51" borderId="280" applyNumberFormat="0" applyProtection="0">
      <alignment horizontal="right" vertical="center"/>
    </xf>
    <xf numFmtId="0" fontId="114" fillId="3" borderId="280" applyNumberFormat="0" applyProtection="0">
      <alignment horizontal="left" vertical="top" indent="1"/>
    </xf>
    <xf numFmtId="0" fontId="114" fillId="3" borderId="280" applyNumberFormat="0" applyProtection="0">
      <alignment horizontal="left" vertical="top" indent="1"/>
    </xf>
    <xf numFmtId="4" fontId="114" fillId="3" borderId="280" applyNumberFormat="0" applyProtection="0">
      <alignment horizontal="left" vertical="center" indent="1"/>
    </xf>
    <xf numFmtId="4" fontId="114" fillId="3" borderId="280" applyNumberFormat="0" applyProtection="0">
      <alignment vertical="center"/>
    </xf>
    <xf numFmtId="4" fontId="114" fillId="21" borderId="280" applyNumberFormat="0" applyProtection="0">
      <alignment horizontal="right" vertical="center"/>
    </xf>
    <xf numFmtId="0" fontId="68" fillId="25" borderId="287" applyNumberFormat="0" applyAlignment="0" applyProtection="0"/>
    <xf numFmtId="0" fontId="71" fillId="25" borderId="285" applyNumberFormat="0" applyAlignment="0" applyProtection="0"/>
    <xf numFmtId="0" fontId="12" fillId="33" borderId="280" applyNumberFormat="0" applyProtection="0">
      <alignment horizontal="left" vertical="top" indent="1"/>
    </xf>
    <xf numFmtId="0" fontId="12" fillId="35" borderId="280" applyNumberFormat="0" applyProtection="0">
      <alignment horizontal="left" vertical="top" indent="1"/>
    </xf>
    <xf numFmtId="0" fontId="65" fillId="14" borderId="285" applyNumberFormat="0" applyAlignment="0" applyProtection="0"/>
    <xf numFmtId="0" fontId="68" fillId="25" borderId="287" applyNumberFormat="0" applyAlignment="0" applyProtection="0"/>
    <xf numFmtId="0" fontId="65" fillId="14" borderId="285" applyNumberFormat="0" applyAlignment="0" applyProtection="0"/>
    <xf numFmtId="0" fontId="12" fillId="34" borderId="280" applyNumberFormat="0" applyProtection="0">
      <alignment horizontal="left" vertical="top" indent="1"/>
    </xf>
    <xf numFmtId="4" fontId="215" fillId="32" borderId="280" applyNumberFormat="0" applyProtection="0">
      <alignment horizontal="left" vertical="center" indent="1"/>
    </xf>
    <xf numFmtId="0" fontId="12" fillId="33" borderId="280" applyNumberFormat="0" applyProtection="0">
      <alignment horizontal="left" vertical="center" indent="1"/>
    </xf>
    <xf numFmtId="4" fontId="114" fillId="53" borderId="280" applyNumberFormat="0" applyProtection="0">
      <alignment horizontal="right" vertical="center"/>
    </xf>
    <xf numFmtId="0" fontId="12" fillId="52" borderId="280" applyNumberFormat="0" applyProtection="0">
      <alignment horizontal="left" vertical="center" indent="1"/>
    </xf>
    <xf numFmtId="0" fontId="12" fillId="34" borderId="280" applyNumberFormat="0" applyProtection="0">
      <alignment horizontal="left" vertical="center" indent="1"/>
    </xf>
    <xf numFmtId="4" fontId="114" fillId="53" borderId="280" applyNumberFormat="0" applyProtection="0">
      <alignment horizontal="right" vertical="center"/>
    </xf>
    <xf numFmtId="0" fontId="12" fillId="35" borderId="280" applyNumberFormat="0" applyProtection="0">
      <alignment horizontal="left" vertical="center" indent="1"/>
    </xf>
    <xf numFmtId="0" fontId="12" fillId="52" borderId="280" applyNumberFormat="0" applyProtection="0">
      <alignment horizontal="left" vertical="top" indent="1"/>
    </xf>
    <xf numFmtId="0" fontId="65" fillId="14" borderId="285" applyNumberFormat="0" applyAlignment="0" applyProtection="0"/>
    <xf numFmtId="4" fontId="114" fillId="21" borderId="280" applyNumberFormat="0" applyProtection="0">
      <alignment horizontal="right" vertical="center"/>
    </xf>
    <xf numFmtId="0" fontId="26" fillId="43" borderId="286" applyNumberFormat="0" applyAlignment="0" applyProtection="0"/>
    <xf numFmtId="0" fontId="71" fillId="25" borderId="285" applyNumberFormat="0" applyAlignment="0" applyProtection="0"/>
    <xf numFmtId="0" fontId="71" fillId="25" borderId="285" applyNumberFormat="0" applyAlignment="0" applyProtection="0"/>
    <xf numFmtId="0" fontId="71" fillId="28" borderId="285" applyNumberFormat="0" applyAlignment="0" applyProtection="0"/>
    <xf numFmtId="0" fontId="71" fillId="28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8" fillId="25" borderId="274" applyNumberFormat="0" applyAlignment="0" applyProtection="0"/>
    <xf numFmtId="0" fontId="12" fillId="7" borderId="273" applyNumberFormat="0" applyFont="0" applyAlignment="0" applyProtection="0"/>
    <xf numFmtId="0" fontId="53" fillId="7" borderId="273" applyNumberFormat="0" applyFont="0" applyAlignment="0" applyProtection="0"/>
    <xf numFmtId="0" fontId="140" fillId="25" borderId="274" applyNumberFormat="0" applyAlignment="0" applyProtection="0"/>
    <xf numFmtId="0" fontId="57" fillId="25" borderId="272" applyNumberFormat="0" applyAlignment="0" applyProtection="0"/>
    <xf numFmtId="0" fontId="57" fillId="25" borderId="272" applyNumberFormat="0" applyAlignment="0" applyProtection="0"/>
    <xf numFmtId="0" fontId="65" fillId="14" borderId="272" applyNumberFormat="0" applyAlignment="0" applyProtection="0"/>
    <xf numFmtId="0" fontId="65" fillId="14" borderId="272" applyNumberFormat="0" applyAlignment="0" applyProtection="0"/>
    <xf numFmtId="0" fontId="65" fillId="14" borderId="272" applyNumberFormat="0" applyAlignment="0" applyProtection="0"/>
    <xf numFmtId="0" fontId="65" fillId="14" borderId="272" applyNumberFormat="0" applyAlignment="0" applyProtection="0"/>
    <xf numFmtId="0" fontId="70" fillId="0" borderId="276" applyNumberFormat="0" applyFill="0" applyAlignment="0" applyProtection="0"/>
    <xf numFmtId="0" fontId="68" fillId="25" borderId="274" applyNumberFormat="0" applyAlignment="0" applyProtection="0"/>
    <xf numFmtId="0" fontId="68" fillId="25" borderId="274" applyNumberFormat="0" applyAlignment="0" applyProtection="0"/>
    <xf numFmtId="0" fontId="65" fillId="14" borderId="272" applyNumberFormat="0" applyAlignment="0" applyProtection="0"/>
    <xf numFmtId="0" fontId="71" fillId="28" borderId="272" applyNumberFormat="0" applyAlignment="0" applyProtection="0"/>
    <xf numFmtId="0" fontId="71" fillId="28" borderId="272" applyNumberFormat="0" applyAlignment="0" applyProtection="0"/>
    <xf numFmtId="0" fontId="65" fillId="8" borderId="272" applyNumberFormat="0" applyAlignment="0" applyProtection="0"/>
    <xf numFmtId="0" fontId="65" fillId="8" borderId="272" applyNumberFormat="0" applyAlignment="0" applyProtection="0"/>
    <xf numFmtId="0" fontId="68" fillId="28" borderId="274" applyNumberFormat="0" applyAlignment="0" applyProtection="0"/>
    <xf numFmtId="0" fontId="70" fillId="0" borderId="276" applyNumberFormat="0" applyFill="0" applyAlignment="0" applyProtection="0"/>
    <xf numFmtId="0" fontId="65" fillId="14" borderId="272" applyNumberFormat="0" applyAlignment="0" applyProtection="0"/>
    <xf numFmtId="0" fontId="65" fillId="14" borderId="272" applyNumberFormat="0" applyAlignment="0" applyProtection="0"/>
    <xf numFmtId="0" fontId="65" fillId="14" borderId="272" applyNumberFormat="0" applyAlignment="0" applyProtection="0"/>
    <xf numFmtId="0" fontId="68" fillId="25" borderId="274" applyNumberFormat="0" applyAlignment="0" applyProtection="0"/>
    <xf numFmtId="0" fontId="65" fillId="14" borderId="272" applyNumberFormat="0" applyAlignment="0" applyProtection="0"/>
    <xf numFmtId="0" fontId="12" fillId="7" borderId="273" applyNumberFormat="0" applyFont="0" applyAlignment="0" applyProtection="0"/>
    <xf numFmtId="0" fontId="65" fillId="14" borderId="272" applyNumberFormat="0" applyAlignment="0" applyProtection="0"/>
    <xf numFmtId="0" fontId="65" fillId="14" borderId="272" applyNumberFormat="0" applyAlignment="0" applyProtection="0"/>
    <xf numFmtId="0" fontId="65" fillId="14" borderId="272" applyNumberFormat="0" applyAlignment="0" applyProtection="0"/>
    <xf numFmtId="0" fontId="65" fillId="14" borderId="272" applyNumberFormat="0" applyAlignment="0" applyProtection="0"/>
    <xf numFmtId="0" fontId="65" fillId="14" borderId="272" applyNumberFormat="0" applyAlignment="0" applyProtection="0"/>
    <xf numFmtId="0" fontId="65" fillId="14" borderId="272" applyNumberFormat="0" applyAlignment="0" applyProtection="0"/>
    <xf numFmtId="0" fontId="65" fillId="14" borderId="272" applyNumberFormat="0" applyAlignment="0" applyProtection="0"/>
    <xf numFmtId="0" fontId="65" fillId="14" borderId="272" applyNumberFormat="0" applyAlignment="0" applyProtection="0"/>
    <xf numFmtId="0" fontId="65" fillId="14" borderId="272" applyNumberFormat="0" applyAlignment="0" applyProtection="0"/>
    <xf numFmtId="0" fontId="65" fillId="14" borderId="272" applyNumberFormat="0" applyAlignment="0" applyProtection="0"/>
    <xf numFmtId="0" fontId="65" fillId="14" borderId="272" applyNumberFormat="0" applyAlignment="0" applyProtection="0"/>
    <xf numFmtId="0" fontId="65" fillId="14" borderId="272" applyNumberFormat="0" applyAlignment="0" applyProtection="0"/>
    <xf numFmtId="0" fontId="65" fillId="14" borderId="272" applyNumberFormat="0" applyAlignment="0" applyProtection="0"/>
    <xf numFmtId="0" fontId="65" fillId="14" borderId="272" applyNumberFormat="0" applyAlignment="0" applyProtection="0"/>
    <xf numFmtId="0" fontId="65" fillId="14" borderId="272" applyNumberFormat="0" applyAlignment="0" applyProtection="0"/>
    <xf numFmtId="0" fontId="65" fillId="14" borderId="272" applyNumberFormat="0" applyAlignment="0" applyProtection="0"/>
    <xf numFmtId="0" fontId="65" fillId="14" borderId="272" applyNumberFormat="0" applyAlignment="0" applyProtection="0"/>
    <xf numFmtId="0" fontId="65" fillId="14" borderId="272" applyNumberFormat="0" applyAlignment="0" applyProtection="0"/>
    <xf numFmtId="0" fontId="65" fillId="14" borderId="272" applyNumberFormat="0" applyAlignment="0" applyProtection="0"/>
    <xf numFmtId="0" fontId="65" fillId="14" borderId="272" applyNumberFormat="0" applyAlignment="0" applyProtection="0"/>
    <xf numFmtId="0" fontId="65" fillId="14" borderId="272" applyNumberFormat="0" applyAlignment="0" applyProtection="0"/>
    <xf numFmtId="0" fontId="65" fillId="14" borderId="272" applyNumberFormat="0" applyAlignment="0" applyProtection="0"/>
    <xf numFmtId="0" fontId="65" fillId="14" borderId="272" applyNumberFormat="0" applyAlignment="0" applyProtection="0"/>
    <xf numFmtId="0" fontId="65" fillId="14" borderId="272" applyNumberFormat="0" applyAlignment="0" applyProtection="0"/>
    <xf numFmtId="0" fontId="65" fillId="14" borderId="272" applyNumberFormat="0" applyAlignment="0" applyProtection="0"/>
    <xf numFmtId="0" fontId="65" fillId="14" borderId="272" applyNumberFormat="0" applyAlignment="0" applyProtection="0"/>
    <xf numFmtId="0" fontId="65" fillId="14" borderId="272" applyNumberFormat="0" applyAlignment="0" applyProtection="0"/>
    <xf numFmtId="0" fontId="65" fillId="14" borderId="272" applyNumberFormat="0" applyAlignment="0" applyProtection="0"/>
    <xf numFmtId="0" fontId="65" fillId="14" borderId="272" applyNumberFormat="0" applyAlignment="0" applyProtection="0"/>
    <xf numFmtId="0" fontId="65" fillId="14" borderId="272" applyNumberFormat="0" applyAlignment="0" applyProtection="0"/>
    <xf numFmtId="0" fontId="70" fillId="0" borderId="275" applyNumberFormat="0" applyFill="0" applyAlignment="0" applyProtection="0"/>
    <xf numFmtId="0" fontId="70" fillId="0" borderId="275" applyNumberFormat="0" applyFill="0" applyAlignment="0" applyProtection="0"/>
    <xf numFmtId="0" fontId="57" fillId="25" borderId="272" applyNumberFormat="0" applyAlignment="0" applyProtection="0"/>
    <xf numFmtId="0" fontId="12" fillId="7" borderId="273" applyNumberFormat="0" applyFont="0" applyAlignment="0" applyProtection="0"/>
    <xf numFmtId="0" fontId="68" fillId="28" borderId="274" applyNumberFormat="0" applyAlignment="0" applyProtection="0"/>
    <xf numFmtId="0" fontId="65" fillId="14" borderId="272" applyNumberFormat="0" applyAlignment="0" applyProtection="0"/>
    <xf numFmtId="0" fontId="70" fillId="0" borderId="275" applyNumberFormat="0" applyFill="0" applyAlignment="0" applyProtection="0"/>
    <xf numFmtId="0" fontId="12" fillId="7" borderId="273" applyNumberFormat="0" applyFont="0" applyAlignment="0" applyProtection="0"/>
    <xf numFmtId="0" fontId="148" fillId="0" borderId="275" applyNumberFormat="0" applyFill="0" applyAlignment="0" applyProtection="0"/>
    <xf numFmtId="0" fontId="65" fillId="14" borderId="272" applyNumberFormat="0" applyAlignment="0" applyProtection="0"/>
    <xf numFmtId="0" fontId="65" fillId="14" borderId="272" applyNumberFormat="0" applyAlignment="0" applyProtection="0"/>
    <xf numFmtId="0" fontId="141" fillId="25" borderId="272" applyNumberFormat="0" applyAlignment="0" applyProtection="0"/>
    <xf numFmtId="0" fontId="146" fillId="14" borderId="272" applyNumberFormat="0" applyAlignment="0" applyProtection="0"/>
    <xf numFmtId="0" fontId="65" fillId="14" borderId="272" applyNumberFormat="0" applyAlignment="0" applyProtection="0"/>
    <xf numFmtId="0" fontId="65" fillId="14" borderId="272" applyNumberFormat="0" applyAlignment="0" applyProtection="0"/>
    <xf numFmtId="0" fontId="57" fillId="25" borderId="272" applyNumberFormat="0" applyAlignment="0" applyProtection="0"/>
    <xf numFmtId="0" fontId="65" fillId="14" borderId="272" applyNumberFormat="0" applyAlignment="0" applyProtection="0"/>
    <xf numFmtId="0" fontId="12" fillId="7" borderId="273" applyNumberFormat="0" applyFont="0" applyAlignment="0" applyProtection="0"/>
    <xf numFmtId="0" fontId="65" fillId="14" borderId="272" applyNumberFormat="0" applyAlignment="0" applyProtection="0"/>
    <xf numFmtId="0" fontId="68" fillId="25" borderId="274" applyNumberFormat="0" applyAlignment="0" applyProtection="0"/>
    <xf numFmtId="0" fontId="57" fillId="25" borderId="272" applyNumberFormat="0" applyAlignment="0" applyProtection="0"/>
    <xf numFmtId="0" fontId="65" fillId="14" borderId="272" applyNumberFormat="0" applyAlignment="0" applyProtection="0"/>
    <xf numFmtId="0" fontId="65" fillId="14" borderId="272" applyNumberFormat="0" applyAlignment="0" applyProtection="0"/>
    <xf numFmtId="0" fontId="70" fillId="0" borderId="275" applyNumberFormat="0" applyFill="0" applyAlignment="0" applyProtection="0"/>
    <xf numFmtId="0" fontId="12" fillId="7" borderId="273" applyNumberFormat="0" applyFont="0" applyAlignment="0" applyProtection="0"/>
    <xf numFmtId="0" fontId="70" fillId="0" borderId="275" applyNumberFormat="0" applyFill="0" applyAlignment="0" applyProtection="0"/>
    <xf numFmtId="0" fontId="65" fillId="14" borderId="272" applyNumberFormat="0" applyAlignment="0" applyProtection="0"/>
    <xf numFmtId="0" fontId="12" fillId="7" borderId="273" applyNumberFormat="0" applyFont="0" applyAlignment="0" applyProtection="0"/>
    <xf numFmtId="0" fontId="57" fillId="25" borderId="272" applyNumberFormat="0" applyAlignment="0" applyProtection="0"/>
    <xf numFmtId="0" fontId="65" fillId="14" borderId="272" applyNumberFormat="0" applyAlignment="0" applyProtection="0"/>
    <xf numFmtId="0" fontId="12" fillId="7" borderId="286" applyNumberFormat="0" applyFont="0" applyAlignment="0" applyProtection="0"/>
    <xf numFmtId="0" fontId="70" fillId="0" borderId="288" applyNumberFormat="0" applyFill="0" applyAlignment="0" applyProtection="0"/>
    <xf numFmtId="0" fontId="252" fillId="55" borderId="272" applyNumberFormat="0" applyAlignment="0" applyProtection="0"/>
    <xf numFmtId="0" fontId="264" fillId="0" borderId="289" applyNumberFormat="0" applyFill="0" applyAlignment="0" applyProtection="0"/>
    <xf numFmtId="0" fontId="26" fillId="43" borderId="286" applyNumberFormat="0" applyAlignment="0" applyProtection="0"/>
    <xf numFmtId="0" fontId="257" fillId="41" borderId="287" applyNumberFormat="0" applyAlignment="0" applyProtection="0"/>
    <xf numFmtId="0" fontId="258" fillId="41" borderId="272" applyNumberFormat="0" applyAlignment="0" applyProtection="0"/>
    <xf numFmtId="0" fontId="65" fillId="14" borderId="272" applyNumberFormat="0" applyAlignment="0" applyProtection="0"/>
    <xf numFmtId="0" fontId="65" fillId="14" borderId="272" applyNumberFormat="0" applyAlignment="0" applyProtection="0"/>
    <xf numFmtId="0" fontId="65" fillId="14" borderId="272" applyNumberFormat="0" applyAlignment="0" applyProtection="0"/>
    <xf numFmtId="0" fontId="65" fillId="14" borderId="272" applyNumberFormat="0" applyAlignment="0" applyProtection="0"/>
    <xf numFmtId="0" fontId="12" fillId="7" borderId="273" applyNumberFormat="0" applyFont="0" applyAlignment="0" applyProtection="0"/>
    <xf numFmtId="0" fontId="68" fillId="25" borderId="274" applyNumberFormat="0" applyAlignment="0" applyProtection="0"/>
    <xf numFmtId="0" fontId="70" fillId="0" borderId="275" applyNumberFormat="0" applyFill="0" applyAlignment="0" applyProtection="0"/>
    <xf numFmtId="0" fontId="264" fillId="0" borderId="276" applyNumberFormat="0" applyFill="0" applyAlignment="0" applyProtection="0"/>
    <xf numFmtId="0" fontId="26" fillId="43" borderId="273" applyNumberFormat="0" applyAlignment="0" applyProtection="0"/>
    <xf numFmtId="0" fontId="257" fillId="41" borderId="274" applyNumberFormat="0" applyAlignment="0" applyProtection="0"/>
    <xf numFmtId="0" fontId="54" fillId="7" borderId="273" applyNumberFormat="0" applyFont="0" applyAlignment="0" applyProtection="0"/>
    <xf numFmtId="0" fontId="65" fillId="14" borderId="272" applyNumberFormat="0" applyAlignment="0" applyProtection="0"/>
    <xf numFmtId="4" fontId="114" fillId="24" borderId="280" applyNumberFormat="0" applyProtection="0">
      <alignment horizontal="right" vertical="center"/>
    </xf>
    <xf numFmtId="3" fontId="133" fillId="32" borderId="266">
      <alignment horizontal="left" vertical="top" wrapText="1"/>
      <protection locked="0"/>
    </xf>
    <xf numFmtId="0" fontId="68" fillId="25" borderId="274" applyNumberFormat="0" applyAlignment="0" applyProtection="0"/>
    <xf numFmtId="4" fontId="114" fillId="15" borderId="280" applyNumberFormat="0" applyProtection="0">
      <alignment horizontal="right" vertical="center"/>
    </xf>
    <xf numFmtId="4" fontId="114" fillId="15" borderId="280" applyNumberFormat="0" applyProtection="0">
      <alignment horizontal="right" vertical="center"/>
    </xf>
    <xf numFmtId="0" fontId="65" fillId="14" borderId="272" applyNumberFormat="0" applyAlignment="0" applyProtection="0"/>
    <xf numFmtId="0" fontId="65" fillId="14" borderId="272" applyNumberFormat="0" applyAlignment="0" applyProtection="0"/>
    <xf numFmtId="0" fontId="65" fillId="14" borderId="272" applyNumberFormat="0" applyAlignment="0" applyProtection="0"/>
    <xf numFmtId="0" fontId="70" fillId="0" borderId="281" applyNumberFormat="0" applyFill="0" applyAlignment="0" applyProtection="0"/>
    <xf numFmtId="0" fontId="68" fillId="25" borderId="274" applyNumberFormat="0" applyAlignment="0" applyProtection="0"/>
    <xf numFmtId="0" fontId="12" fillId="34" borderId="280" applyNumberFormat="0" applyProtection="0">
      <alignment horizontal="left" vertical="top" indent="1"/>
    </xf>
    <xf numFmtId="0" fontId="65" fillId="14" borderId="272" applyNumberFormat="0" applyAlignment="0" applyProtection="0"/>
    <xf numFmtId="0" fontId="57" fillId="25" borderId="272" applyNumberFormat="0" applyAlignment="0" applyProtection="0"/>
    <xf numFmtId="0" fontId="65" fillId="14" borderId="272" applyNumberFormat="0" applyAlignment="0" applyProtection="0"/>
    <xf numFmtId="0" fontId="71" fillId="28" borderId="272" applyNumberFormat="0" applyAlignment="0" applyProtection="0"/>
    <xf numFmtId="0" fontId="65" fillId="14" borderId="272" applyNumberFormat="0" applyAlignment="0" applyProtection="0"/>
    <xf numFmtId="0" fontId="12" fillId="52" borderId="280" applyNumberFormat="0" applyProtection="0">
      <alignment horizontal="left" vertical="top" indent="1"/>
    </xf>
    <xf numFmtId="0" fontId="65" fillId="14" borderId="272" applyNumberFormat="0" applyAlignment="0" applyProtection="0"/>
    <xf numFmtId="0" fontId="65" fillId="14" borderId="272" applyNumberFormat="0" applyAlignment="0" applyProtection="0"/>
    <xf numFmtId="0" fontId="65" fillId="14" borderId="285" applyNumberFormat="0" applyAlignment="0" applyProtection="0"/>
    <xf numFmtId="0" fontId="65" fillId="14" borderId="272" applyNumberFormat="0" applyAlignment="0" applyProtection="0"/>
    <xf numFmtId="0" fontId="65" fillId="8" borderId="285" applyNumberFormat="0" applyAlignment="0" applyProtection="0"/>
    <xf numFmtId="0" fontId="57" fillId="25" borderId="272" applyNumberFormat="0" applyAlignment="0" applyProtection="0"/>
    <xf numFmtId="0" fontId="65" fillId="46" borderId="272" applyNumberFormat="0" applyAlignment="0" applyProtection="0"/>
    <xf numFmtId="0" fontId="65" fillId="8" borderId="272" applyNumberFormat="0" applyAlignment="0" applyProtection="0"/>
    <xf numFmtId="0" fontId="70" fillId="0" borderId="276" applyNumberFormat="0" applyFill="0" applyAlignment="0" applyProtection="0"/>
    <xf numFmtId="0" fontId="70" fillId="0" borderId="276" applyNumberFormat="0" applyFill="0" applyAlignment="0" applyProtection="0"/>
    <xf numFmtId="0" fontId="65" fillId="14" borderId="272" applyNumberFormat="0" applyAlignment="0" applyProtection="0"/>
    <xf numFmtId="0" fontId="65" fillId="14" borderId="272" applyNumberFormat="0" applyAlignment="0" applyProtection="0"/>
    <xf numFmtId="0" fontId="12" fillId="35" borderId="280" applyNumberFormat="0" applyProtection="0">
      <alignment horizontal="left" vertical="center" indent="1"/>
    </xf>
    <xf numFmtId="204" fontId="169" fillId="7" borderId="273" applyNumberFormat="0" applyFont="0" applyAlignment="0" applyProtection="0">
      <alignment vertical="center"/>
    </xf>
    <xf numFmtId="0" fontId="169" fillId="7" borderId="273" applyNumberFormat="0" applyFont="0" applyAlignment="0" applyProtection="0">
      <alignment vertical="center"/>
    </xf>
    <xf numFmtId="0" fontId="68" fillId="25" borderId="274" applyNumberFormat="0" applyAlignment="0" applyProtection="0"/>
    <xf numFmtId="0" fontId="57" fillId="25" borderId="272" applyNumberFormat="0" applyAlignment="0" applyProtection="0"/>
    <xf numFmtId="0" fontId="65" fillId="14" borderId="272" applyNumberFormat="0" applyAlignment="0" applyProtection="0"/>
    <xf numFmtId="0" fontId="70" fillId="0" borderId="275" applyNumberFormat="0" applyFill="0" applyAlignment="0" applyProtection="0"/>
    <xf numFmtId="0" fontId="12" fillId="7" borderId="273" applyNumberFormat="0" applyFont="0" applyAlignment="0" applyProtection="0"/>
    <xf numFmtId="204" fontId="236" fillId="8" borderId="272" applyNumberFormat="0" applyAlignment="0" applyProtection="0">
      <alignment vertical="center"/>
    </xf>
    <xf numFmtId="0" fontId="236" fillId="8" borderId="272" applyNumberFormat="0" applyAlignment="0" applyProtection="0">
      <alignment vertical="center"/>
    </xf>
    <xf numFmtId="204" fontId="237" fillId="28" borderId="274" applyNumberFormat="0" applyAlignment="0" applyProtection="0">
      <alignment vertical="center"/>
    </xf>
    <xf numFmtId="0" fontId="237" fillId="28" borderId="274" applyNumberFormat="0" applyAlignment="0" applyProtection="0">
      <alignment vertical="center"/>
    </xf>
    <xf numFmtId="10" fontId="9" fillId="3" borderId="266" applyNumberFormat="0" applyBorder="0" applyAlignment="0" applyProtection="0"/>
    <xf numFmtId="0" fontId="65" fillId="14" borderId="272" applyNumberFormat="0" applyAlignment="0" applyProtection="0"/>
    <xf numFmtId="204" fontId="247" fillId="28" borderId="272" applyNumberFormat="0" applyAlignment="0" applyProtection="0">
      <alignment vertical="center"/>
    </xf>
    <xf numFmtId="0" fontId="247" fillId="28" borderId="272" applyNumberFormat="0" applyAlignment="0" applyProtection="0">
      <alignment vertical="center"/>
    </xf>
    <xf numFmtId="204" fontId="251" fillId="0" borderId="276" applyNumberFormat="0" applyFill="0" applyAlignment="0" applyProtection="0">
      <alignment vertical="center"/>
    </xf>
    <xf numFmtId="0" fontId="251" fillId="0" borderId="276" applyNumberFormat="0" applyFill="0" applyAlignment="0" applyProtection="0">
      <alignment vertical="center"/>
    </xf>
    <xf numFmtId="0" fontId="25" fillId="0" borderId="266" applyFont="0" applyFill="0" applyBorder="0">
      <alignment horizontal="center" vertical="justify" wrapText="1"/>
    </xf>
    <xf numFmtId="0" fontId="25" fillId="0" borderId="266" applyFont="0" applyFill="0" applyBorder="0">
      <alignment horizontal="centerContinuous" vertical="justify" wrapText="1"/>
    </xf>
    <xf numFmtId="0" fontId="114" fillId="34" borderId="280" applyNumberFormat="0" applyProtection="0">
      <alignment horizontal="left" vertical="top" indent="1"/>
    </xf>
    <xf numFmtId="0" fontId="114" fillId="34" borderId="280" applyNumberFormat="0" applyProtection="0">
      <alignment horizontal="left" vertical="top" indent="1"/>
    </xf>
    <xf numFmtId="4" fontId="114" fillId="53" borderId="280" applyNumberFormat="0" applyProtection="0">
      <alignment horizontal="left" vertical="center" indent="1"/>
    </xf>
    <xf numFmtId="4" fontId="114" fillId="53" borderId="280" applyNumberFormat="0" applyProtection="0">
      <alignment horizontal="left" vertical="center" indent="1"/>
    </xf>
    <xf numFmtId="4" fontId="218" fillId="51" borderId="280" applyNumberFormat="0" applyProtection="0">
      <alignment horizontal="right" vertical="center"/>
    </xf>
    <xf numFmtId="4" fontId="114" fillId="51" borderId="280" applyNumberFormat="0" applyProtection="0">
      <alignment horizontal="right" vertical="center"/>
    </xf>
    <xf numFmtId="4" fontId="114" fillId="51" borderId="280" applyNumberFormat="0" applyProtection="0">
      <alignment horizontal="right" vertical="center"/>
    </xf>
    <xf numFmtId="0" fontId="114" fillId="3" borderId="280" applyNumberFormat="0" applyProtection="0">
      <alignment horizontal="left" vertical="top" indent="1"/>
    </xf>
    <xf numFmtId="0" fontId="114" fillId="3" borderId="280" applyNumberFormat="0" applyProtection="0">
      <alignment horizontal="left" vertical="top" indent="1"/>
    </xf>
    <xf numFmtId="4" fontId="114" fillId="3" borderId="280" applyNumberFormat="0" applyProtection="0">
      <alignment horizontal="left" vertical="center" indent="1"/>
    </xf>
    <xf numFmtId="4" fontId="114" fillId="3" borderId="280" applyNumberFormat="0" applyProtection="0">
      <alignment vertical="center"/>
    </xf>
    <xf numFmtId="4" fontId="114" fillId="21" borderId="280" applyNumberFormat="0" applyProtection="0">
      <alignment horizontal="right" vertical="center"/>
    </xf>
    <xf numFmtId="0" fontId="65" fillId="14" borderId="272" applyNumberFormat="0" applyAlignment="0" applyProtection="0"/>
    <xf numFmtId="0" fontId="70" fillId="0" borderId="276" applyNumberFormat="0" applyFill="0" applyAlignment="0" applyProtection="0"/>
    <xf numFmtId="0" fontId="12" fillId="33" borderId="280" applyNumberFormat="0" applyProtection="0">
      <alignment horizontal="left" vertical="top" indent="1"/>
    </xf>
    <xf numFmtId="0" fontId="12" fillId="35" borderId="280" applyNumberFormat="0" applyProtection="0">
      <alignment horizontal="left" vertical="top" indent="1"/>
    </xf>
    <xf numFmtId="0" fontId="65" fillId="14" borderId="272" applyNumberFormat="0" applyAlignment="0" applyProtection="0"/>
    <xf numFmtId="0" fontId="12" fillId="34" borderId="280" applyNumberFormat="0" applyProtection="0">
      <alignment horizontal="left" vertical="top" indent="1"/>
    </xf>
    <xf numFmtId="4" fontId="215" fillId="32" borderId="280" applyNumberFormat="0" applyProtection="0">
      <alignment horizontal="left" vertical="center" indent="1"/>
    </xf>
    <xf numFmtId="0" fontId="12" fillId="33" borderId="280" applyNumberFormat="0" applyProtection="0">
      <alignment horizontal="left" vertical="center" indent="1"/>
    </xf>
    <xf numFmtId="4" fontId="114" fillId="53" borderId="280" applyNumberFormat="0" applyProtection="0">
      <alignment horizontal="right" vertical="center"/>
    </xf>
    <xf numFmtId="0" fontId="12" fillId="52" borderId="280" applyNumberFormat="0" applyProtection="0">
      <alignment horizontal="left" vertical="center" indent="1"/>
    </xf>
    <xf numFmtId="0" fontId="12" fillId="34" borderId="280" applyNumberFormat="0" applyProtection="0">
      <alignment horizontal="left" vertical="center" indent="1"/>
    </xf>
    <xf numFmtId="4" fontId="114" fillId="53" borderId="280" applyNumberFormat="0" applyProtection="0">
      <alignment horizontal="right" vertical="center"/>
    </xf>
    <xf numFmtId="0" fontId="12" fillId="35" borderId="280" applyNumberFormat="0" applyProtection="0">
      <alignment horizontal="left" vertical="center" indent="1"/>
    </xf>
    <xf numFmtId="0" fontId="12" fillId="52" borderId="280" applyNumberFormat="0" applyProtection="0">
      <alignment horizontal="left" vertical="top" indent="1"/>
    </xf>
    <xf numFmtId="4" fontId="114" fillId="21" borderId="280" applyNumberFormat="0" applyProtection="0">
      <alignment horizontal="right" vertical="center"/>
    </xf>
    <xf numFmtId="0" fontId="141" fillId="25" borderId="285" applyNumberFormat="0" applyAlignment="0" applyProtection="0"/>
    <xf numFmtId="0" fontId="68" fillId="25" borderId="287" applyNumberFormat="0" applyAlignment="0" applyProtection="0"/>
    <xf numFmtId="0" fontId="12" fillId="7" borderId="286" applyNumberFormat="0" applyFont="0" applyAlignment="0" applyProtection="0"/>
    <xf numFmtId="0" fontId="65" fillId="14" borderId="272" applyNumberFormat="0" applyAlignment="0" applyProtection="0"/>
    <xf numFmtId="0" fontId="53" fillId="7" borderId="286" applyNumberFormat="0" applyFont="0" applyAlignment="0" applyProtection="0"/>
    <xf numFmtId="0" fontId="140" fillId="25" borderId="287" applyNumberFormat="0" applyAlignment="0" applyProtection="0"/>
    <xf numFmtId="0" fontId="57" fillId="25" borderId="285" applyNumberFormat="0" applyAlignment="0" applyProtection="0"/>
    <xf numFmtId="0" fontId="57" fillId="25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70" fillId="0" borderId="289" applyNumberFormat="0" applyFill="0" applyAlignment="0" applyProtection="0"/>
    <xf numFmtId="0" fontId="68" fillId="25" borderId="287" applyNumberFormat="0" applyAlignment="0" applyProtection="0"/>
    <xf numFmtId="0" fontId="68" fillId="25" borderId="287" applyNumberFormat="0" applyAlignment="0" applyProtection="0"/>
    <xf numFmtId="0" fontId="65" fillId="14" borderId="272" applyNumberFormat="0" applyAlignment="0" applyProtection="0"/>
    <xf numFmtId="0" fontId="65" fillId="14" borderId="285" applyNumberFormat="0" applyAlignment="0" applyProtection="0"/>
    <xf numFmtId="0" fontId="71" fillId="28" borderId="285" applyNumberFormat="0" applyAlignment="0" applyProtection="0"/>
    <xf numFmtId="0" fontId="71" fillId="28" borderId="285" applyNumberFormat="0" applyAlignment="0" applyProtection="0"/>
    <xf numFmtId="0" fontId="65" fillId="8" borderId="285" applyNumberFormat="0" applyAlignment="0" applyProtection="0"/>
    <xf numFmtId="0" fontId="65" fillId="8" borderId="285" applyNumberFormat="0" applyAlignment="0" applyProtection="0"/>
    <xf numFmtId="0" fontId="68" fillId="28" borderId="287" applyNumberFormat="0" applyAlignment="0" applyProtection="0"/>
    <xf numFmtId="0" fontId="65" fillId="14" borderId="272" applyNumberFormat="0" applyAlignment="0" applyProtection="0"/>
    <xf numFmtId="0" fontId="70" fillId="0" borderId="289" applyNumberFormat="0" applyFill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8" fillId="25" borderId="287" applyNumberFormat="0" applyAlignment="0" applyProtection="0"/>
    <xf numFmtId="0" fontId="65" fillId="14" borderId="285" applyNumberFormat="0" applyAlignment="0" applyProtection="0"/>
    <xf numFmtId="0" fontId="65" fillId="14" borderId="272" applyNumberFormat="0" applyAlignment="0" applyProtection="0"/>
    <xf numFmtId="0" fontId="12" fillId="7" borderId="286" applyNumberFormat="0" applyFon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70" fillId="0" borderId="288" applyNumberFormat="0" applyFill="0" applyAlignment="0" applyProtection="0"/>
    <xf numFmtId="0" fontId="70" fillId="0" borderId="288" applyNumberFormat="0" applyFill="0" applyAlignment="0" applyProtection="0"/>
    <xf numFmtId="0" fontId="57" fillId="25" borderId="285" applyNumberFormat="0" applyAlignment="0" applyProtection="0"/>
    <xf numFmtId="0" fontId="12" fillId="7" borderId="286" applyNumberFormat="0" applyFont="0" applyAlignment="0" applyProtection="0"/>
    <xf numFmtId="0" fontId="68" fillId="28" borderId="287" applyNumberFormat="0" applyAlignment="0" applyProtection="0"/>
    <xf numFmtId="0" fontId="65" fillId="14" borderId="285" applyNumberFormat="0" applyAlignment="0" applyProtection="0"/>
    <xf numFmtId="0" fontId="70" fillId="0" borderId="288" applyNumberFormat="0" applyFill="0" applyAlignment="0" applyProtection="0"/>
    <xf numFmtId="0" fontId="12" fillId="7" borderId="286" applyNumberFormat="0" applyFont="0" applyAlignment="0" applyProtection="0"/>
    <xf numFmtId="0" fontId="148" fillId="0" borderId="288" applyNumberFormat="0" applyFill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71" fillId="28" borderId="272" applyNumberFormat="0" applyAlignment="0" applyProtection="0"/>
    <xf numFmtId="4" fontId="114" fillId="30" borderId="280" applyNumberFormat="0" applyProtection="0">
      <alignment horizontal="right" vertical="center"/>
    </xf>
    <xf numFmtId="0" fontId="141" fillId="25" borderId="285" applyNumberFormat="0" applyAlignment="0" applyProtection="0"/>
    <xf numFmtId="0" fontId="146" fillId="14" borderId="285" applyNumberFormat="0" applyAlignment="0" applyProtection="0"/>
    <xf numFmtId="0" fontId="65" fillId="14" borderId="285" applyNumberFormat="0" applyAlignment="0" applyProtection="0"/>
    <xf numFmtId="0" fontId="65" fillId="14" borderId="272" applyNumberFormat="0" applyAlignment="0" applyProtection="0"/>
    <xf numFmtId="0" fontId="65" fillId="14" borderId="285" applyNumberFormat="0" applyAlignment="0" applyProtection="0"/>
    <xf numFmtId="0" fontId="57" fillId="25" borderId="285" applyNumberFormat="0" applyAlignment="0" applyProtection="0"/>
    <xf numFmtId="0" fontId="65" fillId="14" borderId="285" applyNumberFormat="0" applyAlignment="0" applyProtection="0"/>
    <xf numFmtId="0" fontId="12" fillId="7" borderId="286" applyNumberFormat="0" applyFont="0" applyAlignment="0" applyProtection="0"/>
    <xf numFmtId="0" fontId="65" fillId="14" borderId="285" applyNumberFormat="0" applyAlignment="0" applyProtection="0"/>
    <xf numFmtId="0" fontId="68" fillId="25" borderId="287" applyNumberFormat="0" applyAlignment="0" applyProtection="0"/>
    <xf numFmtId="0" fontId="57" fillId="25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70" fillId="0" borderId="288" applyNumberFormat="0" applyFill="0" applyAlignment="0" applyProtection="0"/>
    <xf numFmtId="0" fontId="65" fillId="8" borderId="272" applyNumberFormat="0" applyAlignment="0" applyProtection="0"/>
    <xf numFmtId="0" fontId="12" fillId="7" borderId="286" applyNumberFormat="0" applyFont="0" applyAlignment="0" applyProtection="0"/>
    <xf numFmtId="0" fontId="70" fillId="0" borderId="288" applyNumberFormat="0" applyFill="0" applyAlignment="0" applyProtection="0"/>
    <xf numFmtId="0" fontId="65" fillId="14" borderId="285" applyNumberFormat="0" applyAlignment="0" applyProtection="0"/>
    <xf numFmtId="0" fontId="54" fillId="7" borderId="273" applyNumberFormat="0" applyFont="0" applyAlignment="0" applyProtection="0"/>
    <xf numFmtId="0" fontId="54" fillId="7" borderId="273" applyNumberFormat="0" applyFont="0" applyAlignment="0" applyProtection="0"/>
    <xf numFmtId="0" fontId="68" fillId="25" borderId="274" applyNumberFormat="0" applyAlignment="0" applyProtection="0"/>
    <xf numFmtId="0" fontId="68" fillId="25" borderId="274" applyNumberFormat="0" applyAlignment="0" applyProtection="0"/>
    <xf numFmtId="0" fontId="146" fillId="14" borderId="285" applyNumberFormat="0" applyAlignment="0" applyProtection="0"/>
    <xf numFmtId="0" fontId="57" fillId="25" borderId="285" applyNumberFormat="0" applyAlignment="0" applyProtection="0"/>
    <xf numFmtId="4" fontId="218" fillId="3" borderId="280" applyNumberFormat="0" applyProtection="0">
      <alignment vertical="center"/>
    </xf>
    <xf numFmtId="0" fontId="12" fillId="7" borderId="273" applyNumberFormat="0" applyFont="0" applyAlignment="0" applyProtection="0"/>
    <xf numFmtId="4" fontId="114" fillId="6" borderId="280" applyNumberFormat="0" applyProtection="0">
      <alignment horizontal="right" vertical="center"/>
    </xf>
    <xf numFmtId="4" fontId="114" fillId="24" borderId="280" applyNumberFormat="0" applyProtection="0">
      <alignment horizontal="right" vertical="center"/>
    </xf>
    <xf numFmtId="0" fontId="70" fillId="0" borderId="289" applyNumberFormat="0" applyFill="0" applyAlignment="0" applyProtection="0"/>
    <xf numFmtId="4" fontId="114" fillId="21" borderId="280" applyNumberFormat="0" applyProtection="0">
      <alignment horizontal="right" vertical="center"/>
    </xf>
    <xf numFmtId="0" fontId="70" fillId="0" borderId="276" applyNumberFormat="0" applyFill="0" applyAlignment="0" applyProtection="0"/>
    <xf numFmtId="0" fontId="65" fillId="14" borderId="285" applyNumberFormat="0" applyAlignment="0" applyProtection="0"/>
    <xf numFmtId="0" fontId="12" fillId="7" borderId="286" applyNumberFormat="0" applyFont="0" applyAlignment="0" applyProtection="0"/>
    <xf numFmtId="0" fontId="53" fillId="7" borderId="286" applyNumberFormat="0" applyFont="0" applyAlignment="0" applyProtection="0"/>
    <xf numFmtId="0" fontId="65" fillId="14" borderId="272" applyNumberFormat="0" applyAlignment="0" applyProtection="0"/>
    <xf numFmtId="0" fontId="65" fillId="14" borderId="272" applyNumberFormat="0" applyAlignment="0" applyProtection="0"/>
    <xf numFmtId="0" fontId="68" fillId="25" borderId="274" applyNumberFormat="0" applyAlignment="0" applyProtection="0"/>
    <xf numFmtId="0" fontId="57" fillId="25" borderId="272" applyNumberFormat="0" applyAlignment="0" applyProtection="0"/>
    <xf numFmtId="0" fontId="71" fillId="28" borderId="272" applyNumberFormat="0" applyAlignment="0" applyProtection="0"/>
    <xf numFmtId="0" fontId="65" fillId="14" borderId="272" applyNumberFormat="0" applyAlignment="0" applyProtection="0"/>
    <xf numFmtId="0" fontId="54" fillId="7" borderId="273" applyNumberFormat="0" applyFont="0" applyAlignment="0" applyProtection="0"/>
    <xf numFmtId="0" fontId="57" fillId="25" borderId="285" applyNumberFormat="0" applyAlignment="0" applyProtection="0"/>
    <xf numFmtId="0" fontId="70" fillId="0" borderId="281" applyNumberFormat="0" applyFill="0" applyAlignment="0" applyProtection="0"/>
    <xf numFmtId="0" fontId="70" fillId="0" borderId="276" applyNumberFormat="0" applyFill="0" applyAlignment="0" applyProtection="0"/>
    <xf numFmtId="0" fontId="65" fillId="14" borderId="285" applyNumberFormat="0" applyAlignment="0" applyProtection="0"/>
    <xf numFmtId="0" fontId="65" fillId="14" borderId="272" applyNumberFormat="0" applyAlignment="0" applyProtection="0"/>
    <xf numFmtId="0" fontId="124" fillId="1" borderId="278">
      <alignment horizontal="left"/>
    </xf>
    <xf numFmtId="0" fontId="65" fillId="14" borderId="272" applyNumberFormat="0" applyAlignment="0" applyProtection="0"/>
    <xf numFmtId="0" fontId="65" fillId="8" borderId="272" applyNumberFormat="0" applyAlignment="0" applyProtection="0"/>
    <xf numFmtId="0" fontId="236" fillId="8" borderId="272" applyNumberFormat="0" applyAlignment="0" applyProtection="0">
      <alignment vertical="center"/>
    </xf>
    <xf numFmtId="0" fontId="65" fillId="14" borderId="272" applyNumberFormat="0" applyAlignment="0" applyProtection="0"/>
    <xf numFmtId="0" fontId="264" fillId="0" borderId="276" applyNumberFormat="0" applyFill="0" applyAlignment="0" applyProtection="0"/>
    <xf numFmtId="0" fontId="114" fillId="3" borderId="280" applyNumberFormat="0" applyProtection="0">
      <alignment horizontal="left" vertical="top" indent="1"/>
    </xf>
    <xf numFmtId="4" fontId="114" fillId="17" borderId="280" applyNumberFormat="0" applyProtection="0">
      <alignment horizontal="right" vertical="center"/>
    </xf>
    <xf numFmtId="0" fontId="252" fillId="55" borderId="285" applyNumberFormat="0" applyAlignment="0" applyProtection="0"/>
    <xf numFmtId="4" fontId="114" fillId="49" borderId="280" applyNumberFormat="0" applyProtection="0">
      <alignment horizontal="right" vertical="center"/>
    </xf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53" fillId="7" borderId="273" applyNumberFormat="0" applyFont="0" applyAlignment="0" applyProtection="0"/>
    <xf numFmtId="0" fontId="68" fillId="25" borderId="274" applyNumberFormat="0" applyAlignment="0" applyProtection="0"/>
    <xf numFmtId="0" fontId="57" fillId="25" borderId="272" applyNumberFormat="0" applyAlignment="0" applyProtection="0"/>
    <xf numFmtId="0" fontId="65" fillId="8" borderId="285" applyNumberFormat="0" applyAlignment="0" applyProtection="0"/>
    <xf numFmtId="0" fontId="65" fillId="14" borderId="285" applyNumberFormat="0" applyAlignment="0" applyProtection="0"/>
    <xf numFmtId="0" fontId="146" fillId="14" borderId="272" applyNumberFormat="0" applyAlignment="0" applyProtection="0"/>
    <xf numFmtId="0" fontId="258" fillId="41" borderId="285" applyNumberFormat="0" applyAlignment="0" applyProtection="0"/>
    <xf numFmtId="0" fontId="65" fillId="14" borderId="272" applyNumberFormat="0" applyAlignment="0" applyProtection="0"/>
    <xf numFmtId="4" fontId="114" fillId="49" borderId="280" applyNumberFormat="0" applyProtection="0">
      <alignment horizontal="right" vertical="center"/>
    </xf>
    <xf numFmtId="0" fontId="65" fillId="14" borderId="272" applyNumberFormat="0" applyAlignment="0" applyProtection="0"/>
    <xf numFmtId="0" fontId="65" fillId="14" borderId="285" applyNumberFormat="0" applyAlignment="0" applyProtection="0"/>
    <xf numFmtId="4" fontId="114" fillId="15" borderId="280" applyNumberFormat="0" applyProtection="0">
      <alignment horizontal="right" vertical="center"/>
    </xf>
    <xf numFmtId="0" fontId="12" fillId="7" borderId="273" applyNumberFormat="0" applyFont="0" applyAlignment="0" applyProtection="0"/>
    <xf numFmtId="4" fontId="114" fillId="53" borderId="280" applyNumberFormat="0" applyProtection="0">
      <alignment horizontal="right" vertical="center"/>
    </xf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72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72" applyNumberFormat="0" applyAlignment="0" applyProtection="0"/>
    <xf numFmtId="0" fontId="12" fillId="7" borderId="286" applyNumberFormat="0" applyFont="0" applyAlignment="0" applyProtection="0"/>
    <xf numFmtId="0" fontId="68" fillId="25" borderId="287" applyNumberFormat="0" applyAlignment="0" applyProtection="0"/>
    <xf numFmtId="0" fontId="70" fillId="0" borderId="288" applyNumberFormat="0" applyFill="0" applyAlignment="0" applyProtection="0"/>
    <xf numFmtId="0" fontId="65" fillId="14" borderId="272" applyNumberFormat="0" applyAlignment="0" applyProtection="0"/>
    <xf numFmtId="0" fontId="264" fillId="0" borderId="289" applyNumberFormat="0" applyFill="0" applyAlignment="0" applyProtection="0"/>
    <xf numFmtId="0" fontId="26" fillId="43" borderId="286" applyNumberFormat="0" applyAlignment="0" applyProtection="0"/>
    <xf numFmtId="0" fontId="257" fillId="41" borderId="287" applyNumberFormat="0" applyAlignment="0" applyProtection="0"/>
    <xf numFmtId="0" fontId="65" fillId="14" borderId="272" applyNumberFormat="0" applyAlignment="0" applyProtection="0"/>
    <xf numFmtId="0" fontId="65" fillId="14" borderId="272" applyNumberFormat="0" applyAlignment="0" applyProtection="0"/>
    <xf numFmtId="0" fontId="65" fillId="14" borderId="285" applyNumberFormat="0" applyAlignment="0" applyProtection="0"/>
    <xf numFmtId="0" fontId="70" fillId="0" borderId="281" applyNumberFormat="0" applyFill="0" applyAlignment="0" applyProtection="0"/>
    <xf numFmtId="0" fontId="12" fillId="52" borderId="280" applyNumberFormat="0" applyProtection="0">
      <alignment horizontal="left" vertical="top" indent="1"/>
    </xf>
    <xf numFmtId="0" fontId="12" fillId="52" borderId="280" applyNumberFormat="0" applyProtection="0">
      <alignment horizontal="left" vertical="center" indent="1"/>
    </xf>
    <xf numFmtId="4" fontId="114" fillId="53" borderId="280" applyNumberFormat="0" applyProtection="0">
      <alignment horizontal="right" vertical="center"/>
    </xf>
    <xf numFmtId="0" fontId="81" fillId="0" borderId="290">
      <alignment horizontal="left" vertical="center"/>
    </xf>
    <xf numFmtId="0" fontId="71" fillId="25" borderId="285" applyNumberFormat="0" applyAlignment="0" applyProtection="0"/>
    <xf numFmtId="0" fontId="65" fillId="14" borderId="285" applyNumberFormat="0" applyAlignment="0" applyProtection="0"/>
    <xf numFmtId="0" fontId="68" fillId="25" borderId="287" applyNumberFormat="0" applyAlignment="0" applyProtection="0"/>
    <xf numFmtId="0" fontId="68" fillId="28" borderId="287" applyNumberFormat="0" applyAlignment="0" applyProtection="0"/>
    <xf numFmtId="0" fontId="68" fillId="25" borderId="287" applyNumberFormat="0" applyAlignment="0" applyProtection="0"/>
    <xf numFmtId="0" fontId="12" fillId="7" borderId="286" applyNumberFormat="0" applyFon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25" fillId="0" borderId="279" applyFont="0" applyFill="0" applyBorder="0">
      <alignment horizontal="center" vertical="distributed" wrapText="1"/>
    </xf>
    <xf numFmtId="0" fontId="65" fillId="8" borderId="285" applyNumberFormat="0" applyAlignment="0" applyProtection="0"/>
    <xf numFmtId="164" fontId="177" fillId="0" borderId="284" applyAlignment="0" applyProtection="0"/>
    <xf numFmtId="4" fontId="215" fillId="14" borderId="280" applyNumberFormat="0" applyProtection="0">
      <alignment vertical="center"/>
    </xf>
    <xf numFmtId="4" fontId="114" fillId="11" borderId="280" applyNumberFormat="0" applyProtection="0">
      <alignment horizontal="right" vertical="center"/>
    </xf>
    <xf numFmtId="4" fontId="114" fillId="3" borderId="280" applyNumberFormat="0" applyProtection="0">
      <alignment vertical="center"/>
    </xf>
    <xf numFmtId="0" fontId="53" fillId="43" borderId="286" applyNumberFormat="0" applyAlignment="0" applyProtection="0"/>
    <xf numFmtId="0" fontId="264" fillId="0" borderId="289" applyNumberFormat="0" applyFill="0" applyAlignment="0" applyProtection="0"/>
    <xf numFmtId="0" fontId="70" fillId="0" borderId="288" applyNumberFormat="0" applyFill="0" applyAlignment="0" applyProtection="0"/>
    <xf numFmtId="0" fontId="68" fillId="25" borderId="287" applyNumberFormat="0" applyAlignment="0" applyProtection="0"/>
    <xf numFmtId="0" fontId="68" fillId="25" borderId="287" applyNumberFormat="0" applyAlignment="0" applyProtection="0"/>
    <xf numFmtId="0" fontId="214" fillId="1" borderId="290" applyNumberFormat="0" applyFont="0" applyAlignment="0">
      <alignment horizontal="center"/>
    </xf>
    <xf numFmtId="10" fontId="9" fillId="3" borderId="279" applyNumberFormat="0" applyBorder="0" applyAlignment="0" applyProtection="0"/>
    <xf numFmtId="4" fontId="114" fillId="11" borderId="280" applyNumberFormat="0" applyProtection="0">
      <alignment horizontal="right" vertical="center"/>
    </xf>
    <xf numFmtId="4" fontId="114" fillId="24" borderId="280" applyNumberFormat="0" applyProtection="0">
      <alignment horizontal="right" vertical="center"/>
    </xf>
    <xf numFmtId="0" fontId="70" fillId="0" borderId="281" applyNumberFormat="0" applyFill="0" applyAlignment="0" applyProtection="0"/>
    <xf numFmtId="0" fontId="71" fillId="25" borderId="285" applyNumberFormat="0" applyAlignment="0" applyProtection="0"/>
    <xf numFmtId="0" fontId="81" fillId="0" borderId="290">
      <alignment horizontal="left" vertical="center"/>
    </xf>
    <xf numFmtId="0" fontId="65" fillId="14" borderId="285" applyNumberFormat="0" applyAlignment="0" applyProtection="0"/>
    <xf numFmtId="0" fontId="65" fillId="14" borderId="285" applyNumberFormat="0" applyAlignment="0" applyProtection="0"/>
    <xf numFmtId="0" fontId="70" fillId="0" borderId="289" applyNumberFormat="0" applyFill="0" applyAlignment="0" applyProtection="0"/>
    <xf numFmtId="0" fontId="70" fillId="0" borderId="288" applyNumberFormat="0" applyFill="0" applyAlignment="0" applyProtection="0"/>
    <xf numFmtId="0" fontId="12" fillId="7" borderId="286" applyNumberFormat="0" applyFont="0" applyAlignment="0" applyProtection="0"/>
    <xf numFmtId="0" fontId="26" fillId="43" borderId="286" applyNumberFormat="0" applyAlignment="0" applyProtection="0"/>
    <xf numFmtId="0" fontId="57" fillId="25" borderId="285" applyNumberFormat="0" applyAlignment="0" applyProtection="0"/>
    <xf numFmtId="0" fontId="65" fillId="14" borderId="285" applyNumberFormat="0" applyAlignment="0" applyProtection="0"/>
    <xf numFmtId="0" fontId="57" fillId="25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70" fillId="0" borderId="281" applyNumberFormat="0" applyFill="0" applyAlignment="0" applyProtection="0"/>
    <xf numFmtId="0" fontId="70" fillId="0" borderId="281" applyNumberFormat="0" applyFill="0" applyAlignment="0" applyProtection="0"/>
    <xf numFmtId="0" fontId="114" fillId="34" borderId="280" applyNumberFormat="0" applyProtection="0">
      <alignment horizontal="left" vertical="top" indent="1"/>
    </xf>
    <xf numFmtId="4" fontId="114" fillId="53" borderId="280" applyNumberFormat="0" applyProtection="0">
      <alignment horizontal="left" vertical="center" indent="1"/>
    </xf>
    <xf numFmtId="4" fontId="218" fillId="51" borderId="280" applyNumberFormat="0" applyProtection="0">
      <alignment horizontal="right" vertical="center"/>
    </xf>
    <xf numFmtId="4" fontId="114" fillId="51" borderId="280" applyNumberFormat="0" applyProtection="0">
      <alignment horizontal="right" vertical="center"/>
    </xf>
    <xf numFmtId="0" fontId="114" fillId="3" borderId="280" applyNumberFormat="0" applyProtection="0">
      <alignment horizontal="left" vertical="top" indent="1"/>
    </xf>
    <xf numFmtId="4" fontId="114" fillId="3" borderId="280" applyNumberFormat="0" applyProtection="0">
      <alignment horizontal="left" vertical="center" indent="1"/>
    </xf>
    <xf numFmtId="4" fontId="114" fillId="3" borderId="280" applyNumberFormat="0" applyProtection="0">
      <alignment vertical="center"/>
    </xf>
    <xf numFmtId="0" fontId="12" fillId="33" borderId="280" applyNumberFormat="0" applyProtection="0">
      <alignment horizontal="left" vertical="top" indent="1"/>
    </xf>
    <xf numFmtId="0" fontId="12" fillId="35" borderId="280" applyNumberFormat="0" applyProtection="0">
      <alignment horizontal="left" vertical="top" indent="1"/>
    </xf>
    <xf numFmtId="0" fontId="12" fillId="34" borderId="280" applyNumberFormat="0" applyProtection="0">
      <alignment horizontal="left" vertical="top" indent="1"/>
    </xf>
    <xf numFmtId="4" fontId="114" fillId="17" borderId="280" applyNumberFormat="0" applyProtection="0">
      <alignment horizontal="right" vertical="center"/>
    </xf>
    <xf numFmtId="4" fontId="114" fillId="21" borderId="280" applyNumberFormat="0" applyProtection="0">
      <alignment horizontal="right" vertical="center"/>
    </xf>
    <xf numFmtId="4" fontId="114" fillId="16" borderId="280" applyNumberFormat="0" applyProtection="0">
      <alignment horizontal="right" vertical="center"/>
    </xf>
    <xf numFmtId="4" fontId="114" fillId="24" borderId="280" applyNumberFormat="0" applyProtection="0">
      <alignment horizontal="right" vertical="center"/>
    </xf>
    <xf numFmtId="4" fontId="114" fillId="6" borderId="280" applyNumberFormat="0" applyProtection="0">
      <alignment horizontal="right" vertical="center"/>
    </xf>
    <xf numFmtId="4" fontId="114" fillId="11" borderId="280" applyNumberFormat="0" applyProtection="0">
      <alignment horizontal="right" vertical="center"/>
    </xf>
    <xf numFmtId="0" fontId="215" fillId="32" borderId="280" applyNumberFormat="0" applyProtection="0">
      <alignment horizontal="left" vertical="top" indent="1"/>
    </xf>
    <xf numFmtId="4" fontId="216" fillId="32" borderId="280" applyNumberFormat="0" applyProtection="0">
      <alignment vertical="center"/>
    </xf>
    <xf numFmtId="0" fontId="68" fillId="28" borderId="287" applyNumberFormat="0" applyAlignment="0" applyProtection="0"/>
    <xf numFmtId="0" fontId="68" fillId="25" borderId="287" applyNumberFormat="0" applyAlignment="0" applyProtection="0"/>
    <xf numFmtId="0" fontId="68" fillId="25" borderId="287" applyNumberFormat="0" applyAlignment="0" applyProtection="0"/>
    <xf numFmtId="0" fontId="68" fillId="25" borderId="287" applyNumberFormat="0" applyAlignment="0" applyProtection="0"/>
    <xf numFmtId="213" fontId="53" fillId="25" borderId="282" applyFill="0" applyBorder="0" applyAlignment="0">
      <alignment horizontal="right"/>
    </xf>
    <xf numFmtId="0" fontId="25" fillId="0" borderId="279" applyFont="0" applyFill="0" applyBorder="0">
      <alignment horizontal="center" vertical="justify" wrapText="1"/>
    </xf>
    <xf numFmtId="0" fontId="25" fillId="0" borderId="279" applyFont="0" applyFill="0" applyBorder="0">
      <alignment horizontal="centerContinuous" vertical="justify" wrapText="1"/>
    </xf>
    <xf numFmtId="218" fontId="125" fillId="0" borderId="291">
      <alignment horizontal="left"/>
    </xf>
    <xf numFmtId="0" fontId="124" fillId="1" borderId="291">
      <alignment horizontal="left"/>
    </xf>
    <xf numFmtId="10" fontId="9" fillId="3" borderId="279" applyNumberFormat="0" applyBorder="0" applyAlignment="0" applyProtection="0"/>
    <xf numFmtId="10" fontId="111" fillId="3" borderId="279" applyNumberFormat="0" applyBorder="0" applyAlignment="0" applyProtection="0"/>
    <xf numFmtId="0" fontId="65" fillId="8" borderId="285" applyNumberFormat="0" applyAlignment="0" applyProtection="0"/>
    <xf numFmtId="0" fontId="65" fillId="8" borderId="285" applyNumberFormat="0" applyAlignment="0" applyProtection="0"/>
    <xf numFmtId="3" fontId="133" fillId="32" borderId="279">
      <alignment horizontal="left" vertical="top" wrapText="1"/>
      <protection locked="0"/>
    </xf>
    <xf numFmtId="0" fontId="68" fillId="25" borderId="287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204" fontId="237" fillId="28" borderId="287" applyNumberFormat="0" applyAlignment="0" applyProtection="0">
      <alignment vertical="center"/>
    </xf>
    <xf numFmtId="204" fontId="236" fillId="8" borderId="285" applyNumberFormat="0" applyAlignment="0" applyProtection="0">
      <alignment vertical="center"/>
    </xf>
    <xf numFmtId="0" fontId="57" fillId="25" borderId="285" applyNumberFormat="0" applyAlignment="0" applyProtection="0"/>
    <xf numFmtId="0" fontId="68" fillId="25" borderId="287" applyNumberFormat="0" applyAlignment="0" applyProtection="0"/>
    <xf numFmtId="0" fontId="169" fillId="7" borderId="286" applyNumberFormat="0" applyFont="0" applyAlignment="0" applyProtection="0">
      <alignment vertical="center"/>
    </xf>
    <xf numFmtId="204" fontId="169" fillId="7" borderId="286" applyNumberFormat="0" applyFont="0" applyAlignment="0" applyProtection="0">
      <alignment vertical="center"/>
    </xf>
    <xf numFmtId="0" fontId="68" fillId="28" borderId="287" applyNumberFormat="0" applyAlignment="0" applyProtection="0"/>
    <xf numFmtId="0" fontId="71" fillId="28" borderId="285" applyNumberFormat="0" applyAlignment="0" applyProtection="0"/>
    <xf numFmtId="0" fontId="68" fillId="71" borderId="287" applyNumberFormat="0" applyAlignment="0" applyProtection="0"/>
    <xf numFmtId="0" fontId="12" fillId="7" borderId="286" applyNumberFormat="0" applyFont="0" applyAlignment="0" applyProtection="0"/>
    <xf numFmtId="0" fontId="65" fillId="46" borderId="285" applyNumberFormat="0" applyAlignment="0" applyProtection="0"/>
    <xf numFmtId="0" fontId="65" fillId="46" borderId="285" applyNumberFormat="0" applyAlignment="0" applyProtection="0"/>
    <xf numFmtId="0" fontId="252" fillId="55" borderId="285" applyNumberFormat="0" applyAlignment="0" applyProtection="0"/>
    <xf numFmtId="0" fontId="257" fillId="41" borderId="287" applyNumberFormat="0" applyAlignment="0" applyProtection="0"/>
    <xf numFmtId="0" fontId="70" fillId="0" borderId="289" applyNumberFormat="0" applyFill="0" applyAlignment="0" applyProtection="0"/>
    <xf numFmtId="0" fontId="70" fillId="0" borderId="289" applyNumberFormat="0" applyFill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10" fontId="9" fillId="3" borderId="279" applyNumberFormat="0" applyBorder="0" applyAlignment="0" applyProtection="0"/>
    <xf numFmtId="0" fontId="68" fillId="25" borderId="287" applyNumberFormat="0" applyAlignment="0" applyProtection="0"/>
    <xf numFmtId="0" fontId="68" fillId="25" borderId="287" applyNumberFormat="0" applyAlignment="0" applyProtection="0"/>
    <xf numFmtId="0" fontId="113" fillId="7" borderId="286" applyNumberFormat="0" applyFont="0" applyAlignment="0" applyProtection="0"/>
    <xf numFmtId="0" fontId="54" fillId="7" borderId="286" applyNumberFormat="0" applyFont="0" applyAlignment="0" applyProtection="0"/>
    <xf numFmtId="0" fontId="71" fillId="25" borderId="285" applyNumberFormat="0" applyAlignment="0" applyProtection="0"/>
    <xf numFmtId="0" fontId="71" fillId="25" borderId="285" applyNumberFormat="0" applyAlignment="0" applyProtection="0"/>
    <xf numFmtId="0" fontId="65" fillId="46" borderId="285" applyNumberFormat="0" applyAlignment="0" applyProtection="0"/>
    <xf numFmtId="0" fontId="57" fillId="71" borderId="285" applyNumberFormat="0" applyAlignment="0" applyProtection="0"/>
    <xf numFmtId="0" fontId="57" fillId="25" borderId="285" applyNumberFormat="0" applyAlignment="0" applyProtection="0"/>
    <xf numFmtId="0" fontId="146" fillId="14" borderId="285" applyNumberFormat="0" applyAlignment="0" applyProtection="0"/>
    <xf numFmtId="0" fontId="141" fillId="25" borderId="285" applyNumberFormat="0" applyAlignment="0" applyProtection="0"/>
    <xf numFmtId="0" fontId="57" fillId="25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8" borderId="285" applyNumberFormat="0" applyAlignment="0" applyProtection="0"/>
    <xf numFmtId="0" fontId="71" fillId="28" borderId="285" applyNumberFormat="0" applyAlignment="0" applyProtection="0"/>
    <xf numFmtId="0" fontId="71" fillId="28" borderId="285" applyNumberFormat="0" applyAlignment="0" applyProtection="0"/>
    <xf numFmtId="0" fontId="65" fillId="14" borderId="285" applyNumberFormat="0" applyAlignment="0" applyProtection="0"/>
    <xf numFmtId="0" fontId="57" fillId="25" borderId="285" applyNumberFormat="0" applyAlignment="0" applyProtection="0"/>
    <xf numFmtId="0" fontId="57" fillId="25" borderId="285" applyNumberFormat="0" applyAlignment="0" applyProtection="0"/>
    <xf numFmtId="3" fontId="122" fillId="0" borderId="279"/>
    <xf numFmtId="3" fontId="122" fillId="0" borderId="279"/>
    <xf numFmtId="0" fontId="71" fillId="25" borderId="285" applyNumberFormat="0" applyAlignment="0" applyProtection="0"/>
    <xf numFmtId="4" fontId="114" fillId="6" borderId="280" applyNumberFormat="0" applyProtection="0">
      <alignment horizontal="right" vertical="center"/>
    </xf>
    <xf numFmtId="4" fontId="114" fillId="17" borderId="280" applyNumberFormat="0" applyProtection="0">
      <alignment horizontal="right" vertical="center"/>
    </xf>
    <xf numFmtId="4" fontId="114" fillId="30" borderId="280" applyNumberFormat="0" applyProtection="0">
      <alignment horizontal="right" vertical="center"/>
    </xf>
    <xf numFmtId="4" fontId="114" fillId="15" borderId="280" applyNumberFormat="0" applyProtection="0">
      <alignment horizontal="right" vertical="center"/>
    </xf>
    <xf numFmtId="0" fontId="70" fillId="0" borderId="281" applyNumberFormat="0" applyFill="0" applyAlignment="0" applyProtection="0"/>
    <xf numFmtId="0" fontId="70" fillId="0" borderId="281" applyNumberFormat="0" applyFill="0" applyAlignment="0" applyProtection="0"/>
    <xf numFmtId="0" fontId="70" fillId="0" borderId="281" applyNumberFormat="0" applyFill="0" applyAlignment="0" applyProtection="0"/>
    <xf numFmtId="0" fontId="70" fillId="0" borderId="281" applyNumberFormat="0" applyFill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10" fontId="9" fillId="3" borderId="279" applyNumberFormat="0" applyBorder="0" applyAlignment="0" applyProtection="0"/>
    <xf numFmtId="243" fontId="157" fillId="0" borderId="283" applyFont="0" applyFill="0" applyBorder="0" applyAlignment="0" applyProtection="0"/>
    <xf numFmtId="0" fontId="113" fillId="7" borderId="286" applyNumberFormat="0" applyFont="0" applyAlignment="0" applyProtection="0"/>
    <xf numFmtId="0" fontId="54" fillId="7" borderId="286" applyNumberFormat="0" applyFont="0" applyAlignment="0" applyProtection="0"/>
    <xf numFmtId="0" fontId="54" fillId="7" borderId="286" applyNumberFormat="0" applyFont="0" applyAlignment="0" applyProtection="0"/>
    <xf numFmtId="4" fontId="114" fillId="17" borderId="280" applyNumberFormat="0" applyProtection="0">
      <alignment horizontal="right" vertical="center"/>
    </xf>
    <xf numFmtId="0" fontId="65" fillId="14" borderId="285" applyNumberFormat="0" applyAlignment="0" applyProtection="0"/>
    <xf numFmtId="0" fontId="65" fillId="14" borderId="285" applyNumberFormat="0" applyAlignment="0" applyProtection="0"/>
    <xf numFmtId="0" fontId="53" fillId="7" borderId="286" applyNumberFormat="0" applyFont="0" applyAlignment="0" applyProtection="0"/>
    <xf numFmtId="3" fontId="133" fillId="32" borderId="279">
      <alignment horizontal="left" vertical="top" wrapText="1"/>
      <protection locked="0"/>
    </xf>
    <xf numFmtId="0" fontId="148" fillId="0" borderId="288" applyNumberFormat="0" applyFill="0" applyAlignment="0" applyProtection="0"/>
    <xf numFmtId="10" fontId="9" fillId="3" borderId="279" applyNumberFormat="0" applyBorder="0" applyAlignment="0" applyProtection="0"/>
    <xf numFmtId="0" fontId="140" fillId="25" borderId="287" applyNumberFormat="0" applyAlignment="0" applyProtection="0"/>
    <xf numFmtId="0" fontId="70" fillId="0" borderId="288" applyNumberFormat="0" applyFill="0" applyAlignment="0" applyProtection="0"/>
    <xf numFmtId="0" fontId="70" fillId="0" borderId="288" applyNumberFormat="0" applyFill="0" applyAlignment="0" applyProtection="0"/>
    <xf numFmtId="0" fontId="68" fillId="25" borderId="287" applyNumberFormat="0" applyAlignment="0" applyProtection="0"/>
    <xf numFmtId="4" fontId="114" fillId="6" borderId="280" applyNumberFormat="0" applyProtection="0">
      <alignment horizontal="right" vertical="center"/>
    </xf>
    <xf numFmtId="0" fontId="70" fillId="0" borderId="281" applyNumberFormat="0" applyFill="0" applyAlignment="0" applyProtection="0"/>
    <xf numFmtId="0" fontId="12" fillId="7" borderId="286" applyNumberFormat="0" applyFon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8" fillId="25" borderId="287" applyNumberFormat="0" applyAlignment="0" applyProtection="0"/>
    <xf numFmtId="0" fontId="54" fillId="7" borderId="286" applyNumberFormat="0" applyFont="0" applyAlignment="0" applyProtection="0"/>
    <xf numFmtId="0" fontId="54" fillId="7" borderId="286" applyNumberFormat="0" applyFont="0" applyAlignment="0" applyProtection="0"/>
    <xf numFmtId="0" fontId="54" fillId="7" borderId="286" applyNumberFormat="0" applyFont="0" applyAlignment="0" applyProtection="0"/>
    <xf numFmtId="0" fontId="65" fillId="14" borderId="285" applyNumberFormat="0" applyAlignment="0" applyProtection="0"/>
    <xf numFmtId="10" fontId="111" fillId="3" borderId="279" applyNumberFormat="0" applyBorder="0" applyAlignment="0" applyProtection="0"/>
    <xf numFmtId="4" fontId="114" fillId="16" borderId="280" applyNumberFormat="0" applyProtection="0">
      <alignment horizontal="right" vertical="center"/>
    </xf>
    <xf numFmtId="4" fontId="114" fillId="49" borderId="280" applyNumberFormat="0" applyProtection="0">
      <alignment horizontal="right" vertical="center"/>
    </xf>
    <xf numFmtId="4" fontId="114" fillId="49" borderId="280" applyNumberFormat="0" applyProtection="0">
      <alignment horizontal="right" vertical="center"/>
    </xf>
    <xf numFmtId="4" fontId="114" fillId="15" borderId="280" applyNumberFormat="0" applyProtection="0">
      <alignment horizontal="right" vertical="center"/>
    </xf>
    <xf numFmtId="4" fontId="114" fillId="3" borderId="280" applyNumberFormat="0" applyProtection="0">
      <alignment horizontal="left" vertical="center" indent="1"/>
    </xf>
    <xf numFmtId="4" fontId="220" fillId="51" borderId="280" applyNumberFormat="0" applyProtection="0">
      <alignment horizontal="right" vertical="center"/>
    </xf>
    <xf numFmtId="0" fontId="258" fillId="41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12" fillId="7" borderId="286" applyNumberFormat="0" applyFont="0" applyAlignment="0" applyProtection="0"/>
    <xf numFmtId="0" fontId="68" fillId="28" borderId="287" applyNumberFormat="0" applyAlignment="0" applyProtection="0"/>
    <xf numFmtId="0" fontId="65" fillId="8" borderId="285" applyNumberFormat="0" applyAlignment="0" applyProtection="0"/>
    <xf numFmtId="0" fontId="65" fillId="14" borderId="285" applyNumberFormat="0" applyAlignment="0" applyProtection="0"/>
    <xf numFmtId="0" fontId="12" fillId="7" borderId="286" applyNumberFormat="0" applyFont="0" applyAlignment="0" applyProtection="0"/>
    <xf numFmtId="0" fontId="57" fillId="71" borderId="285" applyNumberFormat="0" applyAlignment="0" applyProtection="0"/>
    <xf numFmtId="0" fontId="252" fillId="55" borderId="285" applyNumberFormat="0" applyAlignment="0" applyProtection="0"/>
    <xf numFmtId="0" fontId="258" fillId="41" borderId="285" applyNumberFormat="0" applyAlignment="0" applyProtection="0"/>
    <xf numFmtId="164" fontId="177" fillId="0" borderId="284" applyAlignment="0" applyProtection="0"/>
    <xf numFmtId="0" fontId="70" fillId="0" borderId="288" applyNumberFormat="0" applyFill="0" applyAlignment="0" applyProtection="0"/>
    <xf numFmtId="0" fontId="12" fillId="7" borderId="286" applyNumberFormat="0" applyFont="0" applyAlignment="0" applyProtection="0"/>
    <xf numFmtId="0" fontId="65" fillId="14" borderId="285" applyNumberFormat="0" applyAlignment="0" applyProtection="0"/>
    <xf numFmtId="0" fontId="71" fillId="25" borderId="285" applyNumberFormat="0" applyAlignment="0" applyProtection="0"/>
    <xf numFmtId="0" fontId="71" fillId="25" borderId="285" applyNumberFormat="0" applyAlignment="0" applyProtection="0"/>
    <xf numFmtId="0" fontId="71" fillId="25" borderId="285" applyNumberFormat="0" applyAlignment="0" applyProtection="0"/>
    <xf numFmtId="0" fontId="71" fillId="25" borderId="285" applyNumberFormat="0" applyAlignment="0" applyProtection="0"/>
    <xf numFmtId="0" fontId="71" fillId="28" borderId="285" applyNumberFormat="0" applyAlignment="0" applyProtection="0"/>
    <xf numFmtId="0" fontId="71" fillId="28" borderId="285" applyNumberFormat="0" applyAlignment="0" applyProtection="0"/>
    <xf numFmtId="0" fontId="71" fillId="25" borderId="285" applyNumberFormat="0" applyAlignment="0" applyProtection="0"/>
    <xf numFmtId="0" fontId="71" fillId="25" borderId="285" applyNumberFormat="0" applyAlignment="0" applyProtection="0"/>
    <xf numFmtId="0" fontId="71" fillId="25" borderId="285" applyNumberFormat="0" applyAlignment="0" applyProtection="0"/>
    <xf numFmtId="0" fontId="71" fillId="25" borderId="285" applyNumberFormat="0" applyAlignment="0" applyProtection="0"/>
    <xf numFmtId="3" fontId="122" fillId="0" borderId="279"/>
    <xf numFmtId="0" fontId="65" fillId="14" borderId="285" applyNumberFormat="0" applyAlignment="0" applyProtection="0"/>
    <xf numFmtId="0" fontId="141" fillId="25" borderId="285" applyNumberFormat="0" applyAlignment="0" applyProtection="0"/>
    <xf numFmtId="10" fontId="111" fillId="3" borderId="279" applyNumberFormat="0" applyBorder="0" applyAlignment="0" applyProtection="0"/>
    <xf numFmtId="0" fontId="25" fillId="0" borderId="279" applyFont="0" applyFill="0" applyBorder="0">
      <alignment horizontal="centerContinuous" vertical="justify" wrapText="1"/>
    </xf>
    <xf numFmtId="0" fontId="57" fillId="25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25" fillId="0" borderId="279" applyFont="0" applyFill="0" applyBorder="0">
      <alignment horizontal="centerContinuous" vertical="distributed" wrapText="1"/>
    </xf>
    <xf numFmtId="0" fontId="65" fillId="8" borderId="285" applyNumberFormat="0" applyAlignment="0" applyProtection="0"/>
    <xf numFmtId="0" fontId="71" fillId="28" borderId="285" applyNumberFormat="0" applyAlignment="0" applyProtection="0"/>
    <xf numFmtId="0" fontId="65" fillId="14" borderId="285" applyNumberFormat="0" applyAlignment="0" applyProtection="0"/>
    <xf numFmtId="10" fontId="9" fillId="3" borderId="279" applyNumberFormat="0" applyBorder="0" applyAlignment="0" applyProtection="0"/>
    <xf numFmtId="0" fontId="57" fillId="25" borderId="285" applyNumberFormat="0" applyAlignment="0" applyProtection="0"/>
    <xf numFmtId="0" fontId="57" fillId="25" borderId="285" applyNumberFormat="0" applyAlignment="0" applyProtection="0"/>
    <xf numFmtId="0" fontId="70" fillId="0" borderId="281" applyNumberFormat="0" applyFill="0" applyAlignment="0" applyProtection="0"/>
    <xf numFmtId="0" fontId="70" fillId="0" borderId="281" applyNumberFormat="0" applyFill="0" applyAlignment="0" applyProtection="0"/>
    <xf numFmtId="0" fontId="70" fillId="0" borderId="281" applyNumberFormat="0" applyFill="0" applyAlignment="0" applyProtection="0"/>
    <xf numFmtId="0" fontId="214" fillId="1" borderId="290" applyNumberFormat="0" applyFont="0" applyAlignment="0">
      <alignment horizontal="center"/>
    </xf>
    <xf numFmtId="4" fontId="220" fillId="51" borderId="280" applyNumberFormat="0" applyProtection="0">
      <alignment horizontal="right" vertical="center"/>
    </xf>
    <xf numFmtId="4" fontId="114" fillId="15" borderId="280" applyNumberFormat="0" applyProtection="0">
      <alignment horizontal="right" vertical="center"/>
    </xf>
    <xf numFmtId="4" fontId="114" fillId="49" borderId="280" applyNumberFormat="0" applyProtection="0">
      <alignment horizontal="right" vertical="center"/>
    </xf>
    <xf numFmtId="4" fontId="114" fillId="17" borderId="280" applyNumberFormat="0" applyProtection="0">
      <alignment horizontal="right" vertical="center"/>
    </xf>
    <xf numFmtId="0" fontId="68" fillId="25" borderId="287" applyNumberFormat="0" applyAlignment="0" applyProtection="0"/>
    <xf numFmtId="0" fontId="68" fillId="25" borderId="287" applyNumberFormat="0" applyAlignment="0" applyProtection="0"/>
    <xf numFmtId="243" fontId="157" fillId="0" borderId="283" applyFont="0" applyFill="0" applyBorder="0" applyAlignment="0" applyProtection="0"/>
    <xf numFmtId="0" fontId="54" fillId="7" borderId="286" applyNumberFormat="0" applyFont="0" applyAlignment="0" applyProtection="0"/>
    <xf numFmtId="0" fontId="53" fillId="25" borderId="282" applyFill="0" applyBorder="0" applyAlignment="0">
      <alignment horizontal="right"/>
    </xf>
    <xf numFmtId="0" fontId="53" fillId="25" borderId="282" applyFill="0" applyBorder="0" applyAlignment="0">
      <alignment horizontal="right"/>
    </xf>
    <xf numFmtId="0" fontId="81" fillId="0" borderId="290">
      <alignment horizontal="left" vertical="center"/>
    </xf>
    <xf numFmtId="10" fontId="9" fillId="3" borderId="279" applyNumberFormat="0" applyBorder="0" applyAlignment="0" applyProtection="0"/>
    <xf numFmtId="10" fontId="9" fillId="3" borderId="279" applyNumberFormat="0" applyBorder="0" applyAlignment="0" applyProtection="0"/>
    <xf numFmtId="0" fontId="65" fillId="8" borderId="285" applyNumberFormat="0" applyAlignment="0" applyProtection="0"/>
    <xf numFmtId="0" fontId="65" fillId="8" borderId="285" applyNumberFormat="0" applyAlignment="0" applyProtection="0"/>
    <xf numFmtId="0" fontId="65" fillId="8" borderId="285" applyNumberFormat="0" applyAlignment="0" applyProtection="0"/>
    <xf numFmtId="0" fontId="65" fillId="8" borderId="285" applyNumberFormat="0" applyAlignment="0" applyProtection="0"/>
    <xf numFmtId="10" fontId="9" fillId="3" borderId="279" applyNumberFormat="0" applyBorder="0" applyAlignment="0" applyProtection="0"/>
    <xf numFmtId="10" fontId="9" fillId="3" borderId="279" applyNumberFormat="0" applyBorder="0" applyAlignment="0" applyProtection="0"/>
    <xf numFmtId="0" fontId="81" fillId="0" borderId="290">
      <alignment horizontal="left" vertical="center"/>
    </xf>
    <xf numFmtId="0" fontId="71" fillId="25" borderId="285" applyNumberFormat="0" applyAlignment="0" applyProtection="0"/>
    <xf numFmtId="0" fontId="54" fillId="7" borderId="286" applyNumberFormat="0" applyFont="0" applyAlignment="0" applyProtection="0"/>
    <xf numFmtId="0" fontId="54" fillId="7" borderId="286" applyNumberFormat="0" applyFont="0" applyAlignment="0" applyProtection="0"/>
    <xf numFmtId="0" fontId="54" fillId="7" borderId="286" applyNumberFormat="0" applyFont="0" applyAlignment="0" applyProtection="0"/>
    <xf numFmtId="0" fontId="54" fillId="7" borderId="286" applyNumberFormat="0" applyFont="0" applyAlignment="0" applyProtection="0"/>
    <xf numFmtId="0" fontId="113" fillId="7" borderId="286" applyNumberFormat="0" applyFont="0" applyAlignment="0" applyProtection="0"/>
    <xf numFmtId="0" fontId="113" fillId="7" borderId="286" applyNumberFormat="0" applyFont="0" applyAlignment="0" applyProtection="0"/>
    <xf numFmtId="0" fontId="113" fillId="7" borderId="286" applyNumberFormat="0" applyFont="0" applyAlignment="0" applyProtection="0"/>
    <xf numFmtId="0" fontId="54" fillId="7" borderId="286" applyNumberFormat="0" applyFont="0" applyAlignment="0" applyProtection="0"/>
    <xf numFmtId="0" fontId="54" fillId="7" borderId="286" applyNumberFormat="0" applyFont="0" applyAlignment="0" applyProtection="0"/>
    <xf numFmtId="243" fontId="157" fillId="0" borderId="283" applyFont="0" applyFill="0" applyBorder="0" applyAlignment="0" applyProtection="0"/>
    <xf numFmtId="0" fontId="68" fillId="25" borderId="287" applyNumberFormat="0" applyAlignment="0" applyProtection="0"/>
    <xf numFmtId="0" fontId="68" fillId="25" borderId="287" applyNumberFormat="0" applyAlignment="0" applyProtection="0"/>
    <xf numFmtId="0" fontId="68" fillId="25" borderId="287" applyNumberFormat="0" applyAlignment="0" applyProtection="0"/>
    <xf numFmtId="0" fontId="68" fillId="25" borderId="287" applyNumberFormat="0" applyAlignment="0" applyProtection="0"/>
    <xf numFmtId="0" fontId="68" fillId="28" borderId="287" applyNumberFormat="0" applyAlignment="0" applyProtection="0"/>
    <xf numFmtId="0" fontId="68" fillId="28" borderId="287" applyNumberFormat="0" applyAlignment="0" applyProtection="0"/>
    <xf numFmtId="0" fontId="68" fillId="25" borderId="287" applyNumberFormat="0" applyAlignment="0" applyProtection="0"/>
    <xf numFmtId="0" fontId="68" fillId="25" borderId="287" applyNumberFormat="0" applyAlignment="0" applyProtection="0"/>
    <xf numFmtId="0" fontId="68" fillId="25" borderId="287" applyNumberFormat="0" applyAlignment="0" applyProtection="0"/>
    <xf numFmtId="0" fontId="68" fillId="25" borderId="287" applyNumberFormat="0" applyAlignment="0" applyProtection="0"/>
    <xf numFmtId="4" fontId="215" fillId="14" borderId="280" applyNumberFormat="0" applyProtection="0">
      <alignment vertical="center"/>
    </xf>
    <xf numFmtId="4" fontId="216" fillId="32" borderId="280" applyNumberFormat="0" applyProtection="0">
      <alignment vertical="center"/>
    </xf>
    <xf numFmtId="4" fontId="215" fillId="32" borderId="280" applyNumberFormat="0" applyProtection="0">
      <alignment horizontal="left" vertical="center" indent="1"/>
    </xf>
    <xf numFmtId="0" fontId="215" fillId="32" borderId="280" applyNumberFormat="0" applyProtection="0">
      <alignment horizontal="left" vertical="top" indent="1"/>
    </xf>
    <xf numFmtId="4" fontId="114" fillId="11" borderId="280" applyNumberFormat="0" applyProtection="0">
      <alignment horizontal="right" vertical="center"/>
    </xf>
    <xf numFmtId="4" fontId="114" fillId="11" borderId="280" applyNumberFormat="0" applyProtection="0">
      <alignment horizontal="right" vertical="center"/>
    </xf>
    <xf numFmtId="4" fontId="114" fillId="6" borderId="280" applyNumberFormat="0" applyProtection="0">
      <alignment horizontal="right" vertical="center"/>
    </xf>
    <xf numFmtId="4" fontId="114" fillId="6" borderId="280" applyNumberFormat="0" applyProtection="0">
      <alignment horizontal="right" vertical="center"/>
    </xf>
    <xf numFmtId="4" fontId="114" fillId="24" borderId="280" applyNumberFormat="0" applyProtection="0">
      <alignment horizontal="right" vertical="center"/>
    </xf>
    <xf numFmtId="4" fontId="114" fillId="24" borderId="280" applyNumberFormat="0" applyProtection="0">
      <alignment horizontal="right" vertical="center"/>
    </xf>
    <xf numFmtId="4" fontId="114" fillId="16" borderId="280" applyNumberFormat="0" applyProtection="0">
      <alignment horizontal="right" vertical="center"/>
    </xf>
    <xf numFmtId="4" fontId="114" fillId="16" borderId="280" applyNumberFormat="0" applyProtection="0">
      <alignment horizontal="right" vertical="center"/>
    </xf>
    <xf numFmtId="4" fontId="114" fillId="21" borderId="280" applyNumberFormat="0" applyProtection="0">
      <alignment horizontal="right" vertical="center"/>
    </xf>
    <xf numFmtId="4" fontId="114" fillId="21" borderId="280" applyNumberFormat="0" applyProtection="0">
      <alignment horizontal="right" vertical="center"/>
    </xf>
    <xf numFmtId="4" fontId="114" fillId="17" borderId="280" applyNumberFormat="0" applyProtection="0">
      <alignment horizontal="right" vertical="center"/>
    </xf>
    <xf numFmtId="4" fontId="114" fillId="17" borderId="280" applyNumberFormat="0" applyProtection="0">
      <alignment horizontal="right" vertical="center"/>
    </xf>
    <xf numFmtId="4" fontId="114" fillId="30" borderId="280" applyNumberFormat="0" applyProtection="0">
      <alignment horizontal="right" vertical="center"/>
    </xf>
    <xf numFmtId="4" fontId="114" fillId="30" borderId="280" applyNumberFormat="0" applyProtection="0">
      <alignment horizontal="right" vertical="center"/>
    </xf>
    <xf numFmtId="4" fontId="114" fillId="49" borderId="280" applyNumberFormat="0" applyProtection="0">
      <alignment horizontal="right" vertical="center"/>
    </xf>
    <xf numFmtId="4" fontId="114" fillId="49" borderId="280" applyNumberFormat="0" applyProtection="0">
      <alignment horizontal="right" vertical="center"/>
    </xf>
    <xf numFmtId="4" fontId="114" fillId="15" borderId="280" applyNumberFormat="0" applyProtection="0">
      <alignment horizontal="right" vertical="center"/>
    </xf>
    <xf numFmtId="4" fontId="114" fillId="15" borderId="280" applyNumberFormat="0" applyProtection="0">
      <alignment horizontal="right" vertical="center"/>
    </xf>
    <xf numFmtId="4" fontId="114" fillId="53" borderId="280" applyNumberFormat="0" applyProtection="0">
      <alignment horizontal="right" vertical="center"/>
    </xf>
    <xf numFmtId="4" fontId="114" fillId="53" borderId="280" applyNumberFormat="0" applyProtection="0">
      <alignment horizontal="right" vertical="center"/>
    </xf>
    <xf numFmtId="0" fontId="12" fillId="52" borderId="280" applyNumberFormat="0" applyProtection="0">
      <alignment horizontal="left" vertical="center" indent="1"/>
    </xf>
    <xf numFmtId="0" fontId="12" fillId="52" borderId="280" applyNumberFormat="0" applyProtection="0">
      <alignment horizontal="left" vertical="top" indent="1"/>
    </xf>
    <xf numFmtId="0" fontId="12" fillId="34" borderId="280" applyNumberFormat="0" applyProtection="0">
      <alignment horizontal="left" vertical="center" indent="1"/>
    </xf>
    <xf numFmtId="0" fontId="12" fillId="34" borderId="280" applyNumberFormat="0" applyProtection="0">
      <alignment horizontal="left" vertical="top" indent="1"/>
    </xf>
    <xf numFmtId="0" fontId="12" fillId="35" borderId="280" applyNumberFormat="0" applyProtection="0">
      <alignment horizontal="left" vertical="center" indent="1"/>
    </xf>
    <xf numFmtId="0" fontId="12" fillId="35" borderId="280" applyNumberFormat="0" applyProtection="0">
      <alignment horizontal="left" vertical="top" indent="1"/>
    </xf>
    <xf numFmtId="0" fontId="12" fillId="33" borderId="280" applyNumberFormat="0" applyProtection="0">
      <alignment horizontal="left" vertical="center" indent="1"/>
    </xf>
    <xf numFmtId="0" fontId="12" fillId="33" borderId="280" applyNumberFormat="0" applyProtection="0">
      <alignment horizontal="left" vertical="top" indent="1"/>
    </xf>
    <xf numFmtId="4" fontId="114" fillId="3" borderId="280" applyNumberFormat="0" applyProtection="0">
      <alignment vertical="center"/>
    </xf>
    <xf numFmtId="4" fontId="114" fillId="3" borderId="280" applyNumberFormat="0" applyProtection="0">
      <alignment vertical="center"/>
    </xf>
    <xf numFmtId="4" fontId="218" fillId="3" borderId="280" applyNumberFormat="0" applyProtection="0">
      <alignment vertical="center"/>
    </xf>
    <xf numFmtId="4" fontId="114" fillId="3" borderId="280" applyNumberFormat="0" applyProtection="0">
      <alignment horizontal="left" vertical="center" indent="1"/>
    </xf>
    <xf numFmtId="4" fontId="114" fillId="3" borderId="280" applyNumberFormat="0" applyProtection="0">
      <alignment horizontal="left" vertical="center" indent="1"/>
    </xf>
    <xf numFmtId="0" fontId="114" fillId="3" borderId="280" applyNumberFormat="0" applyProtection="0">
      <alignment horizontal="left" vertical="top" indent="1"/>
    </xf>
    <xf numFmtId="0" fontId="114" fillId="3" borderId="280" applyNumberFormat="0" applyProtection="0">
      <alignment horizontal="left" vertical="top" indent="1"/>
    </xf>
    <xf numFmtId="4" fontId="114" fillId="51" borderId="280" applyNumberFormat="0" applyProtection="0">
      <alignment horizontal="right" vertical="center"/>
    </xf>
    <xf numFmtId="4" fontId="114" fillId="51" borderId="280" applyNumberFormat="0" applyProtection="0">
      <alignment horizontal="right" vertical="center"/>
    </xf>
    <xf numFmtId="4" fontId="218" fillId="51" borderId="280" applyNumberFormat="0" applyProtection="0">
      <alignment horizontal="right" vertical="center"/>
    </xf>
    <xf numFmtId="4" fontId="114" fillId="53" borderId="280" applyNumberFormat="0" applyProtection="0">
      <alignment horizontal="left" vertical="center" indent="1"/>
    </xf>
    <xf numFmtId="4" fontId="114" fillId="53" borderId="280" applyNumberFormat="0" applyProtection="0">
      <alignment horizontal="left" vertical="center" indent="1"/>
    </xf>
    <xf numFmtId="0" fontId="114" fillId="34" borderId="280" applyNumberFormat="0" applyProtection="0">
      <alignment horizontal="left" vertical="top" indent="1"/>
    </xf>
    <xf numFmtId="0" fontId="114" fillId="34" borderId="280" applyNumberFormat="0" applyProtection="0">
      <alignment horizontal="left" vertical="top" indent="1"/>
    </xf>
    <xf numFmtId="4" fontId="220" fillId="51" borderId="280" applyNumberFormat="0" applyProtection="0">
      <alignment horizontal="right" vertical="center"/>
    </xf>
    <xf numFmtId="0" fontId="214" fillId="1" borderId="290" applyNumberFormat="0" applyFont="0" applyAlignment="0">
      <alignment horizontal="center"/>
    </xf>
    <xf numFmtId="3" fontId="133" fillId="32" borderId="279">
      <alignment horizontal="left" vertical="top" wrapText="1"/>
      <protection locked="0"/>
    </xf>
    <xf numFmtId="0" fontId="70" fillId="0" borderId="281" applyNumberFormat="0" applyFill="0" applyAlignment="0" applyProtection="0"/>
    <xf numFmtId="0" fontId="70" fillId="0" borderId="281" applyNumberFormat="0" applyFill="0" applyAlignment="0" applyProtection="0"/>
    <xf numFmtId="0" fontId="70" fillId="0" borderId="281" applyNumberFormat="0" applyFill="0" applyAlignment="0" applyProtection="0"/>
    <xf numFmtId="0" fontId="70" fillId="0" borderId="281" applyNumberFormat="0" applyFill="0" applyAlignment="0" applyProtection="0"/>
    <xf numFmtId="0" fontId="70" fillId="0" borderId="289" applyNumberFormat="0" applyFill="0" applyAlignment="0" applyProtection="0"/>
    <xf numFmtId="0" fontId="70" fillId="0" borderId="289" applyNumberFormat="0" applyFill="0" applyAlignment="0" applyProtection="0"/>
    <xf numFmtId="0" fontId="70" fillId="0" borderId="281" applyNumberFormat="0" applyFill="0" applyAlignment="0" applyProtection="0"/>
    <xf numFmtId="0" fontId="70" fillId="0" borderId="281" applyNumberFormat="0" applyFill="0" applyAlignment="0" applyProtection="0"/>
    <xf numFmtId="0" fontId="70" fillId="0" borderId="281" applyNumberFormat="0" applyFill="0" applyAlignment="0" applyProtection="0"/>
    <xf numFmtId="0" fontId="70" fillId="0" borderId="281" applyNumberFormat="0" applyFill="0" applyAlignment="0" applyProtection="0"/>
    <xf numFmtId="204" fontId="169" fillId="7" borderId="286" applyNumberFormat="0" applyFont="0" applyAlignment="0" applyProtection="0">
      <alignment vertical="center"/>
    </xf>
    <xf numFmtId="0" fontId="169" fillId="7" borderId="286" applyNumberFormat="0" applyFont="0" applyAlignment="0" applyProtection="0">
      <alignment vertical="center"/>
    </xf>
    <xf numFmtId="0" fontId="68" fillId="28" borderId="287" applyNumberFormat="0" applyAlignment="0" applyProtection="0"/>
    <xf numFmtId="0" fontId="68" fillId="25" borderId="287" applyNumberFormat="0" applyAlignment="0" applyProtection="0"/>
    <xf numFmtId="0" fontId="71" fillId="28" borderId="285" applyNumberFormat="0" applyAlignment="0" applyProtection="0"/>
    <xf numFmtId="0" fontId="57" fillId="25" borderId="285" applyNumberFormat="0" applyAlignment="0" applyProtection="0"/>
    <xf numFmtId="0" fontId="65" fillId="8" borderId="285" applyNumberFormat="0" applyAlignment="0" applyProtection="0"/>
    <xf numFmtId="0" fontId="65" fillId="14" borderId="285" applyNumberFormat="0" applyAlignment="0" applyProtection="0"/>
    <xf numFmtId="0" fontId="70" fillId="0" borderId="289" applyNumberFormat="0" applyFill="0" applyAlignment="0" applyProtection="0"/>
    <xf numFmtId="0" fontId="70" fillId="0" borderId="288" applyNumberFormat="0" applyFill="0" applyAlignment="0" applyProtection="0"/>
    <xf numFmtId="0" fontId="12" fillId="7" borderId="286" applyNumberFormat="0" applyFont="0" applyAlignment="0" applyProtection="0"/>
    <xf numFmtId="0" fontId="12" fillId="7" borderId="286" applyNumberFormat="0" applyFont="0" applyAlignment="0" applyProtection="0"/>
    <xf numFmtId="204" fontId="236" fillId="8" borderId="285" applyNumberFormat="0" applyAlignment="0" applyProtection="0">
      <alignment vertical="center"/>
    </xf>
    <xf numFmtId="0" fontId="236" fillId="8" borderId="285" applyNumberFormat="0" applyAlignment="0" applyProtection="0">
      <alignment vertical="center"/>
    </xf>
    <xf numFmtId="204" fontId="237" fillId="28" borderId="287" applyNumberFormat="0" applyAlignment="0" applyProtection="0">
      <alignment vertical="center"/>
    </xf>
    <xf numFmtId="0" fontId="237" fillId="28" borderId="287" applyNumberFormat="0" applyAlignment="0" applyProtection="0">
      <alignment vertical="center"/>
    </xf>
    <xf numFmtId="204" fontId="247" fillId="28" borderId="285" applyNumberFormat="0" applyAlignment="0" applyProtection="0">
      <alignment vertical="center"/>
    </xf>
    <xf numFmtId="0" fontId="247" fillId="28" borderId="285" applyNumberFormat="0" applyAlignment="0" applyProtection="0">
      <alignment vertical="center"/>
    </xf>
    <xf numFmtId="204" fontId="251" fillId="0" borderId="289" applyNumberFormat="0" applyFill="0" applyAlignment="0" applyProtection="0">
      <alignment vertical="center"/>
    </xf>
    <xf numFmtId="0" fontId="251" fillId="0" borderId="289" applyNumberFormat="0" applyFill="0" applyAlignment="0" applyProtection="0">
      <alignment vertical="center"/>
    </xf>
    <xf numFmtId="0" fontId="57" fillId="25" borderId="285" applyNumberFormat="0" applyAlignment="0" applyProtection="0"/>
    <xf numFmtId="0" fontId="57" fillId="25" borderId="285" applyNumberFormat="0" applyAlignment="0" applyProtection="0"/>
    <xf numFmtId="0" fontId="65" fillId="14" borderId="285" applyNumberFormat="0" applyAlignment="0" applyProtection="0"/>
    <xf numFmtId="10" fontId="9" fillId="3" borderId="279" applyNumberFormat="0" applyBorder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71" fillId="28" borderId="285" applyNumberFormat="0" applyAlignment="0" applyProtection="0"/>
    <xf numFmtId="0" fontId="71" fillId="28" borderId="285" applyNumberFormat="0" applyAlignment="0" applyProtection="0"/>
    <xf numFmtId="0" fontId="65" fillId="8" borderId="285" applyNumberFormat="0" applyAlignment="0" applyProtection="0"/>
    <xf numFmtId="0" fontId="65" fillId="8" borderId="285" applyNumberFormat="0" applyAlignment="0" applyProtection="0"/>
    <xf numFmtId="0" fontId="25" fillId="0" borderId="279" applyFont="0" applyFill="0" applyBorder="0">
      <alignment horizontal="center" vertical="distributed" wrapText="1"/>
    </xf>
    <xf numFmtId="0" fontId="25" fillId="0" borderId="279" applyFont="0" applyFill="0" applyBorder="0">
      <alignment horizontal="centerContinuous" vertical="distributed" wrapText="1"/>
    </xf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10" fontId="9" fillId="3" borderId="279" applyNumberFormat="0" applyBorder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57" fillId="25" borderId="285" applyNumberFormat="0" applyAlignment="0" applyProtection="0"/>
    <xf numFmtId="0" fontId="65" fillId="14" borderId="285" applyNumberFormat="0" applyAlignment="0" applyProtection="0"/>
    <xf numFmtId="0" fontId="25" fillId="0" borderId="279" applyFont="0" applyFill="0" applyBorder="0">
      <alignment horizontal="center" vertical="justify" wrapText="1"/>
    </xf>
    <xf numFmtId="0" fontId="25" fillId="0" borderId="279" applyFont="0" applyFill="0" applyBorder="0">
      <alignment horizontal="centerContinuous" vertical="justify" wrapText="1"/>
    </xf>
    <xf numFmtId="10" fontId="111" fillId="3" borderId="279" applyNumberFormat="0" applyBorder="0" applyAlignment="0" applyProtection="0"/>
    <xf numFmtId="0" fontId="141" fillId="25" borderId="285" applyNumberFormat="0" applyAlignment="0" applyProtection="0"/>
    <xf numFmtId="0" fontId="146" fillId="14" borderId="285" applyNumberFormat="0" applyAlignment="0" applyProtection="0"/>
    <xf numFmtId="0" fontId="57" fillId="25" borderId="285" applyNumberFormat="0" applyAlignment="0" applyProtection="0"/>
    <xf numFmtId="0" fontId="65" fillId="14" borderId="285" applyNumberFormat="0" applyAlignment="0" applyProtection="0"/>
    <xf numFmtId="0" fontId="57" fillId="25" borderId="285" applyNumberFormat="0" applyAlignment="0" applyProtection="0"/>
    <xf numFmtId="0" fontId="65" fillId="14" borderId="285" applyNumberFormat="0" applyAlignment="0" applyProtection="0"/>
    <xf numFmtId="0" fontId="68" fillId="25" borderId="287" applyNumberFormat="0" applyAlignment="0" applyProtection="0"/>
    <xf numFmtId="3" fontId="133" fillId="32" borderId="279">
      <alignment horizontal="left" vertical="top" wrapText="1"/>
      <protection locked="0"/>
    </xf>
    <xf numFmtId="4" fontId="114" fillId="15" borderId="280" applyNumberFormat="0" applyProtection="0">
      <alignment horizontal="right" vertical="center"/>
    </xf>
    <xf numFmtId="0" fontId="68" fillId="28" borderId="287" applyNumberFormat="0" applyAlignment="0" applyProtection="0"/>
    <xf numFmtId="0" fontId="54" fillId="7" borderId="286" applyNumberFormat="0" applyFont="0" applyAlignment="0" applyProtection="0"/>
    <xf numFmtId="0" fontId="113" fillId="7" borderId="286" applyNumberFormat="0" applyFont="0" applyAlignment="0" applyProtection="0"/>
    <xf numFmtId="0" fontId="71" fillId="25" borderId="285" applyNumberFormat="0" applyAlignment="0" applyProtection="0"/>
    <xf numFmtId="0" fontId="65" fillId="14" borderId="285" applyNumberFormat="0" applyAlignment="0" applyProtection="0"/>
    <xf numFmtId="0" fontId="12" fillId="7" borderId="286" applyNumberFormat="0" applyFont="0" applyAlignment="0" applyProtection="0"/>
    <xf numFmtId="0" fontId="70" fillId="0" borderId="288" applyNumberFormat="0" applyFill="0" applyAlignment="0" applyProtection="0"/>
    <xf numFmtId="4" fontId="114" fillId="30" borderId="280" applyNumberFormat="0" applyProtection="0">
      <alignment horizontal="right" vertical="center"/>
    </xf>
    <xf numFmtId="3" fontId="122" fillId="0" borderId="279"/>
    <xf numFmtId="0" fontId="71" fillId="25" borderId="285" applyNumberFormat="0" applyAlignment="0" applyProtection="0"/>
    <xf numFmtId="0" fontId="65" fillId="8" borderId="285" applyNumberFormat="0" applyAlignment="0" applyProtection="0"/>
    <xf numFmtId="0" fontId="215" fillId="32" borderId="280" applyNumberFormat="0" applyProtection="0">
      <alignment horizontal="left" vertical="top" indent="1"/>
    </xf>
    <xf numFmtId="0" fontId="70" fillId="0" borderId="281" applyNumberFormat="0" applyFill="0" applyAlignment="0" applyProtection="0"/>
    <xf numFmtId="0" fontId="53" fillId="43" borderId="286" applyNumberFormat="0" applyAlignment="0" applyProtection="0"/>
    <xf numFmtId="0" fontId="65" fillId="46" borderId="285" applyNumberFormat="0" applyAlignment="0" applyProtection="0"/>
    <xf numFmtId="0" fontId="257" fillId="41" borderId="287" applyNumberFormat="0" applyAlignment="0" applyProtection="0"/>
    <xf numFmtId="0" fontId="258" fillId="41" borderId="285" applyNumberFormat="0" applyAlignment="0" applyProtection="0"/>
    <xf numFmtId="0" fontId="252" fillId="55" borderId="285" applyNumberFormat="0" applyAlignment="0" applyProtection="0"/>
    <xf numFmtId="0" fontId="264" fillId="0" borderId="289" applyNumberFormat="0" applyFill="0" applyAlignment="0" applyProtection="0"/>
    <xf numFmtId="0" fontId="26" fillId="43" borderId="286" applyNumberFormat="0" applyAlignment="0" applyProtection="0"/>
    <xf numFmtId="0" fontId="71" fillId="25" borderId="285" applyNumberFormat="0" applyAlignment="0" applyProtection="0"/>
    <xf numFmtId="0" fontId="68" fillId="28" borderId="287" applyNumberFormat="0" applyAlignment="0" applyProtection="0"/>
    <xf numFmtId="0" fontId="70" fillId="0" borderId="288" applyNumberFormat="0" applyFill="0" applyAlignment="0" applyProtection="0"/>
    <xf numFmtId="0" fontId="25" fillId="0" borderId="279" applyFont="0" applyFill="0" applyBorder="0">
      <alignment horizontal="centerContinuous" vertical="distributed" wrapText="1"/>
    </xf>
    <xf numFmtId="4" fontId="218" fillId="3" borderId="280" applyNumberFormat="0" applyProtection="0">
      <alignment vertical="center"/>
    </xf>
    <xf numFmtId="0" fontId="12" fillId="7" borderId="286" applyNumberFormat="0" applyFont="0" applyAlignment="0" applyProtection="0"/>
    <xf numFmtId="0" fontId="113" fillId="7" borderId="286" applyNumberFormat="0" applyFont="0" applyAlignment="0" applyProtection="0"/>
    <xf numFmtId="0" fontId="12" fillId="7" borderId="286" applyNumberFormat="0" applyFont="0" applyAlignment="0" applyProtection="0"/>
    <xf numFmtId="218" fontId="125" fillId="0" borderId="291">
      <alignment horizontal="left"/>
    </xf>
    <xf numFmtId="10" fontId="9" fillId="3" borderId="279" applyNumberFormat="0" applyBorder="0" applyAlignment="0" applyProtection="0"/>
    <xf numFmtId="0" fontId="71" fillId="28" borderId="285" applyNumberFormat="0" applyAlignment="0" applyProtection="0"/>
    <xf numFmtId="0" fontId="65" fillId="14" borderId="285" applyNumberFormat="0" applyAlignment="0" applyProtection="0"/>
    <xf numFmtId="0" fontId="68" fillId="71" borderId="287" applyNumberFormat="0" applyAlignment="0" applyProtection="0"/>
    <xf numFmtId="0" fontId="65" fillId="46" borderId="285" applyNumberFormat="0" applyAlignment="0" applyProtection="0"/>
    <xf numFmtId="0" fontId="57" fillId="71" borderId="285" applyNumberFormat="0" applyAlignment="0" applyProtection="0"/>
    <xf numFmtId="0" fontId="71" fillId="25" borderId="285" applyNumberFormat="0" applyAlignment="0" applyProtection="0"/>
    <xf numFmtId="0" fontId="70" fillId="0" borderId="281" applyNumberFormat="0" applyFill="0" applyAlignment="0" applyProtection="0"/>
    <xf numFmtId="0" fontId="65" fillId="14" borderId="285" applyNumberFormat="0" applyAlignment="0" applyProtection="0"/>
    <xf numFmtId="0" fontId="65" fillId="46" borderId="285" applyNumberFormat="0" applyAlignment="0" applyProtection="0"/>
    <xf numFmtId="0" fontId="65" fillId="46" borderId="285" applyNumberFormat="0" applyAlignment="0" applyProtection="0"/>
    <xf numFmtId="0" fontId="65" fillId="46" borderId="285" applyNumberFormat="0" applyAlignment="0" applyProtection="0"/>
    <xf numFmtId="0" fontId="12" fillId="7" borderId="286" applyNumberFormat="0" applyFont="0" applyAlignment="0" applyProtection="0"/>
    <xf numFmtId="0" fontId="12" fillId="7" borderId="286" applyNumberFormat="0" applyFont="0" applyAlignment="0" applyProtection="0"/>
    <xf numFmtId="0" fontId="53" fillId="43" borderId="286" applyNumberFormat="0" applyAlignment="0" applyProtection="0"/>
    <xf numFmtId="0" fontId="68" fillId="25" borderId="287" applyNumberFormat="0" applyAlignment="0" applyProtection="0"/>
    <xf numFmtId="0" fontId="68" fillId="71" borderId="287" applyNumberFormat="0" applyAlignment="0" applyProtection="0"/>
    <xf numFmtId="0" fontId="65" fillId="14" borderId="285" applyNumberFormat="0" applyAlignment="0" applyProtection="0"/>
    <xf numFmtId="0" fontId="70" fillId="0" borderId="288" applyNumberFormat="0" applyFill="0" applyAlignment="0" applyProtection="0"/>
    <xf numFmtId="0" fontId="71" fillId="28" borderId="285" applyNumberFormat="0" applyAlignment="0" applyProtection="0"/>
    <xf numFmtId="0" fontId="65" fillId="14" borderId="285" applyNumberFormat="0" applyAlignment="0" applyProtection="0"/>
    <xf numFmtId="0" fontId="65" fillId="8" borderId="285" applyNumberFormat="0" applyAlignment="0" applyProtection="0"/>
    <xf numFmtId="0" fontId="70" fillId="0" borderId="289" applyNumberFormat="0" applyFill="0" applyAlignment="0" applyProtection="0"/>
    <xf numFmtId="0" fontId="68" fillId="28" borderId="287" applyNumberFormat="0" applyAlignment="0" applyProtection="0"/>
    <xf numFmtId="0" fontId="12" fillId="7" borderId="286" applyNumberFormat="0" applyFont="0" applyAlignment="0" applyProtection="0"/>
    <xf numFmtId="4" fontId="114" fillId="6" borderId="280" applyNumberFormat="0" applyProtection="0">
      <alignment horizontal="right" vertical="center"/>
    </xf>
    <xf numFmtId="0" fontId="70" fillId="0" borderId="281" applyNumberFormat="0" applyFill="0" applyAlignment="0" applyProtection="0"/>
    <xf numFmtId="0" fontId="114" fillId="34" borderId="280" applyNumberFormat="0" applyProtection="0">
      <alignment horizontal="left" vertical="top" indent="1"/>
    </xf>
    <xf numFmtId="4" fontId="114" fillId="53" borderId="280" applyNumberFormat="0" applyProtection="0">
      <alignment horizontal="left" vertical="center" indent="1"/>
    </xf>
    <xf numFmtId="4" fontId="114" fillId="51" borderId="280" applyNumberFormat="0" applyProtection="0">
      <alignment horizontal="right" vertical="center"/>
    </xf>
    <xf numFmtId="0" fontId="114" fillId="3" borderId="280" applyNumberFormat="0" applyProtection="0">
      <alignment horizontal="left" vertical="top" indent="1"/>
    </xf>
    <xf numFmtId="4" fontId="114" fillId="3" borderId="280" applyNumberFormat="0" applyProtection="0">
      <alignment horizontal="left" vertical="center" indent="1"/>
    </xf>
    <xf numFmtId="4" fontId="218" fillId="3" borderId="280" applyNumberFormat="0" applyProtection="0">
      <alignment vertical="center"/>
    </xf>
    <xf numFmtId="4" fontId="114" fillId="3" borderId="280" applyNumberFormat="0" applyProtection="0">
      <alignment vertical="center"/>
    </xf>
    <xf numFmtId="0" fontId="12" fillId="33" borderId="280" applyNumberFormat="0" applyProtection="0">
      <alignment horizontal="left" vertical="center" indent="1"/>
    </xf>
    <xf numFmtId="0" fontId="12" fillId="35" borderId="280" applyNumberFormat="0" applyProtection="0">
      <alignment horizontal="left" vertical="center" indent="1"/>
    </xf>
    <xf numFmtId="0" fontId="12" fillId="34" borderId="280" applyNumberFormat="0" applyProtection="0">
      <alignment horizontal="left" vertical="center" indent="1"/>
    </xf>
    <xf numFmtId="4" fontId="114" fillId="21" borderId="280" applyNumberFormat="0" applyProtection="0">
      <alignment horizontal="right" vertical="center"/>
    </xf>
    <xf numFmtId="4" fontId="114" fillId="16" borderId="280" applyNumberFormat="0" applyProtection="0">
      <alignment horizontal="right" vertical="center"/>
    </xf>
    <xf numFmtId="4" fontId="114" fillId="24" borderId="280" applyNumberFormat="0" applyProtection="0">
      <alignment horizontal="right" vertical="center"/>
    </xf>
    <xf numFmtId="4" fontId="114" fillId="11" borderId="280" applyNumberFormat="0" applyProtection="0">
      <alignment horizontal="right" vertical="center"/>
    </xf>
    <xf numFmtId="4" fontId="215" fillId="32" borderId="280" applyNumberFormat="0" applyProtection="0">
      <alignment horizontal="left" vertical="center" indent="1"/>
    </xf>
    <xf numFmtId="4" fontId="215" fillId="14" borderId="280" applyNumberFormat="0" applyProtection="0">
      <alignment vertical="center"/>
    </xf>
    <xf numFmtId="0" fontId="68" fillId="25" borderId="287" applyNumberFormat="0" applyAlignment="0" applyProtection="0"/>
    <xf numFmtId="0" fontId="54" fillId="7" borderId="286" applyNumberFormat="0" applyFont="0" applyAlignment="0" applyProtection="0"/>
    <xf numFmtId="0" fontId="113" fillId="7" borderId="286" applyNumberFormat="0" applyFont="0" applyAlignment="0" applyProtection="0"/>
    <xf numFmtId="0" fontId="113" fillId="7" borderId="286" applyNumberFormat="0" applyFont="0" applyAlignment="0" applyProtection="0"/>
    <xf numFmtId="0" fontId="54" fillId="7" borderId="286" applyNumberFormat="0" applyFont="0" applyAlignment="0" applyProtection="0"/>
    <xf numFmtId="0" fontId="25" fillId="0" borderId="279" applyFont="0" applyFill="0" applyBorder="0">
      <alignment horizontal="center" vertical="justify" wrapText="1"/>
    </xf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71" fillId="25" borderId="285" applyNumberFormat="0" applyAlignment="0" applyProtection="0"/>
    <xf numFmtId="0" fontId="71" fillId="28" borderId="285" applyNumberFormat="0" applyAlignment="0" applyProtection="0"/>
    <xf numFmtId="0" fontId="65" fillId="14" borderId="285" applyNumberFormat="0" applyAlignment="0" applyProtection="0"/>
    <xf numFmtId="0" fontId="258" fillId="41" borderId="285" applyNumberFormat="0" applyAlignment="0" applyProtection="0"/>
    <xf numFmtId="4" fontId="220" fillId="51" borderId="280" applyNumberFormat="0" applyProtection="0">
      <alignment horizontal="right" vertical="center"/>
    </xf>
    <xf numFmtId="4" fontId="114" fillId="3" borderId="280" applyNumberFormat="0" applyProtection="0">
      <alignment horizontal="left" vertical="center" indent="1"/>
    </xf>
    <xf numFmtId="4" fontId="114" fillId="15" borderId="280" applyNumberFormat="0" applyProtection="0">
      <alignment horizontal="right" vertical="center"/>
    </xf>
    <xf numFmtId="4" fontId="114" fillId="49" borderId="280" applyNumberFormat="0" applyProtection="0">
      <alignment horizontal="right" vertical="center"/>
    </xf>
    <xf numFmtId="4" fontId="114" fillId="49" borderId="280" applyNumberFormat="0" applyProtection="0">
      <alignment horizontal="right" vertical="center"/>
    </xf>
    <xf numFmtId="4" fontId="114" fillId="30" borderId="280" applyNumberFormat="0" applyProtection="0">
      <alignment horizontal="right" vertical="center"/>
    </xf>
    <xf numFmtId="4" fontId="114" fillId="16" borderId="280" applyNumberFormat="0" applyProtection="0">
      <alignment horizontal="right" vertical="center"/>
    </xf>
    <xf numFmtId="10" fontId="9" fillId="3" borderId="279" applyNumberFormat="0" applyBorder="0" applyAlignment="0" applyProtection="0"/>
    <xf numFmtId="0" fontId="81" fillId="0" borderId="290">
      <alignment horizontal="left" vertical="center"/>
    </xf>
    <xf numFmtId="10" fontId="111" fillId="3" borderId="279" applyNumberFormat="0" applyBorder="0" applyAlignment="0" applyProtection="0"/>
    <xf numFmtId="0" fontId="65" fillId="14" borderId="285" applyNumberFormat="0" applyAlignment="0" applyProtection="0"/>
    <xf numFmtId="0" fontId="70" fillId="0" borderId="289" applyNumberFormat="0" applyFill="0" applyAlignment="0" applyProtection="0"/>
    <xf numFmtId="0" fontId="54" fillId="7" borderId="286" applyNumberFormat="0" applyFont="0" applyAlignment="0" applyProtection="0"/>
    <xf numFmtId="0" fontId="54" fillId="7" borderId="286" applyNumberFormat="0" applyFont="0" applyAlignment="0" applyProtection="0"/>
    <xf numFmtId="0" fontId="71" fillId="25" borderId="285" applyNumberFormat="0" applyAlignment="0" applyProtection="0"/>
    <xf numFmtId="0" fontId="71" fillId="28" borderId="285" applyNumberFormat="0" applyAlignment="0" applyProtection="0"/>
    <xf numFmtId="0" fontId="54" fillId="7" borderId="286" applyNumberFormat="0" applyFont="0" applyAlignment="0" applyProtection="0"/>
    <xf numFmtId="0" fontId="71" fillId="25" borderId="285" applyNumberFormat="0" applyAlignment="0" applyProtection="0"/>
    <xf numFmtId="10" fontId="9" fillId="3" borderId="279" applyNumberFormat="0" applyBorder="0" applyAlignment="0" applyProtection="0"/>
    <xf numFmtId="0" fontId="68" fillId="25" borderId="287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12" fillId="7" borderId="286" applyNumberFormat="0" applyFont="0" applyAlignment="0" applyProtection="0"/>
    <xf numFmtId="0" fontId="70" fillId="0" borderId="281" applyNumberFormat="0" applyFill="0" applyAlignment="0" applyProtection="0"/>
    <xf numFmtId="0" fontId="70" fillId="0" borderId="281" applyNumberFormat="0" applyFill="0" applyAlignment="0" applyProtection="0"/>
    <xf numFmtId="0" fontId="70" fillId="0" borderId="281" applyNumberFormat="0" applyFill="0" applyAlignment="0" applyProtection="0"/>
    <xf numFmtId="0" fontId="70" fillId="0" borderId="281" applyNumberFormat="0" applyFill="0" applyAlignment="0" applyProtection="0"/>
    <xf numFmtId="4" fontId="114" fillId="16" borderId="280" applyNumberFormat="0" applyProtection="0">
      <alignment horizontal="right" vertical="center"/>
    </xf>
    <xf numFmtId="4" fontId="114" fillId="24" borderId="280" applyNumberFormat="0" applyProtection="0">
      <alignment horizontal="right" vertical="center"/>
    </xf>
    <xf numFmtId="4" fontId="114" fillId="6" borderId="280" applyNumberFormat="0" applyProtection="0">
      <alignment horizontal="right" vertical="center"/>
    </xf>
    <xf numFmtId="4" fontId="114" fillId="11" borderId="280" applyNumberFormat="0" applyProtection="0">
      <alignment horizontal="right" vertical="center"/>
    </xf>
    <xf numFmtId="0" fontId="215" fillId="32" borderId="280" applyNumberFormat="0" applyProtection="0">
      <alignment horizontal="left" vertical="top" indent="1"/>
    </xf>
    <xf numFmtId="4" fontId="216" fillId="32" borderId="280" applyNumberFormat="0" applyProtection="0">
      <alignment vertical="center"/>
    </xf>
    <xf numFmtId="10" fontId="9" fillId="3" borderId="279" applyNumberFormat="0" applyBorder="0" applyAlignment="0" applyProtection="0"/>
    <xf numFmtId="0" fontId="65" fillId="8" borderId="285" applyNumberFormat="0" applyAlignment="0" applyProtection="0"/>
    <xf numFmtId="0" fontId="65" fillId="8" borderId="285" applyNumberFormat="0" applyAlignment="0" applyProtection="0"/>
    <xf numFmtId="218" fontId="125" fillId="0" borderId="291">
      <alignment horizontal="left"/>
    </xf>
    <xf numFmtId="0" fontId="124" fillId="1" borderId="291">
      <alignment horizontal="left"/>
    </xf>
    <xf numFmtId="0" fontId="214" fillId="1" borderId="290" applyNumberFormat="0" applyFont="0" applyAlignment="0">
      <alignment horizontal="center"/>
    </xf>
    <xf numFmtId="0" fontId="12" fillId="7" borderId="286" applyNumberFormat="0" applyFont="0" applyAlignment="0" applyProtection="0"/>
    <xf numFmtId="0" fontId="12" fillId="7" borderId="286" applyNumberFormat="0" applyFont="0" applyAlignment="0" applyProtection="0"/>
    <xf numFmtId="0" fontId="68" fillId="25" borderId="287" applyNumberFormat="0" applyAlignment="0" applyProtection="0"/>
    <xf numFmtId="0" fontId="68" fillId="25" borderId="287" applyNumberFormat="0" applyAlignment="0" applyProtection="0"/>
    <xf numFmtId="0" fontId="68" fillId="25" borderId="287" applyNumberFormat="0" applyAlignment="0" applyProtection="0"/>
    <xf numFmtId="0" fontId="71" fillId="25" borderId="285" applyNumberFormat="0" applyAlignment="0" applyProtection="0"/>
    <xf numFmtId="0" fontId="65" fillId="8" borderId="285" applyNumberFormat="0" applyAlignment="0" applyProtection="0"/>
    <xf numFmtId="0" fontId="113" fillId="7" borderId="286" applyNumberFormat="0" applyFont="0" applyAlignment="0" applyProtection="0"/>
    <xf numFmtId="0" fontId="65" fillId="14" borderId="285" applyNumberFormat="0" applyAlignment="0" applyProtection="0"/>
    <xf numFmtId="0" fontId="70" fillId="0" borderId="288" applyNumberFormat="0" applyFill="0" applyAlignment="0" applyProtection="0"/>
    <xf numFmtId="0" fontId="70" fillId="0" borderId="288" applyNumberFormat="0" applyFill="0" applyAlignment="0" applyProtection="0"/>
    <xf numFmtId="0" fontId="70" fillId="0" borderId="288" applyNumberFormat="0" applyFill="0" applyAlignment="0" applyProtection="0"/>
    <xf numFmtId="0" fontId="140" fillId="25" borderId="287" applyNumberFormat="0" applyAlignment="0" applyProtection="0"/>
    <xf numFmtId="10" fontId="9" fillId="3" borderId="279" applyNumberFormat="0" applyBorder="0" applyAlignment="0" applyProtection="0"/>
    <xf numFmtId="0" fontId="148" fillId="0" borderId="288" applyNumberFormat="0" applyFill="0" applyAlignment="0" applyProtection="0"/>
    <xf numFmtId="3" fontId="133" fillId="32" borderId="279">
      <alignment horizontal="left" vertical="top" wrapText="1"/>
      <protection locked="0"/>
    </xf>
    <xf numFmtId="0" fontId="53" fillId="7" borderId="286" applyNumberFormat="0" applyFon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4" fontId="114" fillId="17" borderId="280" applyNumberFormat="0" applyProtection="0">
      <alignment horizontal="right" vertical="center"/>
    </xf>
    <xf numFmtId="0" fontId="54" fillId="7" borderId="286" applyNumberFormat="0" applyFont="0" applyAlignment="0" applyProtection="0"/>
    <xf numFmtId="0" fontId="54" fillId="7" borderId="286" applyNumberFormat="0" applyFont="0" applyAlignment="0" applyProtection="0"/>
    <xf numFmtId="0" fontId="113" fillId="7" borderId="286" applyNumberFormat="0" applyFont="0" applyAlignment="0" applyProtection="0"/>
    <xf numFmtId="243" fontId="157" fillId="0" borderId="283" applyFont="0" applyFill="0" applyBorder="0" applyAlignment="0" applyProtection="0"/>
    <xf numFmtId="10" fontId="9" fillId="3" borderId="279" applyNumberFormat="0" applyBorder="0" applyAlignment="0" applyProtection="0"/>
    <xf numFmtId="0" fontId="65" fillId="14" borderId="285" applyNumberFormat="0" applyAlignment="0" applyProtection="0"/>
    <xf numFmtId="0" fontId="264" fillId="0" borderId="289" applyNumberFormat="0" applyFill="0" applyAlignment="0" applyProtection="0"/>
    <xf numFmtId="0" fontId="53" fillId="43" borderId="286" applyNumberFormat="0" applyAlignment="0" applyProtection="0"/>
    <xf numFmtId="0" fontId="12" fillId="7" borderId="286" applyNumberFormat="0" applyFon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70" fillId="0" borderId="281" applyNumberFormat="0" applyFill="0" applyAlignment="0" applyProtection="0"/>
    <xf numFmtId="0" fontId="70" fillId="0" borderId="281" applyNumberFormat="0" applyFill="0" applyAlignment="0" applyProtection="0"/>
    <xf numFmtId="0" fontId="70" fillId="0" borderId="281" applyNumberFormat="0" applyFill="0" applyAlignment="0" applyProtection="0"/>
    <xf numFmtId="0" fontId="70" fillId="0" borderId="281" applyNumberFormat="0" applyFill="0" applyAlignment="0" applyProtection="0"/>
    <xf numFmtId="4" fontId="218" fillId="3" borderId="280" applyNumberFormat="0" applyProtection="0">
      <alignment vertical="center"/>
    </xf>
    <xf numFmtId="4" fontId="114" fillId="3" borderId="280" applyNumberFormat="0" applyProtection="0">
      <alignment vertical="center"/>
    </xf>
    <xf numFmtId="4" fontId="114" fillId="15" borderId="280" applyNumberFormat="0" applyProtection="0">
      <alignment horizontal="right" vertical="center"/>
    </xf>
    <xf numFmtId="4" fontId="114" fillId="30" borderId="280" applyNumberFormat="0" applyProtection="0">
      <alignment horizontal="right" vertical="center"/>
    </xf>
    <xf numFmtId="4" fontId="114" fillId="17" borderId="280" applyNumberFormat="0" applyProtection="0">
      <alignment horizontal="right" vertical="center"/>
    </xf>
    <xf numFmtId="4" fontId="114" fillId="24" borderId="280" applyNumberFormat="0" applyProtection="0">
      <alignment horizontal="right" vertical="center"/>
    </xf>
    <xf numFmtId="4" fontId="114" fillId="6" borderId="280" applyNumberFormat="0" applyProtection="0">
      <alignment horizontal="right" vertical="center"/>
    </xf>
    <xf numFmtId="4" fontId="114" fillId="11" borderId="280" applyNumberFormat="0" applyProtection="0">
      <alignment horizontal="right" vertical="center"/>
    </xf>
    <xf numFmtId="4" fontId="215" fillId="14" borderId="280" applyNumberFormat="0" applyProtection="0">
      <alignment vertical="center"/>
    </xf>
    <xf numFmtId="164" fontId="177" fillId="0" borderId="284" applyAlignment="0" applyProtection="0"/>
    <xf numFmtId="0" fontId="71" fillId="25" borderId="285" applyNumberFormat="0" applyAlignment="0" applyProtection="0"/>
    <xf numFmtId="3" fontId="122" fillId="0" borderId="279"/>
    <xf numFmtId="10" fontId="9" fillId="3" borderId="279" applyNumberFormat="0" applyBorder="0" applyAlignment="0" applyProtection="0"/>
    <xf numFmtId="3" fontId="122" fillId="0" borderId="279"/>
    <xf numFmtId="0" fontId="57" fillId="25" borderId="285" applyNumberFormat="0" applyAlignment="0" applyProtection="0"/>
    <xf numFmtId="0" fontId="57" fillId="25" borderId="285" applyNumberFormat="0" applyAlignment="0" applyProtection="0"/>
    <xf numFmtId="0" fontId="65" fillId="14" borderId="285" applyNumberFormat="0" applyAlignment="0" applyProtection="0"/>
    <xf numFmtId="0" fontId="71" fillId="28" borderId="285" applyNumberFormat="0" applyAlignment="0" applyProtection="0"/>
    <xf numFmtId="0" fontId="71" fillId="28" borderId="285" applyNumberFormat="0" applyAlignment="0" applyProtection="0"/>
    <xf numFmtId="0" fontId="65" fillId="8" borderId="285" applyNumberFormat="0" applyAlignment="0" applyProtection="0"/>
    <xf numFmtId="0" fontId="65" fillId="8" borderId="285" applyNumberFormat="0" applyAlignment="0" applyProtection="0"/>
    <xf numFmtId="0" fontId="25" fillId="0" borderId="279" applyFont="0" applyFill="0" applyBorder="0">
      <alignment horizontal="center" vertical="distributed" wrapText="1"/>
    </xf>
    <xf numFmtId="0" fontId="25" fillId="0" borderId="279" applyFont="0" applyFill="0" applyBorder="0">
      <alignment horizontal="centerContinuous" vertical="distributed" wrapText="1"/>
    </xf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57" fillId="25" borderId="285" applyNumberFormat="0" applyAlignment="0" applyProtection="0"/>
    <xf numFmtId="0" fontId="141" fillId="25" borderId="285" applyNumberFormat="0" applyAlignment="0" applyProtection="0"/>
    <xf numFmtId="0" fontId="146" fillId="14" borderId="285" applyNumberFormat="0" applyAlignment="0" applyProtection="0"/>
    <xf numFmtId="0" fontId="57" fillId="25" borderId="285" applyNumberFormat="0" applyAlignment="0" applyProtection="0"/>
    <xf numFmtId="0" fontId="65" fillId="14" borderId="285" applyNumberFormat="0" applyAlignment="0" applyProtection="0"/>
    <xf numFmtId="0" fontId="12" fillId="7" borderId="286" applyNumberFormat="0" applyFont="0" applyAlignment="0" applyProtection="0"/>
    <xf numFmtId="0" fontId="70" fillId="0" borderId="288" applyNumberFormat="0" applyFill="0" applyAlignment="0" applyProtection="0"/>
    <xf numFmtId="0" fontId="57" fillId="71" borderId="285" applyNumberFormat="0" applyAlignment="0" applyProtection="0"/>
    <xf numFmtId="0" fontId="65" fillId="46" borderId="285" applyNumberFormat="0" applyAlignment="0" applyProtection="0"/>
    <xf numFmtId="0" fontId="65" fillId="8" borderId="285" applyNumberFormat="0" applyAlignment="0" applyProtection="0"/>
    <xf numFmtId="0" fontId="71" fillId="25" borderId="285" applyNumberFormat="0" applyAlignment="0" applyProtection="0"/>
    <xf numFmtId="0" fontId="71" fillId="25" borderId="285" applyNumberFormat="0" applyAlignment="0" applyProtection="0"/>
    <xf numFmtId="0" fontId="54" fillId="7" borderId="286" applyNumberFormat="0" applyFont="0" applyAlignment="0" applyProtection="0"/>
    <xf numFmtId="0" fontId="113" fillId="7" borderId="286" applyNumberFormat="0" applyFont="0" applyAlignment="0" applyProtection="0"/>
    <xf numFmtId="0" fontId="68" fillId="25" borderId="287" applyNumberFormat="0" applyAlignment="0" applyProtection="0"/>
    <xf numFmtId="0" fontId="68" fillId="25" borderId="287" applyNumberFormat="0" applyAlignment="0" applyProtection="0"/>
    <xf numFmtId="0" fontId="68" fillId="25" borderId="287" applyNumberFormat="0" applyAlignment="0" applyProtection="0"/>
    <xf numFmtId="0" fontId="68" fillId="25" borderId="287" applyNumberFormat="0" applyAlignment="0" applyProtection="0"/>
    <xf numFmtId="0" fontId="68" fillId="28" borderId="287" applyNumberFormat="0" applyAlignment="0" applyProtection="0"/>
    <xf numFmtId="0" fontId="68" fillId="28" borderId="287" applyNumberFormat="0" applyAlignment="0" applyProtection="0"/>
    <xf numFmtId="0" fontId="68" fillId="25" borderId="287" applyNumberFormat="0" applyAlignment="0" applyProtection="0"/>
    <xf numFmtId="10" fontId="9" fillId="3" borderId="279" applyNumberFormat="0" applyBorder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70" fillId="0" borderId="289" applyNumberFormat="0" applyFill="0" applyAlignment="0" applyProtection="0"/>
    <xf numFmtId="0" fontId="70" fillId="0" borderId="289" applyNumberFormat="0" applyFill="0" applyAlignment="0" applyProtection="0"/>
    <xf numFmtId="0" fontId="257" fillId="41" borderId="287" applyNumberFormat="0" applyAlignment="0" applyProtection="0"/>
    <xf numFmtId="0" fontId="252" fillId="55" borderId="285" applyNumberFormat="0" applyAlignment="0" applyProtection="0"/>
    <xf numFmtId="0" fontId="65" fillId="46" borderId="285" applyNumberFormat="0" applyAlignment="0" applyProtection="0"/>
    <xf numFmtId="0" fontId="65" fillId="46" borderId="285" applyNumberFormat="0" applyAlignment="0" applyProtection="0"/>
    <xf numFmtId="0" fontId="12" fillId="7" borderId="286" applyNumberFormat="0" applyFont="0" applyAlignment="0" applyProtection="0"/>
    <xf numFmtId="0" fontId="68" fillId="71" borderId="287" applyNumberFormat="0" applyAlignment="0" applyProtection="0"/>
    <xf numFmtId="0" fontId="71" fillId="28" borderId="285" applyNumberFormat="0" applyAlignment="0" applyProtection="0"/>
    <xf numFmtId="0" fontId="68" fillId="28" borderId="287" applyNumberFormat="0" applyAlignment="0" applyProtection="0"/>
    <xf numFmtId="204" fontId="169" fillId="7" borderId="286" applyNumberFormat="0" applyFont="0" applyAlignment="0" applyProtection="0">
      <alignment vertical="center"/>
    </xf>
    <xf numFmtId="0" fontId="169" fillId="7" borderId="286" applyNumberFormat="0" applyFont="0" applyAlignment="0" applyProtection="0">
      <alignment vertical="center"/>
    </xf>
    <xf numFmtId="0" fontId="68" fillId="25" borderId="287" applyNumberFormat="0" applyAlignment="0" applyProtection="0"/>
    <xf numFmtId="0" fontId="57" fillId="25" borderId="285" applyNumberFormat="0" applyAlignment="0" applyProtection="0"/>
    <xf numFmtId="0" fontId="65" fillId="14" borderId="285" applyNumberFormat="0" applyAlignment="0" applyProtection="0"/>
    <xf numFmtId="0" fontId="70" fillId="0" borderId="288" applyNumberFormat="0" applyFill="0" applyAlignment="0" applyProtection="0"/>
    <xf numFmtId="0" fontId="12" fillId="7" borderId="286" applyNumberFormat="0" applyFont="0" applyAlignment="0" applyProtection="0"/>
    <xf numFmtId="0" fontId="65" fillId="14" borderId="285" applyNumberFormat="0" applyAlignment="0" applyProtection="0"/>
    <xf numFmtId="204" fontId="236" fillId="8" borderId="285" applyNumberFormat="0" applyAlignment="0" applyProtection="0">
      <alignment vertical="center"/>
    </xf>
    <xf numFmtId="0" fontId="236" fillId="8" borderId="285" applyNumberFormat="0" applyAlignment="0" applyProtection="0">
      <alignment vertical="center"/>
    </xf>
    <xf numFmtId="204" fontId="237" fillId="28" borderId="287" applyNumberFormat="0" applyAlignment="0" applyProtection="0">
      <alignment vertical="center"/>
    </xf>
    <xf numFmtId="0" fontId="237" fillId="28" borderId="287" applyNumberFormat="0" applyAlignment="0" applyProtection="0">
      <alignment vertical="center"/>
    </xf>
    <xf numFmtId="10" fontId="9" fillId="3" borderId="279" applyNumberFormat="0" applyBorder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8" fillId="25" borderId="287" applyNumberFormat="0" applyAlignment="0" applyProtection="0"/>
    <xf numFmtId="0" fontId="70" fillId="0" borderId="288" applyNumberFormat="0" applyFill="0" applyAlignment="0" applyProtection="0"/>
    <xf numFmtId="0" fontId="65" fillId="14" borderId="285" applyNumberFormat="0" applyAlignment="0" applyProtection="0"/>
    <xf numFmtId="204" fontId="247" fillId="28" borderId="285" applyNumberFormat="0" applyAlignment="0" applyProtection="0">
      <alignment vertical="center"/>
    </xf>
    <xf numFmtId="0" fontId="247" fillId="28" borderId="285" applyNumberFormat="0" applyAlignment="0" applyProtection="0">
      <alignment vertical="center"/>
    </xf>
    <xf numFmtId="0" fontId="71" fillId="25" borderId="285" applyNumberFormat="0" applyAlignment="0" applyProtection="0"/>
    <xf numFmtId="204" fontId="251" fillId="0" borderId="289" applyNumberFormat="0" applyFill="0" applyAlignment="0" applyProtection="0">
      <alignment vertical="center"/>
    </xf>
    <xf numFmtId="0" fontId="251" fillId="0" borderId="289" applyNumberFormat="0" applyFill="0" applyAlignment="0" applyProtection="0">
      <alignment vertical="center"/>
    </xf>
    <xf numFmtId="0" fontId="25" fillId="0" borderId="279" applyFont="0" applyFill="0" applyBorder="0">
      <alignment horizontal="center" vertical="justify" wrapText="1"/>
    </xf>
    <xf numFmtId="0" fontId="25" fillId="0" borderId="279" applyFont="0" applyFill="0" applyBorder="0">
      <alignment horizontal="centerContinuous" vertical="justify" wrapText="1"/>
    </xf>
    <xf numFmtId="0" fontId="114" fillId="34" borderId="280" applyNumberFormat="0" applyProtection="0">
      <alignment horizontal="left" vertical="top" indent="1"/>
    </xf>
    <xf numFmtId="0" fontId="57" fillId="25" borderId="285" applyNumberFormat="0" applyAlignment="0" applyProtection="0"/>
    <xf numFmtId="0" fontId="114" fillId="34" borderId="280" applyNumberFormat="0" applyProtection="0">
      <alignment horizontal="left" vertical="top" indent="1"/>
    </xf>
    <xf numFmtId="0" fontId="65" fillId="14" borderId="285" applyNumberFormat="0" applyAlignment="0" applyProtection="0"/>
    <xf numFmtId="4" fontId="114" fillId="53" borderId="280" applyNumberFormat="0" applyProtection="0">
      <alignment horizontal="left" vertical="center" indent="1"/>
    </xf>
    <xf numFmtId="4" fontId="114" fillId="53" borderId="280" applyNumberFormat="0" applyProtection="0">
      <alignment horizontal="left" vertical="center" indent="1"/>
    </xf>
    <xf numFmtId="4" fontId="218" fillId="51" borderId="280" applyNumberFormat="0" applyProtection="0">
      <alignment horizontal="right" vertical="center"/>
    </xf>
    <xf numFmtId="4" fontId="114" fillId="51" borderId="280" applyNumberFormat="0" applyProtection="0">
      <alignment horizontal="right" vertical="center"/>
    </xf>
    <xf numFmtId="4" fontId="114" fillId="51" borderId="280" applyNumberFormat="0" applyProtection="0">
      <alignment horizontal="right" vertical="center"/>
    </xf>
    <xf numFmtId="0" fontId="114" fillId="3" borderId="280" applyNumberFormat="0" applyProtection="0">
      <alignment horizontal="left" vertical="top" indent="1"/>
    </xf>
    <xf numFmtId="0" fontId="114" fillId="3" borderId="280" applyNumberFormat="0" applyProtection="0">
      <alignment horizontal="left" vertical="top" indent="1"/>
    </xf>
    <xf numFmtId="4" fontId="114" fillId="3" borderId="280" applyNumberFormat="0" applyProtection="0">
      <alignment horizontal="left" vertical="center" indent="1"/>
    </xf>
    <xf numFmtId="4" fontId="114" fillId="3" borderId="280" applyNumberFormat="0" applyProtection="0">
      <alignment vertical="center"/>
    </xf>
    <xf numFmtId="4" fontId="114" fillId="21" borderId="280" applyNumberFormat="0" applyProtection="0">
      <alignment horizontal="right" vertical="center"/>
    </xf>
    <xf numFmtId="0" fontId="68" fillId="25" borderId="287" applyNumberFormat="0" applyAlignment="0" applyProtection="0"/>
    <xf numFmtId="0" fontId="71" fillId="25" borderId="285" applyNumberFormat="0" applyAlignment="0" applyProtection="0"/>
    <xf numFmtId="0" fontId="12" fillId="33" borderId="280" applyNumberFormat="0" applyProtection="0">
      <alignment horizontal="left" vertical="top" indent="1"/>
    </xf>
    <xf numFmtId="0" fontId="12" fillId="35" borderId="280" applyNumberFormat="0" applyProtection="0">
      <alignment horizontal="left" vertical="top" indent="1"/>
    </xf>
    <xf numFmtId="0" fontId="65" fillId="14" borderId="285" applyNumberFormat="0" applyAlignment="0" applyProtection="0"/>
    <xf numFmtId="0" fontId="68" fillId="25" borderId="287" applyNumberFormat="0" applyAlignment="0" applyProtection="0"/>
    <xf numFmtId="0" fontId="65" fillId="14" borderId="285" applyNumberFormat="0" applyAlignment="0" applyProtection="0"/>
    <xf numFmtId="0" fontId="12" fillId="34" borderId="280" applyNumberFormat="0" applyProtection="0">
      <alignment horizontal="left" vertical="top" indent="1"/>
    </xf>
    <xf numFmtId="4" fontId="215" fillId="32" borderId="280" applyNumberFormat="0" applyProtection="0">
      <alignment horizontal="left" vertical="center" indent="1"/>
    </xf>
    <xf numFmtId="0" fontId="12" fillId="33" borderId="280" applyNumberFormat="0" applyProtection="0">
      <alignment horizontal="left" vertical="center" indent="1"/>
    </xf>
    <xf numFmtId="4" fontId="114" fillId="53" borderId="280" applyNumberFormat="0" applyProtection="0">
      <alignment horizontal="right" vertical="center"/>
    </xf>
    <xf numFmtId="0" fontId="12" fillId="52" borderId="280" applyNumberFormat="0" applyProtection="0">
      <alignment horizontal="left" vertical="center" indent="1"/>
    </xf>
    <xf numFmtId="0" fontId="12" fillId="34" borderId="280" applyNumberFormat="0" applyProtection="0">
      <alignment horizontal="left" vertical="center" indent="1"/>
    </xf>
    <xf numFmtId="4" fontId="114" fillId="53" borderId="280" applyNumberFormat="0" applyProtection="0">
      <alignment horizontal="right" vertical="center"/>
    </xf>
    <xf numFmtId="0" fontId="12" fillId="35" borderId="280" applyNumberFormat="0" applyProtection="0">
      <alignment horizontal="left" vertical="center" indent="1"/>
    </xf>
    <xf numFmtId="0" fontId="12" fillId="52" borderId="280" applyNumberFormat="0" applyProtection="0">
      <alignment horizontal="left" vertical="top" indent="1"/>
    </xf>
    <xf numFmtId="0" fontId="65" fillId="14" borderId="285" applyNumberFormat="0" applyAlignment="0" applyProtection="0"/>
    <xf numFmtId="4" fontId="114" fillId="21" borderId="280" applyNumberFormat="0" applyProtection="0">
      <alignment horizontal="right" vertical="center"/>
    </xf>
    <xf numFmtId="0" fontId="26" fillId="43" borderId="286" applyNumberFormat="0" applyAlignment="0" applyProtection="0"/>
    <xf numFmtId="0" fontId="71" fillId="25" borderId="285" applyNumberFormat="0" applyAlignment="0" applyProtection="0"/>
    <xf numFmtId="0" fontId="71" fillId="25" borderId="285" applyNumberFormat="0" applyAlignment="0" applyProtection="0"/>
    <xf numFmtId="0" fontId="71" fillId="28" borderId="285" applyNumberFormat="0" applyAlignment="0" applyProtection="0"/>
    <xf numFmtId="0" fontId="71" fillId="28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8" fillId="25" borderId="287" applyNumberFormat="0" applyAlignment="0" applyProtection="0"/>
    <xf numFmtId="0" fontId="12" fillId="7" borderId="286" applyNumberFormat="0" applyFont="0" applyAlignment="0" applyProtection="0"/>
    <xf numFmtId="0" fontId="53" fillId="7" borderId="286" applyNumberFormat="0" applyFont="0" applyAlignment="0" applyProtection="0"/>
    <xf numFmtId="0" fontId="140" fillId="25" borderId="287" applyNumberFormat="0" applyAlignment="0" applyProtection="0"/>
    <xf numFmtId="0" fontId="57" fillId="25" borderId="285" applyNumberFormat="0" applyAlignment="0" applyProtection="0"/>
    <xf numFmtId="0" fontId="57" fillId="25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70" fillId="0" borderId="289" applyNumberFormat="0" applyFill="0" applyAlignment="0" applyProtection="0"/>
    <xf numFmtId="0" fontId="68" fillId="25" borderId="287" applyNumberFormat="0" applyAlignment="0" applyProtection="0"/>
    <xf numFmtId="0" fontId="68" fillId="25" borderId="287" applyNumberFormat="0" applyAlignment="0" applyProtection="0"/>
    <xf numFmtId="0" fontId="65" fillId="14" borderId="285" applyNumberFormat="0" applyAlignment="0" applyProtection="0"/>
    <xf numFmtId="0" fontId="71" fillId="28" borderId="285" applyNumberFormat="0" applyAlignment="0" applyProtection="0"/>
    <xf numFmtId="0" fontId="71" fillId="28" borderId="285" applyNumberFormat="0" applyAlignment="0" applyProtection="0"/>
    <xf numFmtId="0" fontId="65" fillId="8" borderId="285" applyNumberFormat="0" applyAlignment="0" applyProtection="0"/>
    <xf numFmtId="0" fontId="65" fillId="8" borderId="285" applyNumberFormat="0" applyAlignment="0" applyProtection="0"/>
    <xf numFmtId="164" fontId="177" fillId="0" borderId="284" applyAlignment="0" applyProtection="0"/>
    <xf numFmtId="0" fontId="68" fillId="28" borderId="287" applyNumberFormat="0" applyAlignment="0" applyProtection="0"/>
    <xf numFmtId="0" fontId="70" fillId="0" borderId="289" applyNumberFormat="0" applyFill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8" fillId="25" borderId="287" applyNumberFormat="0" applyAlignment="0" applyProtection="0"/>
    <xf numFmtId="0" fontId="65" fillId="14" borderId="285" applyNumberFormat="0" applyAlignment="0" applyProtection="0"/>
    <xf numFmtId="0" fontId="12" fillId="7" borderId="286" applyNumberFormat="0" applyFon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70" fillId="0" borderId="288" applyNumberFormat="0" applyFill="0" applyAlignment="0" applyProtection="0"/>
    <xf numFmtId="0" fontId="70" fillId="0" borderId="288" applyNumberFormat="0" applyFill="0" applyAlignment="0" applyProtection="0"/>
    <xf numFmtId="0" fontId="57" fillId="25" borderId="285" applyNumberFormat="0" applyAlignment="0" applyProtection="0"/>
    <xf numFmtId="0" fontId="12" fillId="7" borderId="286" applyNumberFormat="0" applyFont="0" applyAlignment="0" applyProtection="0"/>
    <xf numFmtId="0" fontId="68" fillId="28" borderId="287" applyNumberFormat="0" applyAlignment="0" applyProtection="0"/>
    <xf numFmtId="0" fontId="65" fillId="14" borderId="285" applyNumberFormat="0" applyAlignment="0" applyProtection="0"/>
    <xf numFmtId="0" fontId="70" fillId="0" borderId="288" applyNumberFormat="0" applyFill="0" applyAlignment="0" applyProtection="0"/>
    <xf numFmtId="0" fontId="12" fillId="7" borderId="286" applyNumberFormat="0" applyFont="0" applyAlignment="0" applyProtection="0"/>
    <xf numFmtId="0" fontId="148" fillId="0" borderId="288" applyNumberFormat="0" applyFill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141" fillId="25" borderId="285" applyNumberFormat="0" applyAlignment="0" applyProtection="0"/>
    <xf numFmtId="0" fontId="146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57" fillId="25" borderId="285" applyNumberFormat="0" applyAlignment="0" applyProtection="0"/>
    <xf numFmtId="0" fontId="65" fillId="14" borderId="285" applyNumberFormat="0" applyAlignment="0" applyProtection="0"/>
    <xf numFmtId="0" fontId="12" fillId="7" borderId="286" applyNumberFormat="0" applyFont="0" applyAlignment="0" applyProtection="0"/>
    <xf numFmtId="0" fontId="65" fillId="14" borderId="285" applyNumberFormat="0" applyAlignment="0" applyProtection="0"/>
    <xf numFmtId="0" fontId="68" fillId="25" borderId="287" applyNumberFormat="0" applyAlignment="0" applyProtection="0"/>
    <xf numFmtId="0" fontId="57" fillId="25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70" fillId="0" borderId="288" applyNumberFormat="0" applyFill="0" applyAlignment="0" applyProtection="0"/>
    <xf numFmtId="0" fontId="12" fillId="7" borderId="286" applyNumberFormat="0" applyFont="0" applyAlignment="0" applyProtection="0"/>
    <xf numFmtId="0" fontId="70" fillId="0" borderId="288" applyNumberFormat="0" applyFill="0" applyAlignment="0" applyProtection="0"/>
    <xf numFmtId="0" fontId="65" fillId="14" borderId="285" applyNumberFormat="0" applyAlignment="0" applyProtection="0"/>
    <xf numFmtId="0" fontId="54" fillId="7" borderId="286" applyNumberFormat="0" applyFont="0" applyAlignment="0" applyProtection="0"/>
    <xf numFmtId="0" fontId="54" fillId="7" borderId="286" applyNumberFormat="0" applyFon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4" fontId="114" fillId="30" borderId="280" applyNumberFormat="0" applyProtection="0">
      <alignment horizontal="right" vertical="center"/>
    </xf>
    <xf numFmtId="0" fontId="146" fillId="14" borderId="285" applyNumberFormat="0" applyAlignment="0" applyProtection="0"/>
    <xf numFmtId="4" fontId="114" fillId="53" borderId="280" applyNumberFormat="0" applyProtection="0">
      <alignment horizontal="right" vertical="center"/>
    </xf>
    <xf numFmtId="0" fontId="68" fillId="25" borderId="287" applyNumberFormat="0" applyAlignment="0" applyProtection="0"/>
    <xf numFmtId="0" fontId="12" fillId="7" borderId="286" applyNumberFormat="0" applyFont="0" applyAlignment="0" applyProtection="0"/>
    <xf numFmtId="4" fontId="114" fillId="24" borderId="280" applyNumberFormat="0" applyProtection="0">
      <alignment horizontal="right" vertical="center"/>
    </xf>
    <xf numFmtId="0" fontId="65" fillId="14" borderId="285" applyNumberFormat="0" applyAlignment="0" applyProtection="0"/>
    <xf numFmtId="4" fontId="114" fillId="30" borderId="280" applyNumberFormat="0" applyProtection="0">
      <alignment horizontal="right" vertical="center"/>
    </xf>
    <xf numFmtId="0" fontId="65" fillId="14" borderId="285" applyNumberFormat="0" applyAlignment="0" applyProtection="0"/>
    <xf numFmtId="0" fontId="65" fillId="14" borderId="285" applyNumberFormat="0" applyAlignment="0" applyProtection="0"/>
    <xf numFmtId="0" fontId="257" fillId="41" borderId="287" applyNumberFormat="0" applyAlignment="0" applyProtection="0"/>
    <xf numFmtId="0" fontId="57" fillId="25" borderId="285" applyNumberFormat="0" applyAlignment="0" applyProtection="0"/>
    <xf numFmtId="4" fontId="114" fillId="49" borderId="280" applyNumberFormat="0" applyProtection="0">
      <alignment horizontal="right" vertical="center"/>
    </xf>
    <xf numFmtId="0" fontId="65" fillId="14" borderId="285" applyNumberFormat="0" applyAlignment="0" applyProtection="0"/>
    <xf numFmtId="0" fontId="25" fillId="0" borderId="279" applyFont="0" applyFill="0" applyBorder="0">
      <alignment horizontal="center" vertical="distributed" wrapText="1"/>
    </xf>
    <xf numFmtId="0" fontId="65" fillId="14" borderId="285" applyNumberFormat="0" applyAlignment="0" applyProtection="0"/>
    <xf numFmtId="0" fontId="12" fillId="7" borderId="286" applyNumberFormat="0" applyFont="0" applyAlignment="0" applyProtection="0"/>
    <xf numFmtId="0" fontId="70" fillId="0" borderId="288" applyNumberFormat="0" applyFill="0" applyAlignment="0" applyProtection="0"/>
    <xf numFmtId="0" fontId="65" fillId="46" borderId="285" applyNumberFormat="0" applyAlignment="0" applyProtection="0"/>
    <xf numFmtId="0" fontId="65" fillId="14" borderId="285" applyNumberFormat="0" applyAlignment="0" applyProtection="0"/>
    <xf numFmtId="0" fontId="70" fillId="0" borderId="281" applyNumberFormat="0" applyFill="0" applyAlignment="0" applyProtection="0"/>
    <xf numFmtId="4" fontId="216" fillId="32" borderId="280" applyNumberFormat="0" applyProtection="0">
      <alignment vertical="center"/>
    </xf>
    <xf numFmtId="0" fontId="65" fillId="8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252" fillId="55" borderId="285" applyNumberFormat="0" applyAlignment="0" applyProtection="0"/>
    <xf numFmtId="0" fontId="264" fillId="0" borderId="289" applyNumberFormat="0" applyFill="0" applyAlignment="0" applyProtection="0"/>
    <xf numFmtId="0" fontId="65" fillId="14" borderId="285" applyNumberFormat="0" applyAlignment="0" applyProtection="0"/>
    <xf numFmtId="0" fontId="26" fillId="43" borderId="286" applyNumberFormat="0" applyAlignment="0" applyProtection="0"/>
    <xf numFmtId="0" fontId="257" fillId="41" borderId="287" applyNumberFormat="0" applyAlignment="0" applyProtection="0"/>
    <xf numFmtId="0" fontId="65" fillId="14" borderId="285" applyNumberFormat="0" applyAlignment="0" applyProtection="0"/>
    <xf numFmtId="0" fontId="65" fillId="8" borderId="285" applyNumberFormat="0" applyAlignment="0" applyProtection="0"/>
    <xf numFmtId="0" fontId="258" fillId="41" borderId="285" applyNumberFormat="0" applyAlignment="0" applyProtection="0"/>
    <xf numFmtId="0" fontId="71" fillId="28" borderId="285" applyNumberFormat="0" applyAlignment="0" applyProtection="0"/>
    <xf numFmtId="0" fontId="65" fillId="14" borderId="285" applyNumberFormat="0" applyAlignment="0" applyProtection="0"/>
    <xf numFmtId="0" fontId="68" fillId="25" borderId="287" applyNumberFormat="0" applyAlignment="0" applyProtection="0"/>
    <xf numFmtId="0" fontId="65" fillId="8" borderId="285" applyNumberFormat="0" applyAlignment="0" applyProtection="0"/>
    <xf numFmtId="10" fontId="9" fillId="3" borderId="279" applyNumberFormat="0" applyBorder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12" fillId="7" borderId="286" applyNumberFormat="0" applyFont="0" applyAlignment="0" applyProtection="0"/>
    <xf numFmtId="0" fontId="68" fillId="25" borderId="287" applyNumberFormat="0" applyAlignment="0" applyProtection="0"/>
    <xf numFmtId="0" fontId="70" fillId="0" borderId="288" applyNumberFormat="0" applyFill="0" applyAlignment="0" applyProtection="0"/>
    <xf numFmtId="0" fontId="264" fillId="0" borderId="289" applyNumberFormat="0" applyFill="0" applyAlignment="0" applyProtection="0"/>
    <xf numFmtId="0" fontId="26" fillId="43" borderId="286" applyNumberFormat="0" applyAlignment="0" applyProtection="0"/>
    <xf numFmtId="0" fontId="257" fillId="41" borderId="287" applyNumberFormat="0" applyAlignment="0" applyProtection="0"/>
    <xf numFmtId="0" fontId="70" fillId="0" borderId="288" applyNumberFormat="0" applyFill="0" applyAlignment="0" applyProtection="0"/>
    <xf numFmtId="0" fontId="65" fillId="14" borderId="285" applyNumberFormat="0" applyAlignment="0" applyProtection="0"/>
    <xf numFmtId="204" fontId="247" fillId="28" borderId="285" applyNumberFormat="0" applyAlignment="0" applyProtection="0">
      <alignment vertical="center"/>
    </xf>
    <xf numFmtId="0" fontId="247" fillId="28" borderId="285" applyNumberFormat="0" applyAlignment="0" applyProtection="0">
      <alignment vertical="center"/>
    </xf>
    <xf numFmtId="204" fontId="251" fillId="0" borderId="289" applyNumberFormat="0" applyFill="0" applyAlignment="0" applyProtection="0">
      <alignment vertical="center"/>
    </xf>
    <xf numFmtId="0" fontId="251" fillId="0" borderId="289" applyNumberFormat="0" applyFill="0" applyAlignment="0" applyProtection="0">
      <alignment vertical="center"/>
    </xf>
    <xf numFmtId="0" fontId="25" fillId="0" borderId="279" applyFont="0" applyFill="0" applyBorder="0">
      <alignment horizontal="center" vertical="justify" wrapText="1"/>
    </xf>
    <xf numFmtId="0" fontId="25" fillId="0" borderId="279" applyFont="0" applyFill="0" applyBorder="0">
      <alignment horizontal="centerContinuous" vertical="justify" wrapText="1"/>
    </xf>
    <xf numFmtId="0" fontId="114" fillId="34" borderId="280" applyNumberFormat="0" applyProtection="0">
      <alignment horizontal="left" vertical="top" indent="1"/>
    </xf>
    <xf numFmtId="0" fontId="57" fillId="25" borderId="285" applyNumberFormat="0" applyAlignment="0" applyProtection="0"/>
    <xf numFmtId="0" fontId="114" fillId="34" borderId="280" applyNumberFormat="0" applyProtection="0">
      <alignment horizontal="left" vertical="top" indent="1"/>
    </xf>
    <xf numFmtId="0" fontId="65" fillId="14" borderId="285" applyNumberFormat="0" applyAlignment="0" applyProtection="0"/>
    <xf numFmtId="4" fontId="114" fillId="53" borderId="280" applyNumberFormat="0" applyProtection="0">
      <alignment horizontal="left" vertical="center" indent="1"/>
    </xf>
    <xf numFmtId="4" fontId="114" fillId="53" borderId="280" applyNumberFormat="0" applyProtection="0">
      <alignment horizontal="left" vertical="center" indent="1"/>
    </xf>
    <xf numFmtId="4" fontId="218" fillId="51" borderId="280" applyNumberFormat="0" applyProtection="0">
      <alignment horizontal="right" vertical="center"/>
    </xf>
    <xf numFmtId="4" fontId="114" fillId="51" borderId="280" applyNumberFormat="0" applyProtection="0">
      <alignment horizontal="right" vertical="center"/>
    </xf>
    <xf numFmtId="4" fontId="114" fillId="51" borderId="280" applyNumberFormat="0" applyProtection="0">
      <alignment horizontal="right" vertical="center"/>
    </xf>
    <xf numFmtId="0" fontId="114" fillId="3" borderId="280" applyNumberFormat="0" applyProtection="0">
      <alignment horizontal="left" vertical="top" indent="1"/>
    </xf>
    <xf numFmtId="0" fontId="114" fillId="3" borderId="280" applyNumberFormat="0" applyProtection="0">
      <alignment horizontal="left" vertical="top" indent="1"/>
    </xf>
    <xf numFmtId="4" fontId="114" fillId="3" borderId="280" applyNumberFormat="0" applyProtection="0">
      <alignment horizontal="left" vertical="center" indent="1"/>
    </xf>
    <xf numFmtId="4" fontId="114" fillId="3" borderId="280" applyNumberFormat="0" applyProtection="0">
      <alignment vertical="center"/>
    </xf>
    <xf numFmtId="4" fontId="114" fillId="21" borderId="280" applyNumberFormat="0" applyProtection="0">
      <alignment horizontal="right" vertical="center"/>
    </xf>
    <xf numFmtId="0" fontId="68" fillId="25" borderId="287" applyNumberFormat="0" applyAlignment="0" applyProtection="0"/>
    <xf numFmtId="0" fontId="71" fillId="25" borderId="285" applyNumberFormat="0" applyAlignment="0" applyProtection="0"/>
    <xf numFmtId="0" fontId="12" fillId="33" borderId="280" applyNumberFormat="0" applyProtection="0">
      <alignment horizontal="left" vertical="top" indent="1"/>
    </xf>
    <xf numFmtId="0" fontId="12" fillId="35" borderId="280" applyNumberFormat="0" applyProtection="0">
      <alignment horizontal="left" vertical="top" indent="1"/>
    </xf>
    <xf numFmtId="0" fontId="65" fillId="14" borderId="285" applyNumberFormat="0" applyAlignment="0" applyProtection="0"/>
    <xf numFmtId="0" fontId="68" fillId="25" borderId="287" applyNumberFormat="0" applyAlignment="0" applyProtection="0"/>
    <xf numFmtId="0" fontId="65" fillId="14" borderId="285" applyNumberFormat="0" applyAlignment="0" applyProtection="0"/>
    <xf numFmtId="0" fontId="12" fillId="34" borderId="280" applyNumberFormat="0" applyProtection="0">
      <alignment horizontal="left" vertical="top" indent="1"/>
    </xf>
    <xf numFmtId="4" fontId="215" fillId="32" borderId="280" applyNumberFormat="0" applyProtection="0">
      <alignment horizontal="left" vertical="center" indent="1"/>
    </xf>
    <xf numFmtId="0" fontId="12" fillId="33" borderId="280" applyNumberFormat="0" applyProtection="0">
      <alignment horizontal="left" vertical="center" indent="1"/>
    </xf>
    <xf numFmtId="4" fontId="114" fillId="53" borderId="280" applyNumberFormat="0" applyProtection="0">
      <alignment horizontal="right" vertical="center"/>
    </xf>
    <xf numFmtId="0" fontId="12" fillId="52" borderId="280" applyNumberFormat="0" applyProtection="0">
      <alignment horizontal="left" vertical="center" indent="1"/>
    </xf>
    <xf numFmtId="0" fontId="12" fillId="34" borderId="280" applyNumberFormat="0" applyProtection="0">
      <alignment horizontal="left" vertical="center" indent="1"/>
    </xf>
    <xf numFmtId="4" fontId="114" fillId="53" borderId="280" applyNumberFormat="0" applyProtection="0">
      <alignment horizontal="right" vertical="center"/>
    </xf>
    <xf numFmtId="0" fontId="12" fillId="35" borderId="280" applyNumberFormat="0" applyProtection="0">
      <alignment horizontal="left" vertical="center" indent="1"/>
    </xf>
    <xf numFmtId="0" fontId="12" fillId="52" borderId="280" applyNumberFormat="0" applyProtection="0">
      <alignment horizontal="left" vertical="top" indent="1"/>
    </xf>
    <xf numFmtId="0" fontId="65" fillId="14" borderId="285" applyNumberFormat="0" applyAlignment="0" applyProtection="0"/>
    <xf numFmtId="4" fontId="114" fillId="21" borderId="280" applyNumberFormat="0" applyProtection="0">
      <alignment horizontal="right" vertical="center"/>
    </xf>
    <xf numFmtId="0" fontId="26" fillId="43" borderId="286" applyNumberFormat="0" applyAlignment="0" applyProtection="0"/>
    <xf numFmtId="0" fontId="71" fillId="25" borderId="285" applyNumberFormat="0" applyAlignment="0" applyProtection="0"/>
    <xf numFmtId="0" fontId="71" fillId="25" borderId="285" applyNumberFormat="0" applyAlignment="0" applyProtection="0"/>
    <xf numFmtId="0" fontId="71" fillId="28" borderId="285" applyNumberFormat="0" applyAlignment="0" applyProtection="0"/>
    <xf numFmtId="0" fontId="71" fillId="28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8" fillId="25" borderId="274" applyNumberFormat="0" applyAlignment="0" applyProtection="0"/>
    <xf numFmtId="0" fontId="12" fillId="7" borderId="273" applyNumberFormat="0" applyFont="0" applyAlignment="0" applyProtection="0"/>
    <xf numFmtId="0" fontId="53" fillId="7" borderId="273" applyNumberFormat="0" applyFont="0" applyAlignment="0" applyProtection="0"/>
    <xf numFmtId="0" fontId="140" fillId="25" borderId="274" applyNumberFormat="0" applyAlignment="0" applyProtection="0"/>
    <xf numFmtId="0" fontId="57" fillId="25" borderId="272" applyNumberFormat="0" applyAlignment="0" applyProtection="0"/>
    <xf numFmtId="0" fontId="57" fillId="25" borderId="272" applyNumberFormat="0" applyAlignment="0" applyProtection="0"/>
    <xf numFmtId="0" fontId="65" fillId="14" borderId="272" applyNumberFormat="0" applyAlignment="0" applyProtection="0"/>
    <xf numFmtId="0" fontId="65" fillId="14" borderId="272" applyNumberFormat="0" applyAlignment="0" applyProtection="0"/>
    <xf numFmtId="0" fontId="65" fillId="14" borderId="272" applyNumberFormat="0" applyAlignment="0" applyProtection="0"/>
    <xf numFmtId="0" fontId="65" fillId="14" borderId="272" applyNumberFormat="0" applyAlignment="0" applyProtection="0"/>
    <xf numFmtId="0" fontId="70" fillId="0" borderId="276" applyNumberFormat="0" applyFill="0" applyAlignment="0" applyProtection="0"/>
    <xf numFmtId="0" fontId="68" fillId="25" borderId="274" applyNumberFormat="0" applyAlignment="0" applyProtection="0"/>
    <xf numFmtId="0" fontId="68" fillId="25" borderId="274" applyNumberFormat="0" applyAlignment="0" applyProtection="0"/>
    <xf numFmtId="0" fontId="65" fillId="14" borderId="272" applyNumberFormat="0" applyAlignment="0" applyProtection="0"/>
    <xf numFmtId="0" fontId="71" fillId="28" borderId="272" applyNumberFormat="0" applyAlignment="0" applyProtection="0"/>
    <xf numFmtId="0" fontId="71" fillId="28" borderId="272" applyNumberFormat="0" applyAlignment="0" applyProtection="0"/>
    <xf numFmtId="0" fontId="65" fillId="8" borderId="272" applyNumberFormat="0" applyAlignment="0" applyProtection="0"/>
    <xf numFmtId="0" fontId="65" fillId="8" borderId="272" applyNumberFormat="0" applyAlignment="0" applyProtection="0"/>
    <xf numFmtId="0" fontId="68" fillId="28" borderId="274" applyNumberFormat="0" applyAlignment="0" applyProtection="0"/>
    <xf numFmtId="0" fontId="70" fillId="0" borderId="276" applyNumberFormat="0" applyFill="0" applyAlignment="0" applyProtection="0"/>
    <xf numFmtId="0" fontId="65" fillId="14" borderId="272" applyNumberFormat="0" applyAlignment="0" applyProtection="0"/>
    <xf numFmtId="0" fontId="65" fillId="14" borderId="272" applyNumberFormat="0" applyAlignment="0" applyProtection="0"/>
    <xf numFmtId="0" fontId="65" fillId="14" borderId="272" applyNumberFormat="0" applyAlignment="0" applyProtection="0"/>
    <xf numFmtId="0" fontId="68" fillId="25" borderId="274" applyNumberFormat="0" applyAlignment="0" applyProtection="0"/>
    <xf numFmtId="0" fontId="65" fillId="14" borderId="272" applyNumberFormat="0" applyAlignment="0" applyProtection="0"/>
    <xf numFmtId="0" fontId="12" fillId="7" borderId="273" applyNumberFormat="0" applyFont="0" applyAlignment="0" applyProtection="0"/>
    <xf numFmtId="0" fontId="65" fillId="14" borderId="272" applyNumberFormat="0" applyAlignment="0" applyProtection="0"/>
    <xf numFmtId="0" fontId="65" fillId="14" borderId="272" applyNumberFormat="0" applyAlignment="0" applyProtection="0"/>
    <xf numFmtId="0" fontId="65" fillId="14" borderId="272" applyNumberFormat="0" applyAlignment="0" applyProtection="0"/>
    <xf numFmtId="0" fontId="65" fillId="14" borderId="272" applyNumberFormat="0" applyAlignment="0" applyProtection="0"/>
    <xf numFmtId="0" fontId="65" fillId="14" borderId="272" applyNumberFormat="0" applyAlignment="0" applyProtection="0"/>
    <xf numFmtId="0" fontId="65" fillId="14" borderId="272" applyNumberFormat="0" applyAlignment="0" applyProtection="0"/>
    <xf numFmtId="0" fontId="65" fillId="14" borderId="272" applyNumberFormat="0" applyAlignment="0" applyProtection="0"/>
    <xf numFmtId="0" fontId="65" fillId="14" borderId="272" applyNumberFormat="0" applyAlignment="0" applyProtection="0"/>
    <xf numFmtId="0" fontId="65" fillId="14" borderId="272" applyNumberFormat="0" applyAlignment="0" applyProtection="0"/>
    <xf numFmtId="0" fontId="65" fillId="14" borderId="272" applyNumberFormat="0" applyAlignment="0" applyProtection="0"/>
    <xf numFmtId="0" fontId="65" fillId="14" borderId="272" applyNumberFormat="0" applyAlignment="0" applyProtection="0"/>
    <xf numFmtId="0" fontId="65" fillId="14" borderId="272" applyNumberFormat="0" applyAlignment="0" applyProtection="0"/>
    <xf numFmtId="0" fontId="65" fillId="14" borderId="272" applyNumberFormat="0" applyAlignment="0" applyProtection="0"/>
    <xf numFmtId="0" fontId="65" fillId="14" borderId="272" applyNumberFormat="0" applyAlignment="0" applyProtection="0"/>
    <xf numFmtId="0" fontId="65" fillId="14" borderId="272" applyNumberFormat="0" applyAlignment="0" applyProtection="0"/>
    <xf numFmtId="0" fontId="65" fillId="14" borderId="272" applyNumberFormat="0" applyAlignment="0" applyProtection="0"/>
    <xf numFmtId="0" fontId="65" fillId="14" borderId="272" applyNumberFormat="0" applyAlignment="0" applyProtection="0"/>
    <xf numFmtId="0" fontId="65" fillId="14" borderId="272" applyNumberFormat="0" applyAlignment="0" applyProtection="0"/>
    <xf numFmtId="0" fontId="65" fillId="14" borderId="272" applyNumberFormat="0" applyAlignment="0" applyProtection="0"/>
    <xf numFmtId="0" fontId="65" fillId="14" borderId="272" applyNumberFormat="0" applyAlignment="0" applyProtection="0"/>
    <xf numFmtId="0" fontId="65" fillId="14" borderId="272" applyNumberFormat="0" applyAlignment="0" applyProtection="0"/>
    <xf numFmtId="0" fontId="65" fillId="14" borderId="272" applyNumberFormat="0" applyAlignment="0" applyProtection="0"/>
    <xf numFmtId="0" fontId="65" fillId="14" borderId="272" applyNumberFormat="0" applyAlignment="0" applyProtection="0"/>
    <xf numFmtId="0" fontId="65" fillId="14" borderId="272" applyNumberFormat="0" applyAlignment="0" applyProtection="0"/>
    <xf numFmtId="0" fontId="65" fillId="14" borderId="272" applyNumberFormat="0" applyAlignment="0" applyProtection="0"/>
    <xf numFmtId="0" fontId="65" fillId="14" borderId="272" applyNumberFormat="0" applyAlignment="0" applyProtection="0"/>
    <xf numFmtId="0" fontId="65" fillId="14" borderId="272" applyNumberFormat="0" applyAlignment="0" applyProtection="0"/>
    <xf numFmtId="0" fontId="65" fillId="14" borderId="272" applyNumberFormat="0" applyAlignment="0" applyProtection="0"/>
    <xf numFmtId="0" fontId="65" fillId="14" borderId="272" applyNumberFormat="0" applyAlignment="0" applyProtection="0"/>
    <xf numFmtId="0" fontId="65" fillId="14" borderId="272" applyNumberFormat="0" applyAlignment="0" applyProtection="0"/>
    <xf numFmtId="0" fontId="70" fillId="0" borderId="275" applyNumberFormat="0" applyFill="0" applyAlignment="0" applyProtection="0"/>
    <xf numFmtId="0" fontId="70" fillId="0" borderId="275" applyNumberFormat="0" applyFill="0" applyAlignment="0" applyProtection="0"/>
    <xf numFmtId="0" fontId="57" fillId="25" borderId="272" applyNumberFormat="0" applyAlignment="0" applyProtection="0"/>
    <xf numFmtId="0" fontId="12" fillId="7" borderId="273" applyNumberFormat="0" applyFont="0" applyAlignment="0" applyProtection="0"/>
    <xf numFmtId="0" fontId="68" fillId="28" borderId="274" applyNumberFormat="0" applyAlignment="0" applyProtection="0"/>
    <xf numFmtId="0" fontId="65" fillId="14" borderId="272" applyNumberFormat="0" applyAlignment="0" applyProtection="0"/>
    <xf numFmtId="0" fontId="70" fillId="0" borderId="275" applyNumberFormat="0" applyFill="0" applyAlignment="0" applyProtection="0"/>
    <xf numFmtId="0" fontId="12" fillId="7" borderId="273" applyNumberFormat="0" applyFont="0" applyAlignment="0" applyProtection="0"/>
    <xf numFmtId="0" fontId="148" fillId="0" borderId="275" applyNumberFormat="0" applyFill="0" applyAlignment="0" applyProtection="0"/>
    <xf numFmtId="0" fontId="65" fillId="14" borderId="272" applyNumberFormat="0" applyAlignment="0" applyProtection="0"/>
    <xf numFmtId="0" fontId="65" fillId="14" borderId="272" applyNumberFormat="0" applyAlignment="0" applyProtection="0"/>
    <xf numFmtId="0" fontId="141" fillId="25" borderId="272" applyNumberFormat="0" applyAlignment="0" applyProtection="0"/>
    <xf numFmtId="0" fontId="146" fillId="14" borderId="272" applyNumberFormat="0" applyAlignment="0" applyProtection="0"/>
    <xf numFmtId="0" fontId="65" fillId="14" borderId="272" applyNumberFormat="0" applyAlignment="0" applyProtection="0"/>
    <xf numFmtId="0" fontId="65" fillId="14" borderId="272" applyNumberFormat="0" applyAlignment="0" applyProtection="0"/>
    <xf numFmtId="0" fontId="57" fillId="25" borderId="272" applyNumberFormat="0" applyAlignment="0" applyProtection="0"/>
    <xf numFmtId="0" fontId="65" fillId="14" borderId="272" applyNumberFormat="0" applyAlignment="0" applyProtection="0"/>
    <xf numFmtId="0" fontId="12" fillId="7" borderId="273" applyNumberFormat="0" applyFont="0" applyAlignment="0" applyProtection="0"/>
    <xf numFmtId="0" fontId="65" fillId="14" borderId="272" applyNumberFormat="0" applyAlignment="0" applyProtection="0"/>
    <xf numFmtId="0" fontId="68" fillId="25" borderId="274" applyNumberFormat="0" applyAlignment="0" applyProtection="0"/>
    <xf numFmtId="0" fontId="57" fillId="25" borderId="272" applyNumberFormat="0" applyAlignment="0" applyProtection="0"/>
    <xf numFmtId="0" fontId="65" fillId="14" borderId="272" applyNumberFormat="0" applyAlignment="0" applyProtection="0"/>
    <xf numFmtId="0" fontId="65" fillId="14" borderId="272" applyNumberFormat="0" applyAlignment="0" applyProtection="0"/>
    <xf numFmtId="0" fontId="70" fillId="0" borderId="275" applyNumberFormat="0" applyFill="0" applyAlignment="0" applyProtection="0"/>
    <xf numFmtId="0" fontId="12" fillId="7" borderId="273" applyNumberFormat="0" applyFont="0" applyAlignment="0" applyProtection="0"/>
    <xf numFmtId="0" fontId="70" fillId="0" borderId="275" applyNumberFormat="0" applyFill="0" applyAlignment="0" applyProtection="0"/>
    <xf numFmtId="0" fontId="65" fillId="14" borderId="272" applyNumberFormat="0" applyAlignment="0" applyProtection="0"/>
    <xf numFmtId="0" fontId="12" fillId="7" borderId="273" applyNumberFormat="0" applyFont="0" applyAlignment="0" applyProtection="0"/>
    <xf numFmtId="0" fontId="57" fillId="25" borderId="272" applyNumberFormat="0" applyAlignment="0" applyProtection="0"/>
    <xf numFmtId="0" fontId="65" fillId="14" borderId="272" applyNumberFormat="0" applyAlignment="0" applyProtection="0"/>
    <xf numFmtId="0" fontId="12" fillId="7" borderId="286" applyNumberFormat="0" applyFont="0" applyAlignment="0" applyProtection="0"/>
    <xf numFmtId="0" fontId="70" fillId="0" borderId="288" applyNumberFormat="0" applyFill="0" applyAlignment="0" applyProtection="0"/>
    <xf numFmtId="0" fontId="252" fillId="55" borderId="272" applyNumberFormat="0" applyAlignment="0" applyProtection="0"/>
    <xf numFmtId="0" fontId="264" fillId="0" borderId="289" applyNumberFormat="0" applyFill="0" applyAlignment="0" applyProtection="0"/>
    <xf numFmtId="0" fontId="26" fillId="43" borderId="286" applyNumberFormat="0" applyAlignment="0" applyProtection="0"/>
    <xf numFmtId="0" fontId="257" fillId="41" borderId="287" applyNumberFormat="0" applyAlignment="0" applyProtection="0"/>
    <xf numFmtId="0" fontId="258" fillId="41" borderId="272" applyNumberFormat="0" applyAlignment="0" applyProtection="0"/>
    <xf numFmtId="0" fontId="65" fillId="14" borderId="272" applyNumberFormat="0" applyAlignment="0" applyProtection="0"/>
    <xf numFmtId="0" fontId="65" fillId="14" borderId="272" applyNumberFormat="0" applyAlignment="0" applyProtection="0"/>
    <xf numFmtId="0" fontId="65" fillId="14" borderId="272" applyNumberFormat="0" applyAlignment="0" applyProtection="0"/>
    <xf numFmtId="0" fontId="65" fillId="14" borderId="272" applyNumberFormat="0" applyAlignment="0" applyProtection="0"/>
    <xf numFmtId="0" fontId="12" fillId="7" borderId="273" applyNumberFormat="0" applyFont="0" applyAlignment="0" applyProtection="0"/>
    <xf numFmtId="0" fontId="68" fillId="25" borderId="274" applyNumberFormat="0" applyAlignment="0" applyProtection="0"/>
    <xf numFmtId="0" fontId="70" fillId="0" borderId="275" applyNumberFormat="0" applyFill="0" applyAlignment="0" applyProtection="0"/>
    <xf numFmtId="0" fontId="264" fillId="0" borderId="276" applyNumberFormat="0" applyFill="0" applyAlignment="0" applyProtection="0"/>
    <xf numFmtId="0" fontId="26" fillId="43" borderId="273" applyNumberFormat="0" applyAlignment="0" applyProtection="0"/>
    <xf numFmtId="0" fontId="257" fillId="41" borderId="274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8" fillId="28" borderId="287" applyNumberFormat="0" applyAlignment="0" applyProtection="0"/>
    <xf numFmtId="0" fontId="65" fillId="14" borderId="285" applyNumberFormat="0" applyAlignment="0" applyProtection="0"/>
    <xf numFmtId="0" fontId="71" fillId="28" borderId="272" applyNumberFormat="0" applyAlignment="0" applyProtection="0"/>
    <xf numFmtId="0" fontId="71" fillId="28" borderId="272" applyNumberFormat="0" applyAlignment="0" applyProtection="0"/>
    <xf numFmtId="0" fontId="65" fillId="14" borderId="272" applyNumberFormat="0" applyAlignment="0" applyProtection="0"/>
    <xf numFmtId="0" fontId="65" fillId="8" borderId="272" applyNumberFormat="0" applyAlignment="0" applyProtection="0"/>
    <xf numFmtId="0" fontId="65" fillId="14" borderId="272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72" applyNumberFormat="0" applyAlignment="0" applyProtection="0"/>
    <xf numFmtId="0" fontId="65" fillId="14" borderId="272" applyNumberFormat="0" applyAlignment="0" applyProtection="0"/>
    <xf numFmtId="0" fontId="65" fillId="14" borderId="272" applyNumberFormat="0" applyAlignment="0" applyProtection="0"/>
    <xf numFmtId="0" fontId="12" fillId="7" borderId="286" applyNumberFormat="0" applyFont="0" applyAlignment="0" applyProtection="0"/>
    <xf numFmtId="0" fontId="65" fillId="14" borderId="285" applyNumberFormat="0" applyAlignment="0" applyProtection="0"/>
    <xf numFmtId="0" fontId="57" fillId="25" borderId="285" applyNumberFormat="0" applyAlignment="0" applyProtection="0"/>
    <xf numFmtId="0" fontId="65" fillId="14" borderId="285" applyNumberFormat="0" applyAlignment="0" applyProtection="0"/>
    <xf numFmtId="0" fontId="12" fillId="7" borderId="286" applyNumberFormat="0" applyFont="0" applyAlignment="0" applyProtection="0"/>
    <xf numFmtId="0" fontId="65" fillId="14" borderId="285" applyNumberFormat="0" applyAlignment="0" applyProtection="0"/>
    <xf numFmtId="0" fontId="68" fillId="25" borderId="287" applyNumberFormat="0" applyAlignment="0" applyProtection="0"/>
    <xf numFmtId="0" fontId="57" fillId="25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70" fillId="0" borderId="288" applyNumberFormat="0" applyFill="0" applyAlignment="0" applyProtection="0"/>
    <xf numFmtId="0" fontId="12" fillId="7" borderId="286" applyNumberFormat="0" applyFont="0" applyAlignment="0" applyProtection="0"/>
    <xf numFmtId="0" fontId="57" fillId="25" borderId="272" applyNumberFormat="0" applyAlignment="0" applyProtection="0"/>
    <xf numFmtId="0" fontId="71" fillId="28" borderId="272" applyNumberFormat="0" applyAlignment="0" applyProtection="0"/>
    <xf numFmtId="0" fontId="70" fillId="0" borderId="288" applyNumberFormat="0" applyFill="0" applyAlignment="0" applyProtection="0"/>
    <xf numFmtId="0" fontId="65" fillId="14" borderId="285" applyNumberFormat="0" applyAlignment="0" applyProtection="0"/>
    <xf numFmtId="0" fontId="57" fillId="25" borderId="272" applyNumberFormat="0" applyAlignment="0" applyProtection="0"/>
    <xf numFmtId="0" fontId="114" fillId="34" borderId="280" applyNumberFormat="0" applyProtection="0">
      <alignment horizontal="left" vertical="top" indent="1"/>
    </xf>
    <xf numFmtId="0" fontId="65" fillId="14" borderId="272" applyNumberFormat="0" applyAlignment="0" applyProtection="0"/>
    <xf numFmtId="0" fontId="65" fillId="8" borderId="272" applyNumberFormat="0" applyAlignment="0" applyProtection="0"/>
    <xf numFmtId="10" fontId="9" fillId="3" borderId="279" applyNumberFormat="0" applyBorder="0" applyAlignment="0" applyProtection="0"/>
    <xf numFmtId="0" fontId="214" fillId="1" borderId="277" applyNumberFormat="0" applyFont="0" applyAlignment="0">
      <alignment horizontal="center"/>
    </xf>
    <xf numFmtId="0" fontId="65" fillId="14" borderId="272" applyNumberFormat="0" applyAlignment="0" applyProtection="0"/>
    <xf numFmtId="0" fontId="12" fillId="7" borderId="286" applyNumberFormat="0" applyFon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4" fontId="114" fillId="3" borderId="280" applyNumberFormat="0" applyProtection="0">
      <alignment vertical="center"/>
    </xf>
    <xf numFmtId="4" fontId="114" fillId="11" borderId="280" applyNumberFormat="0" applyProtection="0">
      <alignment horizontal="right" vertical="center"/>
    </xf>
    <xf numFmtId="0" fontId="215" fillId="32" borderId="280" applyNumberFormat="0" applyProtection="0">
      <alignment horizontal="left" vertical="top" indent="1"/>
    </xf>
    <xf numFmtId="0" fontId="57" fillId="25" borderId="285" applyNumberFormat="0" applyAlignment="0" applyProtection="0"/>
    <xf numFmtId="0" fontId="114" fillId="34" borderId="280" applyNumberFormat="0" applyProtection="0">
      <alignment horizontal="left" vertical="top" indent="1"/>
    </xf>
    <xf numFmtId="0" fontId="68" fillId="28" borderId="274" applyNumberFormat="0" applyAlignment="0" applyProtection="0"/>
    <xf numFmtId="0" fontId="65" fillId="14" borderId="285" applyNumberFormat="0" applyAlignment="0" applyProtection="0"/>
    <xf numFmtId="0" fontId="12" fillId="7" borderId="273" applyNumberFormat="0" applyFont="0" applyAlignment="0" applyProtection="0"/>
    <xf numFmtId="0" fontId="264" fillId="0" borderId="289" applyNumberFormat="0" applyFill="0" applyAlignment="0" applyProtection="0"/>
    <xf numFmtId="0" fontId="70" fillId="0" borderId="275" applyNumberFormat="0" applyFill="0" applyAlignment="0" applyProtection="0"/>
    <xf numFmtId="0" fontId="25" fillId="0" borderId="279" applyFont="0" applyFill="0" applyBorder="0">
      <alignment horizontal="center" vertical="distributed" wrapText="1"/>
    </xf>
    <xf numFmtId="0" fontId="65" fillId="14" borderId="285" applyNumberFormat="0" applyAlignment="0" applyProtection="0"/>
    <xf numFmtId="0" fontId="252" fillId="55" borderId="285" applyNumberFormat="0" applyAlignment="0" applyProtection="0"/>
    <xf numFmtId="0" fontId="264" fillId="0" borderId="276" applyNumberFormat="0" applyFill="0" applyAlignment="0" applyProtection="0"/>
    <xf numFmtId="0" fontId="26" fillId="43" borderId="273" applyNumberFormat="0" applyAlignment="0" applyProtection="0"/>
    <xf numFmtId="0" fontId="257" fillId="41" borderId="274" applyNumberFormat="0" applyAlignment="0" applyProtection="0"/>
    <xf numFmtId="0" fontId="70" fillId="0" borderId="288" applyNumberFormat="0" applyFill="0" applyAlignment="0" applyProtection="0"/>
    <xf numFmtId="10" fontId="9" fillId="3" borderId="279" applyNumberFormat="0" applyBorder="0" applyAlignment="0" applyProtection="0"/>
    <xf numFmtId="0" fontId="12" fillId="34" borderId="280" applyNumberFormat="0" applyProtection="0">
      <alignment horizontal="left" vertical="center" indent="1"/>
    </xf>
    <xf numFmtId="0" fontId="68" fillId="28" borderId="287" applyNumberFormat="0" applyAlignment="0" applyProtection="0"/>
    <xf numFmtId="0" fontId="257" fillId="41" borderId="274" applyNumberFormat="0" applyAlignment="0" applyProtection="0"/>
    <xf numFmtId="0" fontId="258" fillId="41" borderId="285" applyNumberFormat="0" applyAlignment="0" applyProtection="0"/>
    <xf numFmtId="4" fontId="114" fillId="30" borderId="280" applyNumberFormat="0" applyProtection="0">
      <alignment horizontal="right" vertical="center"/>
    </xf>
    <xf numFmtId="0" fontId="81" fillId="0" borderId="277">
      <alignment horizontal="left" vertical="center"/>
    </xf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12" fillId="7" borderId="286" applyNumberFormat="0" applyFont="0" applyAlignment="0" applyProtection="0"/>
    <xf numFmtId="0" fontId="68" fillId="25" borderId="287" applyNumberFormat="0" applyAlignment="0" applyProtection="0"/>
    <xf numFmtId="0" fontId="70" fillId="0" borderId="288" applyNumberFormat="0" applyFill="0" applyAlignment="0" applyProtection="0"/>
    <xf numFmtId="0" fontId="264" fillId="0" borderId="289" applyNumberFormat="0" applyFill="0" applyAlignment="0" applyProtection="0"/>
    <xf numFmtId="0" fontId="26" fillId="43" borderId="286" applyNumberFormat="0" applyAlignment="0" applyProtection="0"/>
    <xf numFmtId="0" fontId="257" fillId="41" borderId="287" applyNumberFormat="0" applyAlignment="0" applyProtection="0"/>
    <xf numFmtId="0" fontId="70" fillId="0" borderId="281" applyNumberFormat="0" applyFill="0" applyAlignment="0" applyProtection="0"/>
    <xf numFmtId="0" fontId="12" fillId="52" borderId="280" applyNumberFormat="0" applyProtection="0">
      <alignment horizontal="left" vertical="top" indent="1"/>
    </xf>
    <xf numFmtId="0" fontId="12" fillId="52" borderId="280" applyNumberFormat="0" applyProtection="0">
      <alignment horizontal="left" vertical="center" indent="1"/>
    </xf>
    <xf numFmtId="4" fontId="114" fillId="53" borderId="280" applyNumberFormat="0" applyProtection="0">
      <alignment horizontal="right" vertical="center"/>
    </xf>
    <xf numFmtId="0" fontId="81" fillId="0" borderId="290">
      <alignment horizontal="left" vertical="center"/>
    </xf>
    <xf numFmtId="0" fontId="71" fillId="25" borderId="285" applyNumberFormat="0" applyAlignment="0" applyProtection="0"/>
    <xf numFmtId="0" fontId="65" fillId="14" borderId="285" applyNumberFormat="0" applyAlignment="0" applyProtection="0"/>
    <xf numFmtId="0" fontId="68" fillId="25" borderId="287" applyNumberFormat="0" applyAlignment="0" applyProtection="0"/>
    <xf numFmtId="0" fontId="68" fillId="28" borderId="287" applyNumberFormat="0" applyAlignment="0" applyProtection="0"/>
    <xf numFmtId="0" fontId="68" fillId="25" borderId="287" applyNumberFormat="0" applyAlignment="0" applyProtection="0"/>
    <xf numFmtId="0" fontId="12" fillId="7" borderId="286" applyNumberFormat="0" applyFon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25" fillId="0" borderId="279" applyFont="0" applyFill="0" applyBorder="0">
      <alignment horizontal="center" vertical="distributed" wrapText="1"/>
    </xf>
    <xf numFmtId="0" fontId="65" fillId="8" borderId="285" applyNumberFormat="0" applyAlignment="0" applyProtection="0"/>
    <xf numFmtId="164" fontId="177" fillId="0" borderId="284" applyAlignment="0" applyProtection="0"/>
    <xf numFmtId="4" fontId="215" fillId="14" borderId="280" applyNumberFormat="0" applyProtection="0">
      <alignment vertical="center"/>
    </xf>
    <xf numFmtId="4" fontId="114" fillId="11" borderId="280" applyNumberFormat="0" applyProtection="0">
      <alignment horizontal="right" vertical="center"/>
    </xf>
    <xf numFmtId="4" fontId="114" fillId="3" borderId="280" applyNumberFormat="0" applyProtection="0">
      <alignment vertical="center"/>
    </xf>
    <xf numFmtId="0" fontId="53" fillId="43" borderId="286" applyNumberFormat="0" applyAlignment="0" applyProtection="0"/>
    <xf numFmtId="0" fontId="264" fillId="0" borderId="289" applyNumberFormat="0" applyFill="0" applyAlignment="0" applyProtection="0"/>
    <xf numFmtId="0" fontId="70" fillId="0" borderId="288" applyNumberFormat="0" applyFill="0" applyAlignment="0" applyProtection="0"/>
    <xf numFmtId="0" fontId="68" fillId="25" borderId="287" applyNumberFormat="0" applyAlignment="0" applyProtection="0"/>
    <xf numFmtId="0" fontId="68" fillId="25" borderId="287" applyNumberFormat="0" applyAlignment="0" applyProtection="0"/>
    <xf numFmtId="0" fontId="214" fillId="1" borderId="290" applyNumberFormat="0" applyFont="0" applyAlignment="0">
      <alignment horizontal="center"/>
    </xf>
    <xf numFmtId="10" fontId="9" fillId="3" borderId="279" applyNumberFormat="0" applyBorder="0" applyAlignment="0" applyProtection="0"/>
    <xf numFmtId="4" fontId="114" fillId="11" borderId="280" applyNumberFormat="0" applyProtection="0">
      <alignment horizontal="right" vertical="center"/>
    </xf>
    <xf numFmtId="4" fontId="114" fillId="24" borderId="280" applyNumberFormat="0" applyProtection="0">
      <alignment horizontal="right" vertical="center"/>
    </xf>
    <xf numFmtId="0" fontId="70" fillId="0" borderId="281" applyNumberFormat="0" applyFill="0" applyAlignment="0" applyProtection="0"/>
    <xf numFmtId="0" fontId="71" fillId="25" borderId="285" applyNumberFormat="0" applyAlignment="0" applyProtection="0"/>
    <xf numFmtId="0" fontId="81" fillId="0" borderId="290">
      <alignment horizontal="left" vertical="center"/>
    </xf>
    <xf numFmtId="0" fontId="65" fillId="14" borderId="285" applyNumberFormat="0" applyAlignment="0" applyProtection="0"/>
    <xf numFmtId="0" fontId="65" fillId="14" borderId="285" applyNumberFormat="0" applyAlignment="0" applyProtection="0"/>
    <xf numFmtId="0" fontId="70" fillId="0" borderId="289" applyNumberFormat="0" applyFill="0" applyAlignment="0" applyProtection="0"/>
    <xf numFmtId="0" fontId="70" fillId="0" borderId="288" applyNumberFormat="0" applyFill="0" applyAlignment="0" applyProtection="0"/>
    <xf numFmtId="0" fontId="12" fillId="7" borderId="286" applyNumberFormat="0" applyFont="0" applyAlignment="0" applyProtection="0"/>
    <xf numFmtId="0" fontId="26" fillId="43" borderId="286" applyNumberFormat="0" applyAlignment="0" applyProtection="0"/>
    <xf numFmtId="0" fontId="57" fillId="25" borderId="285" applyNumberFormat="0" applyAlignment="0" applyProtection="0"/>
    <xf numFmtId="0" fontId="65" fillId="14" borderId="285" applyNumberFormat="0" applyAlignment="0" applyProtection="0"/>
    <xf numFmtId="0" fontId="57" fillId="25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70" fillId="0" borderId="281" applyNumberFormat="0" applyFill="0" applyAlignment="0" applyProtection="0"/>
    <xf numFmtId="0" fontId="70" fillId="0" borderId="281" applyNumberFormat="0" applyFill="0" applyAlignment="0" applyProtection="0"/>
    <xf numFmtId="0" fontId="114" fillId="34" borderId="280" applyNumberFormat="0" applyProtection="0">
      <alignment horizontal="left" vertical="top" indent="1"/>
    </xf>
    <xf numFmtId="4" fontId="114" fillId="53" borderId="280" applyNumberFormat="0" applyProtection="0">
      <alignment horizontal="left" vertical="center" indent="1"/>
    </xf>
    <xf numFmtId="4" fontId="218" fillId="51" borderId="280" applyNumberFormat="0" applyProtection="0">
      <alignment horizontal="right" vertical="center"/>
    </xf>
    <xf numFmtId="4" fontId="114" fillId="51" borderId="280" applyNumberFormat="0" applyProtection="0">
      <alignment horizontal="right" vertical="center"/>
    </xf>
    <xf numFmtId="0" fontId="114" fillId="3" borderId="280" applyNumberFormat="0" applyProtection="0">
      <alignment horizontal="left" vertical="top" indent="1"/>
    </xf>
    <xf numFmtId="4" fontId="114" fillId="3" borderId="280" applyNumberFormat="0" applyProtection="0">
      <alignment horizontal="left" vertical="center" indent="1"/>
    </xf>
    <xf numFmtId="4" fontId="114" fillId="3" borderId="280" applyNumberFormat="0" applyProtection="0">
      <alignment vertical="center"/>
    </xf>
    <xf numFmtId="0" fontId="12" fillId="33" borderId="280" applyNumberFormat="0" applyProtection="0">
      <alignment horizontal="left" vertical="top" indent="1"/>
    </xf>
    <xf numFmtId="0" fontId="12" fillId="35" borderId="280" applyNumberFormat="0" applyProtection="0">
      <alignment horizontal="left" vertical="top" indent="1"/>
    </xf>
    <xf numFmtId="0" fontId="12" fillId="34" borderId="280" applyNumberFormat="0" applyProtection="0">
      <alignment horizontal="left" vertical="top" indent="1"/>
    </xf>
    <xf numFmtId="4" fontId="114" fillId="17" borderId="280" applyNumberFormat="0" applyProtection="0">
      <alignment horizontal="right" vertical="center"/>
    </xf>
    <xf numFmtId="4" fontId="114" fillId="21" borderId="280" applyNumberFormat="0" applyProtection="0">
      <alignment horizontal="right" vertical="center"/>
    </xf>
    <xf numFmtId="4" fontId="114" fillId="16" borderId="280" applyNumberFormat="0" applyProtection="0">
      <alignment horizontal="right" vertical="center"/>
    </xf>
    <xf numFmtId="4" fontId="114" fillId="24" borderId="280" applyNumberFormat="0" applyProtection="0">
      <alignment horizontal="right" vertical="center"/>
    </xf>
    <xf numFmtId="4" fontId="114" fillId="6" borderId="280" applyNumberFormat="0" applyProtection="0">
      <alignment horizontal="right" vertical="center"/>
    </xf>
    <xf numFmtId="4" fontId="114" fillId="11" borderId="280" applyNumberFormat="0" applyProtection="0">
      <alignment horizontal="right" vertical="center"/>
    </xf>
    <xf numFmtId="0" fontId="215" fillId="32" borderId="280" applyNumberFormat="0" applyProtection="0">
      <alignment horizontal="left" vertical="top" indent="1"/>
    </xf>
    <xf numFmtId="4" fontId="216" fillId="32" borderId="280" applyNumberFormat="0" applyProtection="0">
      <alignment vertical="center"/>
    </xf>
    <xf numFmtId="0" fontId="68" fillId="28" borderId="287" applyNumberFormat="0" applyAlignment="0" applyProtection="0"/>
    <xf numFmtId="0" fontId="68" fillId="25" borderId="287" applyNumberFormat="0" applyAlignment="0" applyProtection="0"/>
    <xf numFmtId="0" fontId="68" fillId="25" borderId="287" applyNumberFormat="0" applyAlignment="0" applyProtection="0"/>
    <xf numFmtId="0" fontId="68" fillId="25" borderId="287" applyNumberFormat="0" applyAlignment="0" applyProtection="0"/>
    <xf numFmtId="213" fontId="53" fillId="25" borderId="282" applyFill="0" applyBorder="0" applyAlignment="0">
      <alignment horizontal="right"/>
    </xf>
    <xf numFmtId="0" fontId="25" fillId="0" borderId="279" applyFont="0" applyFill="0" applyBorder="0">
      <alignment horizontal="center" vertical="justify" wrapText="1"/>
    </xf>
    <xf numFmtId="0" fontId="25" fillId="0" borderId="279" applyFont="0" applyFill="0" applyBorder="0">
      <alignment horizontal="centerContinuous" vertical="justify" wrapText="1"/>
    </xf>
    <xf numFmtId="218" fontId="125" fillId="0" borderId="291">
      <alignment horizontal="left"/>
    </xf>
    <xf numFmtId="0" fontId="124" fillId="1" borderId="291">
      <alignment horizontal="left"/>
    </xf>
    <xf numFmtId="10" fontId="9" fillId="3" borderId="279" applyNumberFormat="0" applyBorder="0" applyAlignment="0" applyProtection="0"/>
    <xf numFmtId="10" fontId="111" fillId="3" borderId="279" applyNumberFormat="0" applyBorder="0" applyAlignment="0" applyProtection="0"/>
    <xf numFmtId="0" fontId="65" fillId="8" borderId="285" applyNumberFormat="0" applyAlignment="0" applyProtection="0"/>
    <xf numFmtId="0" fontId="65" fillId="8" borderId="285" applyNumberFormat="0" applyAlignment="0" applyProtection="0"/>
    <xf numFmtId="3" fontId="133" fillId="32" borderId="279">
      <alignment horizontal="left" vertical="top" wrapText="1"/>
      <protection locked="0"/>
    </xf>
    <xf numFmtId="0" fontId="68" fillId="25" borderId="287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204" fontId="237" fillId="28" borderId="287" applyNumberFormat="0" applyAlignment="0" applyProtection="0">
      <alignment vertical="center"/>
    </xf>
    <xf numFmtId="204" fontId="236" fillId="8" borderId="285" applyNumberFormat="0" applyAlignment="0" applyProtection="0">
      <alignment vertical="center"/>
    </xf>
    <xf numFmtId="0" fontId="57" fillId="25" borderId="285" applyNumberFormat="0" applyAlignment="0" applyProtection="0"/>
    <xf numFmtId="0" fontId="68" fillId="25" borderId="287" applyNumberFormat="0" applyAlignment="0" applyProtection="0"/>
    <xf numFmtId="0" fontId="169" fillId="7" borderId="286" applyNumberFormat="0" applyFont="0" applyAlignment="0" applyProtection="0">
      <alignment vertical="center"/>
    </xf>
    <xf numFmtId="204" fontId="169" fillId="7" borderId="286" applyNumberFormat="0" applyFont="0" applyAlignment="0" applyProtection="0">
      <alignment vertical="center"/>
    </xf>
    <xf numFmtId="0" fontId="68" fillId="28" borderId="287" applyNumberFormat="0" applyAlignment="0" applyProtection="0"/>
    <xf numFmtId="0" fontId="71" fillId="28" borderId="285" applyNumberFormat="0" applyAlignment="0" applyProtection="0"/>
    <xf numFmtId="0" fontId="68" fillId="71" borderId="287" applyNumberFormat="0" applyAlignment="0" applyProtection="0"/>
    <xf numFmtId="0" fontId="12" fillId="7" borderId="286" applyNumberFormat="0" applyFont="0" applyAlignment="0" applyProtection="0"/>
    <xf numFmtId="0" fontId="65" fillId="46" borderId="285" applyNumberFormat="0" applyAlignment="0" applyProtection="0"/>
    <xf numFmtId="0" fontId="65" fillId="46" borderId="285" applyNumberFormat="0" applyAlignment="0" applyProtection="0"/>
    <xf numFmtId="0" fontId="252" fillId="55" borderId="285" applyNumberFormat="0" applyAlignment="0" applyProtection="0"/>
    <xf numFmtId="0" fontId="257" fillId="41" borderId="287" applyNumberFormat="0" applyAlignment="0" applyProtection="0"/>
    <xf numFmtId="0" fontId="70" fillId="0" borderId="289" applyNumberFormat="0" applyFill="0" applyAlignment="0" applyProtection="0"/>
    <xf numFmtId="0" fontId="70" fillId="0" borderId="289" applyNumberFormat="0" applyFill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10" fontId="9" fillId="3" borderId="279" applyNumberFormat="0" applyBorder="0" applyAlignment="0" applyProtection="0"/>
    <xf numFmtId="0" fontId="68" fillId="25" borderId="287" applyNumberFormat="0" applyAlignment="0" applyProtection="0"/>
    <xf numFmtId="0" fontId="68" fillId="25" borderId="287" applyNumberFormat="0" applyAlignment="0" applyProtection="0"/>
    <xf numFmtId="0" fontId="113" fillId="7" borderId="286" applyNumberFormat="0" applyFont="0" applyAlignment="0" applyProtection="0"/>
    <xf numFmtId="0" fontId="54" fillId="7" borderId="286" applyNumberFormat="0" applyFont="0" applyAlignment="0" applyProtection="0"/>
    <xf numFmtId="0" fontId="71" fillId="25" borderId="285" applyNumberFormat="0" applyAlignment="0" applyProtection="0"/>
    <xf numFmtId="0" fontId="71" fillId="25" borderId="285" applyNumberFormat="0" applyAlignment="0" applyProtection="0"/>
    <xf numFmtId="0" fontId="65" fillId="46" borderId="285" applyNumberFormat="0" applyAlignment="0" applyProtection="0"/>
    <xf numFmtId="0" fontId="57" fillId="71" borderId="285" applyNumberFormat="0" applyAlignment="0" applyProtection="0"/>
    <xf numFmtId="0" fontId="57" fillId="25" borderId="285" applyNumberFormat="0" applyAlignment="0" applyProtection="0"/>
    <xf numFmtId="0" fontId="146" fillId="14" borderId="285" applyNumberFormat="0" applyAlignment="0" applyProtection="0"/>
    <xf numFmtId="0" fontId="141" fillId="25" borderId="285" applyNumberFormat="0" applyAlignment="0" applyProtection="0"/>
    <xf numFmtId="0" fontId="57" fillId="25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8" borderId="285" applyNumberFormat="0" applyAlignment="0" applyProtection="0"/>
    <xf numFmtId="0" fontId="71" fillId="28" borderId="285" applyNumberFormat="0" applyAlignment="0" applyProtection="0"/>
    <xf numFmtId="0" fontId="71" fillId="28" borderId="285" applyNumberFormat="0" applyAlignment="0" applyProtection="0"/>
    <xf numFmtId="0" fontId="65" fillId="14" borderId="285" applyNumberFormat="0" applyAlignment="0" applyProtection="0"/>
    <xf numFmtId="0" fontId="57" fillId="25" borderId="285" applyNumberFormat="0" applyAlignment="0" applyProtection="0"/>
    <xf numFmtId="0" fontId="57" fillId="25" borderId="285" applyNumberFormat="0" applyAlignment="0" applyProtection="0"/>
    <xf numFmtId="3" fontId="122" fillId="0" borderId="279"/>
    <xf numFmtId="3" fontId="122" fillId="0" borderId="279"/>
    <xf numFmtId="0" fontId="71" fillId="25" borderId="285" applyNumberFormat="0" applyAlignment="0" applyProtection="0"/>
    <xf numFmtId="4" fontId="114" fillId="6" borderId="280" applyNumberFormat="0" applyProtection="0">
      <alignment horizontal="right" vertical="center"/>
    </xf>
    <xf numFmtId="4" fontId="114" fillId="17" borderId="280" applyNumberFormat="0" applyProtection="0">
      <alignment horizontal="right" vertical="center"/>
    </xf>
    <xf numFmtId="4" fontId="114" fillId="30" borderId="280" applyNumberFormat="0" applyProtection="0">
      <alignment horizontal="right" vertical="center"/>
    </xf>
    <xf numFmtId="4" fontId="114" fillId="15" borderId="280" applyNumberFormat="0" applyProtection="0">
      <alignment horizontal="right" vertical="center"/>
    </xf>
    <xf numFmtId="0" fontId="70" fillId="0" borderId="281" applyNumberFormat="0" applyFill="0" applyAlignment="0" applyProtection="0"/>
    <xf numFmtId="0" fontId="70" fillId="0" borderId="281" applyNumberFormat="0" applyFill="0" applyAlignment="0" applyProtection="0"/>
    <xf numFmtId="0" fontId="70" fillId="0" borderId="281" applyNumberFormat="0" applyFill="0" applyAlignment="0" applyProtection="0"/>
    <xf numFmtId="0" fontId="70" fillId="0" borderId="281" applyNumberFormat="0" applyFill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10" fontId="9" fillId="3" borderId="279" applyNumberFormat="0" applyBorder="0" applyAlignment="0" applyProtection="0"/>
    <xf numFmtId="243" fontId="157" fillId="0" borderId="283" applyFont="0" applyFill="0" applyBorder="0" applyAlignment="0" applyProtection="0"/>
    <xf numFmtId="0" fontId="113" fillId="7" borderId="286" applyNumberFormat="0" applyFont="0" applyAlignment="0" applyProtection="0"/>
    <xf numFmtId="0" fontId="54" fillId="7" borderId="286" applyNumberFormat="0" applyFont="0" applyAlignment="0" applyProtection="0"/>
    <xf numFmtId="0" fontId="54" fillId="7" borderId="286" applyNumberFormat="0" applyFont="0" applyAlignment="0" applyProtection="0"/>
    <xf numFmtId="4" fontId="114" fillId="17" borderId="280" applyNumberFormat="0" applyProtection="0">
      <alignment horizontal="right" vertical="center"/>
    </xf>
    <xf numFmtId="0" fontId="65" fillId="14" borderId="285" applyNumberFormat="0" applyAlignment="0" applyProtection="0"/>
    <xf numFmtId="0" fontId="65" fillId="14" borderId="285" applyNumberFormat="0" applyAlignment="0" applyProtection="0"/>
    <xf numFmtId="0" fontId="53" fillId="7" borderId="286" applyNumberFormat="0" applyFont="0" applyAlignment="0" applyProtection="0"/>
    <xf numFmtId="3" fontId="133" fillId="32" borderId="279">
      <alignment horizontal="left" vertical="top" wrapText="1"/>
      <protection locked="0"/>
    </xf>
    <xf numFmtId="0" fontId="148" fillId="0" borderId="288" applyNumberFormat="0" applyFill="0" applyAlignment="0" applyProtection="0"/>
    <xf numFmtId="10" fontId="9" fillId="3" borderId="279" applyNumberFormat="0" applyBorder="0" applyAlignment="0" applyProtection="0"/>
    <xf numFmtId="0" fontId="140" fillId="25" borderId="287" applyNumberFormat="0" applyAlignment="0" applyProtection="0"/>
    <xf numFmtId="0" fontId="70" fillId="0" borderId="288" applyNumberFormat="0" applyFill="0" applyAlignment="0" applyProtection="0"/>
    <xf numFmtId="0" fontId="70" fillId="0" borderId="288" applyNumberFormat="0" applyFill="0" applyAlignment="0" applyProtection="0"/>
    <xf numFmtId="0" fontId="68" fillId="25" borderId="287" applyNumberFormat="0" applyAlignment="0" applyProtection="0"/>
    <xf numFmtId="4" fontId="114" fillId="6" borderId="280" applyNumberFormat="0" applyProtection="0">
      <alignment horizontal="right" vertical="center"/>
    </xf>
    <xf numFmtId="0" fontId="70" fillId="0" borderId="281" applyNumberFormat="0" applyFill="0" applyAlignment="0" applyProtection="0"/>
    <xf numFmtId="0" fontId="12" fillId="7" borderId="286" applyNumberFormat="0" applyFon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8" fillId="25" borderId="287" applyNumberFormat="0" applyAlignment="0" applyProtection="0"/>
    <xf numFmtId="0" fontId="54" fillId="7" borderId="286" applyNumberFormat="0" applyFont="0" applyAlignment="0" applyProtection="0"/>
    <xf numFmtId="0" fontId="54" fillId="7" borderId="286" applyNumberFormat="0" applyFont="0" applyAlignment="0" applyProtection="0"/>
    <xf numFmtId="0" fontId="54" fillId="7" borderId="286" applyNumberFormat="0" applyFont="0" applyAlignment="0" applyProtection="0"/>
    <xf numFmtId="0" fontId="65" fillId="14" borderId="285" applyNumberFormat="0" applyAlignment="0" applyProtection="0"/>
    <xf numFmtId="10" fontId="111" fillId="3" borderId="279" applyNumberFormat="0" applyBorder="0" applyAlignment="0" applyProtection="0"/>
    <xf numFmtId="4" fontId="114" fillId="16" borderId="280" applyNumberFormat="0" applyProtection="0">
      <alignment horizontal="right" vertical="center"/>
    </xf>
    <xf numFmtId="4" fontId="114" fillId="49" borderId="280" applyNumberFormat="0" applyProtection="0">
      <alignment horizontal="right" vertical="center"/>
    </xf>
    <xf numFmtId="4" fontId="114" fillId="49" borderId="280" applyNumberFormat="0" applyProtection="0">
      <alignment horizontal="right" vertical="center"/>
    </xf>
    <xf numFmtId="4" fontId="114" fillId="15" borderId="280" applyNumberFormat="0" applyProtection="0">
      <alignment horizontal="right" vertical="center"/>
    </xf>
    <xf numFmtId="4" fontId="114" fillId="3" borderId="280" applyNumberFormat="0" applyProtection="0">
      <alignment horizontal="left" vertical="center" indent="1"/>
    </xf>
    <xf numFmtId="4" fontId="220" fillId="51" borderId="280" applyNumberFormat="0" applyProtection="0">
      <alignment horizontal="right" vertical="center"/>
    </xf>
    <xf numFmtId="0" fontId="258" fillId="41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12" fillId="7" borderId="286" applyNumberFormat="0" applyFont="0" applyAlignment="0" applyProtection="0"/>
    <xf numFmtId="0" fontId="68" fillId="28" borderId="287" applyNumberFormat="0" applyAlignment="0" applyProtection="0"/>
    <xf numFmtId="0" fontId="65" fillId="8" borderId="285" applyNumberFormat="0" applyAlignment="0" applyProtection="0"/>
    <xf numFmtId="0" fontId="65" fillId="14" borderId="285" applyNumberFormat="0" applyAlignment="0" applyProtection="0"/>
    <xf numFmtId="0" fontId="12" fillId="7" borderId="286" applyNumberFormat="0" applyFont="0" applyAlignment="0" applyProtection="0"/>
    <xf numFmtId="0" fontId="57" fillId="71" borderId="285" applyNumberFormat="0" applyAlignment="0" applyProtection="0"/>
    <xf numFmtId="0" fontId="252" fillId="55" borderId="285" applyNumberFormat="0" applyAlignment="0" applyProtection="0"/>
    <xf numFmtId="0" fontId="258" fillId="41" borderId="285" applyNumberFormat="0" applyAlignment="0" applyProtection="0"/>
    <xf numFmtId="164" fontId="177" fillId="0" borderId="284" applyAlignment="0" applyProtection="0"/>
    <xf numFmtId="0" fontId="70" fillId="0" borderId="288" applyNumberFormat="0" applyFill="0" applyAlignment="0" applyProtection="0"/>
    <xf numFmtId="0" fontId="12" fillId="7" borderId="286" applyNumberFormat="0" applyFont="0" applyAlignment="0" applyProtection="0"/>
    <xf numFmtId="0" fontId="65" fillId="14" borderId="285" applyNumberFormat="0" applyAlignment="0" applyProtection="0"/>
    <xf numFmtId="0" fontId="71" fillId="25" borderId="285" applyNumberFormat="0" applyAlignment="0" applyProtection="0"/>
    <xf numFmtId="0" fontId="71" fillId="25" borderId="285" applyNumberFormat="0" applyAlignment="0" applyProtection="0"/>
    <xf numFmtId="0" fontId="71" fillId="25" borderId="285" applyNumberFormat="0" applyAlignment="0" applyProtection="0"/>
    <xf numFmtId="0" fontId="71" fillId="25" borderId="285" applyNumberFormat="0" applyAlignment="0" applyProtection="0"/>
    <xf numFmtId="0" fontId="71" fillId="28" borderId="285" applyNumberFormat="0" applyAlignment="0" applyProtection="0"/>
    <xf numFmtId="0" fontId="71" fillId="28" borderId="285" applyNumberFormat="0" applyAlignment="0" applyProtection="0"/>
    <xf numFmtId="0" fontId="71" fillId="25" borderId="285" applyNumberFormat="0" applyAlignment="0" applyProtection="0"/>
    <xf numFmtId="0" fontId="71" fillId="25" borderId="285" applyNumberFormat="0" applyAlignment="0" applyProtection="0"/>
    <xf numFmtId="0" fontId="71" fillId="25" borderId="285" applyNumberFormat="0" applyAlignment="0" applyProtection="0"/>
    <xf numFmtId="0" fontId="71" fillId="25" borderId="285" applyNumberFormat="0" applyAlignment="0" applyProtection="0"/>
    <xf numFmtId="3" fontId="122" fillId="0" borderId="279"/>
    <xf numFmtId="0" fontId="65" fillId="14" borderId="285" applyNumberFormat="0" applyAlignment="0" applyProtection="0"/>
    <xf numFmtId="0" fontId="141" fillId="25" borderId="285" applyNumberFormat="0" applyAlignment="0" applyProtection="0"/>
    <xf numFmtId="10" fontId="111" fillId="3" borderId="279" applyNumberFormat="0" applyBorder="0" applyAlignment="0" applyProtection="0"/>
    <xf numFmtId="0" fontId="25" fillId="0" borderId="279" applyFont="0" applyFill="0" applyBorder="0">
      <alignment horizontal="centerContinuous" vertical="justify" wrapText="1"/>
    </xf>
    <xf numFmtId="0" fontId="57" fillId="25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25" fillId="0" borderId="279" applyFont="0" applyFill="0" applyBorder="0">
      <alignment horizontal="centerContinuous" vertical="distributed" wrapText="1"/>
    </xf>
    <xf numFmtId="0" fontId="65" fillId="8" borderId="285" applyNumberFormat="0" applyAlignment="0" applyProtection="0"/>
    <xf numFmtId="0" fontId="71" fillId="28" borderId="285" applyNumberFormat="0" applyAlignment="0" applyProtection="0"/>
    <xf numFmtId="0" fontId="65" fillId="14" borderId="285" applyNumberFormat="0" applyAlignment="0" applyProtection="0"/>
    <xf numFmtId="10" fontId="9" fillId="3" borderId="279" applyNumberFormat="0" applyBorder="0" applyAlignment="0" applyProtection="0"/>
    <xf numFmtId="0" fontId="57" fillId="25" borderId="285" applyNumberFormat="0" applyAlignment="0" applyProtection="0"/>
    <xf numFmtId="0" fontId="57" fillId="25" borderId="285" applyNumberFormat="0" applyAlignment="0" applyProtection="0"/>
    <xf numFmtId="0" fontId="70" fillId="0" borderId="281" applyNumberFormat="0" applyFill="0" applyAlignment="0" applyProtection="0"/>
    <xf numFmtId="0" fontId="70" fillId="0" borderId="281" applyNumberFormat="0" applyFill="0" applyAlignment="0" applyProtection="0"/>
    <xf numFmtId="0" fontId="70" fillId="0" borderId="281" applyNumberFormat="0" applyFill="0" applyAlignment="0" applyProtection="0"/>
    <xf numFmtId="0" fontId="214" fillId="1" borderId="290" applyNumberFormat="0" applyFont="0" applyAlignment="0">
      <alignment horizontal="center"/>
    </xf>
    <xf numFmtId="4" fontId="220" fillId="51" borderId="280" applyNumberFormat="0" applyProtection="0">
      <alignment horizontal="right" vertical="center"/>
    </xf>
    <xf numFmtId="4" fontId="114" fillId="15" borderId="280" applyNumberFormat="0" applyProtection="0">
      <alignment horizontal="right" vertical="center"/>
    </xf>
    <xf numFmtId="4" fontId="114" fillId="49" borderId="280" applyNumberFormat="0" applyProtection="0">
      <alignment horizontal="right" vertical="center"/>
    </xf>
    <xf numFmtId="4" fontId="114" fillId="17" borderId="280" applyNumberFormat="0" applyProtection="0">
      <alignment horizontal="right" vertical="center"/>
    </xf>
    <xf numFmtId="0" fontId="68" fillId="25" borderId="287" applyNumberFormat="0" applyAlignment="0" applyProtection="0"/>
    <xf numFmtId="0" fontId="68" fillId="25" borderId="287" applyNumberFormat="0" applyAlignment="0" applyProtection="0"/>
    <xf numFmtId="243" fontId="157" fillId="0" borderId="283" applyFont="0" applyFill="0" applyBorder="0" applyAlignment="0" applyProtection="0"/>
    <xf numFmtId="0" fontId="54" fillId="7" borderId="286" applyNumberFormat="0" applyFont="0" applyAlignment="0" applyProtection="0"/>
    <xf numFmtId="0" fontId="53" fillId="25" borderId="282" applyFill="0" applyBorder="0" applyAlignment="0">
      <alignment horizontal="right"/>
    </xf>
    <xf numFmtId="0" fontId="53" fillId="25" borderId="282" applyFill="0" applyBorder="0" applyAlignment="0">
      <alignment horizontal="right"/>
    </xf>
    <xf numFmtId="0" fontId="81" fillId="0" borderId="290">
      <alignment horizontal="left" vertical="center"/>
    </xf>
    <xf numFmtId="10" fontId="9" fillId="3" borderId="279" applyNumberFormat="0" applyBorder="0" applyAlignment="0" applyProtection="0"/>
    <xf numFmtId="10" fontId="9" fillId="3" borderId="279" applyNumberFormat="0" applyBorder="0" applyAlignment="0" applyProtection="0"/>
    <xf numFmtId="0" fontId="65" fillId="8" borderId="285" applyNumberFormat="0" applyAlignment="0" applyProtection="0"/>
    <xf numFmtId="0" fontId="65" fillId="8" borderId="285" applyNumberFormat="0" applyAlignment="0" applyProtection="0"/>
    <xf numFmtId="0" fontId="65" fillId="8" borderId="285" applyNumberFormat="0" applyAlignment="0" applyProtection="0"/>
    <xf numFmtId="0" fontId="65" fillId="8" borderId="285" applyNumberFormat="0" applyAlignment="0" applyProtection="0"/>
    <xf numFmtId="10" fontId="9" fillId="3" borderId="279" applyNumberFormat="0" applyBorder="0" applyAlignment="0" applyProtection="0"/>
    <xf numFmtId="10" fontId="9" fillId="3" borderId="279" applyNumberFormat="0" applyBorder="0" applyAlignment="0" applyProtection="0"/>
    <xf numFmtId="0" fontId="81" fillId="0" borderId="290">
      <alignment horizontal="left" vertical="center"/>
    </xf>
    <xf numFmtId="0" fontId="71" fillId="25" borderId="285" applyNumberFormat="0" applyAlignment="0" applyProtection="0"/>
    <xf numFmtId="0" fontId="54" fillId="7" borderId="286" applyNumberFormat="0" applyFont="0" applyAlignment="0" applyProtection="0"/>
    <xf numFmtId="0" fontId="54" fillId="7" borderId="286" applyNumberFormat="0" applyFont="0" applyAlignment="0" applyProtection="0"/>
    <xf numFmtId="0" fontId="54" fillId="7" borderId="286" applyNumberFormat="0" applyFont="0" applyAlignment="0" applyProtection="0"/>
    <xf numFmtId="0" fontId="54" fillId="7" borderId="286" applyNumberFormat="0" applyFont="0" applyAlignment="0" applyProtection="0"/>
    <xf numFmtId="0" fontId="113" fillId="7" borderId="286" applyNumberFormat="0" applyFont="0" applyAlignment="0" applyProtection="0"/>
    <xf numFmtId="0" fontId="113" fillId="7" borderId="286" applyNumberFormat="0" applyFont="0" applyAlignment="0" applyProtection="0"/>
    <xf numFmtId="0" fontId="113" fillId="7" borderId="286" applyNumberFormat="0" applyFont="0" applyAlignment="0" applyProtection="0"/>
    <xf numFmtId="0" fontId="54" fillId="7" borderId="286" applyNumberFormat="0" applyFont="0" applyAlignment="0" applyProtection="0"/>
    <xf numFmtId="0" fontId="54" fillId="7" borderId="286" applyNumberFormat="0" applyFont="0" applyAlignment="0" applyProtection="0"/>
    <xf numFmtId="243" fontId="157" fillId="0" borderId="283" applyFont="0" applyFill="0" applyBorder="0" applyAlignment="0" applyProtection="0"/>
    <xf numFmtId="0" fontId="68" fillId="25" borderId="287" applyNumberFormat="0" applyAlignment="0" applyProtection="0"/>
    <xf numFmtId="0" fontId="68" fillId="25" borderId="287" applyNumberFormat="0" applyAlignment="0" applyProtection="0"/>
    <xf numFmtId="0" fontId="68" fillId="25" borderId="287" applyNumberFormat="0" applyAlignment="0" applyProtection="0"/>
    <xf numFmtId="0" fontId="68" fillId="25" borderId="287" applyNumberFormat="0" applyAlignment="0" applyProtection="0"/>
    <xf numFmtId="0" fontId="68" fillId="28" borderId="287" applyNumberFormat="0" applyAlignment="0" applyProtection="0"/>
    <xf numFmtId="0" fontId="68" fillId="28" borderId="287" applyNumberFormat="0" applyAlignment="0" applyProtection="0"/>
    <xf numFmtId="0" fontId="68" fillId="25" borderId="287" applyNumberFormat="0" applyAlignment="0" applyProtection="0"/>
    <xf numFmtId="0" fontId="68" fillId="25" borderId="287" applyNumberFormat="0" applyAlignment="0" applyProtection="0"/>
    <xf numFmtId="0" fontId="68" fillId="25" borderId="287" applyNumberFormat="0" applyAlignment="0" applyProtection="0"/>
    <xf numFmtId="0" fontId="68" fillId="25" borderId="287" applyNumberFormat="0" applyAlignment="0" applyProtection="0"/>
    <xf numFmtId="4" fontId="215" fillId="14" borderId="280" applyNumberFormat="0" applyProtection="0">
      <alignment vertical="center"/>
    </xf>
    <xf numFmtId="4" fontId="216" fillId="32" borderId="280" applyNumberFormat="0" applyProtection="0">
      <alignment vertical="center"/>
    </xf>
    <xf numFmtId="4" fontId="215" fillId="32" borderId="280" applyNumberFormat="0" applyProtection="0">
      <alignment horizontal="left" vertical="center" indent="1"/>
    </xf>
    <xf numFmtId="0" fontId="215" fillId="32" borderId="280" applyNumberFormat="0" applyProtection="0">
      <alignment horizontal="left" vertical="top" indent="1"/>
    </xf>
    <xf numFmtId="4" fontId="114" fillId="11" borderId="280" applyNumberFormat="0" applyProtection="0">
      <alignment horizontal="right" vertical="center"/>
    </xf>
    <xf numFmtId="4" fontId="114" fillId="11" borderId="280" applyNumberFormat="0" applyProtection="0">
      <alignment horizontal="right" vertical="center"/>
    </xf>
    <xf numFmtId="4" fontId="114" fillId="6" borderId="280" applyNumberFormat="0" applyProtection="0">
      <alignment horizontal="right" vertical="center"/>
    </xf>
    <xf numFmtId="4" fontId="114" fillId="6" borderId="280" applyNumberFormat="0" applyProtection="0">
      <alignment horizontal="right" vertical="center"/>
    </xf>
    <xf numFmtId="4" fontId="114" fillId="24" borderId="280" applyNumberFormat="0" applyProtection="0">
      <alignment horizontal="right" vertical="center"/>
    </xf>
    <xf numFmtId="4" fontId="114" fillId="24" borderId="280" applyNumberFormat="0" applyProtection="0">
      <alignment horizontal="right" vertical="center"/>
    </xf>
    <xf numFmtId="4" fontId="114" fillId="16" borderId="280" applyNumberFormat="0" applyProtection="0">
      <alignment horizontal="right" vertical="center"/>
    </xf>
    <xf numFmtId="4" fontId="114" fillId="16" borderId="280" applyNumberFormat="0" applyProtection="0">
      <alignment horizontal="right" vertical="center"/>
    </xf>
    <xf numFmtId="4" fontId="114" fillId="21" borderId="280" applyNumberFormat="0" applyProtection="0">
      <alignment horizontal="right" vertical="center"/>
    </xf>
    <xf numFmtId="4" fontId="114" fillId="21" borderId="280" applyNumberFormat="0" applyProtection="0">
      <alignment horizontal="right" vertical="center"/>
    </xf>
    <xf numFmtId="4" fontId="114" fillId="17" borderId="280" applyNumberFormat="0" applyProtection="0">
      <alignment horizontal="right" vertical="center"/>
    </xf>
    <xf numFmtId="4" fontId="114" fillId="17" borderId="280" applyNumberFormat="0" applyProtection="0">
      <alignment horizontal="right" vertical="center"/>
    </xf>
    <xf numFmtId="4" fontId="114" fillId="30" borderId="280" applyNumberFormat="0" applyProtection="0">
      <alignment horizontal="right" vertical="center"/>
    </xf>
    <xf numFmtId="4" fontId="114" fillId="30" borderId="280" applyNumberFormat="0" applyProtection="0">
      <alignment horizontal="right" vertical="center"/>
    </xf>
    <xf numFmtId="4" fontId="114" fillId="49" borderId="280" applyNumberFormat="0" applyProtection="0">
      <alignment horizontal="right" vertical="center"/>
    </xf>
    <xf numFmtId="4" fontId="114" fillId="49" borderId="280" applyNumberFormat="0" applyProtection="0">
      <alignment horizontal="right" vertical="center"/>
    </xf>
    <xf numFmtId="4" fontId="114" fillId="15" borderId="280" applyNumberFormat="0" applyProtection="0">
      <alignment horizontal="right" vertical="center"/>
    </xf>
    <xf numFmtId="4" fontId="114" fillId="15" borderId="280" applyNumberFormat="0" applyProtection="0">
      <alignment horizontal="right" vertical="center"/>
    </xf>
    <xf numFmtId="4" fontId="114" fillId="53" borderId="280" applyNumberFormat="0" applyProtection="0">
      <alignment horizontal="right" vertical="center"/>
    </xf>
    <xf numFmtId="4" fontId="114" fillId="53" borderId="280" applyNumberFormat="0" applyProtection="0">
      <alignment horizontal="right" vertical="center"/>
    </xf>
    <xf numFmtId="0" fontId="12" fillId="52" borderId="280" applyNumberFormat="0" applyProtection="0">
      <alignment horizontal="left" vertical="center" indent="1"/>
    </xf>
    <xf numFmtId="0" fontId="12" fillId="52" borderId="280" applyNumberFormat="0" applyProtection="0">
      <alignment horizontal="left" vertical="top" indent="1"/>
    </xf>
    <xf numFmtId="0" fontId="12" fillId="34" borderId="280" applyNumberFormat="0" applyProtection="0">
      <alignment horizontal="left" vertical="center" indent="1"/>
    </xf>
    <xf numFmtId="0" fontId="12" fillId="34" borderId="280" applyNumberFormat="0" applyProtection="0">
      <alignment horizontal="left" vertical="top" indent="1"/>
    </xf>
    <xf numFmtId="0" fontId="12" fillId="35" borderId="280" applyNumberFormat="0" applyProtection="0">
      <alignment horizontal="left" vertical="center" indent="1"/>
    </xf>
    <xf numFmtId="0" fontId="12" fillId="35" borderId="280" applyNumberFormat="0" applyProtection="0">
      <alignment horizontal="left" vertical="top" indent="1"/>
    </xf>
    <xf numFmtId="0" fontId="12" fillId="33" borderId="280" applyNumberFormat="0" applyProtection="0">
      <alignment horizontal="left" vertical="center" indent="1"/>
    </xf>
    <xf numFmtId="0" fontId="12" fillId="33" borderId="280" applyNumberFormat="0" applyProtection="0">
      <alignment horizontal="left" vertical="top" indent="1"/>
    </xf>
    <xf numFmtId="4" fontId="114" fillId="3" borderId="280" applyNumberFormat="0" applyProtection="0">
      <alignment vertical="center"/>
    </xf>
    <xf numFmtId="4" fontId="114" fillId="3" borderId="280" applyNumberFormat="0" applyProtection="0">
      <alignment vertical="center"/>
    </xf>
    <xf numFmtId="4" fontId="218" fillId="3" borderId="280" applyNumberFormat="0" applyProtection="0">
      <alignment vertical="center"/>
    </xf>
    <xf numFmtId="4" fontId="114" fillId="3" borderId="280" applyNumberFormat="0" applyProtection="0">
      <alignment horizontal="left" vertical="center" indent="1"/>
    </xf>
    <xf numFmtId="4" fontId="114" fillId="3" borderId="280" applyNumberFormat="0" applyProtection="0">
      <alignment horizontal="left" vertical="center" indent="1"/>
    </xf>
    <xf numFmtId="0" fontId="114" fillId="3" borderId="280" applyNumberFormat="0" applyProtection="0">
      <alignment horizontal="left" vertical="top" indent="1"/>
    </xf>
    <xf numFmtId="0" fontId="114" fillId="3" borderId="280" applyNumberFormat="0" applyProtection="0">
      <alignment horizontal="left" vertical="top" indent="1"/>
    </xf>
    <xf numFmtId="4" fontId="114" fillId="51" borderId="280" applyNumberFormat="0" applyProtection="0">
      <alignment horizontal="right" vertical="center"/>
    </xf>
    <xf numFmtId="4" fontId="114" fillId="51" borderId="280" applyNumberFormat="0" applyProtection="0">
      <alignment horizontal="right" vertical="center"/>
    </xf>
    <xf numFmtId="4" fontId="218" fillId="51" borderId="280" applyNumberFormat="0" applyProtection="0">
      <alignment horizontal="right" vertical="center"/>
    </xf>
    <xf numFmtId="4" fontId="114" fillId="53" borderId="280" applyNumberFormat="0" applyProtection="0">
      <alignment horizontal="left" vertical="center" indent="1"/>
    </xf>
    <xf numFmtId="4" fontId="114" fillId="53" borderId="280" applyNumberFormat="0" applyProtection="0">
      <alignment horizontal="left" vertical="center" indent="1"/>
    </xf>
    <xf numFmtId="0" fontId="114" fillId="34" borderId="280" applyNumberFormat="0" applyProtection="0">
      <alignment horizontal="left" vertical="top" indent="1"/>
    </xf>
    <xf numFmtId="0" fontId="114" fillId="34" borderId="280" applyNumberFormat="0" applyProtection="0">
      <alignment horizontal="left" vertical="top" indent="1"/>
    </xf>
    <xf numFmtId="4" fontId="220" fillId="51" borderId="280" applyNumberFormat="0" applyProtection="0">
      <alignment horizontal="right" vertical="center"/>
    </xf>
    <xf numFmtId="0" fontId="214" fillId="1" borderId="290" applyNumberFormat="0" applyFont="0" applyAlignment="0">
      <alignment horizontal="center"/>
    </xf>
    <xf numFmtId="3" fontId="133" fillId="32" borderId="279">
      <alignment horizontal="left" vertical="top" wrapText="1"/>
      <protection locked="0"/>
    </xf>
    <xf numFmtId="0" fontId="70" fillId="0" borderId="281" applyNumberFormat="0" applyFill="0" applyAlignment="0" applyProtection="0"/>
    <xf numFmtId="0" fontId="70" fillId="0" borderId="281" applyNumberFormat="0" applyFill="0" applyAlignment="0" applyProtection="0"/>
    <xf numFmtId="0" fontId="70" fillId="0" borderId="281" applyNumberFormat="0" applyFill="0" applyAlignment="0" applyProtection="0"/>
    <xf numFmtId="0" fontId="70" fillId="0" borderId="281" applyNumberFormat="0" applyFill="0" applyAlignment="0" applyProtection="0"/>
    <xf numFmtId="0" fontId="70" fillId="0" borderId="289" applyNumberFormat="0" applyFill="0" applyAlignment="0" applyProtection="0"/>
    <xf numFmtId="0" fontId="70" fillId="0" borderId="289" applyNumberFormat="0" applyFill="0" applyAlignment="0" applyProtection="0"/>
    <xf numFmtId="0" fontId="70" fillId="0" borderId="281" applyNumberFormat="0" applyFill="0" applyAlignment="0" applyProtection="0"/>
    <xf numFmtId="0" fontId="70" fillId="0" borderId="281" applyNumberFormat="0" applyFill="0" applyAlignment="0" applyProtection="0"/>
    <xf numFmtId="0" fontId="70" fillId="0" borderId="281" applyNumberFormat="0" applyFill="0" applyAlignment="0" applyProtection="0"/>
    <xf numFmtId="0" fontId="70" fillId="0" borderId="281" applyNumberFormat="0" applyFill="0" applyAlignment="0" applyProtection="0"/>
    <xf numFmtId="204" fontId="169" fillId="7" borderId="286" applyNumberFormat="0" applyFont="0" applyAlignment="0" applyProtection="0">
      <alignment vertical="center"/>
    </xf>
    <xf numFmtId="0" fontId="169" fillId="7" borderId="286" applyNumberFormat="0" applyFont="0" applyAlignment="0" applyProtection="0">
      <alignment vertical="center"/>
    </xf>
    <xf numFmtId="0" fontId="68" fillId="28" borderId="287" applyNumberFormat="0" applyAlignment="0" applyProtection="0"/>
    <xf numFmtId="0" fontId="68" fillId="25" borderId="287" applyNumberFormat="0" applyAlignment="0" applyProtection="0"/>
    <xf numFmtId="0" fontId="71" fillId="28" borderId="285" applyNumberFormat="0" applyAlignment="0" applyProtection="0"/>
    <xf numFmtId="0" fontId="57" fillId="25" borderId="285" applyNumberFormat="0" applyAlignment="0" applyProtection="0"/>
    <xf numFmtId="0" fontId="65" fillId="8" borderId="285" applyNumberFormat="0" applyAlignment="0" applyProtection="0"/>
    <xf numFmtId="0" fontId="65" fillId="14" borderId="285" applyNumberFormat="0" applyAlignment="0" applyProtection="0"/>
    <xf numFmtId="0" fontId="70" fillId="0" borderId="289" applyNumberFormat="0" applyFill="0" applyAlignment="0" applyProtection="0"/>
    <xf numFmtId="0" fontId="70" fillId="0" borderId="288" applyNumberFormat="0" applyFill="0" applyAlignment="0" applyProtection="0"/>
    <xf numFmtId="0" fontId="12" fillId="7" borderId="286" applyNumberFormat="0" applyFont="0" applyAlignment="0" applyProtection="0"/>
    <xf numFmtId="0" fontId="12" fillId="7" borderId="286" applyNumberFormat="0" applyFont="0" applyAlignment="0" applyProtection="0"/>
    <xf numFmtId="204" fontId="236" fillId="8" borderId="285" applyNumberFormat="0" applyAlignment="0" applyProtection="0">
      <alignment vertical="center"/>
    </xf>
    <xf numFmtId="0" fontId="236" fillId="8" borderId="285" applyNumberFormat="0" applyAlignment="0" applyProtection="0">
      <alignment vertical="center"/>
    </xf>
    <xf numFmtId="204" fontId="237" fillId="28" borderId="287" applyNumberFormat="0" applyAlignment="0" applyProtection="0">
      <alignment vertical="center"/>
    </xf>
    <xf numFmtId="0" fontId="237" fillId="28" borderId="287" applyNumberFormat="0" applyAlignment="0" applyProtection="0">
      <alignment vertical="center"/>
    </xf>
    <xf numFmtId="204" fontId="247" fillId="28" borderId="285" applyNumberFormat="0" applyAlignment="0" applyProtection="0">
      <alignment vertical="center"/>
    </xf>
    <xf numFmtId="0" fontId="247" fillId="28" borderId="285" applyNumberFormat="0" applyAlignment="0" applyProtection="0">
      <alignment vertical="center"/>
    </xf>
    <xf numFmtId="204" fontId="251" fillId="0" borderId="289" applyNumberFormat="0" applyFill="0" applyAlignment="0" applyProtection="0">
      <alignment vertical="center"/>
    </xf>
    <xf numFmtId="0" fontId="251" fillId="0" borderId="289" applyNumberFormat="0" applyFill="0" applyAlignment="0" applyProtection="0">
      <alignment vertical="center"/>
    </xf>
    <xf numFmtId="0" fontId="57" fillId="25" borderId="285" applyNumberFormat="0" applyAlignment="0" applyProtection="0"/>
    <xf numFmtId="0" fontId="57" fillId="25" borderId="285" applyNumberFormat="0" applyAlignment="0" applyProtection="0"/>
    <xf numFmtId="0" fontId="65" fillId="14" borderId="285" applyNumberFormat="0" applyAlignment="0" applyProtection="0"/>
    <xf numFmtId="10" fontId="9" fillId="3" borderId="279" applyNumberFormat="0" applyBorder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71" fillId="28" borderId="285" applyNumberFormat="0" applyAlignment="0" applyProtection="0"/>
    <xf numFmtId="0" fontId="71" fillId="28" borderId="285" applyNumberFormat="0" applyAlignment="0" applyProtection="0"/>
    <xf numFmtId="0" fontId="65" fillId="8" borderId="285" applyNumberFormat="0" applyAlignment="0" applyProtection="0"/>
    <xf numFmtId="0" fontId="65" fillId="8" borderId="285" applyNumberFormat="0" applyAlignment="0" applyProtection="0"/>
    <xf numFmtId="0" fontId="25" fillId="0" borderId="279" applyFont="0" applyFill="0" applyBorder="0">
      <alignment horizontal="center" vertical="distributed" wrapText="1"/>
    </xf>
    <xf numFmtId="0" fontId="25" fillId="0" borderId="279" applyFont="0" applyFill="0" applyBorder="0">
      <alignment horizontal="centerContinuous" vertical="distributed" wrapText="1"/>
    </xf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10" fontId="9" fillId="3" borderId="279" applyNumberFormat="0" applyBorder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57" fillId="25" borderId="285" applyNumberFormat="0" applyAlignment="0" applyProtection="0"/>
    <xf numFmtId="0" fontId="65" fillId="14" borderId="285" applyNumberFormat="0" applyAlignment="0" applyProtection="0"/>
    <xf numFmtId="0" fontId="25" fillId="0" borderId="279" applyFont="0" applyFill="0" applyBorder="0">
      <alignment horizontal="center" vertical="justify" wrapText="1"/>
    </xf>
    <xf numFmtId="0" fontId="25" fillId="0" borderId="279" applyFont="0" applyFill="0" applyBorder="0">
      <alignment horizontal="centerContinuous" vertical="justify" wrapText="1"/>
    </xf>
    <xf numFmtId="10" fontId="111" fillId="3" borderId="279" applyNumberFormat="0" applyBorder="0" applyAlignment="0" applyProtection="0"/>
    <xf numFmtId="0" fontId="141" fillId="25" borderId="285" applyNumberFormat="0" applyAlignment="0" applyProtection="0"/>
    <xf numFmtId="0" fontId="146" fillId="14" borderId="285" applyNumberFormat="0" applyAlignment="0" applyProtection="0"/>
    <xf numFmtId="0" fontId="57" fillId="25" borderId="285" applyNumberFormat="0" applyAlignment="0" applyProtection="0"/>
    <xf numFmtId="0" fontId="65" fillId="14" borderId="285" applyNumberFormat="0" applyAlignment="0" applyProtection="0"/>
    <xf numFmtId="0" fontId="57" fillId="25" borderId="285" applyNumberFormat="0" applyAlignment="0" applyProtection="0"/>
    <xf numFmtId="0" fontId="65" fillId="14" borderId="285" applyNumberFormat="0" applyAlignment="0" applyProtection="0"/>
    <xf numFmtId="0" fontId="68" fillId="25" borderId="287" applyNumberFormat="0" applyAlignment="0" applyProtection="0"/>
    <xf numFmtId="3" fontId="133" fillId="32" borderId="279">
      <alignment horizontal="left" vertical="top" wrapText="1"/>
      <protection locked="0"/>
    </xf>
    <xf numFmtId="4" fontId="114" fillId="15" borderId="280" applyNumberFormat="0" applyProtection="0">
      <alignment horizontal="right" vertical="center"/>
    </xf>
    <xf numFmtId="0" fontId="68" fillId="28" borderId="287" applyNumberFormat="0" applyAlignment="0" applyProtection="0"/>
    <xf numFmtId="0" fontId="54" fillId="7" borderId="286" applyNumberFormat="0" applyFont="0" applyAlignment="0" applyProtection="0"/>
    <xf numFmtId="0" fontId="113" fillId="7" borderId="286" applyNumberFormat="0" applyFont="0" applyAlignment="0" applyProtection="0"/>
    <xf numFmtId="0" fontId="71" fillId="25" borderId="285" applyNumberFormat="0" applyAlignment="0" applyProtection="0"/>
    <xf numFmtId="0" fontId="65" fillId="14" borderId="285" applyNumberFormat="0" applyAlignment="0" applyProtection="0"/>
    <xf numFmtId="0" fontId="12" fillId="7" borderId="286" applyNumberFormat="0" applyFont="0" applyAlignment="0" applyProtection="0"/>
    <xf numFmtId="0" fontId="70" fillId="0" borderId="288" applyNumberFormat="0" applyFill="0" applyAlignment="0" applyProtection="0"/>
    <xf numFmtId="4" fontId="114" fillId="30" borderId="280" applyNumberFormat="0" applyProtection="0">
      <alignment horizontal="right" vertical="center"/>
    </xf>
    <xf numFmtId="3" fontId="122" fillId="0" borderId="279"/>
    <xf numFmtId="0" fontId="71" fillId="25" borderId="285" applyNumberFormat="0" applyAlignment="0" applyProtection="0"/>
    <xf numFmtId="0" fontId="65" fillId="8" borderId="285" applyNumberFormat="0" applyAlignment="0" applyProtection="0"/>
    <xf numFmtId="0" fontId="215" fillId="32" borderId="280" applyNumberFormat="0" applyProtection="0">
      <alignment horizontal="left" vertical="top" indent="1"/>
    </xf>
    <xf numFmtId="0" fontId="70" fillId="0" borderId="281" applyNumberFormat="0" applyFill="0" applyAlignment="0" applyProtection="0"/>
    <xf numFmtId="0" fontId="53" fillId="43" borderId="286" applyNumberFormat="0" applyAlignment="0" applyProtection="0"/>
    <xf numFmtId="0" fontId="65" fillId="46" borderId="285" applyNumberFormat="0" applyAlignment="0" applyProtection="0"/>
    <xf numFmtId="0" fontId="257" fillId="41" borderId="287" applyNumberFormat="0" applyAlignment="0" applyProtection="0"/>
    <xf numFmtId="0" fontId="258" fillId="41" borderId="285" applyNumberFormat="0" applyAlignment="0" applyProtection="0"/>
    <xf numFmtId="0" fontId="252" fillId="55" borderId="285" applyNumberFormat="0" applyAlignment="0" applyProtection="0"/>
    <xf numFmtId="0" fontId="264" fillId="0" borderId="289" applyNumberFormat="0" applyFill="0" applyAlignment="0" applyProtection="0"/>
    <xf numFmtId="0" fontId="26" fillId="43" borderId="286" applyNumberFormat="0" applyAlignment="0" applyProtection="0"/>
    <xf numFmtId="0" fontId="71" fillId="25" borderId="285" applyNumberFormat="0" applyAlignment="0" applyProtection="0"/>
    <xf numFmtId="0" fontId="68" fillId="28" borderId="287" applyNumberFormat="0" applyAlignment="0" applyProtection="0"/>
    <xf numFmtId="0" fontId="70" fillId="0" borderId="288" applyNumberFormat="0" applyFill="0" applyAlignment="0" applyProtection="0"/>
    <xf numFmtId="0" fontId="25" fillId="0" borderId="279" applyFont="0" applyFill="0" applyBorder="0">
      <alignment horizontal="centerContinuous" vertical="distributed" wrapText="1"/>
    </xf>
    <xf numFmtId="4" fontId="218" fillId="3" borderId="280" applyNumberFormat="0" applyProtection="0">
      <alignment vertical="center"/>
    </xf>
    <xf numFmtId="0" fontId="12" fillId="7" borderId="286" applyNumberFormat="0" applyFont="0" applyAlignment="0" applyProtection="0"/>
    <xf numFmtId="0" fontId="113" fillId="7" borderId="286" applyNumberFormat="0" applyFont="0" applyAlignment="0" applyProtection="0"/>
    <xf numFmtId="0" fontId="12" fillId="7" borderId="286" applyNumberFormat="0" applyFont="0" applyAlignment="0" applyProtection="0"/>
    <xf numFmtId="218" fontId="125" fillId="0" borderId="291">
      <alignment horizontal="left"/>
    </xf>
    <xf numFmtId="10" fontId="9" fillId="3" borderId="279" applyNumberFormat="0" applyBorder="0" applyAlignment="0" applyProtection="0"/>
    <xf numFmtId="0" fontId="71" fillId="28" borderId="285" applyNumberFormat="0" applyAlignment="0" applyProtection="0"/>
    <xf numFmtId="0" fontId="65" fillId="14" borderId="285" applyNumberFormat="0" applyAlignment="0" applyProtection="0"/>
    <xf numFmtId="0" fontId="68" fillId="71" borderId="287" applyNumberFormat="0" applyAlignment="0" applyProtection="0"/>
    <xf numFmtId="0" fontId="65" fillId="46" borderId="285" applyNumberFormat="0" applyAlignment="0" applyProtection="0"/>
    <xf numFmtId="0" fontId="57" fillId="71" borderId="285" applyNumberFormat="0" applyAlignment="0" applyProtection="0"/>
    <xf numFmtId="0" fontId="71" fillId="25" borderId="285" applyNumberFormat="0" applyAlignment="0" applyProtection="0"/>
    <xf numFmtId="0" fontId="70" fillId="0" borderId="281" applyNumberFormat="0" applyFill="0" applyAlignment="0" applyProtection="0"/>
    <xf numFmtId="0" fontId="65" fillId="14" borderId="285" applyNumberFormat="0" applyAlignment="0" applyProtection="0"/>
    <xf numFmtId="0" fontId="65" fillId="46" borderId="285" applyNumberFormat="0" applyAlignment="0" applyProtection="0"/>
    <xf numFmtId="0" fontId="65" fillId="46" borderId="285" applyNumberFormat="0" applyAlignment="0" applyProtection="0"/>
    <xf numFmtId="0" fontId="65" fillId="46" borderId="285" applyNumberFormat="0" applyAlignment="0" applyProtection="0"/>
    <xf numFmtId="0" fontId="12" fillId="7" borderId="286" applyNumberFormat="0" applyFont="0" applyAlignment="0" applyProtection="0"/>
    <xf numFmtId="0" fontId="12" fillId="7" borderId="286" applyNumberFormat="0" applyFont="0" applyAlignment="0" applyProtection="0"/>
    <xf numFmtId="0" fontId="53" fillId="43" borderId="286" applyNumberFormat="0" applyAlignment="0" applyProtection="0"/>
    <xf numFmtId="0" fontId="68" fillId="25" borderId="287" applyNumberFormat="0" applyAlignment="0" applyProtection="0"/>
    <xf numFmtId="0" fontId="68" fillId="71" borderId="287" applyNumberFormat="0" applyAlignment="0" applyProtection="0"/>
    <xf numFmtId="0" fontId="65" fillId="14" borderId="285" applyNumberFormat="0" applyAlignment="0" applyProtection="0"/>
    <xf numFmtId="0" fontId="70" fillId="0" borderId="288" applyNumberFormat="0" applyFill="0" applyAlignment="0" applyProtection="0"/>
    <xf numFmtId="0" fontId="71" fillId="28" borderId="285" applyNumberFormat="0" applyAlignment="0" applyProtection="0"/>
    <xf numFmtId="0" fontId="65" fillId="14" borderId="285" applyNumberFormat="0" applyAlignment="0" applyProtection="0"/>
    <xf numFmtId="0" fontId="65" fillId="8" borderId="285" applyNumberFormat="0" applyAlignment="0" applyProtection="0"/>
    <xf numFmtId="0" fontId="70" fillId="0" borderId="289" applyNumberFormat="0" applyFill="0" applyAlignment="0" applyProtection="0"/>
    <xf numFmtId="0" fontId="68" fillId="28" borderId="287" applyNumberFormat="0" applyAlignment="0" applyProtection="0"/>
    <xf numFmtId="0" fontId="12" fillId="7" borderId="286" applyNumberFormat="0" applyFont="0" applyAlignment="0" applyProtection="0"/>
    <xf numFmtId="4" fontId="114" fillId="6" borderId="280" applyNumberFormat="0" applyProtection="0">
      <alignment horizontal="right" vertical="center"/>
    </xf>
    <xf numFmtId="0" fontId="70" fillId="0" borderId="281" applyNumberFormat="0" applyFill="0" applyAlignment="0" applyProtection="0"/>
    <xf numFmtId="0" fontId="114" fillId="34" borderId="280" applyNumberFormat="0" applyProtection="0">
      <alignment horizontal="left" vertical="top" indent="1"/>
    </xf>
    <xf numFmtId="4" fontId="114" fillId="53" borderId="280" applyNumberFormat="0" applyProtection="0">
      <alignment horizontal="left" vertical="center" indent="1"/>
    </xf>
    <xf numFmtId="4" fontId="114" fillId="51" borderId="280" applyNumberFormat="0" applyProtection="0">
      <alignment horizontal="right" vertical="center"/>
    </xf>
    <xf numFmtId="0" fontId="114" fillId="3" borderId="280" applyNumberFormat="0" applyProtection="0">
      <alignment horizontal="left" vertical="top" indent="1"/>
    </xf>
    <xf numFmtId="4" fontId="114" fillId="3" borderId="280" applyNumberFormat="0" applyProtection="0">
      <alignment horizontal="left" vertical="center" indent="1"/>
    </xf>
    <xf numFmtId="4" fontId="218" fillId="3" borderId="280" applyNumberFormat="0" applyProtection="0">
      <alignment vertical="center"/>
    </xf>
    <xf numFmtId="4" fontId="114" fillId="3" borderId="280" applyNumberFormat="0" applyProtection="0">
      <alignment vertical="center"/>
    </xf>
    <xf numFmtId="0" fontId="12" fillId="33" borderId="280" applyNumberFormat="0" applyProtection="0">
      <alignment horizontal="left" vertical="center" indent="1"/>
    </xf>
    <xf numFmtId="0" fontId="12" fillId="35" borderId="280" applyNumberFormat="0" applyProtection="0">
      <alignment horizontal="left" vertical="center" indent="1"/>
    </xf>
    <xf numFmtId="0" fontId="12" fillId="34" borderId="280" applyNumberFormat="0" applyProtection="0">
      <alignment horizontal="left" vertical="center" indent="1"/>
    </xf>
    <xf numFmtId="4" fontId="114" fillId="21" borderId="280" applyNumberFormat="0" applyProtection="0">
      <alignment horizontal="right" vertical="center"/>
    </xf>
    <xf numFmtId="4" fontId="114" fillId="16" borderId="280" applyNumberFormat="0" applyProtection="0">
      <alignment horizontal="right" vertical="center"/>
    </xf>
    <xf numFmtId="4" fontId="114" fillId="24" borderId="280" applyNumberFormat="0" applyProtection="0">
      <alignment horizontal="right" vertical="center"/>
    </xf>
    <xf numFmtId="4" fontId="114" fillId="11" borderId="280" applyNumberFormat="0" applyProtection="0">
      <alignment horizontal="right" vertical="center"/>
    </xf>
    <xf numFmtId="4" fontId="215" fillId="32" borderId="280" applyNumberFormat="0" applyProtection="0">
      <alignment horizontal="left" vertical="center" indent="1"/>
    </xf>
    <xf numFmtId="4" fontId="215" fillId="14" borderId="280" applyNumberFormat="0" applyProtection="0">
      <alignment vertical="center"/>
    </xf>
    <xf numFmtId="0" fontId="68" fillId="25" borderId="287" applyNumberFormat="0" applyAlignment="0" applyProtection="0"/>
    <xf numFmtId="0" fontId="54" fillId="7" borderId="286" applyNumberFormat="0" applyFont="0" applyAlignment="0" applyProtection="0"/>
    <xf numFmtId="0" fontId="113" fillId="7" borderId="286" applyNumberFormat="0" applyFont="0" applyAlignment="0" applyProtection="0"/>
    <xf numFmtId="0" fontId="113" fillId="7" borderId="286" applyNumberFormat="0" applyFont="0" applyAlignment="0" applyProtection="0"/>
    <xf numFmtId="0" fontId="54" fillId="7" borderId="286" applyNumberFormat="0" applyFont="0" applyAlignment="0" applyProtection="0"/>
    <xf numFmtId="0" fontId="25" fillId="0" borderId="279" applyFont="0" applyFill="0" applyBorder="0">
      <alignment horizontal="center" vertical="justify" wrapText="1"/>
    </xf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71" fillId="25" borderId="285" applyNumberFormat="0" applyAlignment="0" applyProtection="0"/>
    <xf numFmtId="0" fontId="71" fillId="28" borderId="285" applyNumberFormat="0" applyAlignment="0" applyProtection="0"/>
    <xf numFmtId="0" fontId="65" fillId="14" borderId="285" applyNumberFormat="0" applyAlignment="0" applyProtection="0"/>
    <xf numFmtId="0" fontId="258" fillId="41" borderId="285" applyNumberFormat="0" applyAlignment="0" applyProtection="0"/>
    <xf numFmtId="4" fontId="220" fillId="51" borderId="280" applyNumberFormat="0" applyProtection="0">
      <alignment horizontal="right" vertical="center"/>
    </xf>
    <xf numFmtId="4" fontId="114" fillId="3" borderId="280" applyNumberFormat="0" applyProtection="0">
      <alignment horizontal="left" vertical="center" indent="1"/>
    </xf>
    <xf numFmtId="4" fontId="114" fillId="15" borderId="280" applyNumberFormat="0" applyProtection="0">
      <alignment horizontal="right" vertical="center"/>
    </xf>
    <xf numFmtId="4" fontId="114" fillId="49" borderId="280" applyNumberFormat="0" applyProtection="0">
      <alignment horizontal="right" vertical="center"/>
    </xf>
    <xf numFmtId="4" fontId="114" fillId="49" borderId="280" applyNumberFormat="0" applyProtection="0">
      <alignment horizontal="right" vertical="center"/>
    </xf>
    <xf numFmtId="4" fontId="114" fillId="30" borderId="280" applyNumberFormat="0" applyProtection="0">
      <alignment horizontal="right" vertical="center"/>
    </xf>
    <xf numFmtId="4" fontId="114" fillId="16" borderId="280" applyNumberFormat="0" applyProtection="0">
      <alignment horizontal="right" vertical="center"/>
    </xf>
    <xf numFmtId="10" fontId="9" fillId="3" borderId="279" applyNumberFormat="0" applyBorder="0" applyAlignment="0" applyProtection="0"/>
    <xf numFmtId="0" fontId="81" fillId="0" borderId="290">
      <alignment horizontal="left" vertical="center"/>
    </xf>
    <xf numFmtId="10" fontId="111" fillId="3" borderId="279" applyNumberFormat="0" applyBorder="0" applyAlignment="0" applyProtection="0"/>
    <xf numFmtId="0" fontId="65" fillId="14" borderId="285" applyNumberFormat="0" applyAlignment="0" applyProtection="0"/>
    <xf numFmtId="0" fontId="70" fillId="0" borderId="289" applyNumberFormat="0" applyFill="0" applyAlignment="0" applyProtection="0"/>
    <xf numFmtId="0" fontId="54" fillId="7" borderId="286" applyNumberFormat="0" applyFont="0" applyAlignment="0" applyProtection="0"/>
    <xf numFmtId="0" fontId="54" fillId="7" borderId="286" applyNumberFormat="0" applyFont="0" applyAlignment="0" applyProtection="0"/>
    <xf numFmtId="0" fontId="71" fillId="25" borderId="285" applyNumberFormat="0" applyAlignment="0" applyProtection="0"/>
    <xf numFmtId="0" fontId="71" fillId="28" borderId="285" applyNumberFormat="0" applyAlignment="0" applyProtection="0"/>
    <xf numFmtId="0" fontId="54" fillId="7" borderId="286" applyNumberFormat="0" applyFont="0" applyAlignment="0" applyProtection="0"/>
    <xf numFmtId="0" fontId="71" fillId="25" borderId="285" applyNumberFormat="0" applyAlignment="0" applyProtection="0"/>
    <xf numFmtId="10" fontId="9" fillId="3" borderId="279" applyNumberFormat="0" applyBorder="0" applyAlignment="0" applyProtection="0"/>
    <xf numFmtId="0" fontId="68" fillId="25" borderId="287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12" fillId="7" borderId="286" applyNumberFormat="0" applyFont="0" applyAlignment="0" applyProtection="0"/>
    <xf numFmtId="0" fontId="70" fillId="0" borderId="281" applyNumberFormat="0" applyFill="0" applyAlignment="0" applyProtection="0"/>
    <xf numFmtId="0" fontId="70" fillId="0" borderId="281" applyNumberFormat="0" applyFill="0" applyAlignment="0" applyProtection="0"/>
    <xf numFmtId="0" fontId="70" fillId="0" borderId="281" applyNumberFormat="0" applyFill="0" applyAlignment="0" applyProtection="0"/>
    <xf numFmtId="0" fontId="70" fillId="0" borderId="281" applyNumberFormat="0" applyFill="0" applyAlignment="0" applyProtection="0"/>
    <xf numFmtId="4" fontId="114" fillId="16" borderId="280" applyNumberFormat="0" applyProtection="0">
      <alignment horizontal="right" vertical="center"/>
    </xf>
    <xf numFmtId="4" fontId="114" fillId="24" borderId="280" applyNumberFormat="0" applyProtection="0">
      <alignment horizontal="right" vertical="center"/>
    </xf>
    <xf numFmtId="4" fontId="114" fillId="6" borderId="280" applyNumberFormat="0" applyProtection="0">
      <alignment horizontal="right" vertical="center"/>
    </xf>
    <xf numFmtId="4" fontId="114" fillId="11" borderId="280" applyNumberFormat="0" applyProtection="0">
      <alignment horizontal="right" vertical="center"/>
    </xf>
    <xf numFmtId="0" fontId="215" fillId="32" borderId="280" applyNumberFormat="0" applyProtection="0">
      <alignment horizontal="left" vertical="top" indent="1"/>
    </xf>
    <xf numFmtId="4" fontId="216" fillId="32" borderId="280" applyNumberFormat="0" applyProtection="0">
      <alignment vertical="center"/>
    </xf>
    <xf numFmtId="10" fontId="9" fillId="3" borderId="279" applyNumberFormat="0" applyBorder="0" applyAlignment="0" applyProtection="0"/>
    <xf numFmtId="0" fontId="65" fillId="8" borderId="285" applyNumberFormat="0" applyAlignment="0" applyProtection="0"/>
    <xf numFmtId="0" fontId="65" fillId="8" borderId="285" applyNumberFormat="0" applyAlignment="0" applyProtection="0"/>
    <xf numFmtId="218" fontId="125" fillId="0" borderId="291">
      <alignment horizontal="left"/>
    </xf>
    <xf numFmtId="0" fontId="124" fillId="1" borderId="291">
      <alignment horizontal="left"/>
    </xf>
    <xf numFmtId="0" fontId="214" fillId="1" borderId="290" applyNumberFormat="0" applyFont="0" applyAlignment="0">
      <alignment horizontal="center"/>
    </xf>
    <xf numFmtId="0" fontId="12" fillId="7" borderId="286" applyNumberFormat="0" applyFont="0" applyAlignment="0" applyProtection="0"/>
    <xf numFmtId="0" fontId="12" fillId="7" borderId="286" applyNumberFormat="0" applyFont="0" applyAlignment="0" applyProtection="0"/>
    <xf numFmtId="0" fontId="68" fillId="25" borderId="287" applyNumberFormat="0" applyAlignment="0" applyProtection="0"/>
    <xf numFmtId="0" fontId="68" fillId="25" borderId="287" applyNumberFormat="0" applyAlignment="0" applyProtection="0"/>
    <xf numFmtId="0" fontId="68" fillId="25" borderId="287" applyNumberFormat="0" applyAlignment="0" applyProtection="0"/>
    <xf numFmtId="0" fontId="71" fillId="25" borderId="285" applyNumberFormat="0" applyAlignment="0" applyProtection="0"/>
    <xf numFmtId="0" fontId="65" fillId="8" borderId="285" applyNumberFormat="0" applyAlignment="0" applyProtection="0"/>
    <xf numFmtId="0" fontId="113" fillId="7" borderId="286" applyNumberFormat="0" applyFont="0" applyAlignment="0" applyProtection="0"/>
    <xf numFmtId="0" fontId="65" fillId="14" borderId="285" applyNumberFormat="0" applyAlignment="0" applyProtection="0"/>
    <xf numFmtId="0" fontId="70" fillId="0" borderId="288" applyNumberFormat="0" applyFill="0" applyAlignment="0" applyProtection="0"/>
    <xf numFmtId="0" fontId="70" fillId="0" borderId="288" applyNumberFormat="0" applyFill="0" applyAlignment="0" applyProtection="0"/>
    <xf numFmtId="0" fontId="70" fillId="0" borderId="288" applyNumberFormat="0" applyFill="0" applyAlignment="0" applyProtection="0"/>
    <xf numFmtId="0" fontId="140" fillId="25" borderId="287" applyNumberFormat="0" applyAlignment="0" applyProtection="0"/>
    <xf numFmtId="10" fontId="9" fillId="3" borderId="279" applyNumberFormat="0" applyBorder="0" applyAlignment="0" applyProtection="0"/>
    <xf numFmtId="0" fontId="148" fillId="0" borderId="288" applyNumberFormat="0" applyFill="0" applyAlignment="0" applyProtection="0"/>
    <xf numFmtId="3" fontId="133" fillId="32" borderId="279">
      <alignment horizontal="left" vertical="top" wrapText="1"/>
      <protection locked="0"/>
    </xf>
    <xf numFmtId="0" fontId="53" fillId="7" borderId="286" applyNumberFormat="0" applyFon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4" fontId="114" fillId="17" borderId="280" applyNumberFormat="0" applyProtection="0">
      <alignment horizontal="right" vertical="center"/>
    </xf>
    <xf numFmtId="0" fontId="54" fillId="7" borderId="286" applyNumberFormat="0" applyFont="0" applyAlignment="0" applyProtection="0"/>
    <xf numFmtId="0" fontId="54" fillId="7" borderId="286" applyNumberFormat="0" applyFont="0" applyAlignment="0" applyProtection="0"/>
    <xf numFmtId="0" fontId="113" fillId="7" borderId="286" applyNumberFormat="0" applyFont="0" applyAlignment="0" applyProtection="0"/>
    <xf numFmtId="243" fontId="157" fillId="0" borderId="283" applyFont="0" applyFill="0" applyBorder="0" applyAlignment="0" applyProtection="0"/>
    <xf numFmtId="10" fontId="9" fillId="3" borderId="279" applyNumberFormat="0" applyBorder="0" applyAlignment="0" applyProtection="0"/>
    <xf numFmtId="0" fontId="65" fillId="14" borderId="285" applyNumberFormat="0" applyAlignment="0" applyProtection="0"/>
    <xf numFmtId="0" fontId="264" fillId="0" borderId="289" applyNumberFormat="0" applyFill="0" applyAlignment="0" applyProtection="0"/>
    <xf numFmtId="0" fontId="53" fillId="43" borderId="286" applyNumberFormat="0" applyAlignment="0" applyProtection="0"/>
    <xf numFmtId="0" fontId="12" fillId="7" borderId="286" applyNumberFormat="0" applyFon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70" fillId="0" borderId="281" applyNumberFormat="0" applyFill="0" applyAlignment="0" applyProtection="0"/>
    <xf numFmtId="0" fontId="70" fillId="0" borderId="281" applyNumberFormat="0" applyFill="0" applyAlignment="0" applyProtection="0"/>
    <xf numFmtId="0" fontId="70" fillId="0" borderId="281" applyNumberFormat="0" applyFill="0" applyAlignment="0" applyProtection="0"/>
    <xf numFmtId="0" fontId="70" fillId="0" borderId="281" applyNumberFormat="0" applyFill="0" applyAlignment="0" applyProtection="0"/>
    <xf numFmtId="4" fontId="218" fillId="3" borderId="280" applyNumberFormat="0" applyProtection="0">
      <alignment vertical="center"/>
    </xf>
    <xf numFmtId="4" fontId="114" fillId="3" borderId="280" applyNumberFormat="0" applyProtection="0">
      <alignment vertical="center"/>
    </xf>
    <xf numFmtId="4" fontId="114" fillId="15" borderId="280" applyNumberFormat="0" applyProtection="0">
      <alignment horizontal="right" vertical="center"/>
    </xf>
    <xf numFmtId="4" fontId="114" fillId="30" borderId="280" applyNumberFormat="0" applyProtection="0">
      <alignment horizontal="right" vertical="center"/>
    </xf>
    <xf numFmtId="4" fontId="114" fillId="17" borderId="280" applyNumberFormat="0" applyProtection="0">
      <alignment horizontal="right" vertical="center"/>
    </xf>
    <xf numFmtId="4" fontId="114" fillId="24" borderId="280" applyNumberFormat="0" applyProtection="0">
      <alignment horizontal="right" vertical="center"/>
    </xf>
    <xf numFmtId="4" fontId="114" fillId="6" borderId="280" applyNumberFormat="0" applyProtection="0">
      <alignment horizontal="right" vertical="center"/>
    </xf>
    <xf numFmtId="4" fontId="114" fillId="11" borderId="280" applyNumberFormat="0" applyProtection="0">
      <alignment horizontal="right" vertical="center"/>
    </xf>
    <xf numFmtId="4" fontId="215" fillId="14" borderId="280" applyNumberFormat="0" applyProtection="0">
      <alignment vertical="center"/>
    </xf>
    <xf numFmtId="164" fontId="177" fillId="0" borderId="284" applyAlignment="0" applyProtection="0"/>
    <xf numFmtId="0" fontId="71" fillId="25" borderId="285" applyNumberFormat="0" applyAlignment="0" applyProtection="0"/>
    <xf numFmtId="3" fontId="122" fillId="0" borderId="279"/>
    <xf numFmtId="10" fontId="9" fillId="3" borderId="279" applyNumberFormat="0" applyBorder="0" applyAlignment="0" applyProtection="0"/>
    <xf numFmtId="3" fontId="122" fillId="0" borderId="279"/>
    <xf numFmtId="0" fontId="57" fillId="25" borderId="285" applyNumberFormat="0" applyAlignment="0" applyProtection="0"/>
    <xf numFmtId="0" fontId="57" fillId="25" borderId="285" applyNumberFormat="0" applyAlignment="0" applyProtection="0"/>
    <xf numFmtId="0" fontId="65" fillId="14" borderId="285" applyNumberFormat="0" applyAlignment="0" applyProtection="0"/>
    <xf numFmtId="0" fontId="71" fillId="28" borderId="285" applyNumberFormat="0" applyAlignment="0" applyProtection="0"/>
    <xf numFmtId="0" fontId="71" fillId="28" borderId="285" applyNumberFormat="0" applyAlignment="0" applyProtection="0"/>
    <xf numFmtId="0" fontId="65" fillId="8" borderId="285" applyNumberFormat="0" applyAlignment="0" applyProtection="0"/>
    <xf numFmtId="0" fontId="65" fillId="8" borderId="285" applyNumberFormat="0" applyAlignment="0" applyProtection="0"/>
    <xf numFmtId="0" fontId="25" fillId="0" borderId="279" applyFont="0" applyFill="0" applyBorder="0">
      <alignment horizontal="center" vertical="distributed" wrapText="1"/>
    </xf>
    <xf numFmtId="0" fontId="25" fillId="0" borderId="279" applyFont="0" applyFill="0" applyBorder="0">
      <alignment horizontal="centerContinuous" vertical="distributed" wrapText="1"/>
    </xf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57" fillId="25" borderId="285" applyNumberFormat="0" applyAlignment="0" applyProtection="0"/>
    <xf numFmtId="0" fontId="141" fillId="25" borderId="285" applyNumberFormat="0" applyAlignment="0" applyProtection="0"/>
    <xf numFmtId="0" fontId="146" fillId="14" borderId="285" applyNumberFormat="0" applyAlignment="0" applyProtection="0"/>
    <xf numFmtId="0" fontId="57" fillId="25" borderId="285" applyNumberFormat="0" applyAlignment="0" applyProtection="0"/>
    <xf numFmtId="0" fontId="65" fillId="14" borderId="285" applyNumberFormat="0" applyAlignment="0" applyProtection="0"/>
    <xf numFmtId="0" fontId="12" fillId="7" borderId="286" applyNumberFormat="0" applyFont="0" applyAlignment="0" applyProtection="0"/>
    <xf numFmtId="0" fontId="70" fillId="0" borderId="288" applyNumberFormat="0" applyFill="0" applyAlignment="0" applyProtection="0"/>
    <xf numFmtId="0" fontId="57" fillId="71" borderId="285" applyNumberFormat="0" applyAlignment="0" applyProtection="0"/>
    <xf numFmtId="0" fontId="65" fillId="46" borderId="285" applyNumberFormat="0" applyAlignment="0" applyProtection="0"/>
    <xf numFmtId="0" fontId="65" fillId="8" borderId="285" applyNumberFormat="0" applyAlignment="0" applyProtection="0"/>
    <xf numFmtId="0" fontId="71" fillId="25" borderId="285" applyNumberFormat="0" applyAlignment="0" applyProtection="0"/>
    <xf numFmtId="0" fontId="71" fillId="25" borderId="285" applyNumberFormat="0" applyAlignment="0" applyProtection="0"/>
    <xf numFmtId="0" fontId="54" fillId="7" borderId="286" applyNumberFormat="0" applyFont="0" applyAlignment="0" applyProtection="0"/>
    <xf numFmtId="0" fontId="113" fillId="7" borderId="286" applyNumberFormat="0" applyFont="0" applyAlignment="0" applyProtection="0"/>
    <xf numFmtId="0" fontId="68" fillId="25" borderId="287" applyNumberFormat="0" applyAlignment="0" applyProtection="0"/>
    <xf numFmtId="0" fontId="68" fillId="25" borderId="287" applyNumberFormat="0" applyAlignment="0" applyProtection="0"/>
    <xf numFmtId="0" fontId="68" fillId="25" borderId="287" applyNumberFormat="0" applyAlignment="0" applyProtection="0"/>
    <xf numFmtId="0" fontId="68" fillId="25" borderId="287" applyNumberFormat="0" applyAlignment="0" applyProtection="0"/>
    <xf numFmtId="0" fontId="68" fillId="28" borderId="287" applyNumberFormat="0" applyAlignment="0" applyProtection="0"/>
    <xf numFmtId="0" fontId="68" fillId="28" borderId="287" applyNumberFormat="0" applyAlignment="0" applyProtection="0"/>
    <xf numFmtId="0" fontId="68" fillId="25" borderId="287" applyNumberFormat="0" applyAlignment="0" applyProtection="0"/>
    <xf numFmtId="10" fontId="9" fillId="3" borderId="279" applyNumberFormat="0" applyBorder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70" fillId="0" borderId="289" applyNumberFormat="0" applyFill="0" applyAlignment="0" applyProtection="0"/>
    <xf numFmtId="0" fontId="70" fillId="0" borderId="289" applyNumberFormat="0" applyFill="0" applyAlignment="0" applyProtection="0"/>
    <xf numFmtId="0" fontId="257" fillId="41" borderId="287" applyNumberFormat="0" applyAlignment="0" applyProtection="0"/>
    <xf numFmtId="0" fontId="252" fillId="55" borderId="285" applyNumberFormat="0" applyAlignment="0" applyProtection="0"/>
    <xf numFmtId="0" fontId="65" fillId="46" borderId="285" applyNumberFormat="0" applyAlignment="0" applyProtection="0"/>
    <xf numFmtId="0" fontId="65" fillId="46" borderId="285" applyNumberFormat="0" applyAlignment="0" applyProtection="0"/>
    <xf numFmtId="0" fontId="12" fillId="7" borderId="286" applyNumberFormat="0" applyFont="0" applyAlignment="0" applyProtection="0"/>
    <xf numFmtId="0" fontId="68" fillId="71" borderId="287" applyNumberFormat="0" applyAlignment="0" applyProtection="0"/>
    <xf numFmtId="0" fontId="71" fillId="28" borderId="285" applyNumberFormat="0" applyAlignment="0" applyProtection="0"/>
    <xf numFmtId="0" fontId="68" fillId="28" borderId="287" applyNumberFormat="0" applyAlignment="0" applyProtection="0"/>
    <xf numFmtId="204" fontId="169" fillId="7" borderId="286" applyNumberFormat="0" applyFont="0" applyAlignment="0" applyProtection="0">
      <alignment vertical="center"/>
    </xf>
    <xf numFmtId="0" fontId="169" fillId="7" borderId="286" applyNumberFormat="0" applyFont="0" applyAlignment="0" applyProtection="0">
      <alignment vertical="center"/>
    </xf>
    <xf numFmtId="0" fontId="68" fillId="25" borderId="287" applyNumberFormat="0" applyAlignment="0" applyProtection="0"/>
    <xf numFmtId="0" fontId="57" fillId="25" borderId="285" applyNumberFormat="0" applyAlignment="0" applyProtection="0"/>
    <xf numFmtId="0" fontId="65" fillId="14" borderId="285" applyNumberFormat="0" applyAlignment="0" applyProtection="0"/>
    <xf numFmtId="0" fontId="70" fillId="0" borderId="288" applyNumberFormat="0" applyFill="0" applyAlignment="0" applyProtection="0"/>
    <xf numFmtId="0" fontId="12" fillId="7" borderId="286" applyNumberFormat="0" applyFont="0" applyAlignment="0" applyProtection="0"/>
    <xf numFmtId="0" fontId="65" fillId="14" borderId="285" applyNumberFormat="0" applyAlignment="0" applyProtection="0"/>
    <xf numFmtId="204" fontId="236" fillId="8" borderId="285" applyNumberFormat="0" applyAlignment="0" applyProtection="0">
      <alignment vertical="center"/>
    </xf>
    <xf numFmtId="0" fontId="236" fillId="8" borderId="285" applyNumberFormat="0" applyAlignment="0" applyProtection="0">
      <alignment vertical="center"/>
    </xf>
    <xf numFmtId="204" fontId="237" fillId="28" borderId="287" applyNumberFormat="0" applyAlignment="0" applyProtection="0">
      <alignment vertical="center"/>
    </xf>
    <xf numFmtId="0" fontId="237" fillId="28" borderId="287" applyNumberFormat="0" applyAlignment="0" applyProtection="0">
      <alignment vertical="center"/>
    </xf>
    <xf numFmtId="10" fontId="9" fillId="3" borderId="279" applyNumberFormat="0" applyBorder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8" fillId="25" borderId="287" applyNumberFormat="0" applyAlignment="0" applyProtection="0"/>
    <xf numFmtId="0" fontId="70" fillId="0" borderId="288" applyNumberFormat="0" applyFill="0" applyAlignment="0" applyProtection="0"/>
    <xf numFmtId="0" fontId="65" fillId="14" borderId="285" applyNumberFormat="0" applyAlignment="0" applyProtection="0"/>
    <xf numFmtId="204" fontId="247" fillId="28" borderId="285" applyNumberFormat="0" applyAlignment="0" applyProtection="0">
      <alignment vertical="center"/>
    </xf>
    <xf numFmtId="0" fontId="247" fillId="28" borderId="285" applyNumberFormat="0" applyAlignment="0" applyProtection="0">
      <alignment vertical="center"/>
    </xf>
    <xf numFmtId="0" fontId="71" fillId="25" borderId="285" applyNumberFormat="0" applyAlignment="0" applyProtection="0"/>
    <xf numFmtId="204" fontId="251" fillId="0" borderId="289" applyNumberFormat="0" applyFill="0" applyAlignment="0" applyProtection="0">
      <alignment vertical="center"/>
    </xf>
    <xf numFmtId="0" fontId="251" fillId="0" borderId="289" applyNumberFormat="0" applyFill="0" applyAlignment="0" applyProtection="0">
      <alignment vertical="center"/>
    </xf>
    <xf numFmtId="0" fontId="25" fillId="0" borderId="279" applyFont="0" applyFill="0" applyBorder="0">
      <alignment horizontal="center" vertical="justify" wrapText="1"/>
    </xf>
    <xf numFmtId="0" fontId="25" fillId="0" borderId="279" applyFont="0" applyFill="0" applyBorder="0">
      <alignment horizontal="centerContinuous" vertical="justify" wrapText="1"/>
    </xf>
    <xf numFmtId="0" fontId="114" fillId="34" borderId="280" applyNumberFormat="0" applyProtection="0">
      <alignment horizontal="left" vertical="top" indent="1"/>
    </xf>
    <xf numFmtId="0" fontId="57" fillId="25" borderId="285" applyNumberFormat="0" applyAlignment="0" applyProtection="0"/>
    <xf numFmtId="0" fontId="114" fillId="34" borderId="280" applyNumberFormat="0" applyProtection="0">
      <alignment horizontal="left" vertical="top" indent="1"/>
    </xf>
    <xf numFmtId="0" fontId="65" fillId="14" borderId="285" applyNumberFormat="0" applyAlignment="0" applyProtection="0"/>
    <xf numFmtId="4" fontId="114" fillId="53" borderId="280" applyNumberFormat="0" applyProtection="0">
      <alignment horizontal="left" vertical="center" indent="1"/>
    </xf>
    <xf numFmtId="4" fontId="114" fillId="53" borderId="280" applyNumberFormat="0" applyProtection="0">
      <alignment horizontal="left" vertical="center" indent="1"/>
    </xf>
    <xf numFmtId="4" fontId="218" fillId="51" borderId="280" applyNumberFormat="0" applyProtection="0">
      <alignment horizontal="right" vertical="center"/>
    </xf>
    <xf numFmtId="4" fontId="114" fillId="51" borderId="280" applyNumberFormat="0" applyProtection="0">
      <alignment horizontal="right" vertical="center"/>
    </xf>
    <xf numFmtId="4" fontId="114" fillId="51" borderId="280" applyNumberFormat="0" applyProtection="0">
      <alignment horizontal="right" vertical="center"/>
    </xf>
    <xf numFmtId="0" fontId="114" fillId="3" borderId="280" applyNumberFormat="0" applyProtection="0">
      <alignment horizontal="left" vertical="top" indent="1"/>
    </xf>
    <xf numFmtId="0" fontId="114" fillId="3" borderId="280" applyNumberFormat="0" applyProtection="0">
      <alignment horizontal="left" vertical="top" indent="1"/>
    </xf>
    <xf numFmtId="4" fontId="114" fillId="3" borderId="280" applyNumberFormat="0" applyProtection="0">
      <alignment horizontal="left" vertical="center" indent="1"/>
    </xf>
    <xf numFmtId="4" fontId="114" fillId="3" borderId="280" applyNumberFormat="0" applyProtection="0">
      <alignment vertical="center"/>
    </xf>
    <xf numFmtId="4" fontId="114" fillId="21" borderId="280" applyNumberFormat="0" applyProtection="0">
      <alignment horizontal="right" vertical="center"/>
    </xf>
    <xf numFmtId="0" fontId="68" fillId="25" borderId="287" applyNumberFormat="0" applyAlignment="0" applyProtection="0"/>
    <xf numFmtId="0" fontId="71" fillId="25" borderId="285" applyNumberFormat="0" applyAlignment="0" applyProtection="0"/>
    <xf numFmtId="0" fontId="12" fillId="33" borderId="280" applyNumberFormat="0" applyProtection="0">
      <alignment horizontal="left" vertical="top" indent="1"/>
    </xf>
    <xf numFmtId="0" fontId="12" fillId="35" borderId="280" applyNumberFormat="0" applyProtection="0">
      <alignment horizontal="left" vertical="top" indent="1"/>
    </xf>
    <xf numFmtId="0" fontId="65" fillId="14" borderId="285" applyNumberFormat="0" applyAlignment="0" applyProtection="0"/>
    <xf numFmtId="0" fontId="68" fillId="25" borderId="287" applyNumberFormat="0" applyAlignment="0" applyProtection="0"/>
    <xf numFmtId="0" fontId="65" fillId="14" borderId="285" applyNumberFormat="0" applyAlignment="0" applyProtection="0"/>
    <xf numFmtId="0" fontId="12" fillId="34" borderId="280" applyNumberFormat="0" applyProtection="0">
      <alignment horizontal="left" vertical="top" indent="1"/>
    </xf>
    <xf numFmtId="4" fontId="215" fillId="32" borderId="280" applyNumberFormat="0" applyProtection="0">
      <alignment horizontal="left" vertical="center" indent="1"/>
    </xf>
    <xf numFmtId="0" fontId="12" fillId="33" borderId="280" applyNumberFormat="0" applyProtection="0">
      <alignment horizontal="left" vertical="center" indent="1"/>
    </xf>
    <xf numFmtId="4" fontId="114" fillId="53" borderId="280" applyNumberFormat="0" applyProtection="0">
      <alignment horizontal="right" vertical="center"/>
    </xf>
    <xf numFmtId="0" fontId="12" fillId="52" borderId="280" applyNumberFormat="0" applyProtection="0">
      <alignment horizontal="left" vertical="center" indent="1"/>
    </xf>
    <xf numFmtId="0" fontId="12" fillId="34" borderId="280" applyNumberFormat="0" applyProtection="0">
      <alignment horizontal="left" vertical="center" indent="1"/>
    </xf>
    <xf numFmtId="4" fontId="114" fillId="53" borderId="280" applyNumberFormat="0" applyProtection="0">
      <alignment horizontal="right" vertical="center"/>
    </xf>
    <xf numFmtId="0" fontId="12" fillId="35" borderId="280" applyNumberFormat="0" applyProtection="0">
      <alignment horizontal="left" vertical="center" indent="1"/>
    </xf>
    <xf numFmtId="0" fontId="12" fillId="52" borderId="280" applyNumberFormat="0" applyProtection="0">
      <alignment horizontal="left" vertical="top" indent="1"/>
    </xf>
    <xf numFmtId="0" fontId="65" fillId="14" borderId="285" applyNumberFormat="0" applyAlignment="0" applyProtection="0"/>
    <xf numFmtId="4" fontId="114" fillId="21" borderId="280" applyNumberFormat="0" applyProtection="0">
      <alignment horizontal="right" vertical="center"/>
    </xf>
    <xf numFmtId="0" fontId="26" fillId="43" borderId="286" applyNumberFormat="0" applyAlignment="0" applyProtection="0"/>
    <xf numFmtId="0" fontId="71" fillId="25" borderId="285" applyNumberFormat="0" applyAlignment="0" applyProtection="0"/>
    <xf numFmtId="0" fontId="71" fillId="25" borderId="285" applyNumberFormat="0" applyAlignment="0" applyProtection="0"/>
    <xf numFmtId="0" fontId="71" fillId="28" borderId="285" applyNumberFormat="0" applyAlignment="0" applyProtection="0"/>
    <xf numFmtId="0" fontId="71" fillId="28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8" fillId="25" borderId="287" applyNumberFormat="0" applyAlignment="0" applyProtection="0"/>
    <xf numFmtId="0" fontId="12" fillId="7" borderId="286" applyNumberFormat="0" applyFont="0" applyAlignment="0" applyProtection="0"/>
    <xf numFmtId="0" fontId="53" fillId="7" borderId="286" applyNumberFormat="0" applyFont="0" applyAlignment="0" applyProtection="0"/>
    <xf numFmtId="0" fontId="140" fillId="25" borderId="287" applyNumberFormat="0" applyAlignment="0" applyProtection="0"/>
    <xf numFmtId="0" fontId="57" fillId="25" borderId="285" applyNumberFormat="0" applyAlignment="0" applyProtection="0"/>
    <xf numFmtId="0" fontId="57" fillId="25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70" fillId="0" borderId="289" applyNumberFormat="0" applyFill="0" applyAlignment="0" applyProtection="0"/>
    <xf numFmtId="0" fontId="68" fillId="25" borderId="287" applyNumberFormat="0" applyAlignment="0" applyProtection="0"/>
    <xf numFmtId="0" fontId="68" fillId="25" borderId="287" applyNumberFormat="0" applyAlignment="0" applyProtection="0"/>
    <xf numFmtId="0" fontId="65" fillId="14" borderId="285" applyNumberFormat="0" applyAlignment="0" applyProtection="0"/>
    <xf numFmtId="0" fontId="71" fillId="28" borderId="285" applyNumberFormat="0" applyAlignment="0" applyProtection="0"/>
    <xf numFmtId="0" fontId="71" fillId="28" borderId="285" applyNumberFormat="0" applyAlignment="0" applyProtection="0"/>
    <xf numFmtId="0" fontId="65" fillId="8" borderId="285" applyNumberFormat="0" applyAlignment="0" applyProtection="0"/>
    <xf numFmtId="0" fontId="65" fillId="8" borderId="285" applyNumberFormat="0" applyAlignment="0" applyProtection="0"/>
    <xf numFmtId="164" fontId="177" fillId="0" borderId="284" applyAlignment="0" applyProtection="0"/>
    <xf numFmtId="0" fontId="68" fillId="28" borderId="287" applyNumberFormat="0" applyAlignment="0" applyProtection="0"/>
    <xf numFmtId="0" fontId="70" fillId="0" borderId="289" applyNumberFormat="0" applyFill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8" fillId="25" borderId="287" applyNumberFormat="0" applyAlignment="0" applyProtection="0"/>
    <xf numFmtId="0" fontId="65" fillId="14" borderId="285" applyNumberFormat="0" applyAlignment="0" applyProtection="0"/>
    <xf numFmtId="0" fontId="12" fillId="7" borderId="286" applyNumberFormat="0" applyFon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70" fillId="0" borderId="288" applyNumberFormat="0" applyFill="0" applyAlignment="0" applyProtection="0"/>
    <xf numFmtId="0" fontId="70" fillId="0" borderId="288" applyNumberFormat="0" applyFill="0" applyAlignment="0" applyProtection="0"/>
    <xf numFmtId="0" fontId="57" fillId="25" borderId="285" applyNumberFormat="0" applyAlignment="0" applyProtection="0"/>
    <xf numFmtId="0" fontId="12" fillId="7" borderId="286" applyNumberFormat="0" applyFont="0" applyAlignment="0" applyProtection="0"/>
    <xf numFmtId="0" fontId="68" fillId="28" borderId="287" applyNumberFormat="0" applyAlignment="0" applyProtection="0"/>
    <xf numFmtId="0" fontId="65" fillId="14" borderId="285" applyNumberFormat="0" applyAlignment="0" applyProtection="0"/>
    <xf numFmtId="0" fontId="70" fillId="0" borderId="288" applyNumberFormat="0" applyFill="0" applyAlignment="0" applyProtection="0"/>
    <xf numFmtId="0" fontId="12" fillId="7" borderId="286" applyNumberFormat="0" applyFont="0" applyAlignment="0" applyProtection="0"/>
    <xf numFmtId="0" fontId="148" fillId="0" borderId="288" applyNumberFormat="0" applyFill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141" fillId="25" borderId="285" applyNumberFormat="0" applyAlignment="0" applyProtection="0"/>
    <xf numFmtId="0" fontId="146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57" fillId="25" borderId="285" applyNumberFormat="0" applyAlignment="0" applyProtection="0"/>
    <xf numFmtId="0" fontId="65" fillId="14" borderId="285" applyNumberFormat="0" applyAlignment="0" applyProtection="0"/>
    <xf numFmtId="0" fontId="12" fillId="7" borderId="286" applyNumberFormat="0" applyFont="0" applyAlignment="0" applyProtection="0"/>
    <xf numFmtId="0" fontId="65" fillId="14" borderId="285" applyNumberFormat="0" applyAlignment="0" applyProtection="0"/>
    <xf numFmtId="0" fontId="68" fillId="25" borderId="287" applyNumberFormat="0" applyAlignment="0" applyProtection="0"/>
    <xf numFmtId="0" fontId="57" fillId="25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70" fillId="0" borderId="288" applyNumberFormat="0" applyFill="0" applyAlignment="0" applyProtection="0"/>
    <xf numFmtId="0" fontId="12" fillId="7" borderId="286" applyNumberFormat="0" applyFont="0" applyAlignment="0" applyProtection="0"/>
    <xf numFmtId="0" fontId="70" fillId="0" borderId="288" applyNumberFormat="0" applyFill="0" applyAlignment="0" applyProtection="0"/>
    <xf numFmtId="0" fontId="65" fillId="14" borderId="285" applyNumberFormat="0" applyAlignment="0" applyProtection="0"/>
    <xf numFmtId="0" fontId="54" fillId="7" borderId="286" applyNumberFormat="0" applyFont="0" applyAlignment="0" applyProtection="0"/>
    <xf numFmtId="0" fontId="54" fillId="7" borderId="286" applyNumberFormat="0" applyFon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4" fontId="114" fillId="30" borderId="280" applyNumberFormat="0" applyProtection="0">
      <alignment horizontal="right" vertical="center"/>
    </xf>
    <xf numFmtId="0" fontId="146" fillId="14" borderId="285" applyNumberFormat="0" applyAlignment="0" applyProtection="0"/>
    <xf numFmtId="4" fontId="114" fillId="53" borderId="280" applyNumberFormat="0" applyProtection="0">
      <alignment horizontal="right" vertical="center"/>
    </xf>
    <xf numFmtId="0" fontId="68" fillId="25" borderId="287" applyNumberFormat="0" applyAlignment="0" applyProtection="0"/>
    <xf numFmtId="0" fontId="12" fillId="7" borderId="286" applyNumberFormat="0" applyFont="0" applyAlignment="0" applyProtection="0"/>
    <xf numFmtId="4" fontId="114" fillId="24" borderId="280" applyNumberFormat="0" applyProtection="0">
      <alignment horizontal="right" vertical="center"/>
    </xf>
    <xf numFmtId="0" fontId="65" fillId="14" borderId="285" applyNumberFormat="0" applyAlignment="0" applyProtection="0"/>
    <xf numFmtId="4" fontId="114" fillId="30" borderId="280" applyNumberFormat="0" applyProtection="0">
      <alignment horizontal="right" vertical="center"/>
    </xf>
    <xf numFmtId="0" fontId="65" fillId="14" borderId="285" applyNumberFormat="0" applyAlignment="0" applyProtection="0"/>
    <xf numFmtId="0" fontId="65" fillId="14" borderId="285" applyNumberFormat="0" applyAlignment="0" applyProtection="0"/>
    <xf numFmtId="0" fontId="257" fillId="41" borderId="287" applyNumberFormat="0" applyAlignment="0" applyProtection="0"/>
    <xf numFmtId="0" fontId="57" fillId="25" borderId="285" applyNumberFormat="0" applyAlignment="0" applyProtection="0"/>
    <xf numFmtId="4" fontId="114" fillId="49" borderId="280" applyNumberFormat="0" applyProtection="0">
      <alignment horizontal="right" vertical="center"/>
    </xf>
    <xf numFmtId="0" fontId="65" fillId="14" borderId="285" applyNumberFormat="0" applyAlignment="0" applyProtection="0"/>
    <xf numFmtId="0" fontId="25" fillId="0" borderId="279" applyFont="0" applyFill="0" applyBorder="0">
      <alignment horizontal="center" vertical="distributed" wrapText="1"/>
    </xf>
    <xf numFmtId="0" fontId="65" fillId="14" borderId="285" applyNumberFormat="0" applyAlignment="0" applyProtection="0"/>
    <xf numFmtId="0" fontId="12" fillId="7" borderId="286" applyNumberFormat="0" applyFont="0" applyAlignment="0" applyProtection="0"/>
    <xf numFmtId="0" fontId="70" fillId="0" borderId="288" applyNumberFormat="0" applyFill="0" applyAlignment="0" applyProtection="0"/>
    <xf numFmtId="0" fontId="65" fillId="46" borderId="285" applyNumberFormat="0" applyAlignment="0" applyProtection="0"/>
    <xf numFmtId="0" fontId="65" fillId="14" borderId="285" applyNumberFormat="0" applyAlignment="0" applyProtection="0"/>
    <xf numFmtId="0" fontId="70" fillId="0" borderId="281" applyNumberFormat="0" applyFill="0" applyAlignment="0" applyProtection="0"/>
    <xf numFmtId="4" fontId="216" fillId="32" borderId="280" applyNumberFormat="0" applyProtection="0">
      <alignment vertical="center"/>
    </xf>
    <xf numFmtId="0" fontId="65" fillId="8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252" fillId="55" borderId="285" applyNumberFormat="0" applyAlignment="0" applyProtection="0"/>
    <xf numFmtId="0" fontId="264" fillId="0" borderId="289" applyNumberFormat="0" applyFill="0" applyAlignment="0" applyProtection="0"/>
    <xf numFmtId="0" fontId="65" fillId="14" borderId="285" applyNumberFormat="0" applyAlignment="0" applyProtection="0"/>
    <xf numFmtId="0" fontId="26" fillId="43" borderId="286" applyNumberFormat="0" applyAlignment="0" applyProtection="0"/>
    <xf numFmtId="0" fontId="257" fillId="41" borderId="287" applyNumberFormat="0" applyAlignment="0" applyProtection="0"/>
    <xf numFmtId="0" fontId="65" fillId="14" borderId="285" applyNumberFormat="0" applyAlignment="0" applyProtection="0"/>
    <xf numFmtId="0" fontId="65" fillId="8" borderId="285" applyNumberFormat="0" applyAlignment="0" applyProtection="0"/>
    <xf numFmtId="0" fontId="258" fillId="41" borderId="285" applyNumberFormat="0" applyAlignment="0" applyProtection="0"/>
    <xf numFmtId="0" fontId="71" fillId="28" borderId="285" applyNumberFormat="0" applyAlignment="0" applyProtection="0"/>
    <xf numFmtId="0" fontId="65" fillId="14" borderId="285" applyNumberFormat="0" applyAlignment="0" applyProtection="0"/>
    <xf numFmtId="0" fontId="68" fillId="25" borderId="287" applyNumberFormat="0" applyAlignment="0" applyProtection="0"/>
    <xf numFmtId="0" fontId="65" fillId="8" borderId="285" applyNumberFormat="0" applyAlignment="0" applyProtection="0"/>
    <xf numFmtId="10" fontId="9" fillId="3" borderId="279" applyNumberFormat="0" applyBorder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12" fillId="7" borderId="286" applyNumberFormat="0" applyFont="0" applyAlignment="0" applyProtection="0"/>
    <xf numFmtId="0" fontId="68" fillId="25" borderId="287" applyNumberFormat="0" applyAlignment="0" applyProtection="0"/>
    <xf numFmtId="0" fontId="70" fillId="0" borderId="288" applyNumberFormat="0" applyFill="0" applyAlignment="0" applyProtection="0"/>
    <xf numFmtId="0" fontId="264" fillId="0" borderId="289" applyNumberFormat="0" applyFill="0" applyAlignment="0" applyProtection="0"/>
    <xf numFmtId="0" fontId="26" fillId="43" borderId="286" applyNumberFormat="0" applyAlignment="0" applyProtection="0"/>
    <xf numFmtId="0" fontId="257" fillId="41" borderId="287" applyNumberFormat="0" applyAlignment="0" applyProtection="0"/>
    <xf numFmtId="0" fontId="70" fillId="0" borderId="288" applyNumberFormat="0" applyFill="0" applyAlignment="0" applyProtection="0"/>
    <xf numFmtId="0" fontId="65" fillId="14" borderId="285" applyNumberFormat="0" applyAlignment="0" applyProtection="0"/>
    <xf numFmtId="204" fontId="247" fillId="28" borderId="285" applyNumberFormat="0" applyAlignment="0" applyProtection="0">
      <alignment vertical="center"/>
    </xf>
    <xf numFmtId="0" fontId="247" fillId="28" borderId="285" applyNumberFormat="0" applyAlignment="0" applyProtection="0">
      <alignment vertical="center"/>
    </xf>
    <xf numFmtId="204" fontId="251" fillId="0" borderId="289" applyNumberFormat="0" applyFill="0" applyAlignment="0" applyProtection="0">
      <alignment vertical="center"/>
    </xf>
    <xf numFmtId="0" fontId="251" fillId="0" borderId="289" applyNumberFormat="0" applyFill="0" applyAlignment="0" applyProtection="0">
      <alignment vertical="center"/>
    </xf>
    <xf numFmtId="0" fontId="25" fillId="0" borderId="279" applyFont="0" applyFill="0" applyBorder="0">
      <alignment horizontal="center" vertical="justify" wrapText="1"/>
    </xf>
    <xf numFmtId="0" fontId="25" fillId="0" borderId="279" applyFont="0" applyFill="0" applyBorder="0">
      <alignment horizontal="centerContinuous" vertical="justify" wrapText="1"/>
    </xf>
    <xf numFmtId="0" fontId="114" fillId="34" borderId="280" applyNumberFormat="0" applyProtection="0">
      <alignment horizontal="left" vertical="top" indent="1"/>
    </xf>
    <xf numFmtId="0" fontId="57" fillId="25" borderId="285" applyNumberFormat="0" applyAlignment="0" applyProtection="0"/>
    <xf numFmtId="0" fontId="114" fillId="34" borderId="280" applyNumberFormat="0" applyProtection="0">
      <alignment horizontal="left" vertical="top" indent="1"/>
    </xf>
    <xf numFmtId="0" fontId="65" fillId="14" borderId="285" applyNumberFormat="0" applyAlignment="0" applyProtection="0"/>
    <xf numFmtId="4" fontId="114" fillId="53" borderId="280" applyNumberFormat="0" applyProtection="0">
      <alignment horizontal="left" vertical="center" indent="1"/>
    </xf>
    <xf numFmtId="4" fontId="114" fillId="53" borderId="280" applyNumberFormat="0" applyProtection="0">
      <alignment horizontal="left" vertical="center" indent="1"/>
    </xf>
    <xf numFmtId="4" fontId="218" fillId="51" borderId="280" applyNumberFormat="0" applyProtection="0">
      <alignment horizontal="right" vertical="center"/>
    </xf>
    <xf numFmtId="4" fontId="114" fillId="51" borderId="280" applyNumberFormat="0" applyProtection="0">
      <alignment horizontal="right" vertical="center"/>
    </xf>
    <xf numFmtId="4" fontId="114" fillId="51" borderId="280" applyNumberFormat="0" applyProtection="0">
      <alignment horizontal="right" vertical="center"/>
    </xf>
    <xf numFmtId="0" fontId="114" fillId="3" borderId="280" applyNumberFormat="0" applyProtection="0">
      <alignment horizontal="left" vertical="top" indent="1"/>
    </xf>
    <xf numFmtId="0" fontId="114" fillId="3" borderId="280" applyNumberFormat="0" applyProtection="0">
      <alignment horizontal="left" vertical="top" indent="1"/>
    </xf>
    <xf numFmtId="4" fontId="114" fillId="3" borderId="280" applyNumberFormat="0" applyProtection="0">
      <alignment horizontal="left" vertical="center" indent="1"/>
    </xf>
    <xf numFmtId="4" fontId="114" fillId="3" borderId="280" applyNumberFormat="0" applyProtection="0">
      <alignment vertical="center"/>
    </xf>
    <xf numFmtId="4" fontId="114" fillId="21" borderId="280" applyNumberFormat="0" applyProtection="0">
      <alignment horizontal="right" vertical="center"/>
    </xf>
    <xf numFmtId="0" fontId="68" fillId="25" borderId="287" applyNumberFormat="0" applyAlignment="0" applyProtection="0"/>
    <xf numFmtId="0" fontId="71" fillId="25" borderId="285" applyNumberFormat="0" applyAlignment="0" applyProtection="0"/>
    <xf numFmtId="0" fontId="12" fillId="33" borderId="280" applyNumberFormat="0" applyProtection="0">
      <alignment horizontal="left" vertical="top" indent="1"/>
    </xf>
    <xf numFmtId="0" fontId="12" fillId="35" borderId="280" applyNumberFormat="0" applyProtection="0">
      <alignment horizontal="left" vertical="top" indent="1"/>
    </xf>
    <xf numFmtId="0" fontId="65" fillId="14" borderId="285" applyNumberFormat="0" applyAlignment="0" applyProtection="0"/>
    <xf numFmtId="0" fontId="68" fillId="25" borderId="287" applyNumberFormat="0" applyAlignment="0" applyProtection="0"/>
    <xf numFmtId="0" fontId="65" fillId="14" borderId="285" applyNumberFormat="0" applyAlignment="0" applyProtection="0"/>
    <xf numFmtId="0" fontId="12" fillId="34" borderId="280" applyNumberFormat="0" applyProtection="0">
      <alignment horizontal="left" vertical="top" indent="1"/>
    </xf>
    <xf numFmtId="4" fontId="215" fillId="32" borderId="280" applyNumberFormat="0" applyProtection="0">
      <alignment horizontal="left" vertical="center" indent="1"/>
    </xf>
    <xf numFmtId="0" fontId="12" fillId="33" borderId="280" applyNumberFormat="0" applyProtection="0">
      <alignment horizontal="left" vertical="center" indent="1"/>
    </xf>
    <xf numFmtId="4" fontId="114" fillId="53" borderId="280" applyNumberFormat="0" applyProtection="0">
      <alignment horizontal="right" vertical="center"/>
    </xf>
    <xf numFmtId="0" fontId="12" fillId="52" borderId="280" applyNumberFormat="0" applyProtection="0">
      <alignment horizontal="left" vertical="center" indent="1"/>
    </xf>
    <xf numFmtId="0" fontId="12" fillId="34" borderId="280" applyNumberFormat="0" applyProtection="0">
      <alignment horizontal="left" vertical="center" indent="1"/>
    </xf>
    <xf numFmtId="4" fontId="114" fillId="53" borderId="280" applyNumberFormat="0" applyProtection="0">
      <alignment horizontal="right" vertical="center"/>
    </xf>
    <xf numFmtId="0" fontId="12" fillId="35" borderId="280" applyNumberFormat="0" applyProtection="0">
      <alignment horizontal="left" vertical="center" indent="1"/>
    </xf>
    <xf numFmtId="0" fontId="12" fillId="52" borderId="280" applyNumberFormat="0" applyProtection="0">
      <alignment horizontal="left" vertical="top" indent="1"/>
    </xf>
    <xf numFmtId="0" fontId="65" fillId="14" borderId="285" applyNumberFormat="0" applyAlignment="0" applyProtection="0"/>
    <xf numFmtId="4" fontId="114" fillId="21" borderId="280" applyNumberFormat="0" applyProtection="0">
      <alignment horizontal="right" vertical="center"/>
    </xf>
    <xf numFmtId="0" fontId="26" fillId="43" borderId="286" applyNumberFormat="0" applyAlignment="0" applyProtection="0"/>
    <xf numFmtId="0" fontId="71" fillId="25" borderId="285" applyNumberFormat="0" applyAlignment="0" applyProtection="0"/>
    <xf numFmtId="0" fontId="71" fillId="25" borderId="285" applyNumberFormat="0" applyAlignment="0" applyProtection="0"/>
    <xf numFmtId="0" fontId="71" fillId="28" borderId="285" applyNumberFormat="0" applyAlignment="0" applyProtection="0"/>
    <xf numFmtId="0" fontId="71" fillId="28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8" fillId="25" borderId="287" applyNumberFormat="0" applyAlignment="0" applyProtection="0"/>
    <xf numFmtId="0" fontId="12" fillId="7" borderId="286" applyNumberFormat="0" applyFont="0" applyAlignment="0" applyProtection="0"/>
    <xf numFmtId="0" fontId="53" fillId="7" borderId="286" applyNumberFormat="0" applyFont="0" applyAlignment="0" applyProtection="0"/>
    <xf numFmtId="0" fontId="140" fillId="25" borderId="287" applyNumberFormat="0" applyAlignment="0" applyProtection="0"/>
    <xf numFmtId="0" fontId="57" fillId="25" borderId="285" applyNumberFormat="0" applyAlignment="0" applyProtection="0"/>
    <xf numFmtId="0" fontId="57" fillId="25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70" fillId="0" borderId="289" applyNumberFormat="0" applyFill="0" applyAlignment="0" applyProtection="0"/>
    <xf numFmtId="0" fontId="68" fillId="25" borderId="287" applyNumberFormat="0" applyAlignment="0" applyProtection="0"/>
    <xf numFmtId="0" fontId="68" fillId="25" borderId="287" applyNumberFormat="0" applyAlignment="0" applyProtection="0"/>
    <xf numFmtId="0" fontId="65" fillId="14" borderId="285" applyNumberFormat="0" applyAlignment="0" applyProtection="0"/>
    <xf numFmtId="0" fontId="71" fillId="28" borderId="285" applyNumberFormat="0" applyAlignment="0" applyProtection="0"/>
    <xf numFmtId="0" fontId="71" fillId="28" borderId="285" applyNumberFormat="0" applyAlignment="0" applyProtection="0"/>
    <xf numFmtId="0" fontId="65" fillId="8" borderId="285" applyNumberFormat="0" applyAlignment="0" applyProtection="0"/>
    <xf numFmtId="0" fontId="65" fillId="8" borderId="285" applyNumberFormat="0" applyAlignment="0" applyProtection="0"/>
    <xf numFmtId="0" fontId="68" fillId="28" borderId="287" applyNumberFormat="0" applyAlignment="0" applyProtection="0"/>
    <xf numFmtId="0" fontId="70" fillId="0" borderId="289" applyNumberFormat="0" applyFill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8" fillId="25" borderId="287" applyNumberFormat="0" applyAlignment="0" applyProtection="0"/>
    <xf numFmtId="0" fontId="65" fillId="14" borderId="285" applyNumberFormat="0" applyAlignment="0" applyProtection="0"/>
    <xf numFmtId="0" fontId="12" fillId="7" borderId="286" applyNumberFormat="0" applyFon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70" fillId="0" borderId="288" applyNumberFormat="0" applyFill="0" applyAlignment="0" applyProtection="0"/>
    <xf numFmtId="0" fontId="70" fillId="0" borderId="288" applyNumberFormat="0" applyFill="0" applyAlignment="0" applyProtection="0"/>
    <xf numFmtId="0" fontId="57" fillId="25" borderId="285" applyNumberFormat="0" applyAlignment="0" applyProtection="0"/>
    <xf numFmtId="0" fontId="12" fillId="7" borderId="286" applyNumberFormat="0" applyFont="0" applyAlignment="0" applyProtection="0"/>
    <xf numFmtId="0" fontId="68" fillId="28" borderId="287" applyNumberFormat="0" applyAlignment="0" applyProtection="0"/>
    <xf numFmtId="0" fontId="65" fillId="14" borderId="285" applyNumberFormat="0" applyAlignment="0" applyProtection="0"/>
    <xf numFmtId="0" fontId="70" fillId="0" borderId="288" applyNumberFormat="0" applyFill="0" applyAlignment="0" applyProtection="0"/>
    <xf numFmtId="0" fontId="12" fillId="7" borderId="286" applyNumberFormat="0" applyFont="0" applyAlignment="0" applyProtection="0"/>
    <xf numFmtId="0" fontId="148" fillId="0" borderId="288" applyNumberFormat="0" applyFill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141" fillId="25" borderId="285" applyNumberFormat="0" applyAlignment="0" applyProtection="0"/>
    <xf numFmtId="0" fontId="146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57" fillId="25" borderId="285" applyNumberFormat="0" applyAlignment="0" applyProtection="0"/>
    <xf numFmtId="0" fontId="65" fillId="14" borderId="285" applyNumberFormat="0" applyAlignment="0" applyProtection="0"/>
    <xf numFmtId="0" fontId="12" fillId="7" borderId="286" applyNumberFormat="0" applyFont="0" applyAlignment="0" applyProtection="0"/>
    <xf numFmtId="0" fontId="65" fillId="14" borderId="285" applyNumberFormat="0" applyAlignment="0" applyProtection="0"/>
    <xf numFmtId="0" fontId="68" fillId="25" borderId="287" applyNumberFormat="0" applyAlignment="0" applyProtection="0"/>
    <xf numFmtId="0" fontId="57" fillId="25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70" fillId="0" borderId="288" applyNumberFormat="0" applyFill="0" applyAlignment="0" applyProtection="0"/>
    <xf numFmtId="0" fontId="12" fillId="7" borderId="286" applyNumberFormat="0" applyFont="0" applyAlignment="0" applyProtection="0"/>
    <xf numFmtId="0" fontId="70" fillId="0" borderId="288" applyNumberFormat="0" applyFill="0" applyAlignment="0" applyProtection="0"/>
    <xf numFmtId="0" fontId="65" fillId="14" borderId="285" applyNumberFormat="0" applyAlignment="0" applyProtection="0"/>
    <xf numFmtId="0" fontId="12" fillId="7" borderId="286" applyNumberFormat="0" applyFont="0" applyAlignment="0" applyProtection="0"/>
    <xf numFmtId="0" fontId="57" fillId="25" borderId="285" applyNumberFormat="0" applyAlignment="0" applyProtection="0"/>
    <xf numFmtId="0" fontId="65" fillId="14" borderId="285" applyNumberFormat="0" applyAlignment="0" applyProtection="0"/>
    <xf numFmtId="0" fontId="12" fillId="7" borderId="286" applyNumberFormat="0" applyFont="0" applyAlignment="0" applyProtection="0"/>
    <xf numFmtId="0" fontId="70" fillId="0" borderId="288" applyNumberFormat="0" applyFill="0" applyAlignment="0" applyProtection="0"/>
    <xf numFmtId="0" fontId="252" fillId="55" borderId="285" applyNumberFormat="0" applyAlignment="0" applyProtection="0"/>
    <xf numFmtId="0" fontId="264" fillId="0" borderId="289" applyNumberFormat="0" applyFill="0" applyAlignment="0" applyProtection="0"/>
    <xf numFmtId="0" fontId="26" fillId="43" borderId="286" applyNumberFormat="0" applyAlignment="0" applyProtection="0"/>
    <xf numFmtId="0" fontId="257" fillId="41" borderId="287" applyNumberFormat="0" applyAlignment="0" applyProtection="0"/>
    <xf numFmtId="0" fontId="258" fillId="41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12" fillId="7" borderId="286" applyNumberFormat="0" applyFont="0" applyAlignment="0" applyProtection="0"/>
    <xf numFmtId="0" fontId="68" fillId="25" borderId="287" applyNumberFormat="0" applyAlignment="0" applyProtection="0"/>
    <xf numFmtId="0" fontId="70" fillId="0" borderId="288" applyNumberFormat="0" applyFill="0" applyAlignment="0" applyProtection="0"/>
    <xf numFmtId="0" fontId="264" fillId="0" borderId="289" applyNumberFormat="0" applyFill="0" applyAlignment="0" applyProtection="0"/>
    <xf numFmtId="0" fontId="26" fillId="43" borderId="286" applyNumberFormat="0" applyAlignment="0" applyProtection="0"/>
    <xf numFmtId="0" fontId="257" fillId="41" borderId="287" applyNumberFormat="0" applyAlignment="0" applyProtection="0"/>
    <xf numFmtId="0" fontId="68" fillId="28" borderId="287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12" fillId="34" borderId="280" applyNumberFormat="0" applyProtection="0">
      <alignment horizontal="left" vertical="center" indent="1"/>
    </xf>
    <xf numFmtId="0" fontId="114" fillId="34" borderId="280" applyNumberFormat="0" applyProtection="0">
      <alignment horizontal="left" vertical="top" indent="1"/>
    </xf>
    <xf numFmtId="0" fontId="70" fillId="0" borderId="281" applyNumberFormat="0" applyFill="0" applyAlignment="0" applyProtection="0"/>
    <xf numFmtId="0" fontId="68" fillId="25" borderId="274" applyNumberFormat="0" applyAlignment="0" applyProtection="0"/>
    <xf numFmtId="0" fontId="71" fillId="25" borderId="272" applyNumberFormat="0" applyAlignment="0" applyProtection="0"/>
    <xf numFmtId="0" fontId="71" fillId="25" borderId="272" applyNumberFormat="0" applyAlignment="0" applyProtection="0"/>
    <xf numFmtId="0" fontId="71" fillId="25" borderId="272" applyNumberFormat="0" applyAlignment="0" applyProtection="0"/>
    <xf numFmtId="0" fontId="12" fillId="7" borderId="286" applyNumberFormat="0" applyFont="0" applyAlignment="0" applyProtection="0"/>
    <xf numFmtId="0" fontId="57" fillId="25" borderId="285" applyNumberFormat="0" applyAlignment="0" applyProtection="0"/>
    <xf numFmtId="0" fontId="65" fillId="14" borderId="285" applyNumberFormat="0" applyAlignment="0" applyProtection="0"/>
    <xf numFmtId="0" fontId="252" fillId="55" borderId="285" applyNumberFormat="0" applyAlignment="0" applyProtection="0"/>
    <xf numFmtId="0" fontId="258" fillId="41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12" fillId="7" borderId="286" applyNumberFormat="0" applyFont="0" applyAlignment="0" applyProtection="0"/>
    <xf numFmtId="0" fontId="68" fillId="25" borderId="287" applyNumberFormat="0" applyAlignment="0" applyProtection="0"/>
    <xf numFmtId="0" fontId="70" fillId="0" borderId="288" applyNumberFormat="0" applyFill="0" applyAlignment="0" applyProtection="0"/>
    <xf numFmtId="0" fontId="264" fillId="0" borderId="289" applyNumberFormat="0" applyFill="0" applyAlignment="0" applyProtection="0"/>
    <xf numFmtId="0" fontId="26" fillId="43" borderId="286" applyNumberFormat="0" applyAlignment="0" applyProtection="0"/>
    <xf numFmtId="0" fontId="257" fillId="41" borderId="287" applyNumberFormat="0" applyAlignment="0" applyProtection="0"/>
    <xf numFmtId="0" fontId="70" fillId="0" borderId="281" applyNumberFormat="0" applyFill="0" applyAlignment="0" applyProtection="0"/>
    <xf numFmtId="0" fontId="12" fillId="52" borderId="280" applyNumberFormat="0" applyProtection="0">
      <alignment horizontal="left" vertical="top" indent="1"/>
    </xf>
    <xf numFmtId="0" fontId="12" fillId="52" borderId="280" applyNumberFormat="0" applyProtection="0">
      <alignment horizontal="left" vertical="center" indent="1"/>
    </xf>
    <xf numFmtId="4" fontId="114" fillId="53" borderId="280" applyNumberFormat="0" applyProtection="0">
      <alignment horizontal="right" vertical="center"/>
    </xf>
    <xf numFmtId="0" fontId="81" fillId="0" borderId="290">
      <alignment horizontal="left" vertical="center"/>
    </xf>
    <xf numFmtId="0" fontId="71" fillId="25" borderId="285" applyNumberFormat="0" applyAlignment="0" applyProtection="0"/>
    <xf numFmtId="0" fontId="65" fillId="14" borderId="285" applyNumberFormat="0" applyAlignment="0" applyProtection="0"/>
    <xf numFmtId="0" fontId="68" fillId="25" borderId="287" applyNumberFormat="0" applyAlignment="0" applyProtection="0"/>
    <xf numFmtId="0" fontId="68" fillId="28" borderId="287" applyNumberFormat="0" applyAlignment="0" applyProtection="0"/>
    <xf numFmtId="0" fontId="68" fillId="25" borderId="287" applyNumberFormat="0" applyAlignment="0" applyProtection="0"/>
    <xf numFmtId="0" fontId="12" fillId="7" borderId="286" applyNumberFormat="0" applyFon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25" fillId="0" borderId="279" applyFont="0" applyFill="0" applyBorder="0">
      <alignment horizontal="center" vertical="distributed" wrapText="1"/>
    </xf>
    <xf numFmtId="0" fontId="65" fillId="8" borderId="285" applyNumberFormat="0" applyAlignment="0" applyProtection="0"/>
    <xf numFmtId="164" fontId="177" fillId="0" borderId="284" applyAlignment="0" applyProtection="0"/>
    <xf numFmtId="4" fontId="215" fillId="14" borderId="280" applyNumberFormat="0" applyProtection="0">
      <alignment vertical="center"/>
    </xf>
    <xf numFmtId="4" fontId="114" fillId="11" borderId="280" applyNumberFormat="0" applyProtection="0">
      <alignment horizontal="right" vertical="center"/>
    </xf>
    <xf numFmtId="4" fontId="114" fillId="3" borderId="280" applyNumberFormat="0" applyProtection="0">
      <alignment vertical="center"/>
    </xf>
    <xf numFmtId="0" fontId="53" fillId="43" borderId="286" applyNumberFormat="0" applyAlignment="0" applyProtection="0"/>
    <xf numFmtId="0" fontId="264" fillId="0" borderId="289" applyNumberFormat="0" applyFill="0" applyAlignment="0" applyProtection="0"/>
    <xf numFmtId="0" fontId="70" fillId="0" borderId="288" applyNumberFormat="0" applyFill="0" applyAlignment="0" applyProtection="0"/>
    <xf numFmtId="0" fontId="68" fillId="25" borderId="287" applyNumberFormat="0" applyAlignment="0" applyProtection="0"/>
    <xf numFmtId="0" fontId="68" fillId="25" borderId="287" applyNumberFormat="0" applyAlignment="0" applyProtection="0"/>
    <xf numFmtId="0" fontId="214" fillId="1" borderId="290" applyNumberFormat="0" applyFont="0" applyAlignment="0">
      <alignment horizontal="center"/>
    </xf>
    <xf numFmtId="10" fontId="9" fillId="3" borderId="279" applyNumberFormat="0" applyBorder="0" applyAlignment="0" applyProtection="0"/>
    <xf numFmtId="4" fontId="114" fillId="11" borderId="280" applyNumberFormat="0" applyProtection="0">
      <alignment horizontal="right" vertical="center"/>
    </xf>
    <xf numFmtId="4" fontId="114" fillId="24" borderId="280" applyNumberFormat="0" applyProtection="0">
      <alignment horizontal="right" vertical="center"/>
    </xf>
    <xf numFmtId="0" fontId="70" fillId="0" borderId="281" applyNumberFormat="0" applyFill="0" applyAlignment="0" applyProtection="0"/>
    <xf numFmtId="0" fontId="71" fillId="25" borderId="285" applyNumberFormat="0" applyAlignment="0" applyProtection="0"/>
    <xf numFmtId="0" fontId="81" fillId="0" borderId="290">
      <alignment horizontal="left" vertical="center"/>
    </xf>
    <xf numFmtId="0" fontId="65" fillId="14" borderId="285" applyNumberFormat="0" applyAlignment="0" applyProtection="0"/>
    <xf numFmtId="0" fontId="65" fillId="14" borderId="285" applyNumberFormat="0" applyAlignment="0" applyProtection="0"/>
    <xf numFmtId="0" fontId="70" fillId="0" borderId="289" applyNumberFormat="0" applyFill="0" applyAlignment="0" applyProtection="0"/>
    <xf numFmtId="0" fontId="70" fillId="0" borderId="288" applyNumberFormat="0" applyFill="0" applyAlignment="0" applyProtection="0"/>
    <xf numFmtId="0" fontId="12" fillId="7" borderId="286" applyNumberFormat="0" applyFont="0" applyAlignment="0" applyProtection="0"/>
    <xf numFmtId="0" fontId="26" fillId="43" borderId="286" applyNumberFormat="0" applyAlignment="0" applyProtection="0"/>
    <xf numFmtId="0" fontId="57" fillId="25" borderId="285" applyNumberFormat="0" applyAlignment="0" applyProtection="0"/>
    <xf numFmtId="0" fontId="65" fillId="14" borderId="285" applyNumberFormat="0" applyAlignment="0" applyProtection="0"/>
    <xf numFmtId="0" fontId="57" fillId="25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70" fillId="0" borderId="281" applyNumberFormat="0" applyFill="0" applyAlignment="0" applyProtection="0"/>
    <xf numFmtId="0" fontId="70" fillId="0" borderId="281" applyNumberFormat="0" applyFill="0" applyAlignment="0" applyProtection="0"/>
    <xf numFmtId="0" fontId="114" fillId="34" borderId="280" applyNumberFormat="0" applyProtection="0">
      <alignment horizontal="left" vertical="top" indent="1"/>
    </xf>
    <xf numFmtId="4" fontId="114" fillId="53" borderId="280" applyNumberFormat="0" applyProtection="0">
      <alignment horizontal="left" vertical="center" indent="1"/>
    </xf>
    <xf numFmtId="4" fontId="218" fillId="51" borderId="280" applyNumberFormat="0" applyProtection="0">
      <alignment horizontal="right" vertical="center"/>
    </xf>
    <xf numFmtId="4" fontId="114" fillId="51" borderId="280" applyNumberFormat="0" applyProtection="0">
      <alignment horizontal="right" vertical="center"/>
    </xf>
    <xf numFmtId="0" fontId="114" fillId="3" borderId="280" applyNumberFormat="0" applyProtection="0">
      <alignment horizontal="left" vertical="top" indent="1"/>
    </xf>
    <xf numFmtId="4" fontId="114" fillId="3" borderId="280" applyNumberFormat="0" applyProtection="0">
      <alignment horizontal="left" vertical="center" indent="1"/>
    </xf>
    <xf numFmtId="4" fontId="114" fillId="3" borderId="280" applyNumberFormat="0" applyProtection="0">
      <alignment vertical="center"/>
    </xf>
    <xf numFmtId="0" fontId="12" fillId="33" borderId="280" applyNumberFormat="0" applyProtection="0">
      <alignment horizontal="left" vertical="top" indent="1"/>
    </xf>
    <xf numFmtId="0" fontId="12" fillId="35" borderId="280" applyNumberFormat="0" applyProtection="0">
      <alignment horizontal="left" vertical="top" indent="1"/>
    </xf>
    <xf numFmtId="0" fontId="12" fillId="34" borderId="280" applyNumberFormat="0" applyProtection="0">
      <alignment horizontal="left" vertical="top" indent="1"/>
    </xf>
    <xf numFmtId="4" fontId="114" fillId="17" borderId="280" applyNumberFormat="0" applyProtection="0">
      <alignment horizontal="right" vertical="center"/>
    </xf>
    <xf numFmtId="4" fontId="114" fillId="21" borderId="280" applyNumberFormat="0" applyProtection="0">
      <alignment horizontal="right" vertical="center"/>
    </xf>
    <xf numFmtId="4" fontId="114" fillId="16" borderId="280" applyNumberFormat="0" applyProtection="0">
      <alignment horizontal="right" vertical="center"/>
    </xf>
    <xf numFmtId="4" fontId="114" fillId="24" borderId="280" applyNumberFormat="0" applyProtection="0">
      <alignment horizontal="right" vertical="center"/>
    </xf>
    <xf numFmtId="4" fontId="114" fillId="6" borderId="280" applyNumberFormat="0" applyProtection="0">
      <alignment horizontal="right" vertical="center"/>
    </xf>
    <xf numFmtId="4" fontId="114" fillId="11" borderId="280" applyNumberFormat="0" applyProtection="0">
      <alignment horizontal="right" vertical="center"/>
    </xf>
    <xf numFmtId="0" fontId="215" fillId="32" borderId="280" applyNumberFormat="0" applyProtection="0">
      <alignment horizontal="left" vertical="top" indent="1"/>
    </xf>
    <xf numFmtId="4" fontId="216" fillId="32" borderId="280" applyNumberFormat="0" applyProtection="0">
      <alignment vertical="center"/>
    </xf>
    <xf numFmtId="0" fontId="68" fillId="28" borderId="287" applyNumberFormat="0" applyAlignment="0" applyProtection="0"/>
    <xf numFmtId="0" fontId="68" fillId="25" borderId="287" applyNumberFormat="0" applyAlignment="0" applyProtection="0"/>
    <xf numFmtId="0" fontId="68" fillId="25" borderId="287" applyNumberFormat="0" applyAlignment="0" applyProtection="0"/>
    <xf numFmtId="0" fontId="68" fillId="25" borderId="287" applyNumberFormat="0" applyAlignment="0" applyProtection="0"/>
    <xf numFmtId="213" fontId="53" fillId="25" borderId="282" applyFill="0" applyBorder="0" applyAlignment="0">
      <alignment horizontal="right"/>
    </xf>
    <xf numFmtId="0" fontId="25" fillId="0" borderId="279" applyFont="0" applyFill="0" applyBorder="0">
      <alignment horizontal="center" vertical="justify" wrapText="1"/>
    </xf>
    <xf numFmtId="0" fontId="25" fillId="0" borderId="279" applyFont="0" applyFill="0" applyBorder="0">
      <alignment horizontal="centerContinuous" vertical="justify" wrapText="1"/>
    </xf>
    <xf numFmtId="218" fontId="125" fillId="0" borderId="291">
      <alignment horizontal="left"/>
    </xf>
    <xf numFmtId="0" fontId="124" fillId="1" borderId="291">
      <alignment horizontal="left"/>
    </xf>
    <xf numFmtId="10" fontId="9" fillId="3" borderId="279" applyNumberFormat="0" applyBorder="0" applyAlignment="0" applyProtection="0"/>
    <xf numFmtId="10" fontId="111" fillId="3" borderId="279" applyNumberFormat="0" applyBorder="0" applyAlignment="0" applyProtection="0"/>
    <xf numFmtId="0" fontId="65" fillId="8" borderId="285" applyNumberFormat="0" applyAlignment="0" applyProtection="0"/>
    <xf numFmtId="0" fontId="65" fillId="8" borderId="285" applyNumberFormat="0" applyAlignment="0" applyProtection="0"/>
    <xf numFmtId="3" fontId="133" fillId="32" borderId="279">
      <alignment horizontal="left" vertical="top" wrapText="1"/>
      <protection locked="0"/>
    </xf>
    <xf numFmtId="0" fontId="68" fillId="25" borderId="287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204" fontId="237" fillId="28" borderId="287" applyNumberFormat="0" applyAlignment="0" applyProtection="0">
      <alignment vertical="center"/>
    </xf>
    <xf numFmtId="204" fontId="236" fillId="8" borderId="285" applyNumberFormat="0" applyAlignment="0" applyProtection="0">
      <alignment vertical="center"/>
    </xf>
    <xf numFmtId="0" fontId="57" fillId="25" borderId="285" applyNumberFormat="0" applyAlignment="0" applyProtection="0"/>
    <xf numFmtId="0" fontId="68" fillId="25" borderId="287" applyNumberFormat="0" applyAlignment="0" applyProtection="0"/>
    <xf numFmtId="0" fontId="169" fillId="7" borderId="286" applyNumberFormat="0" applyFont="0" applyAlignment="0" applyProtection="0">
      <alignment vertical="center"/>
    </xf>
    <xf numFmtId="204" fontId="169" fillId="7" borderId="286" applyNumberFormat="0" applyFont="0" applyAlignment="0" applyProtection="0">
      <alignment vertical="center"/>
    </xf>
    <xf numFmtId="0" fontId="68" fillId="28" borderId="287" applyNumberFormat="0" applyAlignment="0" applyProtection="0"/>
    <xf numFmtId="0" fontId="71" fillId="28" borderId="285" applyNumberFormat="0" applyAlignment="0" applyProtection="0"/>
    <xf numFmtId="0" fontId="68" fillId="71" borderId="287" applyNumberFormat="0" applyAlignment="0" applyProtection="0"/>
    <xf numFmtId="0" fontId="12" fillId="7" borderId="286" applyNumberFormat="0" applyFont="0" applyAlignment="0" applyProtection="0"/>
    <xf numFmtId="0" fontId="65" fillId="46" borderId="285" applyNumberFormat="0" applyAlignment="0" applyProtection="0"/>
    <xf numFmtId="0" fontId="65" fillId="46" borderId="285" applyNumberFormat="0" applyAlignment="0" applyProtection="0"/>
    <xf numFmtId="0" fontId="252" fillId="55" borderId="285" applyNumberFormat="0" applyAlignment="0" applyProtection="0"/>
    <xf numFmtId="0" fontId="257" fillId="41" borderId="287" applyNumberFormat="0" applyAlignment="0" applyProtection="0"/>
    <xf numFmtId="0" fontId="70" fillId="0" borderId="289" applyNumberFormat="0" applyFill="0" applyAlignment="0" applyProtection="0"/>
    <xf numFmtId="0" fontId="70" fillId="0" borderId="289" applyNumberFormat="0" applyFill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10" fontId="9" fillId="3" borderId="279" applyNumberFormat="0" applyBorder="0" applyAlignment="0" applyProtection="0"/>
    <xf numFmtId="0" fontId="68" fillId="25" borderId="287" applyNumberFormat="0" applyAlignment="0" applyProtection="0"/>
    <xf numFmtId="0" fontId="68" fillId="25" borderId="287" applyNumberFormat="0" applyAlignment="0" applyProtection="0"/>
    <xf numFmtId="0" fontId="113" fillId="7" borderId="286" applyNumberFormat="0" applyFont="0" applyAlignment="0" applyProtection="0"/>
    <xf numFmtId="0" fontId="54" fillId="7" borderId="286" applyNumberFormat="0" applyFont="0" applyAlignment="0" applyProtection="0"/>
    <xf numFmtId="0" fontId="71" fillId="25" borderId="285" applyNumberFormat="0" applyAlignment="0" applyProtection="0"/>
    <xf numFmtId="0" fontId="71" fillId="25" borderId="285" applyNumberFormat="0" applyAlignment="0" applyProtection="0"/>
    <xf numFmtId="0" fontId="65" fillId="46" borderId="285" applyNumberFormat="0" applyAlignment="0" applyProtection="0"/>
    <xf numFmtId="0" fontId="57" fillId="71" borderId="285" applyNumberFormat="0" applyAlignment="0" applyProtection="0"/>
    <xf numFmtId="0" fontId="57" fillId="25" borderId="285" applyNumberFormat="0" applyAlignment="0" applyProtection="0"/>
    <xf numFmtId="0" fontId="146" fillId="14" borderId="285" applyNumberFormat="0" applyAlignment="0" applyProtection="0"/>
    <xf numFmtId="0" fontId="141" fillId="25" borderId="285" applyNumberFormat="0" applyAlignment="0" applyProtection="0"/>
    <xf numFmtId="0" fontId="57" fillId="25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8" borderId="285" applyNumberFormat="0" applyAlignment="0" applyProtection="0"/>
    <xf numFmtId="0" fontId="71" fillId="28" borderId="285" applyNumberFormat="0" applyAlignment="0" applyProtection="0"/>
    <xf numFmtId="0" fontId="71" fillId="28" borderId="285" applyNumberFormat="0" applyAlignment="0" applyProtection="0"/>
    <xf numFmtId="0" fontId="65" fillId="14" borderId="285" applyNumberFormat="0" applyAlignment="0" applyProtection="0"/>
    <xf numFmtId="0" fontId="57" fillId="25" borderId="285" applyNumberFormat="0" applyAlignment="0" applyProtection="0"/>
    <xf numFmtId="0" fontId="57" fillId="25" borderId="285" applyNumberFormat="0" applyAlignment="0" applyProtection="0"/>
    <xf numFmtId="3" fontId="122" fillId="0" borderId="279"/>
    <xf numFmtId="3" fontId="122" fillId="0" borderId="279"/>
    <xf numFmtId="0" fontId="71" fillId="25" borderId="285" applyNumberFormat="0" applyAlignment="0" applyProtection="0"/>
    <xf numFmtId="4" fontId="114" fillId="6" borderId="280" applyNumberFormat="0" applyProtection="0">
      <alignment horizontal="right" vertical="center"/>
    </xf>
    <xf numFmtId="4" fontId="114" fillId="17" borderId="280" applyNumberFormat="0" applyProtection="0">
      <alignment horizontal="right" vertical="center"/>
    </xf>
    <xf numFmtId="4" fontId="114" fillId="30" borderId="280" applyNumberFormat="0" applyProtection="0">
      <alignment horizontal="right" vertical="center"/>
    </xf>
    <xf numFmtId="4" fontId="114" fillId="15" borderId="280" applyNumberFormat="0" applyProtection="0">
      <alignment horizontal="right" vertical="center"/>
    </xf>
    <xf numFmtId="0" fontId="70" fillId="0" borderId="281" applyNumberFormat="0" applyFill="0" applyAlignment="0" applyProtection="0"/>
    <xf numFmtId="0" fontId="70" fillId="0" borderId="281" applyNumberFormat="0" applyFill="0" applyAlignment="0" applyProtection="0"/>
    <xf numFmtId="0" fontId="70" fillId="0" borderId="281" applyNumberFormat="0" applyFill="0" applyAlignment="0" applyProtection="0"/>
    <xf numFmtId="0" fontId="70" fillId="0" borderId="281" applyNumberFormat="0" applyFill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10" fontId="9" fillId="3" borderId="279" applyNumberFormat="0" applyBorder="0" applyAlignment="0" applyProtection="0"/>
    <xf numFmtId="243" fontId="157" fillId="0" borderId="283" applyFont="0" applyFill="0" applyBorder="0" applyAlignment="0" applyProtection="0"/>
    <xf numFmtId="0" fontId="113" fillId="7" borderId="286" applyNumberFormat="0" applyFont="0" applyAlignment="0" applyProtection="0"/>
    <xf numFmtId="0" fontId="54" fillId="7" borderId="286" applyNumberFormat="0" applyFont="0" applyAlignment="0" applyProtection="0"/>
    <xf numFmtId="0" fontId="54" fillId="7" borderId="286" applyNumberFormat="0" applyFont="0" applyAlignment="0" applyProtection="0"/>
    <xf numFmtId="4" fontId="114" fillId="17" borderId="280" applyNumberFormat="0" applyProtection="0">
      <alignment horizontal="right" vertical="center"/>
    </xf>
    <xf numFmtId="0" fontId="65" fillId="14" borderId="285" applyNumberFormat="0" applyAlignment="0" applyProtection="0"/>
    <xf numFmtId="0" fontId="65" fillId="14" borderId="285" applyNumberFormat="0" applyAlignment="0" applyProtection="0"/>
    <xf numFmtId="0" fontId="53" fillId="7" borderId="286" applyNumberFormat="0" applyFont="0" applyAlignment="0" applyProtection="0"/>
    <xf numFmtId="3" fontId="133" fillId="32" borderId="279">
      <alignment horizontal="left" vertical="top" wrapText="1"/>
      <protection locked="0"/>
    </xf>
    <xf numFmtId="0" fontId="148" fillId="0" borderId="288" applyNumberFormat="0" applyFill="0" applyAlignment="0" applyProtection="0"/>
    <xf numFmtId="10" fontId="9" fillId="3" borderId="279" applyNumberFormat="0" applyBorder="0" applyAlignment="0" applyProtection="0"/>
    <xf numFmtId="0" fontId="140" fillId="25" borderId="287" applyNumberFormat="0" applyAlignment="0" applyProtection="0"/>
    <xf numFmtId="0" fontId="70" fillId="0" borderId="288" applyNumberFormat="0" applyFill="0" applyAlignment="0" applyProtection="0"/>
    <xf numFmtId="0" fontId="70" fillId="0" borderId="288" applyNumberFormat="0" applyFill="0" applyAlignment="0" applyProtection="0"/>
    <xf numFmtId="0" fontId="68" fillId="25" borderId="287" applyNumberFormat="0" applyAlignment="0" applyProtection="0"/>
    <xf numFmtId="4" fontId="114" fillId="6" borderId="280" applyNumberFormat="0" applyProtection="0">
      <alignment horizontal="right" vertical="center"/>
    </xf>
    <xf numFmtId="0" fontId="70" fillId="0" borderId="281" applyNumberFormat="0" applyFill="0" applyAlignment="0" applyProtection="0"/>
    <xf numFmtId="0" fontId="12" fillId="7" borderId="286" applyNumberFormat="0" applyFon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8" fillId="25" borderId="287" applyNumberFormat="0" applyAlignment="0" applyProtection="0"/>
    <xf numFmtId="0" fontId="54" fillId="7" borderId="286" applyNumberFormat="0" applyFont="0" applyAlignment="0" applyProtection="0"/>
    <xf numFmtId="0" fontId="54" fillId="7" borderId="286" applyNumberFormat="0" applyFont="0" applyAlignment="0" applyProtection="0"/>
    <xf numFmtId="0" fontId="54" fillId="7" borderId="286" applyNumberFormat="0" applyFont="0" applyAlignment="0" applyProtection="0"/>
    <xf numFmtId="0" fontId="65" fillId="14" borderId="285" applyNumberFormat="0" applyAlignment="0" applyProtection="0"/>
    <xf numFmtId="10" fontId="111" fillId="3" borderId="279" applyNumberFormat="0" applyBorder="0" applyAlignment="0" applyProtection="0"/>
    <xf numFmtId="4" fontId="114" fillId="16" borderId="280" applyNumberFormat="0" applyProtection="0">
      <alignment horizontal="right" vertical="center"/>
    </xf>
    <xf numFmtId="4" fontId="114" fillId="49" borderId="280" applyNumberFormat="0" applyProtection="0">
      <alignment horizontal="right" vertical="center"/>
    </xf>
    <xf numFmtId="4" fontId="114" fillId="49" borderId="280" applyNumberFormat="0" applyProtection="0">
      <alignment horizontal="right" vertical="center"/>
    </xf>
    <xf numFmtId="4" fontId="114" fillId="15" borderId="280" applyNumberFormat="0" applyProtection="0">
      <alignment horizontal="right" vertical="center"/>
    </xf>
    <xf numFmtId="4" fontId="114" fillId="3" borderId="280" applyNumberFormat="0" applyProtection="0">
      <alignment horizontal="left" vertical="center" indent="1"/>
    </xf>
    <xf numFmtId="4" fontId="220" fillId="51" borderId="280" applyNumberFormat="0" applyProtection="0">
      <alignment horizontal="right" vertical="center"/>
    </xf>
    <xf numFmtId="0" fontId="258" fillId="41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12" fillId="7" borderId="286" applyNumberFormat="0" applyFont="0" applyAlignment="0" applyProtection="0"/>
    <xf numFmtId="0" fontId="68" fillId="28" borderId="287" applyNumberFormat="0" applyAlignment="0" applyProtection="0"/>
    <xf numFmtId="0" fontId="65" fillId="8" borderId="285" applyNumberFormat="0" applyAlignment="0" applyProtection="0"/>
    <xf numFmtId="0" fontId="65" fillId="14" borderId="285" applyNumberFormat="0" applyAlignment="0" applyProtection="0"/>
    <xf numFmtId="0" fontId="12" fillId="7" borderId="286" applyNumberFormat="0" applyFont="0" applyAlignment="0" applyProtection="0"/>
    <xf numFmtId="0" fontId="57" fillId="71" borderId="285" applyNumberFormat="0" applyAlignment="0" applyProtection="0"/>
    <xf numFmtId="0" fontId="252" fillId="55" borderId="285" applyNumberFormat="0" applyAlignment="0" applyProtection="0"/>
    <xf numFmtId="0" fontId="258" fillId="41" borderId="285" applyNumberFormat="0" applyAlignment="0" applyProtection="0"/>
    <xf numFmtId="164" fontId="177" fillId="0" borderId="284" applyAlignment="0" applyProtection="0"/>
    <xf numFmtId="0" fontId="70" fillId="0" borderId="288" applyNumberFormat="0" applyFill="0" applyAlignment="0" applyProtection="0"/>
    <xf numFmtId="0" fontId="12" fillId="7" borderId="286" applyNumberFormat="0" applyFont="0" applyAlignment="0" applyProtection="0"/>
    <xf numFmtId="0" fontId="65" fillId="14" borderId="285" applyNumberFormat="0" applyAlignment="0" applyProtection="0"/>
    <xf numFmtId="0" fontId="71" fillId="25" borderId="285" applyNumberFormat="0" applyAlignment="0" applyProtection="0"/>
    <xf numFmtId="0" fontId="71" fillId="25" borderId="285" applyNumberFormat="0" applyAlignment="0" applyProtection="0"/>
    <xf numFmtId="0" fontId="71" fillId="25" borderId="285" applyNumberFormat="0" applyAlignment="0" applyProtection="0"/>
    <xf numFmtId="0" fontId="71" fillId="25" borderId="285" applyNumberFormat="0" applyAlignment="0" applyProtection="0"/>
    <xf numFmtId="0" fontId="71" fillId="28" borderId="285" applyNumberFormat="0" applyAlignment="0" applyProtection="0"/>
    <xf numFmtId="0" fontId="71" fillId="28" borderId="285" applyNumberFormat="0" applyAlignment="0" applyProtection="0"/>
    <xf numFmtId="0" fontId="71" fillId="25" borderId="285" applyNumberFormat="0" applyAlignment="0" applyProtection="0"/>
    <xf numFmtId="0" fontId="71" fillId="25" borderId="285" applyNumberFormat="0" applyAlignment="0" applyProtection="0"/>
    <xf numFmtId="0" fontId="71" fillId="25" borderId="285" applyNumberFormat="0" applyAlignment="0" applyProtection="0"/>
    <xf numFmtId="0" fontId="71" fillId="25" borderId="285" applyNumberFormat="0" applyAlignment="0" applyProtection="0"/>
    <xf numFmtId="3" fontId="122" fillId="0" borderId="279"/>
    <xf numFmtId="0" fontId="65" fillId="14" borderId="285" applyNumberFormat="0" applyAlignment="0" applyProtection="0"/>
    <xf numFmtId="0" fontId="141" fillId="25" borderId="285" applyNumberFormat="0" applyAlignment="0" applyProtection="0"/>
    <xf numFmtId="10" fontId="111" fillId="3" borderId="279" applyNumberFormat="0" applyBorder="0" applyAlignment="0" applyProtection="0"/>
    <xf numFmtId="0" fontId="25" fillId="0" borderId="279" applyFont="0" applyFill="0" applyBorder="0">
      <alignment horizontal="centerContinuous" vertical="justify" wrapText="1"/>
    </xf>
    <xf numFmtId="0" fontId="57" fillId="25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25" fillId="0" borderId="279" applyFont="0" applyFill="0" applyBorder="0">
      <alignment horizontal="centerContinuous" vertical="distributed" wrapText="1"/>
    </xf>
    <xf numFmtId="0" fontId="65" fillId="8" borderId="285" applyNumberFormat="0" applyAlignment="0" applyProtection="0"/>
    <xf numFmtId="0" fontId="71" fillId="28" borderId="285" applyNumberFormat="0" applyAlignment="0" applyProtection="0"/>
    <xf numFmtId="0" fontId="65" fillId="14" borderId="285" applyNumberFormat="0" applyAlignment="0" applyProtection="0"/>
    <xf numFmtId="10" fontId="9" fillId="3" borderId="279" applyNumberFormat="0" applyBorder="0" applyAlignment="0" applyProtection="0"/>
    <xf numFmtId="0" fontId="57" fillId="25" borderId="285" applyNumberFormat="0" applyAlignment="0" applyProtection="0"/>
    <xf numFmtId="0" fontId="57" fillId="25" borderId="285" applyNumberFormat="0" applyAlignment="0" applyProtection="0"/>
    <xf numFmtId="0" fontId="70" fillId="0" borderId="281" applyNumberFormat="0" applyFill="0" applyAlignment="0" applyProtection="0"/>
    <xf numFmtId="0" fontId="70" fillId="0" borderId="281" applyNumberFormat="0" applyFill="0" applyAlignment="0" applyProtection="0"/>
    <xf numFmtId="0" fontId="70" fillId="0" borderId="281" applyNumberFormat="0" applyFill="0" applyAlignment="0" applyProtection="0"/>
    <xf numFmtId="0" fontId="214" fillId="1" borderId="290" applyNumberFormat="0" applyFont="0" applyAlignment="0">
      <alignment horizontal="center"/>
    </xf>
    <xf numFmtId="4" fontId="220" fillId="51" borderId="280" applyNumberFormat="0" applyProtection="0">
      <alignment horizontal="right" vertical="center"/>
    </xf>
    <xf numFmtId="4" fontId="114" fillId="15" borderId="280" applyNumberFormat="0" applyProtection="0">
      <alignment horizontal="right" vertical="center"/>
    </xf>
    <xf numFmtId="4" fontId="114" fillId="49" borderId="280" applyNumberFormat="0" applyProtection="0">
      <alignment horizontal="right" vertical="center"/>
    </xf>
    <xf numFmtId="4" fontId="114" fillId="17" borderId="280" applyNumberFormat="0" applyProtection="0">
      <alignment horizontal="right" vertical="center"/>
    </xf>
    <xf numFmtId="0" fontId="68" fillId="25" borderId="287" applyNumberFormat="0" applyAlignment="0" applyProtection="0"/>
    <xf numFmtId="0" fontId="68" fillId="25" borderId="287" applyNumberFormat="0" applyAlignment="0" applyProtection="0"/>
    <xf numFmtId="243" fontId="157" fillId="0" borderId="283" applyFont="0" applyFill="0" applyBorder="0" applyAlignment="0" applyProtection="0"/>
    <xf numFmtId="0" fontId="54" fillId="7" borderId="286" applyNumberFormat="0" applyFont="0" applyAlignment="0" applyProtection="0"/>
    <xf numFmtId="0" fontId="53" fillId="25" borderId="282" applyFill="0" applyBorder="0" applyAlignment="0">
      <alignment horizontal="right"/>
    </xf>
    <xf numFmtId="0" fontId="53" fillId="25" borderId="282" applyFill="0" applyBorder="0" applyAlignment="0">
      <alignment horizontal="right"/>
    </xf>
    <xf numFmtId="0" fontId="81" fillId="0" borderId="290">
      <alignment horizontal="left" vertical="center"/>
    </xf>
    <xf numFmtId="10" fontId="9" fillId="3" borderId="279" applyNumberFormat="0" applyBorder="0" applyAlignment="0" applyProtection="0"/>
    <xf numFmtId="10" fontId="9" fillId="3" borderId="279" applyNumberFormat="0" applyBorder="0" applyAlignment="0" applyProtection="0"/>
    <xf numFmtId="0" fontId="65" fillId="8" borderId="285" applyNumberFormat="0" applyAlignment="0" applyProtection="0"/>
    <xf numFmtId="0" fontId="65" fillId="8" borderId="285" applyNumberFormat="0" applyAlignment="0" applyProtection="0"/>
    <xf numFmtId="0" fontId="65" fillId="8" borderId="285" applyNumberFormat="0" applyAlignment="0" applyProtection="0"/>
    <xf numFmtId="0" fontId="65" fillId="8" borderId="285" applyNumberFormat="0" applyAlignment="0" applyProtection="0"/>
    <xf numFmtId="10" fontId="9" fillId="3" borderId="279" applyNumberFormat="0" applyBorder="0" applyAlignment="0" applyProtection="0"/>
    <xf numFmtId="10" fontId="9" fillId="3" borderId="279" applyNumberFormat="0" applyBorder="0" applyAlignment="0" applyProtection="0"/>
    <xf numFmtId="0" fontId="81" fillId="0" borderId="290">
      <alignment horizontal="left" vertical="center"/>
    </xf>
    <xf numFmtId="0" fontId="71" fillId="25" borderId="285" applyNumberFormat="0" applyAlignment="0" applyProtection="0"/>
    <xf numFmtId="0" fontId="54" fillId="7" borderId="286" applyNumberFormat="0" applyFont="0" applyAlignment="0" applyProtection="0"/>
    <xf numFmtId="0" fontId="54" fillId="7" borderId="286" applyNumberFormat="0" applyFont="0" applyAlignment="0" applyProtection="0"/>
    <xf numFmtId="0" fontId="54" fillId="7" borderId="286" applyNumberFormat="0" applyFont="0" applyAlignment="0" applyProtection="0"/>
    <xf numFmtId="0" fontId="54" fillId="7" borderId="286" applyNumberFormat="0" applyFont="0" applyAlignment="0" applyProtection="0"/>
    <xf numFmtId="0" fontId="113" fillId="7" borderId="286" applyNumberFormat="0" applyFont="0" applyAlignment="0" applyProtection="0"/>
    <xf numFmtId="0" fontId="113" fillId="7" borderId="286" applyNumberFormat="0" applyFont="0" applyAlignment="0" applyProtection="0"/>
    <xf numFmtId="0" fontId="113" fillId="7" borderId="286" applyNumberFormat="0" applyFont="0" applyAlignment="0" applyProtection="0"/>
    <xf numFmtId="0" fontId="54" fillId="7" borderId="286" applyNumberFormat="0" applyFont="0" applyAlignment="0" applyProtection="0"/>
    <xf numFmtId="0" fontId="54" fillId="7" borderId="286" applyNumberFormat="0" applyFont="0" applyAlignment="0" applyProtection="0"/>
    <xf numFmtId="243" fontId="157" fillId="0" borderId="283" applyFont="0" applyFill="0" applyBorder="0" applyAlignment="0" applyProtection="0"/>
    <xf numFmtId="0" fontId="68" fillId="25" borderId="287" applyNumberFormat="0" applyAlignment="0" applyProtection="0"/>
    <xf numFmtId="0" fontId="68" fillId="25" borderId="287" applyNumberFormat="0" applyAlignment="0" applyProtection="0"/>
    <xf numFmtId="0" fontId="68" fillId="25" borderId="287" applyNumberFormat="0" applyAlignment="0" applyProtection="0"/>
    <xf numFmtId="0" fontId="68" fillId="25" borderId="287" applyNumberFormat="0" applyAlignment="0" applyProtection="0"/>
    <xf numFmtId="0" fontId="68" fillId="28" borderId="287" applyNumberFormat="0" applyAlignment="0" applyProtection="0"/>
    <xf numFmtId="0" fontId="68" fillId="28" borderId="287" applyNumberFormat="0" applyAlignment="0" applyProtection="0"/>
    <xf numFmtId="0" fontId="68" fillId="25" borderId="287" applyNumberFormat="0" applyAlignment="0" applyProtection="0"/>
    <xf numFmtId="0" fontId="68" fillId="25" borderId="287" applyNumberFormat="0" applyAlignment="0" applyProtection="0"/>
    <xf numFmtId="0" fontId="68" fillId="25" borderId="287" applyNumberFormat="0" applyAlignment="0" applyProtection="0"/>
    <xf numFmtId="0" fontId="68" fillId="25" borderId="287" applyNumberFormat="0" applyAlignment="0" applyProtection="0"/>
    <xf numFmtId="4" fontId="215" fillId="14" borderId="280" applyNumberFormat="0" applyProtection="0">
      <alignment vertical="center"/>
    </xf>
    <xf numFmtId="4" fontId="216" fillId="32" borderId="280" applyNumberFormat="0" applyProtection="0">
      <alignment vertical="center"/>
    </xf>
    <xf numFmtId="4" fontId="215" fillId="32" borderId="280" applyNumberFormat="0" applyProtection="0">
      <alignment horizontal="left" vertical="center" indent="1"/>
    </xf>
    <xf numFmtId="0" fontId="215" fillId="32" borderId="280" applyNumberFormat="0" applyProtection="0">
      <alignment horizontal="left" vertical="top" indent="1"/>
    </xf>
    <xf numFmtId="4" fontId="114" fillId="11" borderId="280" applyNumberFormat="0" applyProtection="0">
      <alignment horizontal="right" vertical="center"/>
    </xf>
    <xf numFmtId="4" fontId="114" fillId="11" borderId="280" applyNumberFormat="0" applyProtection="0">
      <alignment horizontal="right" vertical="center"/>
    </xf>
    <xf numFmtId="4" fontId="114" fillId="6" borderId="280" applyNumberFormat="0" applyProtection="0">
      <alignment horizontal="right" vertical="center"/>
    </xf>
    <xf numFmtId="4" fontId="114" fillId="6" borderId="280" applyNumberFormat="0" applyProtection="0">
      <alignment horizontal="right" vertical="center"/>
    </xf>
    <xf numFmtId="4" fontId="114" fillId="24" borderId="280" applyNumberFormat="0" applyProtection="0">
      <alignment horizontal="right" vertical="center"/>
    </xf>
    <xf numFmtId="4" fontId="114" fillId="24" borderId="280" applyNumberFormat="0" applyProtection="0">
      <alignment horizontal="right" vertical="center"/>
    </xf>
    <xf numFmtId="4" fontId="114" fillId="16" borderId="280" applyNumberFormat="0" applyProtection="0">
      <alignment horizontal="right" vertical="center"/>
    </xf>
    <xf numFmtId="4" fontId="114" fillId="16" borderId="280" applyNumberFormat="0" applyProtection="0">
      <alignment horizontal="right" vertical="center"/>
    </xf>
    <xf numFmtId="4" fontId="114" fillId="21" borderId="280" applyNumberFormat="0" applyProtection="0">
      <alignment horizontal="right" vertical="center"/>
    </xf>
    <xf numFmtId="4" fontId="114" fillId="21" borderId="280" applyNumberFormat="0" applyProtection="0">
      <alignment horizontal="right" vertical="center"/>
    </xf>
    <xf numFmtId="4" fontId="114" fillId="17" borderId="280" applyNumberFormat="0" applyProtection="0">
      <alignment horizontal="right" vertical="center"/>
    </xf>
    <xf numFmtId="4" fontId="114" fillId="17" borderId="280" applyNumberFormat="0" applyProtection="0">
      <alignment horizontal="right" vertical="center"/>
    </xf>
    <xf numFmtId="4" fontId="114" fillId="30" borderId="280" applyNumberFormat="0" applyProtection="0">
      <alignment horizontal="right" vertical="center"/>
    </xf>
    <xf numFmtId="4" fontId="114" fillId="30" borderId="280" applyNumberFormat="0" applyProtection="0">
      <alignment horizontal="right" vertical="center"/>
    </xf>
    <xf numFmtId="4" fontId="114" fillId="49" borderId="280" applyNumberFormat="0" applyProtection="0">
      <alignment horizontal="right" vertical="center"/>
    </xf>
    <xf numFmtId="4" fontId="114" fillId="49" borderId="280" applyNumberFormat="0" applyProtection="0">
      <alignment horizontal="right" vertical="center"/>
    </xf>
    <xf numFmtId="4" fontId="114" fillId="15" borderId="280" applyNumberFormat="0" applyProtection="0">
      <alignment horizontal="right" vertical="center"/>
    </xf>
    <xf numFmtId="4" fontId="114" fillId="15" borderId="280" applyNumberFormat="0" applyProtection="0">
      <alignment horizontal="right" vertical="center"/>
    </xf>
    <xf numFmtId="4" fontId="114" fillId="53" borderId="280" applyNumberFormat="0" applyProtection="0">
      <alignment horizontal="right" vertical="center"/>
    </xf>
    <xf numFmtId="4" fontId="114" fillId="53" borderId="280" applyNumberFormat="0" applyProtection="0">
      <alignment horizontal="right" vertical="center"/>
    </xf>
    <xf numFmtId="0" fontId="12" fillId="52" borderId="280" applyNumberFormat="0" applyProtection="0">
      <alignment horizontal="left" vertical="center" indent="1"/>
    </xf>
    <xf numFmtId="0" fontId="12" fillId="52" borderId="280" applyNumberFormat="0" applyProtection="0">
      <alignment horizontal="left" vertical="top" indent="1"/>
    </xf>
    <xf numFmtId="0" fontId="12" fillId="34" borderId="280" applyNumberFormat="0" applyProtection="0">
      <alignment horizontal="left" vertical="center" indent="1"/>
    </xf>
    <xf numFmtId="0" fontId="12" fillId="34" borderId="280" applyNumberFormat="0" applyProtection="0">
      <alignment horizontal="left" vertical="top" indent="1"/>
    </xf>
    <xf numFmtId="0" fontId="12" fillId="35" borderId="280" applyNumberFormat="0" applyProtection="0">
      <alignment horizontal="left" vertical="center" indent="1"/>
    </xf>
    <xf numFmtId="0" fontId="12" fillId="35" borderId="280" applyNumberFormat="0" applyProtection="0">
      <alignment horizontal="left" vertical="top" indent="1"/>
    </xf>
    <xf numFmtId="0" fontId="12" fillId="33" borderId="280" applyNumberFormat="0" applyProtection="0">
      <alignment horizontal="left" vertical="center" indent="1"/>
    </xf>
    <xf numFmtId="0" fontId="12" fillId="33" borderId="280" applyNumberFormat="0" applyProtection="0">
      <alignment horizontal="left" vertical="top" indent="1"/>
    </xf>
    <xf numFmtId="4" fontId="114" fillId="3" borderId="280" applyNumberFormat="0" applyProtection="0">
      <alignment vertical="center"/>
    </xf>
    <xf numFmtId="4" fontId="114" fillId="3" borderId="280" applyNumberFormat="0" applyProtection="0">
      <alignment vertical="center"/>
    </xf>
    <xf numFmtId="4" fontId="218" fillId="3" borderId="280" applyNumberFormat="0" applyProtection="0">
      <alignment vertical="center"/>
    </xf>
    <xf numFmtId="4" fontId="114" fillId="3" borderId="280" applyNumberFormat="0" applyProtection="0">
      <alignment horizontal="left" vertical="center" indent="1"/>
    </xf>
    <xf numFmtId="4" fontId="114" fillId="3" borderId="280" applyNumberFormat="0" applyProtection="0">
      <alignment horizontal="left" vertical="center" indent="1"/>
    </xf>
    <xf numFmtId="0" fontId="114" fillId="3" borderId="280" applyNumberFormat="0" applyProtection="0">
      <alignment horizontal="left" vertical="top" indent="1"/>
    </xf>
    <xf numFmtId="0" fontId="114" fillId="3" borderId="280" applyNumberFormat="0" applyProtection="0">
      <alignment horizontal="left" vertical="top" indent="1"/>
    </xf>
    <xf numFmtId="4" fontId="114" fillId="51" borderId="280" applyNumberFormat="0" applyProtection="0">
      <alignment horizontal="right" vertical="center"/>
    </xf>
    <xf numFmtId="4" fontId="114" fillId="51" borderId="280" applyNumberFormat="0" applyProtection="0">
      <alignment horizontal="right" vertical="center"/>
    </xf>
    <xf numFmtId="4" fontId="218" fillId="51" borderId="280" applyNumberFormat="0" applyProtection="0">
      <alignment horizontal="right" vertical="center"/>
    </xf>
    <xf numFmtId="4" fontId="114" fillId="53" borderId="280" applyNumberFormat="0" applyProtection="0">
      <alignment horizontal="left" vertical="center" indent="1"/>
    </xf>
    <xf numFmtId="4" fontId="114" fillId="53" borderId="280" applyNumberFormat="0" applyProtection="0">
      <alignment horizontal="left" vertical="center" indent="1"/>
    </xf>
    <xf numFmtId="0" fontId="114" fillId="34" borderId="280" applyNumberFormat="0" applyProtection="0">
      <alignment horizontal="left" vertical="top" indent="1"/>
    </xf>
    <xf numFmtId="0" fontId="114" fillId="34" borderId="280" applyNumberFormat="0" applyProtection="0">
      <alignment horizontal="left" vertical="top" indent="1"/>
    </xf>
    <xf numFmtId="4" fontId="220" fillId="51" borderId="280" applyNumberFormat="0" applyProtection="0">
      <alignment horizontal="right" vertical="center"/>
    </xf>
    <xf numFmtId="0" fontId="214" fillId="1" borderId="290" applyNumberFormat="0" applyFont="0" applyAlignment="0">
      <alignment horizontal="center"/>
    </xf>
    <xf numFmtId="3" fontId="133" fillId="32" borderId="279">
      <alignment horizontal="left" vertical="top" wrapText="1"/>
      <protection locked="0"/>
    </xf>
    <xf numFmtId="0" fontId="70" fillId="0" borderId="281" applyNumberFormat="0" applyFill="0" applyAlignment="0" applyProtection="0"/>
    <xf numFmtId="0" fontId="70" fillId="0" borderId="281" applyNumberFormat="0" applyFill="0" applyAlignment="0" applyProtection="0"/>
    <xf numFmtId="0" fontId="70" fillId="0" borderId="281" applyNumberFormat="0" applyFill="0" applyAlignment="0" applyProtection="0"/>
    <xf numFmtId="0" fontId="70" fillId="0" borderId="281" applyNumberFormat="0" applyFill="0" applyAlignment="0" applyProtection="0"/>
    <xf numFmtId="0" fontId="70" fillId="0" borderId="289" applyNumberFormat="0" applyFill="0" applyAlignment="0" applyProtection="0"/>
    <xf numFmtId="0" fontId="70" fillId="0" borderId="289" applyNumberFormat="0" applyFill="0" applyAlignment="0" applyProtection="0"/>
    <xf numFmtId="0" fontId="70" fillId="0" borderId="281" applyNumberFormat="0" applyFill="0" applyAlignment="0" applyProtection="0"/>
    <xf numFmtId="0" fontId="70" fillId="0" borderId="281" applyNumberFormat="0" applyFill="0" applyAlignment="0" applyProtection="0"/>
    <xf numFmtId="0" fontId="70" fillId="0" borderId="281" applyNumberFormat="0" applyFill="0" applyAlignment="0" applyProtection="0"/>
    <xf numFmtId="0" fontId="70" fillId="0" borderId="281" applyNumberFormat="0" applyFill="0" applyAlignment="0" applyProtection="0"/>
    <xf numFmtId="204" fontId="169" fillId="7" borderId="286" applyNumberFormat="0" applyFont="0" applyAlignment="0" applyProtection="0">
      <alignment vertical="center"/>
    </xf>
    <xf numFmtId="0" fontId="169" fillId="7" borderId="286" applyNumberFormat="0" applyFont="0" applyAlignment="0" applyProtection="0">
      <alignment vertical="center"/>
    </xf>
    <xf numFmtId="0" fontId="68" fillId="28" borderId="287" applyNumberFormat="0" applyAlignment="0" applyProtection="0"/>
    <xf numFmtId="0" fontId="68" fillId="25" borderId="287" applyNumberFormat="0" applyAlignment="0" applyProtection="0"/>
    <xf numFmtId="0" fontId="71" fillId="28" borderId="285" applyNumberFormat="0" applyAlignment="0" applyProtection="0"/>
    <xf numFmtId="0" fontId="57" fillId="25" borderId="285" applyNumberFormat="0" applyAlignment="0" applyProtection="0"/>
    <xf numFmtId="0" fontId="65" fillId="8" borderId="285" applyNumberFormat="0" applyAlignment="0" applyProtection="0"/>
    <xf numFmtId="0" fontId="65" fillId="14" borderId="285" applyNumberFormat="0" applyAlignment="0" applyProtection="0"/>
    <xf numFmtId="0" fontId="70" fillId="0" borderId="289" applyNumberFormat="0" applyFill="0" applyAlignment="0" applyProtection="0"/>
    <xf numFmtId="0" fontId="70" fillId="0" borderId="288" applyNumberFormat="0" applyFill="0" applyAlignment="0" applyProtection="0"/>
    <xf numFmtId="0" fontId="12" fillId="7" borderId="286" applyNumberFormat="0" applyFont="0" applyAlignment="0" applyProtection="0"/>
    <xf numFmtId="0" fontId="12" fillId="7" borderId="286" applyNumberFormat="0" applyFont="0" applyAlignment="0" applyProtection="0"/>
    <xf numFmtId="204" fontId="236" fillId="8" borderId="285" applyNumberFormat="0" applyAlignment="0" applyProtection="0">
      <alignment vertical="center"/>
    </xf>
    <xf numFmtId="0" fontId="236" fillId="8" borderId="285" applyNumberFormat="0" applyAlignment="0" applyProtection="0">
      <alignment vertical="center"/>
    </xf>
    <xf numFmtId="204" fontId="237" fillId="28" borderId="287" applyNumberFormat="0" applyAlignment="0" applyProtection="0">
      <alignment vertical="center"/>
    </xf>
    <xf numFmtId="0" fontId="237" fillId="28" borderId="287" applyNumberFormat="0" applyAlignment="0" applyProtection="0">
      <alignment vertical="center"/>
    </xf>
    <xf numFmtId="204" fontId="247" fillId="28" borderId="285" applyNumberFormat="0" applyAlignment="0" applyProtection="0">
      <alignment vertical="center"/>
    </xf>
    <xf numFmtId="0" fontId="247" fillId="28" borderId="285" applyNumberFormat="0" applyAlignment="0" applyProtection="0">
      <alignment vertical="center"/>
    </xf>
    <xf numFmtId="204" fontId="251" fillId="0" borderId="289" applyNumberFormat="0" applyFill="0" applyAlignment="0" applyProtection="0">
      <alignment vertical="center"/>
    </xf>
    <xf numFmtId="0" fontId="251" fillId="0" borderId="289" applyNumberFormat="0" applyFill="0" applyAlignment="0" applyProtection="0">
      <alignment vertical="center"/>
    </xf>
    <xf numFmtId="0" fontId="57" fillId="25" borderId="285" applyNumberFormat="0" applyAlignment="0" applyProtection="0"/>
    <xf numFmtId="0" fontId="57" fillId="25" borderId="285" applyNumberFormat="0" applyAlignment="0" applyProtection="0"/>
    <xf numFmtId="0" fontId="65" fillId="14" borderId="285" applyNumberFormat="0" applyAlignment="0" applyProtection="0"/>
    <xf numFmtId="10" fontId="9" fillId="3" borderId="279" applyNumberFormat="0" applyBorder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71" fillId="28" borderId="285" applyNumberFormat="0" applyAlignment="0" applyProtection="0"/>
    <xf numFmtId="0" fontId="71" fillId="28" borderId="285" applyNumberFormat="0" applyAlignment="0" applyProtection="0"/>
    <xf numFmtId="0" fontId="65" fillId="8" borderId="285" applyNumberFormat="0" applyAlignment="0" applyProtection="0"/>
    <xf numFmtId="0" fontId="65" fillId="8" borderId="285" applyNumberFormat="0" applyAlignment="0" applyProtection="0"/>
    <xf numFmtId="0" fontId="25" fillId="0" borderId="279" applyFont="0" applyFill="0" applyBorder="0">
      <alignment horizontal="center" vertical="distributed" wrapText="1"/>
    </xf>
    <xf numFmtId="0" fontId="25" fillId="0" borderId="279" applyFont="0" applyFill="0" applyBorder="0">
      <alignment horizontal="centerContinuous" vertical="distributed" wrapText="1"/>
    </xf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10" fontId="9" fillId="3" borderId="279" applyNumberFormat="0" applyBorder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57" fillId="25" borderId="285" applyNumberFormat="0" applyAlignment="0" applyProtection="0"/>
    <xf numFmtId="0" fontId="65" fillId="14" borderId="285" applyNumberFormat="0" applyAlignment="0" applyProtection="0"/>
    <xf numFmtId="0" fontId="25" fillId="0" borderId="279" applyFont="0" applyFill="0" applyBorder="0">
      <alignment horizontal="center" vertical="justify" wrapText="1"/>
    </xf>
    <xf numFmtId="0" fontId="25" fillId="0" borderId="279" applyFont="0" applyFill="0" applyBorder="0">
      <alignment horizontal="centerContinuous" vertical="justify" wrapText="1"/>
    </xf>
    <xf numFmtId="10" fontId="111" fillId="3" borderId="279" applyNumberFormat="0" applyBorder="0" applyAlignment="0" applyProtection="0"/>
    <xf numFmtId="0" fontId="141" fillId="25" borderId="285" applyNumberFormat="0" applyAlignment="0" applyProtection="0"/>
    <xf numFmtId="0" fontId="146" fillId="14" borderId="285" applyNumberFormat="0" applyAlignment="0" applyProtection="0"/>
    <xf numFmtId="0" fontId="57" fillId="25" borderId="285" applyNumberFormat="0" applyAlignment="0" applyProtection="0"/>
    <xf numFmtId="0" fontId="65" fillId="14" borderId="285" applyNumberFormat="0" applyAlignment="0" applyProtection="0"/>
    <xf numFmtId="0" fontId="57" fillId="25" borderId="285" applyNumberFormat="0" applyAlignment="0" applyProtection="0"/>
    <xf numFmtId="0" fontId="65" fillId="14" borderId="285" applyNumberFormat="0" applyAlignment="0" applyProtection="0"/>
    <xf numFmtId="0" fontId="68" fillId="25" borderId="287" applyNumberFormat="0" applyAlignment="0" applyProtection="0"/>
    <xf numFmtId="3" fontId="133" fillId="32" borderId="279">
      <alignment horizontal="left" vertical="top" wrapText="1"/>
      <protection locked="0"/>
    </xf>
    <xf numFmtId="4" fontId="114" fillId="15" borderId="280" applyNumberFormat="0" applyProtection="0">
      <alignment horizontal="right" vertical="center"/>
    </xf>
    <xf numFmtId="0" fontId="68" fillId="28" borderId="287" applyNumberFormat="0" applyAlignment="0" applyProtection="0"/>
    <xf numFmtId="0" fontId="54" fillId="7" borderId="286" applyNumberFormat="0" applyFont="0" applyAlignment="0" applyProtection="0"/>
    <xf numFmtId="0" fontId="113" fillId="7" borderId="286" applyNumberFormat="0" applyFont="0" applyAlignment="0" applyProtection="0"/>
    <xf numFmtId="0" fontId="71" fillId="25" borderId="285" applyNumberFormat="0" applyAlignment="0" applyProtection="0"/>
    <xf numFmtId="0" fontId="65" fillId="14" borderId="285" applyNumberFormat="0" applyAlignment="0" applyProtection="0"/>
    <xf numFmtId="0" fontId="12" fillId="7" borderId="286" applyNumberFormat="0" applyFont="0" applyAlignment="0" applyProtection="0"/>
    <xf numFmtId="0" fontId="70" fillId="0" borderId="288" applyNumberFormat="0" applyFill="0" applyAlignment="0" applyProtection="0"/>
    <xf numFmtId="4" fontId="114" fillId="30" borderId="280" applyNumberFormat="0" applyProtection="0">
      <alignment horizontal="right" vertical="center"/>
    </xf>
    <xf numFmtId="3" fontId="122" fillId="0" borderId="279"/>
    <xf numFmtId="0" fontId="71" fillId="25" borderId="285" applyNumberFormat="0" applyAlignment="0" applyProtection="0"/>
    <xf numFmtId="0" fontId="65" fillId="8" borderId="285" applyNumberFormat="0" applyAlignment="0" applyProtection="0"/>
    <xf numFmtId="0" fontId="215" fillId="32" borderId="280" applyNumberFormat="0" applyProtection="0">
      <alignment horizontal="left" vertical="top" indent="1"/>
    </xf>
    <xf numFmtId="0" fontId="70" fillId="0" borderId="281" applyNumberFormat="0" applyFill="0" applyAlignment="0" applyProtection="0"/>
    <xf numFmtId="0" fontId="53" fillId="43" borderId="286" applyNumberFormat="0" applyAlignment="0" applyProtection="0"/>
    <xf numFmtId="0" fontId="65" fillId="46" borderId="285" applyNumberFormat="0" applyAlignment="0" applyProtection="0"/>
    <xf numFmtId="0" fontId="257" fillId="41" borderId="287" applyNumberFormat="0" applyAlignment="0" applyProtection="0"/>
    <xf numFmtId="0" fontId="258" fillId="41" borderId="285" applyNumberFormat="0" applyAlignment="0" applyProtection="0"/>
    <xf numFmtId="0" fontId="252" fillId="55" borderId="285" applyNumberFormat="0" applyAlignment="0" applyProtection="0"/>
    <xf numFmtId="0" fontId="264" fillId="0" borderId="289" applyNumberFormat="0" applyFill="0" applyAlignment="0" applyProtection="0"/>
    <xf numFmtId="0" fontId="26" fillId="43" borderId="286" applyNumberFormat="0" applyAlignment="0" applyProtection="0"/>
    <xf numFmtId="0" fontId="71" fillId="25" borderId="285" applyNumberFormat="0" applyAlignment="0" applyProtection="0"/>
    <xf numFmtId="0" fontId="68" fillId="28" borderId="287" applyNumberFormat="0" applyAlignment="0" applyProtection="0"/>
    <xf numFmtId="0" fontId="70" fillId="0" borderId="288" applyNumberFormat="0" applyFill="0" applyAlignment="0" applyProtection="0"/>
    <xf numFmtId="0" fontId="25" fillId="0" borderId="279" applyFont="0" applyFill="0" applyBorder="0">
      <alignment horizontal="centerContinuous" vertical="distributed" wrapText="1"/>
    </xf>
    <xf numFmtId="4" fontId="218" fillId="3" borderId="280" applyNumberFormat="0" applyProtection="0">
      <alignment vertical="center"/>
    </xf>
    <xf numFmtId="0" fontId="12" fillId="7" borderId="286" applyNumberFormat="0" applyFont="0" applyAlignment="0" applyProtection="0"/>
    <xf numFmtId="0" fontId="113" fillId="7" borderId="286" applyNumberFormat="0" applyFont="0" applyAlignment="0" applyProtection="0"/>
    <xf numFmtId="0" fontId="12" fillId="7" borderId="286" applyNumberFormat="0" applyFont="0" applyAlignment="0" applyProtection="0"/>
    <xf numFmtId="218" fontId="125" fillId="0" borderId="291">
      <alignment horizontal="left"/>
    </xf>
    <xf numFmtId="10" fontId="9" fillId="3" borderId="279" applyNumberFormat="0" applyBorder="0" applyAlignment="0" applyProtection="0"/>
    <xf numFmtId="0" fontId="71" fillId="28" borderId="285" applyNumberFormat="0" applyAlignment="0" applyProtection="0"/>
    <xf numFmtId="0" fontId="65" fillId="14" borderId="285" applyNumberFormat="0" applyAlignment="0" applyProtection="0"/>
    <xf numFmtId="0" fontId="68" fillId="71" borderId="287" applyNumberFormat="0" applyAlignment="0" applyProtection="0"/>
    <xf numFmtId="0" fontId="65" fillId="46" borderId="285" applyNumberFormat="0" applyAlignment="0" applyProtection="0"/>
    <xf numFmtId="0" fontId="57" fillId="71" borderId="285" applyNumberFormat="0" applyAlignment="0" applyProtection="0"/>
    <xf numFmtId="0" fontId="71" fillId="25" borderId="285" applyNumberFormat="0" applyAlignment="0" applyProtection="0"/>
    <xf numFmtId="0" fontId="70" fillId="0" borderId="281" applyNumberFormat="0" applyFill="0" applyAlignment="0" applyProtection="0"/>
    <xf numFmtId="0" fontId="65" fillId="14" borderId="285" applyNumberFormat="0" applyAlignment="0" applyProtection="0"/>
    <xf numFmtId="0" fontId="65" fillId="46" borderId="285" applyNumberFormat="0" applyAlignment="0" applyProtection="0"/>
    <xf numFmtId="0" fontId="65" fillId="46" borderId="285" applyNumberFormat="0" applyAlignment="0" applyProtection="0"/>
    <xf numFmtId="0" fontId="65" fillId="46" borderId="285" applyNumberFormat="0" applyAlignment="0" applyProtection="0"/>
    <xf numFmtId="0" fontId="12" fillId="7" borderId="286" applyNumberFormat="0" applyFont="0" applyAlignment="0" applyProtection="0"/>
    <xf numFmtId="0" fontId="12" fillId="7" borderId="286" applyNumberFormat="0" applyFont="0" applyAlignment="0" applyProtection="0"/>
    <xf numFmtId="0" fontId="53" fillId="43" borderId="286" applyNumberFormat="0" applyAlignment="0" applyProtection="0"/>
    <xf numFmtId="0" fontId="68" fillId="25" borderId="287" applyNumberFormat="0" applyAlignment="0" applyProtection="0"/>
    <xf numFmtId="0" fontId="68" fillId="71" borderId="287" applyNumberFormat="0" applyAlignment="0" applyProtection="0"/>
    <xf numFmtId="0" fontId="65" fillId="14" borderId="285" applyNumberFormat="0" applyAlignment="0" applyProtection="0"/>
    <xf numFmtId="0" fontId="70" fillId="0" borderId="288" applyNumberFormat="0" applyFill="0" applyAlignment="0" applyProtection="0"/>
    <xf numFmtId="0" fontId="71" fillId="28" borderId="285" applyNumberFormat="0" applyAlignment="0" applyProtection="0"/>
    <xf numFmtId="0" fontId="65" fillId="14" borderId="285" applyNumberFormat="0" applyAlignment="0" applyProtection="0"/>
    <xf numFmtId="0" fontId="65" fillId="8" borderId="285" applyNumberFormat="0" applyAlignment="0" applyProtection="0"/>
    <xf numFmtId="0" fontId="70" fillId="0" borderId="289" applyNumberFormat="0" applyFill="0" applyAlignment="0" applyProtection="0"/>
    <xf numFmtId="0" fontId="68" fillId="28" borderId="287" applyNumberFormat="0" applyAlignment="0" applyProtection="0"/>
    <xf numFmtId="0" fontId="12" fillId="7" borderId="286" applyNumberFormat="0" applyFont="0" applyAlignment="0" applyProtection="0"/>
    <xf numFmtId="4" fontId="114" fillId="6" borderId="280" applyNumberFormat="0" applyProtection="0">
      <alignment horizontal="right" vertical="center"/>
    </xf>
    <xf numFmtId="0" fontId="70" fillId="0" borderId="281" applyNumberFormat="0" applyFill="0" applyAlignment="0" applyProtection="0"/>
    <xf numFmtId="0" fontId="114" fillId="34" borderId="280" applyNumberFormat="0" applyProtection="0">
      <alignment horizontal="left" vertical="top" indent="1"/>
    </xf>
    <xf numFmtId="4" fontId="114" fillId="53" borderId="280" applyNumberFormat="0" applyProtection="0">
      <alignment horizontal="left" vertical="center" indent="1"/>
    </xf>
    <xf numFmtId="4" fontId="114" fillId="51" borderId="280" applyNumberFormat="0" applyProtection="0">
      <alignment horizontal="right" vertical="center"/>
    </xf>
    <xf numFmtId="0" fontId="114" fillId="3" borderId="280" applyNumberFormat="0" applyProtection="0">
      <alignment horizontal="left" vertical="top" indent="1"/>
    </xf>
    <xf numFmtId="4" fontId="114" fillId="3" borderId="280" applyNumberFormat="0" applyProtection="0">
      <alignment horizontal="left" vertical="center" indent="1"/>
    </xf>
    <xf numFmtId="4" fontId="218" fillId="3" borderId="280" applyNumberFormat="0" applyProtection="0">
      <alignment vertical="center"/>
    </xf>
    <xf numFmtId="4" fontId="114" fillId="3" borderId="280" applyNumberFormat="0" applyProtection="0">
      <alignment vertical="center"/>
    </xf>
    <xf numFmtId="0" fontId="12" fillId="33" borderId="280" applyNumberFormat="0" applyProtection="0">
      <alignment horizontal="left" vertical="center" indent="1"/>
    </xf>
    <xf numFmtId="0" fontId="12" fillId="35" borderId="280" applyNumberFormat="0" applyProtection="0">
      <alignment horizontal="left" vertical="center" indent="1"/>
    </xf>
    <xf numFmtId="0" fontId="12" fillId="34" borderId="280" applyNumberFormat="0" applyProtection="0">
      <alignment horizontal="left" vertical="center" indent="1"/>
    </xf>
    <xf numFmtId="4" fontId="114" fillId="21" borderId="280" applyNumberFormat="0" applyProtection="0">
      <alignment horizontal="right" vertical="center"/>
    </xf>
    <xf numFmtId="4" fontId="114" fillId="16" borderId="280" applyNumberFormat="0" applyProtection="0">
      <alignment horizontal="right" vertical="center"/>
    </xf>
    <xf numFmtId="4" fontId="114" fillId="24" borderId="280" applyNumberFormat="0" applyProtection="0">
      <alignment horizontal="right" vertical="center"/>
    </xf>
    <xf numFmtId="4" fontId="114" fillId="11" borderId="280" applyNumberFormat="0" applyProtection="0">
      <alignment horizontal="right" vertical="center"/>
    </xf>
    <xf numFmtId="4" fontId="215" fillId="32" borderId="280" applyNumberFormat="0" applyProtection="0">
      <alignment horizontal="left" vertical="center" indent="1"/>
    </xf>
    <xf numFmtId="4" fontId="215" fillId="14" borderId="280" applyNumberFormat="0" applyProtection="0">
      <alignment vertical="center"/>
    </xf>
    <xf numFmtId="0" fontId="68" fillId="25" borderId="287" applyNumberFormat="0" applyAlignment="0" applyProtection="0"/>
    <xf numFmtId="0" fontId="54" fillId="7" borderId="286" applyNumberFormat="0" applyFont="0" applyAlignment="0" applyProtection="0"/>
    <xf numFmtId="0" fontId="113" fillId="7" borderId="286" applyNumberFormat="0" applyFont="0" applyAlignment="0" applyProtection="0"/>
    <xf numFmtId="0" fontId="113" fillId="7" borderId="286" applyNumberFormat="0" applyFont="0" applyAlignment="0" applyProtection="0"/>
    <xf numFmtId="0" fontId="54" fillId="7" borderId="286" applyNumberFormat="0" applyFont="0" applyAlignment="0" applyProtection="0"/>
    <xf numFmtId="0" fontId="25" fillId="0" borderId="279" applyFont="0" applyFill="0" applyBorder="0">
      <alignment horizontal="center" vertical="justify" wrapText="1"/>
    </xf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71" fillId="25" borderId="285" applyNumberFormat="0" applyAlignment="0" applyProtection="0"/>
    <xf numFmtId="0" fontId="71" fillId="28" borderId="285" applyNumberFormat="0" applyAlignment="0" applyProtection="0"/>
    <xf numFmtId="0" fontId="65" fillId="14" borderId="285" applyNumberFormat="0" applyAlignment="0" applyProtection="0"/>
    <xf numFmtId="0" fontId="258" fillId="41" borderId="285" applyNumberFormat="0" applyAlignment="0" applyProtection="0"/>
    <xf numFmtId="4" fontId="220" fillId="51" borderId="280" applyNumberFormat="0" applyProtection="0">
      <alignment horizontal="right" vertical="center"/>
    </xf>
    <xf numFmtId="4" fontId="114" fillId="3" borderId="280" applyNumberFormat="0" applyProtection="0">
      <alignment horizontal="left" vertical="center" indent="1"/>
    </xf>
    <xf numFmtId="4" fontId="114" fillId="15" borderId="280" applyNumberFormat="0" applyProtection="0">
      <alignment horizontal="right" vertical="center"/>
    </xf>
    <xf numFmtId="4" fontId="114" fillId="49" borderId="280" applyNumberFormat="0" applyProtection="0">
      <alignment horizontal="right" vertical="center"/>
    </xf>
    <xf numFmtId="4" fontId="114" fillId="49" borderId="280" applyNumberFormat="0" applyProtection="0">
      <alignment horizontal="right" vertical="center"/>
    </xf>
    <xf numFmtId="4" fontId="114" fillId="30" borderId="280" applyNumberFormat="0" applyProtection="0">
      <alignment horizontal="right" vertical="center"/>
    </xf>
    <xf numFmtId="4" fontId="114" fillId="16" borderId="280" applyNumberFormat="0" applyProtection="0">
      <alignment horizontal="right" vertical="center"/>
    </xf>
    <xf numFmtId="10" fontId="9" fillId="3" borderId="279" applyNumberFormat="0" applyBorder="0" applyAlignment="0" applyProtection="0"/>
    <xf numFmtId="0" fontId="81" fillId="0" borderId="290">
      <alignment horizontal="left" vertical="center"/>
    </xf>
    <xf numFmtId="10" fontId="111" fillId="3" borderId="279" applyNumberFormat="0" applyBorder="0" applyAlignment="0" applyProtection="0"/>
    <xf numFmtId="0" fontId="65" fillId="14" borderId="285" applyNumberFormat="0" applyAlignment="0" applyProtection="0"/>
    <xf numFmtId="0" fontId="70" fillId="0" borderId="289" applyNumberFormat="0" applyFill="0" applyAlignment="0" applyProtection="0"/>
    <xf numFmtId="0" fontId="54" fillId="7" borderId="286" applyNumberFormat="0" applyFont="0" applyAlignment="0" applyProtection="0"/>
    <xf numFmtId="0" fontId="54" fillId="7" borderId="286" applyNumberFormat="0" applyFont="0" applyAlignment="0" applyProtection="0"/>
    <xf numFmtId="0" fontId="71" fillId="25" borderId="285" applyNumberFormat="0" applyAlignment="0" applyProtection="0"/>
    <xf numFmtId="0" fontId="71" fillId="28" borderId="285" applyNumberFormat="0" applyAlignment="0" applyProtection="0"/>
    <xf numFmtId="0" fontId="54" fillId="7" borderId="286" applyNumberFormat="0" applyFont="0" applyAlignment="0" applyProtection="0"/>
    <xf numFmtId="0" fontId="71" fillId="25" borderId="285" applyNumberFormat="0" applyAlignment="0" applyProtection="0"/>
    <xf numFmtId="10" fontId="9" fillId="3" borderId="279" applyNumberFormat="0" applyBorder="0" applyAlignment="0" applyProtection="0"/>
    <xf numFmtId="0" fontId="68" fillId="25" borderId="287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12" fillId="7" borderId="286" applyNumberFormat="0" applyFont="0" applyAlignment="0" applyProtection="0"/>
    <xf numFmtId="0" fontId="70" fillId="0" borderId="281" applyNumberFormat="0" applyFill="0" applyAlignment="0" applyProtection="0"/>
    <xf numFmtId="0" fontId="70" fillId="0" borderId="281" applyNumberFormat="0" applyFill="0" applyAlignment="0" applyProtection="0"/>
    <xf numFmtId="0" fontId="70" fillId="0" borderId="281" applyNumberFormat="0" applyFill="0" applyAlignment="0" applyProtection="0"/>
    <xf numFmtId="0" fontId="70" fillId="0" borderId="281" applyNumberFormat="0" applyFill="0" applyAlignment="0" applyProtection="0"/>
    <xf numFmtId="4" fontId="114" fillId="16" borderId="280" applyNumberFormat="0" applyProtection="0">
      <alignment horizontal="right" vertical="center"/>
    </xf>
    <xf numFmtId="4" fontId="114" fillId="24" borderId="280" applyNumberFormat="0" applyProtection="0">
      <alignment horizontal="right" vertical="center"/>
    </xf>
    <xf numFmtId="4" fontId="114" fillId="6" borderId="280" applyNumberFormat="0" applyProtection="0">
      <alignment horizontal="right" vertical="center"/>
    </xf>
    <xf numFmtId="4" fontId="114" fillId="11" borderId="280" applyNumberFormat="0" applyProtection="0">
      <alignment horizontal="right" vertical="center"/>
    </xf>
    <xf numFmtId="0" fontId="215" fillId="32" borderId="280" applyNumberFormat="0" applyProtection="0">
      <alignment horizontal="left" vertical="top" indent="1"/>
    </xf>
    <xf numFmtId="4" fontId="216" fillId="32" borderId="280" applyNumberFormat="0" applyProtection="0">
      <alignment vertical="center"/>
    </xf>
    <xf numFmtId="10" fontId="9" fillId="3" borderId="279" applyNumberFormat="0" applyBorder="0" applyAlignment="0" applyProtection="0"/>
    <xf numFmtId="0" fontId="65" fillId="8" borderId="285" applyNumberFormat="0" applyAlignment="0" applyProtection="0"/>
    <xf numFmtId="0" fontId="65" fillId="8" borderId="285" applyNumberFormat="0" applyAlignment="0" applyProtection="0"/>
    <xf numFmtId="218" fontId="125" fillId="0" borderId="291">
      <alignment horizontal="left"/>
    </xf>
    <xf numFmtId="0" fontId="124" fillId="1" borderId="291">
      <alignment horizontal="left"/>
    </xf>
    <xf numFmtId="0" fontId="214" fillId="1" borderId="290" applyNumberFormat="0" applyFont="0" applyAlignment="0">
      <alignment horizontal="center"/>
    </xf>
    <xf numFmtId="0" fontId="12" fillId="7" borderId="286" applyNumberFormat="0" applyFont="0" applyAlignment="0" applyProtection="0"/>
    <xf numFmtId="0" fontId="12" fillId="7" borderId="286" applyNumberFormat="0" applyFont="0" applyAlignment="0" applyProtection="0"/>
    <xf numFmtId="0" fontId="68" fillId="25" borderId="287" applyNumberFormat="0" applyAlignment="0" applyProtection="0"/>
    <xf numFmtId="0" fontId="68" fillId="25" borderId="287" applyNumberFormat="0" applyAlignment="0" applyProtection="0"/>
    <xf numFmtId="0" fontId="68" fillId="25" borderId="287" applyNumberFormat="0" applyAlignment="0" applyProtection="0"/>
    <xf numFmtId="0" fontId="71" fillId="25" borderId="285" applyNumberFormat="0" applyAlignment="0" applyProtection="0"/>
    <xf numFmtId="0" fontId="65" fillId="8" borderId="285" applyNumberFormat="0" applyAlignment="0" applyProtection="0"/>
    <xf numFmtId="0" fontId="113" fillId="7" borderId="286" applyNumberFormat="0" applyFont="0" applyAlignment="0" applyProtection="0"/>
    <xf numFmtId="0" fontId="65" fillId="14" borderId="285" applyNumberFormat="0" applyAlignment="0" applyProtection="0"/>
    <xf numFmtId="0" fontId="70" fillId="0" borderId="288" applyNumberFormat="0" applyFill="0" applyAlignment="0" applyProtection="0"/>
    <xf numFmtId="0" fontId="70" fillId="0" borderId="288" applyNumberFormat="0" applyFill="0" applyAlignment="0" applyProtection="0"/>
    <xf numFmtId="0" fontId="70" fillId="0" borderId="288" applyNumberFormat="0" applyFill="0" applyAlignment="0" applyProtection="0"/>
    <xf numFmtId="0" fontId="140" fillId="25" borderId="287" applyNumberFormat="0" applyAlignment="0" applyProtection="0"/>
    <xf numFmtId="10" fontId="9" fillId="3" borderId="279" applyNumberFormat="0" applyBorder="0" applyAlignment="0" applyProtection="0"/>
    <xf numFmtId="0" fontId="148" fillId="0" borderId="288" applyNumberFormat="0" applyFill="0" applyAlignment="0" applyProtection="0"/>
    <xf numFmtId="3" fontId="133" fillId="32" borderId="279">
      <alignment horizontal="left" vertical="top" wrapText="1"/>
      <protection locked="0"/>
    </xf>
    <xf numFmtId="0" fontId="53" fillId="7" borderId="286" applyNumberFormat="0" applyFon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4" fontId="114" fillId="17" borderId="280" applyNumberFormat="0" applyProtection="0">
      <alignment horizontal="right" vertical="center"/>
    </xf>
    <xf numFmtId="0" fontId="54" fillId="7" borderId="286" applyNumberFormat="0" applyFont="0" applyAlignment="0" applyProtection="0"/>
    <xf numFmtId="0" fontId="54" fillId="7" borderId="286" applyNumberFormat="0" applyFont="0" applyAlignment="0" applyProtection="0"/>
    <xf numFmtId="0" fontId="113" fillId="7" borderId="286" applyNumberFormat="0" applyFont="0" applyAlignment="0" applyProtection="0"/>
    <xf numFmtId="243" fontId="157" fillId="0" borderId="283" applyFont="0" applyFill="0" applyBorder="0" applyAlignment="0" applyProtection="0"/>
    <xf numFmtId="10" fontId="9" fillId="3" borderId="279" applyNumberFormat="0" applyBorder="0" applyAlignment="0" applyProtection="0"/>
    <xf numFmtId="0" fontId="65" fillId="14" borderId="285" applyNumberFormat="0" applyAlignment="0" applyProtection="0"/>
    <xf numFmtId="0" fontId="264" fillId="0" borderId="289" applyNumberFormat="0" applyFill="0" applyAlignment="0" applyProtection="0"/>
    <xf numFmtId="0" fontId="53" fillId="43" borderId="286" applyNumberFormat="0" applyAlignment="0" applyProtection="0"/>
    <xf numFmtId="0" fontId="12" fillId="7" borderId="286" applyNumberFormat="0" applyFon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70" fillId="0" borderId="281" applyNumberFormat="0" applyFill="0" applyAlignment="0" applyProtection="0"/>
    <xf numFmtId="0" fontId="70" fillId="0" borderId="281" applyNumberFormat="0" applyFill="0" applyAlignment="0" applyProtection="0"/>
    <xf numFmtId="0" fontId="70" fillId="0" borderId="281" applyNumberFormat="0" applyFill="0" applyAlignment="0" applyProtection="0"/>
    <xf numFmtId="0" fontId="70" fillId="0" borderId="281" applyNumberFormat="0" applyFill="0" applyAlignment="0" applyProtection="0"/>
    <xf numFmtId="4" fontId="218" fillId="3" borderId="280" applyNumberFormat="0" applyProtection="0">
      <alignment vertical="center"/>
    </xf>
    <xf numFmtId="4" fontId="114" fillId="3" borderId="280" applyNumberFormat="0" applyProtection="0">
      <alignment vertical="center"/>
    </xf>
    <xf numFmtId="4" fontId="114" fillId="15" borderId="280" applyNumberFormat="0" applyProtection="0">
      <alignment horizontal="right" vertical="center"/>
    </xf>
    <xf numFmtId="4" fontId="114" fillId="30" borderId="280" applyNumberFormat="0" applyProtection="0">
      <alignment horizontal="right" vertical="center"/>
    </xf>
    <xf numFmtId="4" fontId="114" fillId="17" borderId="280" applyNumberFormat="0" applyProtection="0">
      <alignment horizontal="right" vertical="center"/>
    </xf>
    <xf numFmtId="4" fontId="114" fillId="24" borderId="280" applyNumberFormat="0" applyProtection="0">
      <alignment horizontal="right" vertical="center"/>
    </xf>
    <xf numFmtId="4" fontId="114" fillId="6" borderId="280" applyNumberFormat="0" applyProtection="0">
      <alignment horizontal="right" vertical="center"/>
    </xf>
    <xf numFmtId="4" fontId="114" fillId="11" borderId="280" applyNumberFormat="0" applyProtection="0">
      <alignment horizontal="right" vertical="center"/>
    </xf>
    <xf numFmtId="4" fontId="215" fillId="14" borderId="280" applyNumberFormat="0" applyProtection="0">
      <alignment vertical="center"/>
    </xf>
    <xf numFmtId="164" fontId="177" fillId="0" borderId="284" applyAlignment="0" applyProtection="0"/>
    <xf numFmtId="0" fontId="71" fillId="25" borderId="285" applyNumberFormat="0" applyAlignment="0" applyProtection="0"/>
    <xf numFmtId="3" fontId="122" fillId="0" borderId="279"/>
    <xf numFmtId="10" fontId="9" fillId="3" borderId="279" applyNumberFormat="0" applyBorder="0" applyAlignment="0" applyProtection="0"/>
    <xf numFmtId="3" fontId="122" fillId="0" borderId="279"/>
    <xf numFmtId="0" fontId="57" fillId="25" borderId="285" applyNumberFormat="0" applyAlignment="0" applyProtection="0"/>
    <xf numFmtId="0" fontId="57" fillId="25" borderId="285" applyNumberFormat="0" applyAlignment="0" applyProtection="0"/>
    <xf numFmtId="0" fontId="65" fillId="14" borderId="285" applyNumberFormat="0" applyAlignment="0" applyProtection="0"/>
    <xf numFmtId="0" fontId="71" fillId="28" borderId="285" applyNumberFormat="0" applyAlignment="0" applyProtection="0"/>
    <xf numFmtId="0" fontId="71" fillId="28" borderId="285" applyNumberFormat="0" applyAlignment="0" applyProtection="0"/>
    <xf numFmtId="0" fontId="65" fillId="8" borderId="285" applyNumberFormat="0" applyAlignment="0" applyProtection="0"/>
    <xf numFmtId="0" fontId="65" fillId="8" borderId="285" applyNumberFormat="0" applyAlignment="0" applyProtection="0"/>
    <xf numFmtId="0" fontId="25" fillId="0" borderId="279" applyFont="0" applyFill="0" applyBorder="0">
      <alignment horizontal="center" vertical="distributed" wrapText="1"/>
    </xf>
    <xf numFmtId="0" fontId="25" fillId="0" borderId="279" applyFont="0" applyFill="0" applyBorder="0">
      <alignment horizontal="centerContinuous" vertical="distributed" wrapText="1"/>
    </xf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57" fillId="25" borderId="285" applyNumberFormat="0" applyAlignment="0" applyProtection="0"/>
    <xf numFmtId="0" fontId="141" fillId="25" borderId="285" applyNumberFormat="0" applyAlignment="0" applyProtection="0"/>
    <xf numFmtId="0" fontId="146" fillId="14" borderId="285" applyNumberFormat="0" applyAlignment="0" applyProtection="0"/>
    <xf numFmtId="0" fontId="57" fillId="25" borderId="285" applyNumberFormat="0" applyAlignment="0" applyProtection="0"/>
    <xf numFmtId="0" fontId="65" fillId="14" borderId="285" applyNumberFormat="0" applyAlignment="0" applyProtection="0"/>
    <xf numFmtId="0" fontId="12" fillId="7" borderId="286" applyNumberFormat="0" applyFont="0" applyAlignment="0" applyProtection="0"/>
    <xf numFmtId="0" fontId="70" fillId="0" borderId="288" applyNumberFormat="0" applyFill="0" applyAlignment="0" applyProtection="0"/>
    <xf numFmtId="0" fontId="57" fillId="71" borderId="285" applyNumberFormat="0" applyAlignment="0" applyProtection="0"/>
    <xf numFmtId="0" fontId="65" fillId="46" borderId="285" applyNumberFormat="0" applyAlignment="0" applyProtection="0"/>
    <xf numFmtId="0" fontId="65" fillId="8" borderId="285" applyNumberFormat="0" applyAlignment="0" applyProtection="0"/>
    <xf numFmtId="0" fontId="71" fillId="25" borderId="285" applyNumberFormat="0" applyAlignment="0" applyProtection="0"/>
    <xf numFmtId="0" fontId="71" fillId="25" borderId="285" applyNumberFormat="0" applyAlignment="0" applyProtection="0"/>
    <xf numFmtId="0" fontId="54" fillId="7" borderId="286" applyNumberFormat="0" applyFont="0" applyAlignment="0" applyProtection="0"/>
    <xf numFmtId="0" fontId="113" fillId="7" borderId="286" applyNumberFormat="0" applyFont="0" applyAlignment="0" applyProtection="0"/>
    <xf numFmtId="0" fontId="68" fillId="25" borderId="287" applyNumberFormat="0" applyAlignment="0" applyProtection="0"/>
    <xf numFmtId="0" fontId="68" fillId="25" borderId="287" applyNumberFormat="0" applyAlignment="0" applyProtection="0"/>
    <xf numFmtId="0" fontId="68" fillId="25" borderId="287" applyNumberFormat="0" applyAlignment="0" applyProtection="0"/>
    <xf numFmtId="0" fontId="68" fillId="25" borderId="287" applyNumberFormat="0" applyAlignment="0" applyProtection="0"/>
    <xf numFmtId="0" fontId="68" fillId="28" borderId="287" applyNumberFormat="0" applyAlignment="0" applyProtection="0"/>
    <xf numFmtId="0" fontId="68" fillId="28" borderId="287" applyNumberFormat="0" applyAlignment="0" applyProtection="0"/>
    <xf numFmtId="0" fontId="68" fillId="25" borderId="287" applyNumberFormat="0" applyAlignment="0" applyProtection="0"/>
    <xf numFmtId="10" fontId="9" fillId="3" borderId="279" applyNumberFormat="0" applyBorder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70" fillId="0" borderId="289" applyNumberFormat="0" applyFill="0" applyAlignment="0" applyProtection="0"/>
    <xf numFmtId="0" fontId="70" fillId="0" borderId="289" applyNumberFormat="0" applyFill="0" applyAlignment="0" applyProtection="0"/>
    <xf numFmtId="0" fontId="257" fillId="41" borderId="287" applyNumberFormat="0" applyAlignment="0" applyProtection="0"/>
    <xf numFmtId="0" fontId="252" fillId="55" borderId="285" applyNumberFormat="0" applyAlignment="0" applyProtection="0"/>
    <xf numFmtId="0" fontId="65" fillId="46" borderId="285" applyNumberFormat="0" applyAlignment="0" applyProtection="0"/>
    <xf numFmtId="0" fontId="65" fillId="46" borderId="285" applyNumberFormat="0" applyAlignment="0" applyProtection="0"/>
    <xf numFmtId="0" fontId="12" fillId="7" borderId="286" applyNumberFormat="0" applyFont="0" applyAlignment="0" applyProtection="0"/>
    <xf numFmtId="0" fontId="68" fillId="71" borderId="287" applyNumberFormat="0" applyAlignment="0" applyProtection="0"/>
    <xf numFmtId="0" fontId="71" fillId="28" borderId="285" applyNumberFormat="0" applyAlignment="0" applyProtection="0"/>
    <xf numFmtId="0" fontId="68" fillId="28" borderId="287" applyNumberFormat="0" applyAlignment="0" applyProtection="0"/>
    <xf numFmtId="204" fontId="169" fillId="7" borderId="286" applyNumberFormat="0" applyFont="0" applyAlignment="0" applyProtection="0">
      <alignment vertical="center"/>
    </xf>
    <xf numFmtId="0" fontId="169" fillId="7" borderId="286" applyNumberFormat="0" applyFont="0" applyAlignment="0" applyProtection="0">
      <alignment vertical="center"/>
    </xf>
    <xf numFmtId="0" fontId="68" fillId="25" borderId="287" applyNumberFormat="0" applyAlignment="0" applyProtection="0"/>
    <xf numFmtId="0" fontId="57" fillId="25" borderId="285" applyNumberFormat="0" applyAlignment="0" applyProtection="0"/>
    <xf numFmtId="0" fontId="65" fillId="14" borderId="285" applyNumberFormat="0" applyAlignment="0" applyProtection="0"/>
    <xf numFmtId="0" fontId="70" fillId="0" borderId="288" applyNumberFormat="0" applyFill="0" applyAlignment="0" applyProtection="0"/>
    <xf numFmtId="0" fontId="12" fillId="7" borderId="286" applyNumberFormat="0" applyFont="0" applyAlignment="0" applyProtection="0"/>
    <xf numFmtId="0" fontId="65" fillId="14" borderId="285" applyNumberFormat="0" applyAlignment="0" applyProtection="0"/>
    <xf numFmtId="204" fontId="236" fillId="8" borderId="285" applyNumberFormat="0" applyAlignment="0" applyProtection="0">
      <alignment vertical="center"/>
    </xf>
    <xf numFmtId="0" fontId="236" fillId="8" borderId="285" applyNumberFormat="0" applyAlignment="0" applyProtection="0">
      <alignment vertical="center"/>
    </xf>
    <xf numFmtId="204" fontId="237" fillId="28" borderId="287" applyNumberFormat="0" applyAlignment="0" applyProtection="0">
      <alignment vertical="center"/>
    </xf>
    <xf numFmtId="0" fontId="237" fillId="28" borderId="287" applyNumberFormat="0" applyAlignment="0" applyProtection="0">
      <alignment vertical="center"/>
    </xf>
    <xf numFmtId="10" fontId="9" fillId="3" borderId="279" applyNumberFormat="0" applyBorder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8" fillId="25" borderId="287" applyNumberFormat="0" applyAlignment="0" applyProtection="0"/>
    <xf numFmtId="0" fontId="70" fillId="0" borderId="288" applyNumberFormat="0" applyFill="0" applyAlignment="0" applyProtection="0"/>
    <xf numFmtId="0" fontId="65" fillId="14" borderId="285" applyNumberFormat="0" applyAlignment="0" applyProtection="0"/>
    <xf numFmtId="204" fontId="247" fillId="28" borderId="285" applyNumberFormat="0" applyAlignment="0" applyProtection="0">
      <alignment vertical="center"/>
    </xf>
    <xf numFmtId="0" fontId="247" fillId="28" borderId="285" applyNumberFormat="0" applyAlignment="0" applyProtection="0">
      <alignment vertical="center"/>
    </xf>
    <xf numFmtId="0" fontId="71" fillId="25" borderId="285" applyNumberFormat="0" applyAlignment="0" applyProtection="0"/>
    <xf numFmtId="204" fontId="251" fillId="0" borderId="289" applyNumberFormat="0" applyFill="0" applyAlignment="0" applyProtection="0">
      <alignment vertical="center"/>
    </xf>
    <xf numFmtId="0" fontId="251" fillId="0" borderId="289" applyNumberFormat="0" applyFill="0" applyAlignment="0" applyProtection="0">
      <alignment vertical="center"/>
    </xf>
    <xf numFmtId="0" fontId="25" fillId="0" borderId="279" applyFont="0" applyFill="0" applyBorder="0">
      <alignment horizontal="center" vertical="justify" wrapText="1"/>
    </xf>
    <xf numFmtId="0" fontId="25" fillId="0" borderId="279" applyFont="0" applyFill="0" applyBorder="0">
      <alignment horizontal="centerContinuous" vertical="justify" wrapText="1"/>
    </xf>
    <xf numFmtId="0" fontId="114" fillId="34" borderId="280" applyNumberFormat="0" applyProtection="0">
      <alignment horizontal="left" vertical="top" indent="1"/>
    </xf>
    <xf numFmtId="0" fontId="57" fillId="25" borderId="285" applyNumberFormat="0" applyAlignment="0" applyProtection="0"/>
    <xf numFmtId="0" fontId="114" fillId="34" borderId="280" applyNumberFormat="0" applyProtection="0">
      <alignment horizontal="left" vertical="top" indent="1"/>
    </xf>
    <xf numFmtId="0" fontId="65" fillId="14" borderId="285" applyNumberFormat="0" applyAlignment="0" applyProtection="0"/>
    <xf numFmtId="4" fontId="114" fillId="53" borderId="280" applyNumberFormat="0" applyProtection="0">
      <alignment horizontal="left" vertical="center" indent="1"/>
    </xf>
    <xf numFmtId="4" fontId="114" fillId="53" borderId="280" applyNumberFormat="0" applyProtection="0">
      <alignment horizontal="left" vertical="center" indent="1"/>
    </xf>
    <xf numFmtId="4" fontId="218" fillId="51" borderId="280" applyNumberFormat="0" applyProtection="0">
      <alignment horizontal="right" vertical="center"/>
    </xf>
    <xf numFmtId="4" fontId="114" fillId="51" borderId="280" applyNumberFormat="0" applyProtection="0">
      <alignment horizontal="right" vertical="center"/>
    </xf>
    <xf numFmtId="4" fontId="114" fillId="51" borderId="280" applyNumberFormat="0" applyProtection="0">
      <alignment horizontal="right" vertical="center"/>
    </xf>
    <xf numFmtId="0" fontId="114" fillId="3" borderId="280" applyNumberFormat="0" applyProtection="0">
      <alignment horizontal="left" vertical="top" indent="1"/>
    </xf>
    <xf numFmtId="0" fontId="114" fillId="3" borderId="280" applyNumberFormat="0" applyProtection="0">
      <alignment horizontal="left" vertical="top" indent="1"/>
    </xf>
    <xf numFmtId="4" fontId="114" fillId="3" borderId="280" applyNumberFormat="0" applyProtection="0">
      <alignment horizontal="left" vertical="center" indent="1"/>
    </xf>
    <xf numFmtId="4" fontId="114" fillId="3" borderId="280" applyNumberFormat="0" applyProtection="0">
      <alignment vertical="center"/>
    </xf>
    <xf numFmtId="4" fontId="114" fillId="21" borderId="280" applyNumberFormat="0" applyProtection="0">
      <alignment horizontal="right" vertical="center"/>
    </xf>
    <xf numFmtId="0" fontId="68" fillId="25" borderId="287" applyNumberFormat="0" applyAlignment="0" applyProtection="0"/>
    <xf numFmtId="0" fontId="71" fillId="25" borderId="285" applyNumberFormat="0" applyAlignment="0" applyProtection="0"/>
    <xf numFmtId="0" fontId="12" fillId="33" borderId="280" applyNumberFormat="0" applyProtection="0">
      <alignment horizontal="left" vertical="top" indent="1"/>
    </xf>
    <xf numFmtId="0" fontId="12" fillId="35" borderId="280" applyNumberFormat="0" applyProtection="0">
      <alignment horizontal="left" vertical="top" indent="1"/>
    </xf>
    <xf numFmtId="0" fontId="65" fillId="14" borderId="285" applyNumberFormat="0" applyAlignment="0" applyProtection="0"/>
    <xf numFmtId="0" fontId="68" fillId="25" borderId="287" applyNumberFormat="0" applyAlignment="0" applyProtection="0"/>
    <xf numFmtId="0" fontId="65" fillId="14" borderId="285" applyNumberFormat="0" applyAlignment="0" applyProtection="0"/>
    <xf numFmtId="0" fontId="12" fillId="34" borderId="280" applyNumberFormat="0" applyProtection="0">
      <alignment horizontal="left" vertical="top" indent="1"/>
    </xf>
    <xf numFmtId="4" fontId="215" fillId="32" borderId="280" applyNumberFormat="0" applyProtection="0">
      <alignment horizontal="left" vertical="center" indent="1"/>
    </xf>
    <xf numFmtId="0" fontId="12" fillId="33" borderId="280" applyNumberFormat="0" applyProtection="0">
      <alignment horizontal="left" vertical="center" indent="1"/>
    </xf>
    <xf numFmtId="4" fontId="114" fillId="53" borderId="280" applyNumberFormat="0" applyProtection="0">
      <alignment horizontal="right" vertical="center"/>
    </xf>
    <xf numFmtId="0" fontId="12" fillId="52" borderId="280" applyNumberFormat="0" applyProtection="0">
      <alignment horizontal="left" vertical="center" indent="1"/>
    </xf>
    <xf numFmtId="0" fontId="12" fillId="34" borderId="280" applyNumberFormat="0" applyProtection="0">
      <alignment horizontal="left" vertical="center" indent="1"/>
    </xf>
    <xf numFmtId="4" fontId="114" fillId="53" borderId="280" applyNumberFormat="0" applyProtection="0">
      <alignment horizontal="right" vertical="center"/>
    </xf>
    <xf numFmtId="0" fontId="12" fillId="35" borderId="280" applyNumberFormat="0" applyProtection="0">
      <alignment horizontal="left" vertical="center" indent="1"/>
    </xf>
    <xf numFmtId="0" fontId="12" fillId="52" borderId="280" applyNumberFormat="0" applyProtection="0">
      <alignment horizontal="left" vertical="top" indent="1"/>
    </xf>
    <xf numFmtId="0" fontId="65" fillId="14" borderId="285" applyNumberFormat="0" applyAlignment="0" applyProtection="0"/>
    <xf numFmtId="4" fontId="114" fillId="21" borderId="280" applyNumberFormat="0" applyProtection="0">
      <alignment horizontal="right" vertical="center"/>
    </xf>
    <xf numFmtId="0" fontId="26" fillId="43" borderId="286" applyNumberFormat="0" applyAlignment="0" applyProtection="0"/>
    <xf numFmtId="0" fontId="71" fillId="25" borderId="285" applyNumberFormat="0" applyAlignment="0" applyProtection="0"/>
    <xf numFmtId="0" fontId="71" fillId="25" borderId="285" applyNumberFormat="0" applyAlignment="0" applyProtection="0"/>
    <xf numFmtId="0" fontId="71" fillId="28" borderId="285" applyNumberFormat="0" applyAlignment="0" applyProtection="0"/>
    <xf numFmtId="0" fontId="71" fillId="28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8" fillId="25" borderId="287" applyNumberFormat="0" applyAlignment="0" applyProtection="0"/>
    <xf numFmtId="0" fontId="12" fillId="7" borderId="286" applyNumberFormat="0" applyFont="0" applyAlignment="0" applyProtection="0"/>
    <xf numFmtId="0" fontId="53" fillId="7" borderId="286" applyNumberFormat="0" applyFont="0" applyAlignment="0" applyProtection="0"/>
    <xf numFmtId="0" fontId="140" fillId="25" borderId="287" applyNumberFormat="0" applyAlignment="0" applyProtection="0"/>
    <xf numFmtId="0" fontId="57" fillId="25" borderId="285" applyNumberFormat="0" applyAlignment="0" applyProtection="0"/>
    <xf numFmtId="0" fontId="57" fillId="25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70" fillId="0" borderId="289" applyNumberFormat="0" applyFill="0" applyAlignment="0" applyProtection="0"/>
    <xf numFmtId="0" fontId="68" fillId="25" borderId="287" applyNumberFormat="0" applyAlignment="0" applyProtection="0"/>
    <xf numFmtId="0" fontId="68" fillId="25" borderId="287" applyNumberFormat="0" applyAlignment="0" applyProtection="0"/>
    <xf numFmtId="0" fontId="65" fillId="14" borderId="285" applyNumberFormat="0" applyAlignment="0" applyProtection="0"/>
    <xf numFmtId="0" fontId="71" fillId="28" borderId="285" applyNumberFormat="0" applyAlignment="0" applyProtection="0"/>
    <xf numFmtId="0" fontId="71" fillId="28" borderId="285" applyNumberFormat="0" applyAlignment="0" applyProtection="0"/>
    <xf numFmtId="0" fontId="65" fillId="8" borderId="285" applyNumberFormat="0" applyAlignment="0" applyProtection="0"/>
    <xf numFmtId="0" fontId="65" fillId="8" borderId="285" applyNumberFormat="0" applyAlignment="0" applyProtection="0"/>
    <xf numFmtId="164" fontId="177" fillId="0" borderId="284" applyAlignment="0" applyProtection="0"/>
    <xf numFmtId="0" fontId="68" fillId="28" borderId="287" applyNumberFormat="0" applyAlignment="0" applyProtection="0"/>
    <xf numFmtId="0" fontId="70" fillId="0" borderId="289" applyNumberFormat="0" applyFill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8" fillId="25" borderId="287" applyNumberFormat="0" applyAlignment="0" applyProtection="0"/>
    <xf numFmtId="0" fontId="65" fillId="14" borderId="285" applyNumberFormat="0" applyAlignment="0" applyProtection="0"/>
    <xf numFmtId="0" fontId="12" fillId="7" borderId="286" applyNumberFormat="0" applyFon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70" fillId="0" borderId="288" applyNumberFormat="0" applyFill="0" applyAlignment="0" applyProtection="0"/>
    <xf numFmtId="0" fontId="70" fillId="0" borderId="288" applyNumberFormat="0" applyFill="0" applyAlignment="0" applyProtection="0"/>
    <xf numFmtId="0" fontId="57" fillId="25" borderId="285" applyNumberFormat="0" applyAlignment="0" applyProtection="0"/>
    <xf numFmtId="0" fontId="12" fillId="7" borderId="286" applyNumberFormat="0" applyFont="0" applyAlignment="0" applyProtection="0"/>
    <xf numFmtId="0" fontId="68" fillId="28" borderId="287" applyNumberFormat="0" applyAlignment="0" applyProtection="0"/>
    <xf numFmtId="0" fontId="65" fillId="14" borderId="285" applyNumberFormat="0" applyAlignment="0" applyProtection="0"/>
    <xf numFmtId="0" fontId="70" fillId="0" borderId="288" applyNumberFormat="0" applyFill="0" applyAlignment="0" applyProtection="0"/>
    <xf numFmtId="0" fontId="12" fillId="7" borderId="286" applyNumberFormat="0" applyFont="0" applyAlignment="0" applyProtection="0"/>
    <xf numFmtId="0" fontId="148" fillId="0" borderId="288" applyNumberFormat="0" applyFill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141" fillId="25" borderId="285" applyNumberFormat="0" applyAlignment="0" applyProtection="0"/>
    <xf numFmtId="0" fontId="146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57" fillId="25" borderId="285" applyNumberFormat="0" applyAlignment="0" applyProtection="0"/>
    <xf numFmtId="0" fontId="65" fillId="14" borderId="285" applyNumberFormat="0" applyAlignment="0" applyProtection="0"/>
    <xf numFmtId="0" fontId="12" fillId="7" borderId="286" applyNumberFormat="0" applyFont="0" applyAlignment="0" applyProtection="0"/>
    <xf numFmtId="0" fontId="65" fillId="14" borderId="285" applyNumberFormat="0" applyAlignment="0" applyProtection="0"/>
    <xf numFmtId="0" fontId="68" fillId="25" borderId="287" applyNumberFormat="0" applyAlignment="0" applyProtection="0"/>
    <xf numFmtId="0" fontId="57" fillId="25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70" fillId="0" borderId="288" applyNumberFormat="0" applyFill="0" applyAlignment="0" applyProtection="0"/>
    <xf numFmtId="0" fontId="12" fillId="7" borderId="286" applyNumberFormat="0" applyFont="0" applyAlignment="0" applyProtection="0"/>
    <xf numFmtId="0" fontId="70" fillId="0" borderId="288" applyNumberFormat="0" applyFill="0" applyAlignment="0" applyProtection="0"/>
    <xf numFmtId="0" fontId="65" fillId="14" borderId="285" applyNumberFormat="0" applyAlignment="0" applyProtection="0"/>
    <xf numFmtId="0" fontId="54" fillId="7" borderId="286" applyNumberFormat="0" applyFont="0" applyAlignment="0" applyProtection="0"/>
    <xf numFmtId="0" fontId="54" fillId="7" borderId="286" applyNumberFormat="0" applyFon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4" fontId="114" fillId="30" borderId="280" applyNumberFormat="0" applyProtection="0">
      <alignment horizontal="right" vertical="center"/>
    </xf>
    <xf numFmtId="0" fontId="146" fillId="14" borderId="285" applyNumberFormat="0" applyAlignment="0" applyProtection="0"/>
    <xf numFmtId="4" fontId="114" fillId="53" borderId="280" applyNumberFormat="0" applyProtection="0">
      <alignment horizontal="right" vertical="center"/>
    </xf>
    <xf numFmtId="0" fontId="68" fillId="25" borderId="287" applyNumberFormat="0" applyAlignment="0" applyProtection="0"/>
    <xf numFmtId="0" fontId="12" fillId="7" borderId="286" applyNumberFormat="0" applyFont="0" applyAlignment="0" applyProtection="0"/>
    <xf numFmtId="4" fontId="114" fillId="24" borderId="280" applyNumberFormat="0" applyProtection="0">
      <alignment horizontal="right" vertical="center"/>
    </xf>
    <xf numFmtId="0" fontId="65" fillId="14" borderId="285" applyNumberFormat="0" applyAlignment="0" applyProtection="0"/>
    <xf numFmtId="4" fontId="114" fillId="30" borderId="280" applyNumberFormat="0" applyProtection="0">
      <alignment horizontal="right" vertical="center"/>
    </xf>
    <xf numFmtId="0" fontId="65" fillId="14" borderId="285" applyNumberFormat="0" applyAlignment="0" applyProtection="0"/>
    <xf numFmtId="0" fontId="65" fillId="14" borderId="285" applyNumberFormat="0" applyAlignment="0" applyProtection="0"/>
    <xf numFmtId="0" fontId="257" fillId="41" borderId="287" applyNumberFormat="0" applyAlignment="0" applyProtection="0"/>
    <xf numFmtId="0" fontId="57" fillId="25" borderId="285" applyNumberFormat="0" applyAlignment="0" applyProtection="0"/>
    <xf numFmtId="4" fontId="114" fillId="49" borderId="280" applyNumberFormat="0" applyProtection="0">
      <alignment horizontal="right" vertical="center"/>
    </xf>
    <xf numFmtId="0" fontId="65" fillId="14" borderId="285" applyNumberFormat="0" applyAlignment="0" applyProtection="0"/>
    <xf numFmtId="0" fontId="25" fillId="0" borderId="279" applyFont="0" applyFill="0" applyBorder="0">
      <alignment horizontal="center" vertical="distributed" wrapText="1"/>
    </xf>
    <xf numFmtId="0" fontId="65" fillId="14" borderId="285" applyNumberFormat="0" applyAlignment="0" applyProtection="0"/>
    <xf numFmtId="0" fontId="12" fillId="7" borderId="286" applyNumberFormat="0" applyFont="0" applyAlignment="0" applyProtection="0"/>
    <xf numFmtId="0" fontId="70" fillId="0" borderId="288" applyNumberFormat="0" applyFill="0" applyAlignment="0" applyProtection="0"/>
    <xf numFmtId="0" fontId="65" fillId="46" borderId="285" applyNumberFormat="0" applyAlignment="0" applyProtection="0"/>
    <xf numFmtId="0" fontId="65" fillId="14" borderId="285" applyNumberFormat="0" applyAlignment="0" applyProtection="0"/>
    <xf numFmtId="0" fontId="70" fillId="0" borderId="281" applyNumberFormat="0" applyFill="0" applyAlignment="0" applyProtection="0"/>
    <xf numFmtId="4" fontId="216" fillId="32" borderId="280" applyNumberFormat="0" applyProtection="0">
      <alignment vertical="center"/>
    </xf>
    <xf numFmtId="0" fontId="65" fillId="8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252" fillId="55" borderId="285" applyNumberFormat="0" applyAlignment="0" applyProtection="0"/>
    <xf numFmtId="0" fontId="264" fillId="0" borderId="289" applyNumberFormat="0" applyFill="0" applyAlignment="0" applyProtection="0"/>
    <xf numFmtId="0" fontId="65" fillId="14" borderId="285" applyNumberFormat="0" applyAlignment="0" applyProtection="0"/>
    <xf numFmtId="0" fontId="26" fillId="43" borderId="286" applyNumberFormat="0" applyAlignment="0" applyProtection="0"/>
    <xf numFmtId="0" fontId="257" fillId="41" borderId="287" applyNumberFormat="0" applyAlignment="0" applyProtection="0"/>
    <xf numFmtId="0" fontId="65" fillId="14" borderId="285" applyNumberFormat="0" applyAlignment="0" applyProtection="0"/>
    <xf numFmtId="0" fontId="65" fillId="8" borderId="285" applyNumberFormat="0" applyAlignment="0" applyProtection="0"/>
    <xf numFmtId="0" fontId="258" fillId="41" borderId="285" applyNumberFormat="0" applyAlignment="0" applyProtection="0"/>
    <xf numFmtId="0" fontId="71" fillId="28" borderId="285" applyNumberFormat="0" applyAlignment="0" applyProtection="0"/>
    <xf numFmtId="0" fontId="65" fillId="14" borderId="285" applyNumberFormat="0" applyAlignment="0" applyProtection="0"/>
    <xf numFmtId="0" fontId="68" fillId="25" borderId="287" applyNumberFormat="0" applyAlignment="0" applyProtection="0"/>
    <xf numFmtId="0" fontId="65" fillId="8" borderId="285" applyNumberFormat="0" applyAlignment="0" applyProtection="0"/>
    <xf numFmtId="10" fontId="9" fillId="3" borderId="279" applyNumberFormat="0" applyBorder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12" fillId="7" borderId="286" applyNumberFormat="0" applyFont="0" applyAlignment="0" applyProtection="0"/>
    <xf numFmtId="0" fontId="68" fillId="25" borderId="287" applyNumberFormat="0" applyAlignment="0" applyProtection="0"/>
    <xf numFmtId="0" fontId="70" fillId="0" borderId="288" applyNumberFormat="0" applyFill="0" applyAlignment="0" applyProtection="0"/>
    <xf numFmtId="0" fontId="264" fillId="0" borderId="289" applyNumberFormat="0" applyFill="0" applyAlignment="0" applyProtection="0"/>
    <xf numFmtId="0" fontId="26" fillId="43" borderId="286" applyNumberFormat="0" applyAlignment="0" applyProtection="0"/>
    <xf numFmtId="0" fontId="257" fillId="41" borderId="287" applyNumberFormat="0" applyAlignment="0" applyProtection="0"/>
    <xf numFmtId="0" fontId="70" fillId="0" borderId="288" applyNumberFormat="0" applyFill="0" applyAlignment="0" applyProtection="0"/>
    <xf numFmtId="0" fontId="65" fillId="14" borderId="285" applyNumberFormat="0" applyAlignment="0" applyProtection="0"/>
    <xf numFmtId="204" fontId="247" fillId="28" borderId="285" applyNumberFormat="0" applyAlignment="0" applyProtection="0">
      <alignment vertical="center"/>
    </xf>
    <xf numFmtId="0" fontId="247" fillId="28" borderId="285" applyNumberFormat="0" applyAlignment="0" applyProtection="0">
      <alignment vertical="center"/>
    </xf>
    <xf numFmtId="204" fontId="251" fillId="0" borderId="289" applyNumberFormat="0" applyFill="0" applyAlignment="0" applyProtection="0">
      <alignment vertical="center"/>
    </xf>
    <xf numFmtId="0" fontId="251" fillId="0" borderId="289" applyNumberFormat="0" applyFill="0" applyAlignment="0" applyProtection="0">
      <alignment vertical="center"/>
    </xf>
    <xf numFmtId="0" fontId="25" fillId="0" borderId="279" applyFont="0" applyFill="0" applyBorder="0">
      <alignment horizontal="center" vertical="justify" wrapText="1"/>
    </xf>
    <xf numFmtId="0" fontId="25" fillId="0" borderId="279" applyFont="0" applyFill="0" applyBorder="0">
      <alignment horizontal="centerContinuous" vertical="justify" wrapText="1"/>
    </xf>
    <xf numFmtId="0" fontId="114" fillId="34" borderId="280" applyNumberFormat="0" applyProtection="0">
      <alignment horizontal="left" vertical="top" indent="1"/>
    </xf>
    <xf numFmtId="0" fontId="57" fillId="25" borderId="285" applyNumberFormat="0" applyAlignment="0" applyProtection="0"/>
    <xf numFmtId="0" fontId="114" fillId="34" borderId="280" applyNumberFormat="0" applyProtection="0">
      <alignment horizontal="left" vertical="top" indent="1"/>
    </xf>
    <xf numFmtId="0" fontId="65" fillId="14" borderId="285" applyNumberFormat="0" applyAlignment="0" applyProtection="0"/>
    <xf numFmtId="4" fontId="114" fillId="53" borderId="280" applyNumberFormat="0" applyProtection="0">
      <alignment horizontal="left" vertical="center" indent="1"/>
    </xf>
    <xf numFmtId="4" fontId="114" fillId="53" borderId="280" applyNumberFormat="0" applyProtection="0">
      <alignment horizontal="left" vertical="center" indent="1"/>
    </xf>
    <xf numFmtId="4" fontId="218" fillId="51" borderId="280" applyNumberFormat="0" applyProtection="0">
      <alignment horizontal="right" vertical="center"/>
    </xf>
    <xf numFmtId="4" fontId="114" fillId="51" borderId="280" applyNumberFormat="0" applyProtection="0">
      <alignment horizontal="right" vertical="center"/>
    </xf>
    <xf numFmtId="4" fontId="114" fillId="51" borderId="280" applyNumberFormat="0" applyProtection="0">
      <alignment horizontal="right" vertical="center"/>
    </xf>
    <xf numFmtId="0" fontId="114" fillId="3" borderId="280" applyNumberFormat="0" applyProtection="0">
      <alignment horizontal="left" vertical="top" indent="1"/>
    </xf>
    <xf numFmtId="0" fontId="114" fillId="3" borderId="280" applyNumberFormat="0" applyProtection="0">
      <alignment horizontal="left" vertical="top" indent="1"/>
    </xf>
    <xf numFmtId="4" fontId="114" fillId="3" borderId="280" applyNumberFormat="0" applyProtection="0">
      <alignment horizontal="left" vertical="center" indent="1"/>
    </xf>
    <xf numFmtId="4" fontId="114" fillId="3" borderId="280" applyNumberFormat="0" applyProtection="0">
      <alignment vertical="center"/>
    </xf>
    <xf numFmtId="4" fontId="114" fillId="21" borderId="280" applyNumberFormat="0" applyProtection="0">
      <alignment horizontal="right" vertical="center"/>
    </xf>
    <xf numFmtId="0" fontId="68" fillId="25" borderId="287" applyNumberFormat="0" applyAlignment="0" applyProtection="0"/>
    <xf numFmtId="0" fontId="71" fillId="25" borderId="285" applyNumberFormat="0" applyAlignment="0" applyProtection="0"/>
    <xf numFmtId="0" fontId="12" fillId="33" borderId="280" applyNumberFormat="0" applyProtection="0">
      <alignment horizontal="left" vertical="top" indent="1"/>
    </xf>
    <xf numFmtId="0" fontId="12" fillId="35" borderId="280" applyNumberFormat="0" applyProtection="0">
      <alignment horizontal="left" vertical="top" indent="1"/>
    </xf>
    <xf numFmtId="0" fontId="65" fillId="14" borderId="285" applyNumberFormat="0" applyAlignment="0" applyProtection="0"/>
    <xf numFmtId="0" fontId="68" fillId="25" borderId="287" applyNumberFormat="0" applyAlignment="0" applyProtection="0"/>
    <xf numFmtId="0" fontId="65" fillId="14" borderId="285" applyNumberFormat="0" applyAlignment="0" applyProtection="0"/>
    <xf numFmtId="0" fontId="12" fillId="34" borderId="280" applyNumberFormat="0" applyProtection="0">
      <alignment horizontal="left" vertical="top" indent="1"/>
    </xf>
    <xf numFmtId="4" fontId="215" fillId="32" borderId="280" applyNumberFormat="0" applyProtection="0">
      <alignment horizontal="left" vertical="center" indent="1"/>
    </xf>
    <xf numFmtId="0" fontId="12" fillId="33" borderId="280" applyNumberFormat="0" applyProtection="0">
      <alignment horizontal="left" vertical="center" indent="1"/>
    </xf>
    <xf numFmtId="4" fontId="114" fillId="53" borderId="280" applyNumberFormat="0" applyProtection="0">
      <alignment horizontal="right" vertical="center"/>
    </xf>
    <xf numFmtId="0" fontId="12" fillId="52" borderId="280" applyNumberFormat="0" applyProtection="0">
      <alignment horizontal="left" vertical="center" indent="1"/>
    </xf>
    <xf numFmtId="0" fontId="12" fillId="34" borderId="280" applyNumberFormat="0" applyProtection="0">
      <alignment horizontal="left" vertical="center" indent="1"/>
    </xf>
    <xf numFmtId="4" fontId="114" fillId="53" borderId="280" applyNumberFormat="0" applyProtection="0">
      <alignment horizontal="right" vertical="center"/>
    </xf>
    <xf numFmtId="0" fontId="12" fillId="35" borderId="280" applyNumberFormat="0" applyProtection="0">
      <alignment horizontal="left" vertical="center" indent="1"/>
    </xf>
    <xf numFmtId="0" fontId="12" fillId="52" borderId="280" applyNumberFormat="0" applyProtection="0">
      <alignment horizontal="left" vertical="top" indent="1"/>
    </xf>
    <xf numFmtId="0" fontId="65" fillId="14" borderId="285" applyNumberFormat="0" applyAlignment="0" applyProtection="0"/>
    <xf numFmtId="4" fontId="114" fillId="21" borderId="280" applyNumberFormat="0" applyProtection="0">
      <alignment horizontal="right" vertical="center"/>
    </xf>
    <xf numFmtId="0" fontId="26" fillId="43" borderId="286" applyNumberFormat="0" applyAlignment="0" applyProtection="0"/>
    <xf numFmtId="0" fontId="71" fillId="25" borderId="285" applyNumberFormat="0" applyAlignment="0" applyProtection="0"/>
    <xf numFmtId="0" fontId="71" fillId="25" borderId="285" applyNumberFormat="0" applyAlignment="0" applyProtection="0"/>
    <xf numFmtId="0" fontId="71" fillId="28" borderId="285" applyNumberFormat="0" applyAlignment="0" applyProtection="0"/>
    <xf numFmtId="0" fontId="71" fillId="28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5" fillId="14" borderId="285" applyNumberFormat="0" applyAlignment="0" applyProtection="0"/>
    <xf numFmtId="0" fontId="68" fillId="25" borderId="274" applyNumberFormat="0" applyAlignment="0" applyProtection="0"/>
    <xf numFmtId="0" fontId="12" fillId="7" borderId="273" applyNumberFormat="0" applyFont="0" applyAlignment="0" applyProtection="0"/>
    <xf numFmtId="0" fontId="53" fillId="7" borderId="273" applyNumberFormat="0" applyFont="0" applyAlignment="0" applyProtection="0"/>
    <xf numFmtId="0" fontId="140" fillId="25" borderId="274" applyNumberFormat="0" applyAlignment="0" applyProtection="0"/>
    <xf numFmtId="0" fontId="57" fillId="25" borderId="272" applyNumberFormat="0" applyAlignment="0" applyProtection="0"/>
    <xf numFmtId="0" fontId="57" fillId="25" borderId="272" applyNumberFormat="0" applyAlignment="0" applyProtection="0"/>
    <xf numFmtId="0" fontId="65" fillId="14" borderId="272" applyNumberFormat="0" applyAlignment="0" applyProtection="0"/>
    <xf numFmtId="0" fontId="65" fillId="14" borderId="272" applyNumberFormat="0" applyAlignment="0" applyProtection="0"/>
    <xf numFmtId="0" fontId="65" fillId="14" borderId="272" applyNumberFormat="0" applyAlignment="0" applyProtection="0"/>
    <xf numFmtId="0" fontId="65" fillId="14" borderId="272" applyNumberFormat="0" applyAlignment="0" applyProtection="0"/>
    <xf numFmtId="0" fontId="70" fillId="0" borderId="276" applyNumberFormat="0" applyFill="0" applyAlignment="0" applyProtection="0"/>
    <xf numFmtId="0" fontId="68" fillId="25" borderId="274" applyNumberFormat="0" applyAlignment="0" applyProtection="0"/>
    <xf numFmtId="0" fontId="68" fillId="25" borderId="274" applyNumberFormat="0" applyAlignment="0" applyProtection="0"/>
    <xf numFmtId="0" fontId="65" fillId="14" borderId="272" applyNumberFormat="0" applyAlignment="0" applyProtection="0"/>
    <xf numFmtId="0" fontId="71" fillId="28" borderId="272" applyNumberFormat="0" applyAlignment="0" applyProtection="0"/>
    <xf numFmtId="0" fontId="71" fillId="28" borderId="272" applyNumberFormat="0" applyAlignment="0" applyProtection="0"/>
    <xf numFmtId="0" fontId="65" fillId="8" borderId="272" applyNumberFormat="0" applyAlignment="0" applyProtection="0"/>
    <xf numFmtId="0" fontId="65" fillId="8" borderId="272" applyNumberFormat="0" applyAlignment="0" applyProtection="0"/>
    <xf numFmtId="0" fontId="68" fillId="28" borderId="274" applyNumberFormat="0" applyAlignment="0" applyProtection="0"/>
    <xf numFmtId="0" fontId="70" fillId="0" borderId="276" applyNumberFormat="0" applyFill="0" applyAlignment="0" applyProtection="0"/>
    <xf numFmtId="0" fontId="65" fillId="14" borderId="272" applyNumberFormat="0" applyAlignment="0" applyProtection="0"/>
    <xf numFmtId="0" fontId="65" fillId="14" borderId="272" applyNumberFormat="0" applyAlignment="0" applyProtection="0"/>
    <xf numFmtId="0" fontId="65" fillId="14" borderId="272" applyNumberFormat="0" applyAlignment="0" applyProtection="0"/>
    <xf numFmtId="0" fontId="68" fillId="25" borderId="274" applyNumberFormat="0" applyAlignment="0" applyProtection="0"/>
    <xf numFmtId="0" fontId="65" fillId="14" borderId="272" applyNumberFormat="0" applyAlignment="0" applyProtection="0"/>
    <xf numFmtId="0" fontId="12" fillId="7" borderId="273" applyNumberFormat="0" applyFont="0" applyAlignment="0" applyProtection="0"/>
    <xf numFmtId="0" fontId="65" fillId="14" borderId="272" applyNumberFormat="0" applyAlignment="0" applyProtection="0"/>
    <xf numFmtId="0" fontId="65" fillId="14" borderId="272" applyNumberFormat="0" applyAlignment="0" applyProtection="0"/>
    <xf numFmtId="0" fontId="65" fillId="14" borderId="272" applyNumberFormat="0" applyAlignment="0" applyProtection="0"/>
    <xf numFmtId="0" fontId="65" fillId="14" borderId="272" applyNumberFormat="0" applyAlignment="0" applyProtection="0"/>
    <xf numFmtId="0" fontId="65" fillId="14" borderId="272" applyNumberFormat="0" applyAlignment="0" applyProtection="0"/>
    <xf numFmtId="0" fontId="65" fillId="14" borderId="272" applyNumberFormat="0" applyAlignment="0" applyProtection="0"/>
    <xf numFmtId="0" fontId="65" fillId="14" borderId="272" applyNumberFormat="0" applyAlignment="0" applyProtection="0"/>
    <xf numFmtId="0" fontId="65" fillId="14" borderId="272" applyNumberFormat="0" applyAlignment="0" applyProtection="0"/>
    <xf numFmtId="0" fontId="65" fillId="14" borderId="272" applyNumberFormat="0" applyAlignment="0" applyProtection="0"/>
    <xf numFmtId="0" fontId="65" fillId="14" borderId="272" applyNumberFormat="0" applyAlignment="0" applyProtection="0"/>
    <xf numFmtId="0" fontId="65" fillId="14" borderId="272" applyNumberFormat="0" applyAlignment="0" applyProtection="0"/>
    <xf numFmtId="0" fontId="65" fillId="14" borderId="272" applyNumberFormat="0" applyAlignment="0" applyProtection="0"/>
    <xf numFmtId="0" fontId="65" fillId="14" borderId="272" applyNumberFormat="0" applyAlignment="0" applyProtection="0"/>
    <xf numFmtId="0" fontId="65" fillId="14" borderId="272" applyNumberFormat="0" applyAlignment="0" applyProtection="0"/>
    <xf numFmtId="0" fontId="65" fillId="14" borderId="272" applyNumberFormat="0" applyAlignment="0" applyProtection="0"/>
    <xf numFmtId="0" fontId="65" fillId="14" borderId="272" applyNumberFormat="0" applyAlignment="0" applyProtection="0"/>
    <xf numFmtId="0" fontId="65" fillId="14" borderId="272" applyNumberFormat="0" applyAlignment="0" applyProtection="0"/>
    <xf numFmtId="0" fontId="65" fillId="14" borderId="272" applyNumberFormat="0" applyAlignment="0" applyProtection="0"/>
    <xf numFmtId="0" fontId="65" fillId="14" borderId="272" applyNumberFormat="0" applyAlignment="0" applyProtection="0"/>
    <xf numFmtId="0" fontId="65" fillId="14" borderId="272" applyNumberFormat="0" applyAlignment="0" applyProtection="0"/>
    <xf numFmtId="0" fontId="65" fillId="14" borderId="272" applyNumberFormat="0" applyAlignment="0" applyProtection="0"/>
    <xf numFmtId="0" fontId="65" fillId="14" borderId="272" applyNumberFormat="0" applyAlignment="0" applyProtection="0"/>
    <xf numFmtId="0" fontId="65" fillId="14" borderId="272" applyNumberFormat="0" applyAlignment="0" applyProtection="0"/>
    <xf numFmtId="0" fontId="65" fillId="14" borderId="272" applyNumberFormat="0" applyAlignment="0" applyProtection="0"/>
    <xf numFmtId="0" fontId="65" fillId="14" borderId="272" applyNumberFormat="0" applyAlignment="0" applyProtection="0"/>
    <xf numFmtId="0" fontId="65" fillId="14" borderId="272" applyNumberFormat="0" applyAlignment="0" applyProtection="0"/>
    <xf numFmtId="0" fontId="65" fillId="14" borderId="272" applyNumberFormat="0" applyAlignment="0" applyProtection="0"/>
    <xf numFmtId="0" fontId="65" fillId="14" borderId="272" applyNumberFormat="0" applyAlignment="0" applyProtection="0"/>
    <xf numFmtId="0" fontId="65" fillId="14" borderId="272" applyNumberFormat="0" applyAlignment="0" applyProtection="0"/>
    <xf numFmtId="0" fontId="65" fillId="14" borderId="272" applyNumberFormat="0" applyAlignment="0" applyProtection="0"/>
    <xf numFmtId="0" fontId="70" fillId="0" borderId="275" applyNumberFormat="0" applyFill="0" applyAlignment="0" applyProtection="0"/>
    <xf numFmtId="0" fontId="70" fillId="0" borderId="275" applyNumberFormat="0" applyFill="0" applyAlignment="0" applyProtection="0"/>
    <xf numFmtId="0" fontId="57" fillId="25" borderId="272" applyNumberFormat="0" applyAlignment="0" applyProtection="0"/>
    <xf numFmtId="0" fontId="12" fillId="7" borderId="273" applyNumberFormat="0" applyFont="0" applyAlignment="0" applyProtection="0"/>
    <xf numFmtId="0" fontId="68" fillId="28" borderId="274" applyNumberFormat="0" applyAlignment="0" applyProtection="0"/>
    <xf numFmtId="0" fontId="65" fillId="14" borderId="272" applyNumberFormat="0" applyAlignment="0" applyProtection="0"/>
    <xf numFmtId="0" fontId="70" fillId="0" borderId="275" applyNumberFormat="0" applyFill="0" applyAlignment="0" applyProtection="0"/>
    <xf numFmtId="0" fontId="12" fillId="7" borderId="273" applyNumberFormat="0" applyFont="0" applyAlignment="0" applyProtection="0"/>
    <xf numFmtId="0" fontId="148" fillId="0" borderId="275" applyNumberFormat="0" applyFill="0" applyAlignment="0" applyProtection="0"/>
    <xf numFmtId="0" fontId="65" fillId="14" borderId="272" applyNumberFormat="0" applyAlignment="0" applyProtection="0"/>
    <xf numFmtId="0" fontId="65" fillId="14" borderId="272" applyNumberFormat="0" applyAlignment="0" applyProtection="0"/>
    <xf numFmtId="0" fontId="141" fillId="25" borderId="272" applyNumberFormat="0" applyAlignment="0" applyProtection="0"/>
    <xf numFmtId="0" fontId="146" fillId="14" borderId="272" applyNumberFormat="0" applyAlignment="0" applyProtection="0"/>
    <xf numFmtId="0" fontId="65" fillId="14" borderId="272" applyNumberFormat="0" applyAlignment="0" applyProtection="0"/>
    <xf numFmtId="0" fontId="65" fillId="14" borderId="272" applyNumberFormat="0" applyAlignment="0" applyProtection="0"/>
    <xf numFmtId="0" fontId="57" fillId="25" borderId="272" applyNumberFormat="0" applyAlignment="0" applyProtection="0"/>
    <xf numFmtId="0" fontId="65" fillId="14" borderId="272" applyNumberFormat="0" applyAlignment="0" applyProtection="0"/>
    <xf numFmtId="0" fontId="12" fillId="7" borderId="273" applyNumberFormat="0" applyFont="0" applyAlignment="0" applyProtection="0"/>
    <xf numFmtId="0" fontId="65" fillId="14" borderId="272" applyNumberFormat="0" applyAlignment="0" applyProtection="0"/>
    <xf numFmtId="0" fontId="68" fillId="25" borderId="274" applyNumberFormat="0" applyAlignment="0" applyProtection="0"/>
    <xf numFmtId="0" fontId="57" fillId="25" borderId="272" applyNumberFormat="0" applyAlignment="0" applyProtection="0"/>
    <xf numFmtId="0" fontId="65" fillId="14" borderId="272" applyNumberFormat="0" applyAlignment="0" applyProtection="0"/>
    <xf numFmtId="0" fontId="65" fillId="14" borderId="272" applyNumberFormat="0" applyAlignment="0" applyProtection="0"/>
    <xf numFmtId="0" fontId="70" fillId="0" borderId="275" applyNumberFormat="0" applyFill="0" applyAlignment="0" applyProtection="0"/>
    <xf numFmtId="0" fontId="12" fillId="7" borderId="273" applyNumberFormat="0" applyFont="0" applyAlignment="0" applyProtection="0"/>
    <xf numFmtId="0" fontId="70" fillId="0" borderId="275" applyNumberFormat="0" applyFill="0" applyAlignment="0" applyProtection="0"/>
    <xf numFmtId="0" fontId="65" fillId="14" borderId="272" applyNumberFormat="0" applyAlignment="0" applyProtection="0"/>
    <xf numFmtId="0" fontId="12" fillId="7" borderId="273" applyNumberFormat="0" applyFont="0" applyAlignment="0" applyProtection="0"/>
    <xf numFmtId="0" fontId="57" fillId="25" borderId="272" applyNumberFormat="0" applyAlignment="0" applyProtection="0"/>
    <xf numFmtId="0" fontId="65" fillId="14" borderId="272" applyNumberFormat="0" applyAlignment="0" applyProtection="0"/>
    <xf numFmtId="0" fontId="12" fillId="7" borderId="286" applyNumberFormat="0" applyFont="0" applyAlignment="0" applyProtection="0"/>
    <xf numFmtId="0" fontId="70" fillId="0" borderId="288" applyNumberFormat="0" applyFill="0" applyAlignment="0" applyProtection="0"/>
    <xf numFmtId="0" fontId="252" fillId="55" borderId="272" applyNumberFormat="0" applyAlignment="0" applyProtection="0"/>
    <xf numFmtId="0" fontId="264" fillId="0" borderId="289" applyNumberFormat="0" applyFill="0" applyAlignment="0" applyProtection="0"/>
    <xf numFmtId="0" fontId="26" fillId="43" borderId="286" applyNumberFormat="0" applyAlignment="0" applyProtection="0"/>
    <xf numFmtId="0" fontId="257" fillId="41" borderId="287" applyNumberFormat="0" applyAlignment="0" applyProtection="0"/>
    <xf numFmtId="0" fontId="258" fillId="41" borderId="272" applyNumberFormat="0" applyAlignment="0" applyProtection="0"/>
    <xf numFmtId="0" fontId="65" fillId="14" borderId="272" applyNumberFormat="0" applyAlignment="0" applyProtection="0"/>
    <xf numFmtId="0" fontId="65" fillId="14" borderId="272" applyNumberFormat="0" applyAlignment="0" applyProtection="0"/>
    <xf numFmtId="0" fontId="65" fillId="14" borderId="272" applyNumberFormat="0" applyAlignment="0" applyProtection="0"/>
    <xf numFmtId="0" fontId="65" fillId="14" borderId="272" applyNumberFormat="0" applyAlignment="0" applyProtection="0"/>
    <xf numFmtId="0" fontId="12" fillId="7" borderId="273" applyNumberFormat="0" applyFont="0" applyAlignment="0" applyProtection="0"/>
    <xf numFmtId="0" fontId="68" fillId="25" borderId="274" applyNumberFormat="0" applyAlignment="0" applyProtection="0"/>
    <xf numFmtId="0" fontId="70" fillId="0" borderId="275" applyNumberFormat="0" applyFill="0" applyAlignment="0" applyProtection="0"/>
    <xf numFmtId="0" fontId="264" fillId="0" borderId="276" applyNumberFormat="0" applyFill="0" applyAlignment="0" applyProtection="0"/>
    <xf numFmtId="0" fontId="26" fillId="43" borderId="273" applyNumberFormat="0" applyAlignment="0" applyProtection="0"/>
    <xf numFmtId="0" fontId="257" fillId="41" borderId="274" applyNumberFormat="0" applyAlignment="0" applyProtection="0"/>
    <xf numFmtId="0" fontId="12" fillId="0" borderId="0"/>
    <xf numFmtId="43" fontId="12" fillId="0" borderId="0" applyFont="0" applyFill="0" applyBorder="0" applyAlignment="0" applyProtection="0"/>
    <xf numFmtId="43" fontId="271" fillId="0" borderId="0" applyFont="0" applyFill="0" applyBorder="0" applyAlignment="0" applyProtection="0"/>
    <xf numFmtId="0" fontId="120" fillId="73" borderId="0" applyNumberFormat="0" applyBorder="0" applyAlignment="0" applyProtection="0"/>
    <xf numFmtId="0" fontId="120" fillId="76" borderId="0" applyNumberFormat="0" applyBorder="0" applyAlignment="0" applyProtection="0"/>
    <xf numFmtId="0" fontId="120" fillId="79" borderId="0" applyNumberFormat="0" applyBorder="0" applyAlignment="0" applyProtection="0"/>
    <xf numFmtId="0" fontId="120" fillId="82" borderId="0" applyNumberFormat="0" applyBorder="0" applyAlignment="0" applyProtection="0"/>
    <xf numFmtId="0" fontId="120" fillId="85" borderId="0" applyNumberFormat="0" applyBorder="0" applyAlignment="0" applyProtection="0"/>
    <xf numFmtId="0" fontId="120" fillId="88" borderId="0" applyNumberFormat="0" applyBorder="0" applyAlignment="0" applyProtection="0"/>
    <xf numFmtId="0" fontId="120" fillId="74" borderId="0" applyNumberFormat="0" applyBorder="0" applyAlignment="0" applyProtection="0"/>
    <xf numFmtId="0" fontId="120" fillId="77" borderId="0" applyNumberFormat="0" applyBorder="0" applyAlignment="0" applyProtection="0"/>
    <xf numFmtId="0" fontId="120" fillId="80" borderId="0" applyNumberFormat="0" applyBorder="0" applyAlignment="0" applyProtection="0"/>
    <xf numFmtId="0" fontId="120" fillId="83" borderId="0" applyNumberFormat="0" applyBorder="0" applyAlignment="0" applyProtection="0"/>
    <xf numFmtId="0" fontId="120" fillId="86" borderId="0" applyNumberFormat="0" applyBorder="0" applyAlignment="0" applyProtection="0"/>
    <xf numFmtId="0" fontId="120" fillId="89" borderId="0" applyNumberFormat="0" applyBorder="0" applyAlignment="0" applyProtection="0"/>
    <xf numFmtId="0" fontId="120" fillId="75" borderId="0" applyNumberFormat="0" applyBorder="0" applyAlignment="0" applyProtection="0"/>
    <xf numFmtId="0" fontId="120" fillId="75" borderId="0" applyNumberFormat="0" applyBorder="0" applyAlignment="0" applyProtection="0"/>
    <xf numFmtId="0" fontId="120" fillId="78" borderId="0" applyNumberFormat="0" applyBorder="0" applyAlignment="0" applyProtection="0"/>
    <xf numFmtId="0" fontId="120" fillId="78" borderId="0" applyNumberFormat="0" applyBorder="0" applyAlignment="0" applyProtection="0"/>
    <xf numFmtId="0" fontId="120" fillId="81" borderId="0" applyNumberFormat="0" applyBorder="0" applyAlignment="0" applyProtection="0"/>
    <xf numFmtId="0" fontId="120" fillId="81" borderId="0" applyNumberFormat="0" applyBorder="0" applyAlignment="0" applyProtection="0"/>
    <xf numFmtId="0" fontId="120" fillId="84" borderId="0" applyNumberFormat="0" applyBorder="0" applyAlignment="0" applyProtection="0"/>
    <xf numFmtId="0" fontId="120" fillId="84" borderId="0" applyNumberFormat="0" applyBorder="0" applyAlignment="0" applyProtection="0"/>
    <xf numFmtId="0" fontId="120" fillId="87" borderId="0" applyNumberFormat="0" applyBorder="0" applyAlignment="0" applyProtection="0"/>
    <xf numFmtId="0" fontId="120" fillId="87" borderId="0" applyNumberFormat="0" applyBorder="0" applyAlignment="0" applyProtection="0"/>
    <xf numFmtId="0" fontId="120" fillId="90" borderId="0" applyNumberFormat="0" applyBorder="0" applyAlignment="0" applyProtection="0"/>
    <xf numFmtId="0" fontId="120" fillId="90" borderId="0" applyNumberFormat="0" applyBorder="0" applyAlignment="0" applyProtection="0"/>
    <xf numFmtId="0" fontId="12" fillId="0" borderId="0"/>
    <xf numFmtId="0" fontId="120" fillId="0" borderId="0"/>
    <xf numFmtId="0" fontId="120" fillId="0" borderId="0"/>
    <xf numFmtId="0" fontId="120" fillId="4" borderId="10" applyNumberFormat="0" applyFont="0" applyAlignment="0" applyProtection="0"/>
    <xf numFmtId="0" fontId="120" fillId="4" borderId="10" applyNumberFormat="0" applyFont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</cellStyleXfs>
  <cellXfs count="170">
    <xf numFmtId="0" fontId="0" fillId="0" borderId="0" xfId="0"/>
    <xf numFmtId="167" fontId="48" fillId="0" borderId="0" xfId="1" applyNumberFormat="1" applyFont="1" applyFill="1" applyAlignment="1"/>
    <xf numFmtId="3" fontId="48" fillId="0" borderId="0" xfId="1" applyNumberFormat="1" applyFont="1" applyFill="1" applyAlignment="1">
      <alignment horizontal="centerContinuous"/>
    </xf>
    <xf numFmtId="3" fontId="48" fillId="0" borderId="0" xfId="1" applyNumberFormat="1" applyFont="1" applyFill="1" applyBorder="1" applyAlignment="1">
      <alignment horizontal="center"/>
    </xf>
    <xf numFmtId="167" fontId="48" fillId="0" borderId="0" xfId="1" applyNumberFormat="1" applyFont="1" applyFill="1" applyAlignment="1">
      <alignment horizontal="right"/>
    </xf>
    <xf numFmtId="167" fontId="48" fillId="0" borderId="0" xfId="1" applyNumberFormat="1" applyFont="1" applyFill="1" applyBorder="1" applyAlignment="1">
      <alignment horizontal="center"/>
    </xf>
    <xf numFmtId="186" fontId="48" fillId="0" borderId="0" xfId="1" applyNumberFormat="1" applyFont="1" applyFill="1" applyAlignment="1">
      <alignment horizontal="center"/>
    </xf>
    <xf numFmtId="3" fontId="48" fillId="0" borderId="0" xfId="1" applyNumberFormat="1" applyFont="1" applyFill="1" applyAlignment="1">
      <alignment horizontal="center"/>
    </xf>
    <xf numFmtId="186" fontId="48" fillId="0" borderId="0" xfId="1" applyNumberFormat="1" applyFont="1" applyFill="1" applyBorder="1" applyAlignment="1">
      <alignment horizontal="center"/>
    </xf>
    <xf numFmtId="169" fontId="48" fillId="0" borderId="0" xfId="1" applyNumberFormat="1" applyFont="1" applyFill="1" applyAlignment="1"/>
    <xf numFmtId="188" fontId="48" fillId="0" borderId="0" xfId="1" applyNumberFormat="1" applyFont="1" applyFill="1" applyAlignment="1"/>
    <xf numFmtId="188" fontId="48" fillId="0" borderId="0" xfId="1" applyNumberFormat="1" applyFont="1" applyFill="1" applyBorder="1" applyAlignment="1"/>
    <xf numFmtId="188" fontId="48" fillId="0" borderId="0" xfId="1" applyNumberFormat="1" applyFont="1" applyFill="1" applyBorder="1" applyAlignment="1">
      <alignment horizontal="right"/>
    </xf>
    <xf numFmtId="188" fontId="48" fillId="0" borderId="5" xfId="1" applyNumberFormat="1" applyFont="1" applyFill="1" applyBorder="1" applyAlignment="1"/>
    <xf numFmtId="188" fontId="48" fillId="0" borderId="8" xfId="1" applyNumberFormat="1" applyFont="1" applyFill="1" applyBorder="1" applyAlignment="1"/>
    <xf numFmtId="169" fontId="48" fillId="0" borderId="0" xfId="1" applyNumberFormat="1" applyFont="1" applyFill="1" applyAlignment="1">
      <alignment horizontal="center"/>
    </xf>
    <xf numFmtId="169" fontId="48" fillId="0" borderId="0" xfId="1" applyNumberFormat="1" applyFont="1" applyFill="1" applyAlignment="1">
      <alignment horizontal="right"/>
    </xf>
    <xf numFmtId="169" fontId="48" fillId="0" borderId="0" xfId="1" applyNumberFormat="1" applyFont="1" applyFill="1" applyBorder="1" applyAlignment="1"/>
    <xf numFmtId="169" fontId="48" fillId="0" borderId="0" xfId="1" applyNumberFormat="1" applyFont="1" applyFill="1" applyAlignment="1">
      <alignment horizontal="centerContinuous"/>
    </xf>
    <xf numFmtId="188" fontId="48" fillId="0" borderId="137" xfId="1" applyNumberFormat="1" applyFont="1" applyFill="1" applyBorder="1" applyAlignment="1"/>
    <xf numFmtId="167" fontId="48" fillId="0" borderId="5" xfId="2" applyNumberFormat="1" applyFont="1" applyFill="1" applyBorder="1" applyAlignment="1">
      <alignment horizontal="right"/>
    </xf>
    <xf numFmtId="167" fontId="48" fillId="0" borderId="0" xfId="2" applyNumberFormat="1" applyFont="1" applyFill="1" applyBorder="1" applyAlignment="1">
      <alignment horizontal="right"/>
    </xf>
    <xf numFmtId="167" fontId="48" fillId="0" borderId="5" xfId="1" applyNumberFormat="1" applyFont="1" applyFill="1" applyBorder="1" applyAlignment="1">
      <alignment horizontal="right"/>
    </xf>
    <xf numFmtId="167" fontId="48" fillId="0" borderId="0" xfId="2" applyNumberFormat="1" applyFont="1" applyFill="1" applyAlignment="1">
      <alignment horizontal="right"/>
    </xf>
    <xf numFmtId="167" fontId="48" fillId="0" borderId="137" xfId="1" applyNumberFormat="1" applyFont="1" applyFill="1" applyBorder="1" applyAlignment="1">
      <alignment horizontal="right"/>
    </xf>
    <xf numFmtId="167" fontId="48" fillId="0" borderId="0" xfId="1" applyNumberFormat="1" applyFont="1" applyFill="1" applyBorder="1" applyAlignment="1">
      <alignment horizontal="right"/>
    </xf>
    <xf numFmtId="4" fontId="48" fillId="0" borderId="0" xfId="1" applyFont="1" applyFill="1" applyBorder="1"/>
    <xf numFmtId="188" fontId="48" fillId="0" borderId="0" xfId="1" applyNumberFormat="1" applyFont="1" applyFill="1" applyBorder="1" applyAlignment="1">
      <alignment horizontal="center"/>
    </xf>
    <xf numFmtId="167" fontId="48" fillId="0" borderId="0" xfId="1" applyNumberFormat="1" applyFont="1" applyFill="1" applyAlignment="1">
      <alignment horizontal="center"/>
    </xf>
    <xf numFmtId="167" fontId="48" fillId="0" borderId="5" xfId="1" applyNumberFormat="1" applyFont="1" applyFill="1" applyBorder="1" applyAlignment="1"/>
    <xf numFmtId="187" fontId="14" fillId="0" borderId="0" xfId="1" applyNumberFormat="1" applyFont="1" applyFill="1" applyBorder="1" applyAlignment="1">
      <alignment vertical="center"/>
    </xf>
    <xf numFmtId="167" fontId="14" fillId="0" borderId="0" xfId="1" applyNumberFormat="1" applyFont="1" applyFill="1" applyBorder="1" applyAlignment="1">
      <alignment vertical="center"/>
    </xf>
    <xf numFmtId="167" fontId="14" fillId="0" borderId="5" xfId="1" applyNumberFormat="1" applyFont="1" applyFill="1" applyBorder="1" applyAlignment="1">
      <alignment vertical="center"/>
    </xf>
    <xf numFmtId="167" fontId="14" fillId="0" borderId="0" xfId="1" applyNumberFormat="1" applyFont="1" applyFill="1" applyAlignment="1">
      <alignment vertical="center"/>
    </xf>
    <xf numFmtId="4" fontId="43" fillId="0" borderId="0" xfId="1" applyFont="1" applyFill="1" applyAlignment="1">
      <alignment vertical="center"/>
    </xf>
    <xf numFmtId="3" fontId="51" fillId="0" borderId="0" xfId="1" applyNumberFormat="1" applyFont="1" applyFill="1" applyAlignment="1"/>
    <xf numFmtId="3" fontId="48" fillId="0" borderId="0" xfId="1" applyNumberFormat="1" applyFont="1" applyFill="1" applyAlignment="1">
      <alignment horizontal="right"/>
    </xf>
    <xf numFmtId="3" fontId="48" fillId="0" borderId="0" xfId="1" applyNumberFormat="1" applyFont="1" applyFill="1" applyBorder="1" applyAlignment="1">
      <alignment horizontal="right"/>
    </xf>
    <xf numFmtId="3" fontId="48" fillId="0" borderId="5" xfId="1" applyNumberFormat="1" applyFont="1" applyFill="1" applyBorder="1" applyAlignment="1">
      <alignment horizontal="right"/>
    </xf>
    <xf numFmtId="3" fontId="48" fillId="0" borderId="137" xfId="1" applyNumberFormat="1" applyFont="1" applyFill="1" applyBorder="1" applyAlignment="1">
      <alignment horizontal="right"/>
    </xf>
    <xf numFmtId="3" fontId="48" fillId="0" borderId="8" xfId="1" applyNumberFormat="1" applyFont="1" applyFill="1" applyBorder="1" applyAlignment="1">
      <alignment horizontal="right"/>
    </xf>
    <xf numFmtId="9" fontId="48" fillId="0" borderId="0" xfId="12384" applyFont="1" applyFill="1" applyAlignment="1">
      <alignment horizontal="right"/>
    </xf>
    <xf numFmtId="37" fontId="47" fillId="0" borderId="0" xfId="0" applyNumberFormat="1" applyFont="1" applyAlignment="1">
      <alignment horizontal="left"/>
    </xf>
    <xf numFmtId="37" fontId="48" fillId="0" borderId="0" xfId="0" applyNumberFormat="1" applyFont="1" applyAlignment="1">
      <alignment horizontal="centerContinuous"/>
    </xf>
    <xf numFmtId="37" fontId="48" fillId="0" borderId="0" xfId="0" applyNumberFormat="1" applyFont="1"/>
    <xf numFmtId="37" fontId="48" fillId="0" borderId="0" xfId="0" applyNumberFormat="1" applyFont="1" applyAlignment="1">
      <alignment horizontal="right"/>
    </xf>
    <xf numFmtId="37" fontId="48" fillId="0" borderId="0" xfId="0" applyNumberFormat="1" applyFont="1" applyAlignment="1">
      <alignment horizontal="center"/>
    </xf>
    <xf numFmtId="3" fontId="47" fillId="0" borderId="5" xfId="1" applyNumberFormat="1" applyFont="1" applyFill="1" applyBorder="1" applyAlignment="1">
      <alignment horizontal="center"/>
    </xf>
    <xf numFmtId="37" fontId="47" fillId="0" borderId="5" xfId="0" applyNumberFormat="1" applyFont="1" applyBorder="1" applyAlignment="1">
      <alignment horizontal="center"/>
    </xf>
    <xf numFmtId="37" fontId="47" fillId="0" borderId="0" xfId="0" applyNumberFormat="1" applyFont="1"/>
    <xf numFmtId="37" fontId="47" fillId="0" borderId="5" xfId="0" applyNumberFormat="1" applyFont="1" applyBorder="1"/>
    <xf numFmtId="37" fontId="49" fillId="0" borderId="0" xfId="0" applyNumberFormat="1" applyFont="1" applyAlignment="1">
      <alignment horizontal="center"/>
    </xf>
    <xf numFmtId="0" fontId="49" fillId="0" borderId="0" xfId="0" applyFont="1" applyAlignment="1">
      <alignment horizontal="center"/>
    </xf>
    <xf numFmtId="0" fontId="49" fillId="0" borderId="0" xfId="0" applyFont="1"/>
    <xf numFmtId="0" fontId="48" fillId="0" borderId="0" xfId="0" applyFont="1" applyAlignment="1">
      <alignment horizontal="center"/>
    </xf>
    <xf numFmtId="0" fontId="48" fillId="0" borderId="0" xfId="0" applyFont="1"/>
    <xf numFmtId="37" fontId="50" fillId="0" borderId="0" xfId="0" applyNumberFormat="1" applyFont="1" applyAlignment="1">
      <alignment horizontal="center"/>
    </xf>
    <xf numFmtId="167" fontId="48" fillId="0" borderId="0" xfId="0" applyNumberFormat="1" applyFont="1" applyAlignment="1">
      <alignment horizontal="right"/>
    </xf>
    <xf numFmtId="3" fontId="48" fillId="0" borderId="0" xfId="0" applyNumberFormat="1" applyFont="1" applyAlignment="1">
      <alignment horizontal="right"/>
    </xf>
    <xf numFmtId="0" fontId="48" fillId="0" borderId="0" xfId="0" applyFont="1" applyAlignment="1">
      <alignment horizontal="right"/>
    </xf>
    <xf numFmtId="170" fontId="48" fillId="0" borderId="0" xfId="12384" applyNumberFormat="1" applyFont="1" applyFill="1"/>
    <xf numFmtId="170" fontId="48" fillId="0" borderId="0" xfId="12384" applyNumberFormat="1" applyFont="1" applyFill="1" applyAlignment="1">
      <alignment horizontal="right"/>
    </xf>
    <xf numFmtId="167" fontId="48" fillId="0" borderId="0" xfId="45" applyNumberFormat="1" applyFont="1" applyAlignment="1">
      <alignment horizontal="right"/>
    </xf>
    <xf numFmtId="167" fontId="48" fillId="0" borderId="137" xfId="0" applyNumberFormat="1" applyFont="1" applyBorder="1" applyAlignment="1">
      <alignment horizontal="right"/>
    </xf>
    <xf numFmtId="167" fontId="48" fillId="0" borderId="5" xfId="0" applyNumberFormat="1" applyFont="1" applyBorder="1" applyAlignment="1">
      <alignment horizontal="right"/>
    </xf>
    <xf numFmtId="49" fontId="48" fillId="0" borderId="0" xfId="44" applyNumberFormat="1" applyFont="1" applyAlignment="1">
      <alignment horizontal="left" vertical="top"/>
    </xf>
    <xf numFmtId="167" fontId="48" fillId="0" borderId="8" xfId="0" applyNumberFormat="1" applyFont="1" applyBorder="1" applyAlignment="1">
      <alignment horizontal="right"/>
    </xf>
    <xf numFmtId="37" fontId="48" fillId="0" borderId="0" xfId="0" applyNumberFormat="1" applyFont="1" applyAlignment="1">
      <alignment horizontal="left"/>
    </xf>
    <xf numFmtId="39" fontId="48" fillId="0" borderId="0" xfId="0" applyNumberFormat="1" applyFont="1" applyAlignment="1">
      <alignment horizontal="right"/>
    </xf>
    <xf numFmtId="167" fontId="48" fillId="0" borderId="6" xfId="0" applyNumberFormat="1" applyFont="1" applyBorder="1" applyAlignment="1">
      <alignment horizontal="right"/>
    </xf>
    <xf numFmtId="189" fontId="48" fillId="0" borderId="0" xfId="0" applyNumberFormat="1" applyFont="1" applyAlignment="1">
      <alignment horizontal="right"/>
    </xf>
    <xf numFmtId="3" fontId="48" fillId="0" borderId="0" xfId="1" applyNumberFormat="1" applyFont="1" applyFill="1"/>
    <xf numFmtId="37" fontId="47" fillId="0" borderId="0" xfId="0" applyNumberFormat="1" applyFont="1" applyAlignment="1">
      <alignment horizontal="center"/>
    </xf>
    <xf numFmtId="169" fontId="47" fillId="0" borderId="0" xfId="1" applyNumberFormat="1" applyFont="1" applyFill="1" applyAlignment="1"/>
    <xf numFmtId="169" fontId="49" fillId="0" borderId="0" xfId="1" applyNumberFormat="1" applyFont="1" applyFill="1" applyBorder="1" applyAlignment="1">
      <alignment horizontal="center"/>
    </xf>
    <xf numFmtId="169" fontId="49" fillId="0" borderId="0" xfId="1" applyNumberFormat="1" applyFont="1" applyFill="1" applyAlignment="1"/>
    <xf numFmtId="3" fontId="48" fillId="0" borderId="202" xfId="1" applyNumberFormat="1" applyFont="1" applyFill="1" applyBorder="1" applyAlignment="1">
      <alignment horizontal="right"/>
    </xf>
    <xf numFmtId="240" fontId="50" fillId="0" borderId="0" xfId="0" applyNumberFormat="1" applyFont="1" applyAlignment="1">
      <alignment horizontal="center"/>
    </xf>
    <xf numFmtId="167" fontId="48" fillId="0" borderId="0" xfId="0" applyNumberFormat="1" applyFont="1"/>
    <xf numFmtId="37" fontId="48" fillId="0" borderId="0" xfId="45" applyNumberFormat="1" applyFont="1"/>
    <xf numFmtId="9" fontId="48" fillId="0" borderId="0" xfId="12384" applyFont="1" applyFill="1"/>
    <xf numFmtId="10" fontId="48" fillId="0" borderId="0" xfId="12384" applyNumberFormat="1" applyFont="1" applyFill="1"/>
    <xf numFmtId="188" fontId="48" fillId="0" borderId="8" xfId="1" applyNumberFormat="1" applyFont="1" applyFill="1" applyBorder="1"/>
    <xf numFmtId="188" fontId="48" fillId="0" borderId="0" xfId="1" applyNumberFormat="1" applyFont="1" applyFill="1" applyAlignment="1">
      <alignment horizontal="right"/>
    </xf>
    <xf numFmtId="39" fontId="48" fillId="0" borderId="0" xfId="0" applyNumberFormat="1" applyFont="1"/>
    <xf numFmtId="188" fontId="48" fillId="0" borderId="5" xfId="1" applyNumberFormat="1" applyFont="1" applyFill="1" applyBorder="1" applyAlignment="1">
      <alignment horizontal="right"/>
    </xf>
    <xf numFmtId="167" fontId="48" fillId="0" borderId="5" xfId="1" applyNumberFormat="1" applyFont="1" applyFill="1" applyBorder="1"/>
    <xf numFmtId="167" fontId="48" fillId="0" borderId="0" xfId="1" applyNumberFormat="1" applyFont="1" applyFill="1"/>
    <xf numFmtId="37" fontId="48" fillId="0" borderId="9" xfId="0" applyNumberFormat="1" applyFont="1" applyBorder="1"/>
    <xf numFmtId="0" fontId="14" fillId="0" borderId="0" xfId="0" applyFont="1" applyAlignment="1">
      <alignment vertical="center"/>
    </xf>
    <xf numFmtId="0" fontId="14" fillId="0" borderId="0" xfId="0" applyFont="1" applyAlignment="1">
      <alignment horizontal="distributed" vertical="center"/>
    </xf>
    <xf numFmtId="0" fontId="14" fillId="0" borderId="0" xfId="0" applyFont="1" applyAlignment="1">
      <alignment horizontal="right" vertical="center"/>
    </xf>
    <xf numFmtId="0" fontId="13" fillId="0" borderId="0" xfId="0" applyFont="1" applyAlignment="1">
      <alignment horizontal="center" vertical="center"/>
    </xf>
    <xf numFmtId="188" fontId="14" fillId="0" borderId="0" xfId="0" applyNumberFormat="1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167" fontId="13" fillId="0" borderId="0" xfId="0" applyNumberFormat="1" applyFont="1" applyAlignment="1">
      <alignment horizontal="center" vertical="center"/>
    </xf>
    <xf numFmtId="0" fontId="14" fillId="0" borderId="5" xfId="0" applyFont="1" applyBorder="1" applyAlignment="1">
      <alignment horizontal="center" vertical="center"/>
    </xf>
    <xf numFmtId="0" fontId="15" fillId="0" borderId="0" xfId="0" applyFont="1" applyAlignment="1">
      <alignment horizontal="distributed" vertical="center"/>
    </xf>
    <xf numFmtId="0" fontId="13" fillId="0" borderId="0" xfId="0" applyFont="1" applyAlignment="1">
      <alignment vertical="center"/>
    </xf>
    <xf numFmtId="167" fontId="14" fillId="0" borderId="0" xfId="0" applyNumberFormat="1" applyFont="1" applyAlignment="1">
      <alignment horizontal="distributed" vertical="center"/>
    </xf>
    <xf numFmtId="167" fontId="14" fillId="0" borderId="0" xfId="0" applyNumberFormat="1" applyFont="1" applyAlignment="1">
      <alignment vertical="center"/>
    </xf>
    <xf numFmtId="167" fontId="14" fillId="0" borderId="5" xfId="0" applyNumberFormat="1" applyFont="1" applyBorder="1" applyAlignment="1">
      <alignment vertical="center"/>
    </xf>
    <xf numFmtId="167" fontId="14" fillId="0" borderId="6" xfId="0" applyNumberFormat="1" applyFont="1" applyBorder="1" applyAlignment="1">
      <alignment vertical="center"/>
    </xf>
    <xf numFmtId="167" fontId="14" fillId="0" borderId="8" xfId="0" applyNumberFormat="1" applyFont="1" applyBorder="1" applyAlignment="1">
      <alignment vertical="center"/>
    </xf>
    <xf numFmtId="0" fontId="43" fillId="0" borderId="0" xfId="0" applyFont="1" applyAlignment="1">
      <alignment vertical="center"/>
    </xf>
    <xf numFmtId="0" fontId="43" fillId="0" borderId="0" xfId="0" applyFont="1" applyAlignment="1">
      <alignment horizontal="distributed" vertical="center"/>
    </xf>
    <xf numFmtId="0" fontId="43" fillId="0" borderId="0" xfId="0" applyFont="1" applyAlignment="1">
      <alignment horizontal="right" vertical="center"/>
    </xf>
    <xf numFmtId="0" fontId="43" fillId="0" borderId="0" xfId="0" applyFont="1" applyAlignment="1">
      <alignment horizontal="center" vertical="center"/>
    </xf>
    <xf numFmtId="0" fontId="42" fillId="0" borderId="0" xfId="0" applyFont="1" applyAlignment="1">
      <alignment horizontal="center" vertical="center"/>
    </xf>
    <xf numFmtId="0" fontId="43" fillId="0" borderId="5" xfId="0" applyFont="1" applyBorder="1" applyAlignment="1">
      <alignment horizontal="center" vertical="center"/>
    </xf>
    <xf numFmtId="0" fontId="48" fillId="0" borderId="0" xfId="0" applyFont="1" applyAlignment="1">
      <alignment horizontal="center" vertical="center"/>
    </xf>
    <xf numFmtId="0" fontId="44" fillId="0" borderId="0" xfId="0" applyFont="1" applyAlignment="1">
      <alignment horizontal="distributed" vertical="center"/>
    </xf>
    <xf numFmtId="0" fontId="48" fillId="0" borderId="5" xfId="0" applyFont="1" applyBorder="1" applyAlignment="1">
      <alignment horizontal="center" vertical="center"/>
    </xf>
    <xf numFmtId="0" fontId="42" fillId="0" borderId="0" xfId="0" applyFont="1" applyAlignment="1">
      <alignment vertical="center"/>
    </xf>
    <xf numFmtId="167" fontId="43" fillId="0" borderId="0" xfId="0" applyNumberFormat="1" applyFont="1"/>
    <xf numFmtId="167" fontId="43" fillId="0" borderId="0" xfId="0" applyNumberFormat="1" applyFont="1" applyAlignment="1">
      <alignment horizontal="distributed" vertical="center"/>
    </xf>
    <xf numFmtId="167" fontId="43" fillId="0" borderId="0" xfId="0" applyNumberFormat="1" applyFont="1" applyAlignment="1">
      <alignment vertical="center"/>
    </xf>
    <xf numFmtId="167" fontId="43" fillId="0" borderId="0" xfId="0" applyNumberFormat="1" applyFont="1" applyAlignment="1">
      <alignment horizontal="right" vertical="center"/>
    </xf>
    <xf numFmtId="167" fontId="43" fillId="0" borderId="5" xfId="0" applyNumberFormat="1" applyFont="1" applyBorder="1"/>
    <xf numFmtId="167" fontId="43" fillId="0" borderId="5" xfId="0" applyNumberFormat="1" applyFont="1" applyBorder="1" applyAlignment="1">
      <alignment horizontal="right" vertical="center"/>
    </xf>
    <xf numFmtId="167" fontId="43" fillId="0" borderId="0" xfId="0" applyNumberFormat="1" applyFont="1" applyAlignment="1">
      <alignment horizontal="center" vertical="center"/>
    </xf>
    <xf numFmtId="167" fontId="43" fillId="0" borderId="6" xfId="0" applyNumberFormat="1" applyFont="1" applyBorder="1" applyAlignment="1">
      <alignment vertical="center"/>
    </xf>
    <xf numFmtId="169" fontId="43" fillId="0" borderId="0" xfId="0" applyNumberFormat="1" applyFont="1" applyAlignment="1">
      <alignment vertical="center"/>
    </xf>
    <xf numFmtId="167" fontId="43" fillId="0" borderId="5" xfId="0" applyNumberFormat="1" applyFont="1" applyBorder="1" applyAlignment="1">
      <alignment vertical="center"/>
    </xf>
    <xf numFmtId="37" fontId="48" fillId="0" borderId="0" xfId="0" applyNumberFormat="1" applyFont="1" applyAlignment="1">
      <alignment vertical="center"/>
    </xf>
    <xf numFmtId="0" fontId="48" fillId="0" borderId="0" xfId="0" applyFont="1" applyAlignment="1">
      <alignment horizontal="left" vertical="top"/>
    </xf>
    <xf numFmtId="167" fontId="48" fillId="0" borderId="5" xfId="0" applyNumberFormat="1" applyFont="1" applyBorder="1"/>
    <xf numFmtId="37" fontId="273" fillId="0" borderId="0" xfId="0" applyNumberFormat="1" applyFont="1"/>
    <xf numFmtId="37" fontId="48" fillId="0" borderId="0" xfId="46" applyNumberFormat="1" applyFont="1"/>
    <xf numFmtId="37" fontId="48" fillId="0" borderId="5" xfId="0" applyNumberFormat="1" applyFont="1" applyBorder="1"/>
    <xf numFmtId="167" fontId="48" fillId="0" borderId="290" xfId="0" applyNumberFormat="1" applyFont="1" applyBorder="1"/>
    <xf numFmtId="167" fontId="48" fillId="0" borderId="137" xfId="0" applyNumberFormat="1" applyFont="1" applyBorder="1"/>
    <xf numFmtId="167" fontId="48" fillId="0" borderId="202" xfId="0" applyNumberFormat="1" applyFont="1" applyBorder="1"/>
    <xf numFmtId="167" fontId="48" fillId="0" borderId="8" xfId="0" applyNumberFormat="1" applyFont="1" applyBorder="1"/>
    <xf numFmtId="37" fontId="51" fillId="0" borderId="0" xfId="0" applyNumberFormat="1" applyFont="1"/>
    <xf numFmtId="167" fontId="48" fillId="0" borderId="0" xfId="0" applyNumberFormat="1" applyFont="1" applyAlignment="1">
      <alignment horizontal="center"/>
    </xf>
    <xf numFmtId="3" fontId="48" fillId="0" borderId="0" xfId="0" applyNumberFormat="1" applyFont="1" applyAlignment="1">
      <alignment horizontal="center"/>
    </xf>
    <xf numFmtId="3" fontId="48" fillId="0" borderId="0" xfId="2" applyNumberFormat="1" applyFont="1" applyFill="1" applyAlignment="1">
      <alignment horizontal="right"/>
    </xf>
    <xf numFmtId="3" fontId="48" fillId="0" borderId="5" xfId="2" applyNumberFormat="1" applyFont="1" applyFill="1" applyBorder="1" applyAlignment="1">
      <alignment horizontal="right"/>
    </xf>
    <xf numFmtId="3" fontId="48" fillId="0" borderId="202" xfId="0" applyNumberFormat="1" applyFont="1" applyBorder="1" applyAlignment="1">
      <alignment horizontal="right"/>
    </xf>
    <xf numFmtId="3" fontId="48" fillId="0" borderId="6" xfId="0" applyNumberFormat="1" applyFont="1" applyBorder="1" applyAlignment="1">
      <alignment horizontal="right"/>
    </xf>
    <xf numFmtId="37" fontId="48" fillId="0" borderId="0" xfId="1" applyNumberFormat="1" applyFont="1" applyFill="1" applyBorder="1" applyAlignment="1">
      <alignment horizontal="center"/>
    </xf>
    <xf numFmtId="37" fontId="48" fillId="0" borderId="0" xfId="2" applyNumberFormat="1" applyFont="1" applyFill="1" applyBorder="1" applyAlignment="1">
      <alignment horizontal="right"/>
    </xf>
    <xf numFmtId="37" fontId="48" fillId="0" borderId="5" xfId="2" applyNumberFormat="1" applyFont="1" applyFill="1" applyBorder="1" applyAlignment="1">
      <alignment horizontal="right"/>
    </xf>
    <xf numFmtId="37" fontId="48" fillId="0" borderId="5" xfId="1" applyNumberFormat="1" applyFont="1" applyFill="1" applyBorder="1" applyAlignment="1">
      <alignment horizontal="right"/>
    </xf>
    <xf numFmtId="37" fontId="48" fillId="0" borderId="0" xfId="1" applyNumberFormat="1" applyFont="1" applyFill="1" applyAlignment="1">
      <alignment horizontal="right"/>
    </xf>
    <xf numFmtId="37" fontId="48" fillId="0" borderId="0" xfId="2" applyNumberFormat="1" applyFont="1" applyFill="1" applyAlignment="1">
      <alignment horizontal="right"/>
    </xf>
    <xf numFmtId="37" fontId="48" fillId="0" borderId="0" xfId="45" applyNumberFormat="1" applyFont="1" applyAlignment="1">
      <alignment horizontal="right"/>
    </xf>
    <xf numFmtId="37" fontId="48" fillId="0" borderId="137" xfId="1" applyNumberFormat="1" applyFont="1" applyFill="1" applyBorder="1" applyAlignment="1">
      <alignment horizontal="right"/>
    </xf>
    <xf numFmtId="37" fontId="48" fillId="0" borderId="0" xfId="1" applyNumberFormat="1" applyFont="1" applyFill="1" applyBorder="1" applyAlignment="1">
      <alignment horizontal="right"/>
    </xf>
    <xf numFmtId="37" fontId="48" fillId="0" borderId="137" xfId="0" applyNumberFormat="1" applyFont="1" applyBorder="1" applyAlignment="1">
      <alignment horizontal="right"/>
    </xf>
    <xf numFmtId="37" fontId="48" fillId="0" borderId="5" xfId="0" applyNumberFormat="1" applyFont="1" applyBorder="1" applyAlignment="1">
      <alignment horizontal="right"/>
    </xf>
    <xf numFmtId="37" fontId="48" fillId="0" borderId="8" xfId="0" applyNumberFormat="1" applyFont="1" applyBorder="1" applyAlignment="1">
      <alignment horizontal="right"/>
    </xf>
    <xf numFmtId="37" fontId="48" fillId="0" borderId="6" xfId="0" applyNumberFormat="1" applyFont="1" applyBorder="1" applyAlignment="1">
      <alignment horizontal="right"/>
    </xf>
    <xf numFmtId="186" fontId="48" fillId="0" borderId="8" xfId="0" applyNumberFormat="1" applyFont="1" applyBorder="1" applyAlignment="1">
      <alignment horizontal="right"/>
    </xf>
    <xf numFmtId="186" fontId="48" fillId="0" borderId="0" xfId="0" applyNumberFormat="1" applyFont="1" applyAlignment="1">
      <alignment horizontal="right"/>
    </xf>
    <xf numFmtId="37" fontId="48" fillId="0" borderId="5" xfId="0" applyNumberFormat="1" applyFont="1" applyBorder="1" applyAlignment="1">
      <alignment horizontal="center"/>
    </xf>
    <xf numFmtId="3" fontId="48" fillId="0" borderId="5" xfId="1" quotePrefix="1" applyNumberFormat="1" applyFont="1" applyFill="1" applyBorder="1" applyAlignment="1">
      <alignment horizontal="center"/>
    </xf>
    <xf numFmtId="169" fontId="48" fillId="0" borderId="5" xfId="1" quotePrefix="1" applyNumberFormat="1" applyFont="1" applyFill="1" applyBorder="1" applyAlignment="1">
      <alignment horizontal="center"/>
    </xf>
    <xf numFmtId="0" fontId="48" fillId="0" borderId="5" xfId="0" applyFont="1" applyBorder="1" applyAlignment="1">
      <alignment horizontal="center"/>
    </xf>
    <xf numFmtId="0" fontId="14" fillId="0" borderId="284" xfId="0" applyFont="1" applyBorder="1" applyAlignment="1">
      <alignment horizontal="center" vertical="center"/>
    </xf>
    <xf numFmtId="0" fontId="48" fillId="0" borderId="290" xfId="0" applyFont="1" applyBorder="1" applyAlignment="1">
      <alignment horizontal="center"/>
    </xf>
    <xf numFmtId="169" fontId="47" fillId="0" borderId="5" xfId="1" applyNumberFormat="1" applyFont="1" applyFill="1" applyBorder="1" applyAlignment="1">
      <alignment horizontal="center"/>
    </xf>
    <xf numFmtId="0" fontId="14" fillId="0" borderId="5" xfId="0" applyFont="1" applyBorder="1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13" fillId="0" borderId="5" xfId="0" applyFont="1" applyBorder="1" applyAlignment="1">
      <alignment horizontal="center" vertical="center"/>
    </xf>
    <xf numFmtId="0" fontId="14" fillId="0" borderId="137" xfId="0" applyFont="1" applyBorder="1" applyAlignment="1">
      <alignment horizontal="center" vertical="center"/>
    </xf>
    <xf numFmtId="0" fontId="43" fillId="0" borderId="5" xfId="0" applyFont="1" applyBorder="1" applyAlignment="1">
      <alignment horizontal="center" vertical="center"/>
    </xf>
    <xf numFmtId="0" fontId="42" fillId="0" borderId="0" xfId="0" applyFont="1" applyAlignment="1">
      <alignment horizontal="left" vertical="center"/>
    </xf>
    <xf numFmtId="0" fontId="42" fillId="0" borderId="5" xfId="0" applyFont="1" applyBorder="1" applyAlignment="1">
      <alignment horizontal="center" vertical="center"/>
    </xf>
  </cellXfs>
  <cellStyles count="27051">
    <cellStyle name="$" xfId="1656" xr:uid="{3AD6CC4F-BD34-456F-A391-A1818352BDEC}"/>
    <cellStyle name="???" xfId="72" xr:uid="{00000000-0005-0000-0000-000000000000}"/>
    <cellStyle name="???????" xfId="1657" xr:uid="{D67BA8FB-FD8E-482A-91F0-D170BA29DAFD}"/>
    <cellStyle name="??????? 2" xfId="1658" xr:uid="{AEFDB2B3-C665-438A-A1E0-CFD2D14B83AD}"/>
    <cellStyle name="??????????????" xfId="1659" xr:uid="{942A0FF9-D2EE-4792-9ABD-DBE0742A596F}"/>
    <cellStyle name="?????????????? 2" xfId="1660" xr:uid="{514891FC-5230-4C63-9ECE-09CB5737CD89}"/>
    <cellStyle name="?????????????????" xfId="73" xr:uid="{00000000-0005-0000-0000-000001000000}"/>
    <cellStyle name="????????????????? [0]_MOGAS97" xfId="470" xr:uid="{00000000-0005-0000-0000-000002000000}"/>
    <cellStyle name="??????????????????? [0]_MOGAS97" xfId="471" xr:uid="{00000000-0005-0000-0000-000003000000}"/>
    <cellStyle name="???????????????????????" xfId="1661" xr:uid="{0233CC5C-AB27-4596-AC31-85D5119DE06C}"/>
    <cellStyle name="???????????????????_MOGAS97" xfId="472" xr:uid="{00000000-0005-0000-0000-000004000000}"/>
    <cellStyle name="?????????????????_Aging AP" xfId="1662" xr:uid="{9B726634-6A24-4817-93A8-7F66AAE1EF7A}"/>
    <cellStyle name="????_C2+C3+POLY" xfId="473" xr:uid="{00000000-0005-0000-0000-000006000000}"/>
    <cellStyle name="???[0]_liz-ss" xfId="74" xr:uid="{00000000-0005-0000-0000-000007000000}"/>
    <cellStyle name="???_liz-ss" xfId="75" xr:uid="{00000000-0005-0000-0000-000008000000}"/>
    <cellStyle name="??_liz-ss" xfId="76" xr:uid="{00000000-0005-0000-0000-000009000000}"/>
    <cellStyle name="?H?????W?s??" xfId="1663" xr:uid="{B33FBBF8-DF91-41E5-9E70-0469BB4B9674}"/>
    <cellStyle name="?H?????W?s?? 2" xfId="1664" xr:uid="{45B1C2D6-30F5-48A8-A4F1-67796334A327}"/>
    <cellStyle name="?W?s??" xfId="1665" xr:uid="{5ECC9C11-EE44-4990-9BB5-8AFDAC51096E}"/>
    <cellStyle name="?W?s?? 2" xfId="1666" xr:uid="{9272FD01-D1CF-4766-AE94-54695EE33175}"/>
    <cellStyle name="_i" xfId="1667" xr:uid="{8DB434FA-F37E-4B5E-A2E5-3A24D2A277D0}"/>
    <cellStyle name="_K-NKT ข้อมูลเปิด NOTE Q1'53" xfId="1668" xr:uid="{6D7D0492-6059-42A7-8FB9-0FDA4FED0DEE}"/>
    <cellStyle name="_U210_Sale" xfId="1669" xr:uid="{4C515F26-979C-4FB6-9841-52D78354232C}"/>
    <cellStyle name="_U-410" xfId="1670" xr:uid="{8DDE7122-04D6-42DB-874A-C4C1F95D2B8D}"/>
    <cellStyle name="_Vouching R2" xfId="1671" xr:uid="{B481CD28-28EB-477E-8B02-68134C6D82A6}"/>
    <cellStyle name="_Vouching R2_Vou R2" xfId="1672" xr:uid="{08A71617-6C68-48AA-8645-29E113B95402}"/>
    <cellStyle name="_WP-AUDIT TiK Q4'52" xfId="1673" xr:uid="{5F284434-CBA4-4956-BB89-EB9617874EF6}"/>
    <cellStyle name="_WP-AUDIT_Q2'52_Pat" xfId="1674" xr:uid="{4064097B-7C95-4D26-95AA-DD2EAF991802}"/>
    <cellStyle name="_WP-AUDIT_Q2'52_Pat_Sheet1" xfId="1675" xr:uid="{BC320095-2D9F-4C25-8158-D9830321C46A}"/>
    <cellStyle name="=C:\WINNT\SYSTEM32\COMMAND.COM" xfId="1676" xr:uid="{F65F5829-2BFF-4F24-BFDF-2DFD6D51DCFE}"/>
    <cellStyle name="W_B.T.PRICE LIST TY FOR M.P." xfId="1677" xr:uid="{9451D585-4854-44EE-93AE-4C6E9CF85E23}"/>
    <cellStyle name="0,0_x000d__x000a_NA_x000d__x000a_" xfId="715" xr:uid="{00000000-0005-0000-0000-00000A000000}"/>
    <cellStyle name="0,0_x000d__x000a_NA_x000d__x000a_ 2" xfId="1678" xr:uid="{0948E9FD-601A-4B99-99BF-C558825E7F7B}"/>
    <cellStyle name="1 decimal" xfId="1679" xr:uid="{A9415A38-AB0F-4EE8-83BB-33EBD638479E}"/>
    <cellStyle name="20% - Accent1 10" xfId="1680" xr:uid="{C061C8F1-2E9A-4693-9BF6-64CA4204C3E8}"/>
    <cellStyle name="20% - Accent1 11" xfId="1681" xr:uid="{EB21609F-64BD-48DC-A8F8-C945214825FD}"/>
    <cellStyle name="20% - Accent1 12" xfId="1682" xr:uid="{EE1603AF-7606-4B8A-BF5B-E89CE5A00CFF}"/>
    <cellStyle name="20% - Accent1 13" xfId="1683" xr:uid="{AA5BECD5-4187-4BBF-A710-855D6CE47E96}"/>
    <cellStyle name="20% - Accent1 2" xfId="78" xr:uid="{00000000-0005-0000-0000-00000B000000}"/>
    <cellStyle name="20% - Accent1 2 2" xfId="1684" xr:uid="{24B0B2A7-DD04-4C15-AB5F-8374063F2CFF}"/>
    <cellStyle name="20% - Accent1 2 3" xfId="9940" xr:uid="{43B8A235-2AE4-413C-B712-6D3BD8D146A8}"/>
    <cellStyle name="20% - Accent1 2 3 2" xfId="17803" xr:uid="{B1B7AB89-E4EE-4F3B-893A-CF3A9A2A81C5}"/>
    <cellStyle name="20% - Accent1 2 4" xfId="27020" xr:uid="{AF011709-D922-4102-B706-FE4F5C94990C}"/>
    <cellStyle name="20% - Accent1 2_2149000-Q1'10" xfId="1685" xr:uid="{3B78147D-F046-4C83-94C6-6B594B561162}"/>
    <cellStyle name="20% - Accent1 3" xfId="695" xr:uid="{00000000-0005-0000-0000-00000C000000}"/>
    <cellStyle name="20% - Accent1 3 2" xfId="3324" xr:uid="{04699350-FFC9-4AF0-B487-B34A3792877B}"/>
    <cellStyle name="20% - Accent1 4" xfId="889" xr:uid="{00000000-0005-0000-0000-00000D000000}"/>
    <cellStyle name="20% - Accent1 5" xfId="963" xr:uid="{00000000-0005-0000-0000-00000E000000}"/>
    <cellStyle name="20% - Accent1 6" xfId="77" xr:uid="{00000000-0005-0000-0000-00000F000000}"/>
    <cellStyle name="20% - Accent1 6 2" xfId="4179" xr:uid="{903E2EBC-D151-4E7A-B891-B74A4252CF7E}"/>
    <cellStyle name="20% - Accent1 6 3" xfId="1686" xr:uid="{0541B955-A93B-4BA9-81AB-E9B72E37A39B}"/>
    <cellStyle name="20% - Accent1 7" xfId="1687" xr:uid="{78BA6CCC-65BB-4FE7-A468-A329341EE88E}"/>
    <cellStyle name="20% - Accent1 8" xfId="1688" xr:uid="{402D1C34-94F2-4B47-B295-4F9EF08EE018}"/>
    <cellStyle name="20% - Accent1 9" xfId="1689" xr:uid="{B0CEE038-32F6-4B86-91DC-081BD4DF0DAD}"/>
    <cellStyle name="20% - Accent2 10" xfId="1690" xr:uid="{3000A873-9F35-4E4A-9276-7750A5915DA3}"/>
    <cellStyle name="20% - Accent2 11" xfId="1691" xr:uid="{FBFEA594-6F74-4837-A56A-0A21D431B771}"/>
    <cellStyle name="20% - Accent2 12" xfId="1692" xr:uid="{E1625713-07C0-4C44-80C3-95ED341EA7A9}"/>
    <cellStyle name="20% - Accent2 13" xfId="1693" xr:uid="{3A8082D4-6EB0-40F4-950D-9E50ADFEC97D}"/>
    <cellStyle name="20% - Accent2 2" xfId="80" xr:uid="{00000000-0005-0000-0000-000010000000}"/>
    <cellStyle name="20% - Accent2 2 2" xfId="1694" xr:uid="{E50D16C3-12BA-432D-8406-7B4D0F0599D7}"/>
    <cellStyle name="20% - Accent2 2 3" xfId="9941" xr:uid="{70D74745-97F3-4548-86AF-5DAE08FC1293}"/>
    <cellStyle name="20% - Accent2 2 3 2" xfId="17804" xr:uid="{7F3FD209-0F44-4A4D-A8E5-477DEF4A350B}"/>
    <cellStyle name="20% - Accent2 2 4" xfId="27021" xr:uid="{87FCE3EF-74F5-4B93-9B56-59BF2F55C387}"/>
    <cellStyle name="20% - Accent2 2_2149000-Q1'10" xfId="1695" xr:uid="{4B8B1479-57F7-4E22-B150-BA01C0BB59FC}"/>
    <cellStyle name="20% - Accent2 3" xfId="694" xr:uid="{00000000-0005-0000-0000-000011000000}"/>
    <cellStyle name="20% - Accent2 3 2" xfId="3325" xr:uid="{FA3EBE56-4448-4EFC-B31B-8E91FA04099F}"/>
    <cellStyle name="20% - Accent2 4" xfId="890" xr:uid="{00000000-0005-0000-0000-000012000000}"/>
    <cellStyle name="20% - Accent2 5" xfId="964" xr:uid="{00000000-0005-0000-0000-000013000000}"/>
    <cellStyle name="20% - Accent2 6" xfId="79" xr:uid="{00000000-0005-0000-0000-000014000000}"/>
    <cellStyle name="20% - Accent2 7" xfId="1697" xr:uid="{A21618F2-CDEA-406B-847D-5798E0957502}"/>
    <cellStyle name="20% - Accent2 8" xfId="1698" xr:uid="{26A3A8B3-2988-4802-A730-80D72B1D5221}"/>
    <cellStyle name="20% - Accent2 9" xfId="1699" xr:uid="{5A5E1274-3A59-4532-A681-9E48244F75FC}"/>
    <cellStyle name="20% - Accent3 10" xfId="1700" xr:uid="{B23C1770-4AA2-4CBE-B6B1-60739B322D3E}"/>
    <cellStyle name="20% - Accent3 11" xfId="1701" xr:uid="{90079B7A-6FB9-4CE2-A3D1-10644976D673}"/>
    <cellStyle name="20% - Accent3 12" xfId="1702" xr:uid="{F9A3C523-E0A6-4617-B20E-041DC1F651C6}"/>
    <cellStyle name="20% - Accent3 13" xfId="1703" xr:uid="{016900DD-5A52-4C3A-9D2E-F6BBDE650ACA}"/>
    <cellStyle name="20% - Accent3 2" xfId="82" xr:uid="{00000000-0005-0000-0000-000015000000}"/>
    <cellStyle name="20% - Accent3 2 2" xfId="1704" xr:uid="{1BAAAB3C-7EA9-49D1-AEB7-111A939C0A8D}"/>
    <cellStyle name="20% - Accent3 2 3" xfId="9942" xr:uid="{034B5DC9-AD6C-4762-B945-A81516362730}"/>
    <cellStyle name="20% - Accent3 2 3 2" xfId="17805" xr:uid="{C4BB00C5-A964-4270-BC8A-D8B36CCAFA25}"/>
    <cellStyle name="20% - Accent3 2 4" xfId="27022" xr:uid="{07D58C33-3803-48A4-A2E2-97345C8F395A}"/>
    <cellStyle name="20% - Accent3 2_2149000-Q1'10" xfId="1705" xr:uid="{8E3D43D8-C954-4956-8F55-C0C3CA9F4C8B}"/>
    <cellStyle name="20% - Accent3 3" xfId="645" xr:uid="{00000000-0005-0000-0000-000016000000}"/>
    <cellStyle name="20% - Accent3 3 2" xfId="3326" xr:uid="{FFB39160-E911-4524-8D3E-A4D170B584FC}"/>
    <cellStyle name="20% - Accent3 4" xfId="891" xr:uid="{00000000-0005-0000-0000-000017000000}"/>
    <cellStyle name="20% - Accent3 5" xfId="965" xr:uid="{00000000-0005-0000-0000-000018000000}"/>
    <cellStyle name="20% - Accent3 6" xfId="81" xr:uid="{00000000-0005-0000-0000-000019000000}"/>
    <cellStyle name="20% - Accent3 7" xfId="1706" xr:uid="{BE36E399-FD46-45AA-9A3C-CF510505F39B}"/>
    <cellStyle name="20% - Accent3 8" xfId="1707" xr:uid="{E3F725AF-2E7C-4CAB-BCFF-07134399DFB1}"/>
    <cellStyle name="20% - Accent3 9" xfId="1708" xr:uid="{893A1F7D-E26B-4304-9EB6-E97278EEBE80}"/>
    <cellStyle name="20% - Accent4 10" xfId="1709" xr:uid="{A1AF02CF-0154-488A-A2C2-E8D20F862DF3}"/>
    <cellStyle name="20% - Accent4 11" xfId="1710" xr:uid="{A31B8AC5-E3E9-4993-9476-ACCD04EF69B0}"/>
    <cellStyle name="20% - Accent4 12" xfId="1711" xr:uid="{2784D079-BEA1-4685-9A93-364EB6DF942E}"/>
    <cellStyle name="20% - Accent4 13" xfId="1712" xr:uid="{1B3F80FE-E6BB-46C6-9467-7E0B1CA6499F}"/>
    <cellStyle name="20% - Accent4 2" xfId="84" xr:uid="{00000000-0005-0000-0000-00001A000000}"/>
    <cellStyle name="20% - Accent4 2 2" xfId="1713" xr:uid="{4312655D-4EB4-4E72-8763-DE81EC277090}"/>
    <cellStyle name="20% - Accent4 2 3" xfId="9943" xr:uid="{C1C44008-328C-4B36-8699-FE06A08E232F}"/>
    <cellStyle name="20% - Accent4 2 3 2" xfId="17806" xr:uid="{DFAC4394-0364-4F1A-AA69-5D8C50E6AAD1}"/>
    <cellStyle name="20% - Accent4 2 4" xfId="27023" xr:uid="{64B18596-BA79-466E-98F4-109969AFE240}"/>
    <cellStyle name="20% - Accent4 2_2149000-Q1'10" xfId="1714" xr:uid="{3B201AF6-7A25-4342-8121-3CB7D60C755D}"/>
    <cellStyle name="20% - Accent4 3" xfId="646" xr:uid="{00000000-0005-0000-0000-00001B000000}"/>
    <cellStyle name="20% - Accent4 3 2" xfId="3327" xr:uid="{CFDF75E1-2417-4750-882C-575032D4C697}"/>
    <cellStyle name="20% - Accent4 4" xfId="892" xr:uid="{00000000-0005-0000-0000-00001C000000}"/>
    <cellStyle name="20% - Accent4 5" xfId="966" xr:uid="{00000000-0005-0000-0000-00001D000000}"/>
    <cellStyle name="20% - Accent4 6" xfId="83" xr:uid="{00000000-0005-0000-0000-00001E000000}"/>
    <cellStyle name="20% - Accent4 6 2" xfId="4181" xr:uid="{FC004AF7-C468-4F68-B3D7-B92A941DD636}"/>
    <cellStyle name="20% - Accent4 6 3" xfId="1715" xr:uid="{6B0DC2F1-B404-40BE-A265-5E3ACF018968}"/>
    <cellStyle name="20% - Accent4 7" xfId="1716" xr:uid="{C9E4D1AE-D235-4437-B8FB-5AC1D8CFCABD}"/>
    <cellStyle name="20% - Accent4 8" xfId="1717" xr:uid="{4C35CC03-8D87-4C4B-83C8-3973B5AE1645}"/>
    <cellStyle name="20% - Accent4 9" xfId="1718" xr:uid="{EACA8436-D390-49D7-95F7-90F1C555F865}"/>
    <cellStyle name="20% - Accent5 2" xfId="86" xr:uid="{00000000-0005-0000-0000-00001F000000}"/>
    <cellStyle name="20% - Accent5 2 2" xfId="1719" xr:uid="{BEF4DA15-09AA-45A3-B108-2D835B730B08}"/>
    <cellStyle name="20% - Accent5 2 3" xfId="9944" xr:uid="{EAF2D80B-B849-42A2-8980-EC7EB2D3404E}"/>
    <cellStyle name="20% - Accent5 2 3 2" xfId="17807" xr:uid="{70A2DEE6-1460-414B-8574-FDD4A4E108F0}"/>
    <cellStyle name="20% - Accent5 2 4" xfId="27024" xr:uid="{7FA9B30F-90C0-4F53-B173-E4B34A08A822}"/>
    <cellStyle name="20% - Accent5 3" xfId="647" xr:uid="{00000000-0005-0000-0000-000020000000}"/>
    <cellStyle name="20% - Accent5 3 2" xfId="3328" xr:uid="{773BA634-E78A-4BB0-AB54-DB5B9CBF5821}"/>
    <cellStyle name="20% - Accent5 4" xfId="893" xr:uid="{00000000-0005-0000-0000-000021000000}"/>
    <cellStyle name="20% - Accent5 5" xfId="967" xr:uid="{00000000-0005-0000-0000-000022000000}"/>
    <cellStyle name="20% - Accent5 6" xfId="85" xr:uid="{00000000-0005-0000-0000-000023000000}"/>
    <cellStyle name="20% - Accent6 10" xfId="1720" xr:uid="{34BC70B2-46D1-4D3D-BE04-7708590714E0}"/>
    <cellStyle name="20% - Accent6 11" xfId="1721" xr:uid="{C07B4DA5-222C-4E4C-B38A-B76F1CB62F2F}"/>
    <cellStyle name="20% - Accent6 12" xfId="1722" xr:uid="{B389188A-AF65-448F-89B5-99B8C209EB62}"/>
    <cellStyle name="20% - Accent6 13" xfId="1723" xr:uid="{984B04B5-5FA5-4B10-95BE-0934E0BDC617}"/>
    <cellStyle name="20% - Accent6 2" xfId="88" xr:uid="{00000000-0005-0000-0000-000024000000}"/>
    <cellStyle name="20% - Accent6 2 2" xfId="1724" xr:uid="{249D94BC-4615-4FC3-B9AA-ADDECD2B3528}"/>
    <cellStyle name="20% - Accent6 2 3" xfId="9945" xr:uid="{57C0CE56-395C-48A1-B366-A11615C86A21}"/>
    <cellStyle name="20% - Accent6 2 3 2" xfId="17808" xr:uid="{C3183A26-2041-4860-86C7-B7DC23F90146}"/>
    <cellStyle name="20% - Accent6 2 4" xfId="27025" xr:uid="{EBA9FF4A-1DD7-4E79-BCCD-A4E87C4283D5}"/>
    <cellStyle name="20% - Accent6 2_2149000-Q1'10" xfId="1725" xr:uid="{F13D759F-8EDD-4418-A912-7390DD470376}"/>
    <cellStyle name="20% - Accent6 3" xfId="648" xr:uid="{00000000-0005-0000-0000-000025000000}"/>
    <cellStyle name="20% - Accent6 3 2" xfId="3329" xr:uid="{05C3858A-6DE6-4551-927E-0E59850BCAC6}"/>
    <cellStyle name="20% - Accent6 4" xfId="894" xr:uid="{00000000-0005-0000-0000-000026000000}"/>
    <cellStyle name="20% - Accent6 5" xfId="968" xr:uid="{00000000-0005-0000-0000-000027000000}"/>
    <cellStyle name="20% - Accent6 6" xfId="87" xr:uid="{00000000-0005-0000-0000-000028000000}"/>
    <cellStyle name="20% - Accent6 7" xfId="1727" xr:uid="{814E8F42-B848-4B79-8CE7-03808092A85B}"/>
    <cellStyle name="20% - Accent6 8" xfId="1728" xr:uid="{9FCC7E85-9703-429A-B844-4F95EC6C0461}"/>
    <cellStyle name="20% - Accent6 9" xfId="1729" xr:uid="{5E8F86ED-767E-4E5C-ADB5-E8D39AC9D0EF}"/>
    <cellStyle name="20% - アクセント 1" xfId="1730" xr:uid="{D3C1D1F3-BC1C-495A-BE80-613B11BA4B04}"/>
    <cellStyle name="20% - アクセント 1 2" xfId="1731" xr:uid="{B9AE149E-69BD-413B-8C63-5A941C284F16}"/>
    <cellStyle name="20% - アクセント 2" xfId="1732" xr:uid="{78950B54-AEEF-42A0-AD2A-B9F8077969B7}"/>
    <cellStyle name="20% - アクセント 2 2" xfId="1733" xr:uid="{9D24559F-8B75-4D3B-A2A6-9F1495F3D301}"/>
    <cellStyle name="20% - アクセント 3" xfId="1734" xr:uid="{13BF6C0E-375A-4D89-A49C-D7B0C010CAEB}"/>
    <cellStyle name="20% - アクセント 3 2" xfId="1735" xr:uid="{D7581630-55AC-4336-B120-C4E31DC8A9E4}"/>
    <cellStyle name="20% - アクセント 4" xfId="1736" xr:uid="{152860B3-C5E2-4EE9-966C-0AD33E6FB1D9}"/>
    <cellStyle name="20% - アクセント 4 2" xfId="1737" xr:uid="{E74E42AB-43F5-4E12-A688-2BDA77BEB680}"/>
    <cellStyle name="20% - アクセント 5" xfId="1738" xr:uid="{0F5D8247-6C2B-45D6-B826-A9732C4C0DEB}"/>
    <cellStyle name="20% - アクセント 5 2" xfId="1739" xr:uid="{91A349B5-D22C-41A0-8A19-EC0910FEA64B}"/>
    <cellStyle name="20% - アクセント 6" xfId="1740" xr:uid="{269A8080-8187-48D0-AEF3-E591E4068759}"/>
    <cellStyle name="20% - アクセント 6 2" xfId="1741" xr:uid="{E7F23BDF-78FA-48F9-9667-9CEFE13AB03F}"/>
    <cellStyle name="20% - ส่วนที่ถูกเน้น1" xfId="89" xr:uid="{00000000-0005-0000-0000-000029000000}"/>
    <cellStyle name="20% - ส่วนที่ถูกเน้น1 2" xfId="90" xr:uid="{00000000-0005-0000-0000-00002A000000}"/>
    <cellStyle name="20% - ส่วนที่ถูกเน้น1 2 2" xfId="3330" xr:uid="{A227F5A1-30C7-4A8A-8BF9-9CB9E84373C0}"/>
    <cellStyle name="20% - ส่วนที่ถูกเน้น1 2 2 2" xfId="4319" xr:uid="{2CF4B672-034B-4325-AA73-76DA29CD691B}"/>
    <cellStyle name="20% - ส่วนที่ถูกเน้น1 2 3" xfId="3278" xr:uid="{74B3835F-F635-4AE5-8938-4ECF4F661C56}"/>
    <cellStyle name="20% - ส่วนที่ถูกเน้น1 2 4" xfId="7588" xr:uid="{63D2A4C6-813D-4A79-A1AD-3576FD759AC9}"/>
    <cellStyle name="20% - ส่วนที่ถูกเน้น1 3" xfId="716" xr:uid="{00000000-0005-0000-0000-00002B000000}"/>
    <cellStyle name="20% - ส่วนที่ถูกเน้น1 4" xfId="1742" xr:uid="{0802380F-E4AC-4E47-9EEA-DC41DD0C0CA2}"/>
    <cellStyle name="20% - ส่วนที่ถูกเน้น2" xfId="91" xr:uid="{00000000-0005-0000-0000-00002C000000}"/>
    <cellStyle name="20% - ส่วนที่ถูกเน้น2 2" xfId="92" xr:uid="{00000000-0005-0000-0000-00002D000000}"/>
    <cellStyle name="20% - ส่วนที่ถูกเน้น2 2 2" xfId="3331" xr:uid="{0D7EF40A-07AC-40DA-A6A3-8E919B3437B9}"/>
    <cellStyle name="20% - ส่วนที่ถูกเน้น2 2 2 2" xfId="4318" xr:uid="{D426C4F9-D546-449D-B97F-CDB40334F31C}"/>
    <cellStyle name="20% - ส่วนที่ถูกเน้น2 2 3" xfId="3279" xr:uid="{2A829CF6-6368-4AF4-A1CB-962D0234A38D}"/>
    <cellStyle name="20% - ส่วนที่ถูกเน้น2 2 4" xfId="7589" xr:uid="{514E89D4-0146-4D8C-B01C-0B9066CB1557}"/>
    <cellStyle name="20% - ส่วนที่ถูกเน้น2 3" xfId="717" xr:uid="{00000000-0005-0000-0000-00002E000000}"/>
    <cellStyle name="20% - ส่วนที่ถูกเน้น2 4" xfId="1743" xr:uid="{D067AF85-99E1-4CDE-8275-F306A0174D91}"/>
    <cellStyle name="20% - ส่วนที่ถูกเน้น3" xfId="93" xr:uid="{00000000-0005-0000-0000-00002F000000}"/>
    <cellStyle name="20% - ส่วนที่ถูกเน้น3 2" xfId="94" xr:uid="{00000000-0005-0000-0000-000030000000}"/>
    <cellStyle name="20% - ส่วนที่ถูกเน้น3 2 2" xfId="3332" xr:uid="{DCB7AC84-1834-4731-B0A6-8642808C7237}"/>
    <cellStyle name="20% - ส่วนที่ถูกเน้น3 2 2 2" xfId="4256" xr:uid="{9484AC23-E02B-4520-87FE-1C1E886580A4}"/>
    <cellStyle name="20% - ส่วนที่ถูกเน้น3 2 3" xfId="3280" xr:uid="{388086EF-5DBF-4F78-8981-12600B85748E}"/>
    <cellStyle name="20% - ส่วนที่ถูกเน้น3 2 4" xfId="7590" xr:uid="{DB7A9FDA-19FF-4B78-8C07-65DF309967BF}"/>
    <cellStyle name="20% - ส่วนที่ถูกเน้น3 3" xfId="718" xr:uid="{00000000-0005-0000-0000-000031000000}"/>
    <cellStyle name="20% - ส่วนที่ถูกเน้น3 4" xfId="1744" xr:uid="{6B60A015-2610-4839-9DE6-8F6F48237E71}"/>
    <cellStyle name="20% - ส่วนที่ถูกเน้น4" xfId="95" xr:uid="{00000000-0005-0000-0000-000032000000}"/>
    <cellStyle name="20% - ส่วนที่ถูกเน้น4 2" xfId="96" xr:uid="{00000000-0005-0000-0000-000033000000}"/>
    <cellStyle name="20% - ส่วนที่ถูกเน้น4 2 2" xfId="3333" xr:uid="{56753F2B-DCD5-4FBF-8F4B-30A0FDF1CB6A}"/>
    <cellStyle name="20% - ส่วนที่ถูกเน้น4 2 2 2" xfId="4246" xr:uid="{D256ECA1-10DF-4C48-BE8F-95DE7DBD967E}"/>
    <cellStyle name="20% - ส่วนที่ถูกเน้น4 2 3" xfId="3281" xr:uid="{CF058A34-3640-4B03-AFF0-4742CD4AA507}"/>
    <cellStyle name="20% - ส่วนที่ถูกเน้น4 2 4" xfId="7591" xr:uid="{8BD4694D-397A-4CB9-AEBB-0A21C33E3FC6}"/>
    <cellStyle name="20% - ส่วนที่ถูกเน้น4 3" xfId="719" xr:uid="{00000000-0005-0000-0000-000034000000}"/>
    <cellStyle name="20% - ส่วนที่ถูกเน้น4 4" xfId="1745" xr:uid="{5BBDF80A-43B8-4B06-B41F-86E28A980663}"/>
    <cellStyle name="20% - ส่วนที่ถูกเน้น5" xfId="97" xr:uid="{00000000-0005-0000-0000-000035000000}"/>
    <cellStyle name="20% - ส่วนที่ถูกเน้น5 2" xfId="98" xr:uid="{00000000-0005-0000-0000-000036000000}"/>
    <cellStyle name="20% - ส่วนที่ถูกเน้น5 2 2" xfId="3334" xr:uid="{2252E43E-0147-4F0B-8C9C-FB58B5A270D9}"/>
    <cellStyle name="20% - ส่วนที่ถูกเน้น5 2 2 2" xfId="4245" xr:uid="{488C2FAF-45DC-4B09-901A-3C34BD10ACF6}"/>
    <cellStyle name="20% - ส่วนที่ถูกเน้น5 2 3" xfId="3282" xr:uid="{ACE84725-C402-4538-A05E-76957B3F7C2C}"/>
    <cellStyle name="20% - ส่วนที่ถูกเน้น5 2 4" xfId="7592" xr:uid="{EA22037D-071D-4EB0-8DD0-2512BD1E82CF}"/>
    <cellStyle name="20% - ส่วนที่ถูกเน้น5 3" xfId="720" xr:uid="{00000000-0005-0000-0000-000037000000}"/>
    <cellStyle name="20% - ส่วนที่ถูกเน้น5 4" xfId="1746" xr:uid="{7268B4AE-36CA-40B9-AAE4-7E1839F9EAA2}"/>
    <cellStyle name="20% - ส่วนที่ถูกเน้น6" xfId="99" xr:uid="{00000000-0005-0000-0000-000038000000}"/>
    <cellStyle name="20% - ส่วนที่ถูกเน้น6 2" xfId="100" xr:uid="{00000000-0005-0000-0000-000039000000}"/>
    <cellStyle name="20% - ส่วนที่ถูกเน้น6 2 2" xfId="3335" xr:uid="{87929D5B-7080-4364-B39C-7A8D1BB69F2F}"/>
    <cellStyle name="20% - ส่วนที่ถูกเน้น6 2 2 2" xfId="4244" xr:uid="{F4DF3BD7-DAB7-4486-AB99-F75A65255086}"/>
    <cellStyle name="20% - ส่วนที่ถูกเน้น6 2 3" xfId="3283" xr:uid="{A9F9F701-99DE-4790-8621-06047B278EFB}"/>
    <cellStyle name="20% - ส่วนที่ถูกเน้น6 2 4" xfId="7593" xr:uid="{B488A46D-AC26-4E79-9015-F279284F455C}"/>
    <cellStyle name="20% - ส่วนที่ถูกเน้น6 3" xfId="721" xr:uid="{00000000-0005-0000-0000-00003A000000}"/>
    <cellStyle name="20% - ส่วนที่ถูกเน้น6 4" xfId="1747" xr:uid="{6A2D8D65-DADF-4EFD-95FB-47E2B276B26B}"/>
    <cellStyle name="40% - Accent1 10" xfId="1748" xr:uid="{555437BE-72EA-4975-9E08-4FCD90854F83}"/>
    <cellStyle name="40% - Accent1 11" xfId="1749" xr:uid="{F609E11D-C5A2-4B03-91EC-74D6685F4546}"/>
    <cellStyle name="40% - Accent1 12" xfId="1750" xr:uid="{8CAA5F98-E7F9-4736-B70C-8D1B9CB0C20B}"/>
    <cellStyle name="40% - Accent1 13" xfId="1751" xr:uid="{DA098597-D205-49A9-B232-92BC70DFE1DD}"/>
    <cellStyle name="40% - Accent1 2" xfId="102" xr:uid="{00000000-0005-0000-0000-00003B000000}"/>
    <cellStyle name="40% - Accent1 2 2" xfId="1752" xr:uid="{53BDC1EF-7025-4C56-B4AB-D3F51BAF5266}"/>
    <cellStyle name="40% - Accent1 2 3" xfId="9946" xr:uid="{FB7EC840-E4BD-4C77-8F86-0FC8F4A3A8C7}"/>
    <cellStyle name="40% - Accent1 2 3 2" xfId="17809" xr:uid="{9966B560-A3EF-4465-9524-0EED59520CDA}"/>
    <cellStyle name="40% - Accent1 2 4" xfId="27026" xr:uid="{90E40217-40F1-43FB-90C2-058089EFFB4B}"/>
    <cellStyle name="40% - Accent1 2_2149000-Q1'10" xfId="1753" xr:uid="{A536866E-E182-4C9A-BD5A-52308AAB3230}"/>
    <cellStyle name="40% - Accent1 3" xfId="649" xr:uid="{00000000-0005-0000-0000-00003C000000}"/>
    <cellStyle name="40% - Accent1 3 2" xfId="3336" xr:uid="{11F4C1D3-640B-43FC-9B0C-AECE0CDE7DAC}"/>
    <cellStyle name="40% - Accent1 4" xfId="895" xr:uid="{00000000-0005-0000-0000-00003D000000}"/>
    <cellStyle name="40% - Accent1 5" xfId="969" xr:uid="{00000000-0005-0000-0000-00003E000000}"/>
    <cellStyle name="40% - Accent1 6" xfId="101" xr:uid="{00000000-0005-0000-0000-00003F000000}"/>
    <cellStyle name="40% - Accent1 6 2" xfId="4185" xr:uid="{BC1EFA2D-CFBD-46E2-B40E-F90BB6E97088}"/>
    <cellStyle name="40% - Accent1 6 3" xfId="1754" xr:uid="{C1F4434B-1918-461D-A58A-0B0C9D44D936}"/>
    <cellStyle name="40% - Accent1 7" xfId="1755" xr:uid="{548AAAAD-BA6C-4D50-A480-53F5705FB8EA}"/>
    <cellStyle name="40% - Accent1 8" xfId="1756" xr:uid="{39E2E0B3-556B-43AF-A499-FC3EC9F3031A}"/>
    <cellStyle name="40% - Accent1 9" xfId="1757" xr:uid="{0505C247-0552-42B7-A80F-84D1B460995B}"/>
    <cellStyle name="40% - Accent2 2" xfId="104" xr:uid="{00000000-0005-0000-0000-000040000000}"/>
    <cellStyle name="40% - Accent2 2 2" xfId="1758" xr:uid="{8DF30C21-CEC5-47BD-A413-2AF2FB661800}"/>
    <cellStyle name="40% - Accent2 2 3" xfId="9947" xr:uid="{D238E4F7-8FF5-4E97-A743-D79AD22615C0}"/>
    <cellStyle name="40% - Accent2 2 3 2" xfId="17810" xr:uid="{D9196270-E856-47F4-B6A5-45398468C212}"/>
    <cellStyle name="40% - Accent2 2 4" xfId="27027" xr:uid="{D0B32E16-A54E-439F-BBFC-0AA7DDAFBD78}"/>
    <cellStyle name="40% - Accent2 3" xfId="650" xr:uid="{00000000-0005-0000-0000-000041000000}"/>
    <cellStyle name="40% - Accent2 3 2" xfId="3337" xr:uid="{9D19C23A-1DC3-4AD4-9649-084DF77E721F}"/>
    <cellStyle name="40% - Accent2 4" xfId="896" xr:uid="{00000000-0005-0000-0000-000042000000}"/>
    <cellStyle name="40% - Accent2 5" xfId="970" xr:uid="{00000000-0005-0000-0000-000043000000}"/>
    <cellStyle name="40% - Accent2 6" xfId="103" xr:uid="{00000000-0005-0000-0000-000044000000}"/>
    <cellStyle name="40% - Accent3 10" xfId="1759" xr:uid="{7AFDA855-0746-4BCF-9BC1-516154E31B9F}"/>
    <cellStyle name="40% - Accent3 11" xfId="1760" xr:uid="{FBA1C87B-C164-4218-B43F-BD2A5B768A90}"/>
    <cellStyle name="40% - Accent3 12" xfId="1761" xr:uid="{0E1D68BB-F357-44C1-B038-A7DF49B8C32C}"/>
    <cellStyle name="40% - Accent3 13" xfId="1762" xr:uid="{D943117D-F475-4C9F-A181-7B0BD5252135}"/>
    <cellStyle name="40% - Accent3 2" xfId="106" xr:uid="{00000000-0005-0000-0000-000045000000}"/>
    <cellStyle name="40% - Accent3 2 2" xfId="1763" xr:uid="{606CCD3F-FAEA-495E-9242-CE03F25F87B4}"/>
    <cellStyle name="40% - Accent3 2 3" xfId="9948" xr:uid="{CB36D602-9D46-4782-B190-90B37B2F0460}"/>
    <cellStyle name="40% - Accent3 2 3 2" xfId="17811" xr:uid="{302973A7-51E9-42DC-872C-F996EAE8A3A6}"/>
    <cellStyle name="40% - Accent3 2 4" xfId="27028" xr:uid="{237295E9-7A6C-4A5C-900F-6EB30598F09C}"/>
    <cellStyle name="40% - Accent3 2_2149000-Q1'10" xfId="1764" xr:uid="{4718E915-3D7E-4FC9-A025-F060B4ACD953}"/>
    <cellStyle name="40% - Accent3 3" xfId="651" xr:uid="{00000000-0005-0000-0000-000046000000}"/>
    <cellStyle name="40% - Accent3 3 2" xfId="3338" xr:uid="{B3BECD09-70CA-4320-80C4-8C63B1D22A7D}"/>
    <cellStyle name="40% - Accent3 4" xfId="897" xr:uid="{00000000-0005-0000-0000-000047000000}"/>
    <cellStyle name="40% - Accent3 5" xfId="971" xr:uid="{00000000-0005-0000-0000-000048000000}"/>
    <cellStyle name="40% - Accent3 6" xfId="105" xr:uid="{00000000-0005-0000-0000-000049000000}"/>
    <cellStyle name="40% - Accent3 7" xfId="1765" xr:uid="{775888FE-A955-4122-AFA5-40CB27005D70}"/>
    <cellStyle name="40% - Accent3 8" xfId="1766" xr:uid="{3FEDB182-F969-4FA5-9758-E9BE1DE24062}"/>
    <cellStyle name="40% - Accent3 9" xfId="1767" xr:uid="{D7686136-1C3D-4785-9C5B-C677837DFFDD}"/>
    <cellStyle name="40% - Accent4 10" xfId="1768" xr:uid="{F250CC3A-C103-4321-9A4D-DF7C5BEAC936}"/>
    <cellStyle name="40% - Accent4 11" xfId="1769" xr:uid="{65566A71-65CC-43F0-BD5F-57E411EEBBD8}"/>
    <cellStyle name="40% - Accent4 12" xfId="1770" xr:uid="{39B6DDFD-1413-4F63-A183-CA56842F134D}"/>
    <cellStyle name="40% - Accent4 13" xfId="1771" xr:uid="{C6E80EC6-CBD5-4FCD-8611-249DBE5785E2}"/>
    <cellStyle name="40% - Accent4 2" xfId="108" xr:uid="{00000000-0005-0000-0000-00004A000000}"/>
    <cellStyle name="40% - Accent4 2 2" xfId="1772" xr:uid="{06D38A9E-3957-46C2-A553-85ADB07233F2}"/>
    <cellStyle name="40% - Accent4 2 3" xfId="9949" xr:uid="{C86DBC1E-8D45-45E8-993D-F480BF09B359}"/>
    <cellStyle name="40% - Accent4 2 3 2" xfId="17812" xr:uid="{174C9B85-E0AC-4947-919E-3B31159F786A}"/>
    <cellStyle name="40% - Accent4 2 4" xfId="27029" xr:uid="{CD0B2B53-F364-43B0-AF00-057AA791FB58}"/>
    <cellStyle name="40% - Accent4 2_2149000-Q1'10" xfId="1773" xr:uid="{2A48BE36-448D-4B9E-80DD-2F2E39CC4E96}"/>
    <cellStyle name="40% - Accent4 3" xfId="652" xr:uid="{00000000-0005-0000-0000-00004B000000}"/>
    <cellStyle name="40% - Accent4 3 2" xfId="3339" xr:uid="{907FE6F3-C715-4EC5-B8F9-F4051BFA1B51}"/>
    <cellStyle name="40% - Accent4 4" xfId="898" xr:uid="{00000000-0005-0000-0000-00004C000000}"/>
    <cellStyle name="40% - Accent4 5" xfId="972" xr:uid="{00000000-0005-0000-0000-00004D000000}"/>
    <cellStyle name="40% - Accent4 6" xfId="107" xr:uid="{00000000-0005-0000-0000-00004E000000}"/>
    <cellStyle name="40% - Accent4 6 2" xfId="4186" xr:uid="{A2CAB8D6-0172-46B7-933B-E563676755C1}"/>
    <cellStyle name="40% - Accent4 6 3" xfId="1774" xr:uid="{77C5B2CE-FE16-4F63-9639-DA086A7FDB9E}"/>
    <cellStyle name="40% - Accent4 7" xfId="1775" xr:uid="{D4C61A0F-E75B-42EC-BE8A-6A5DFEB223AC}"/>
    <cellStyle name="40% - Accent4 8" xfId="1776" xr:uid="{3AF1AAEA-21C2-48D9-861D-C2A2AAA44BA2}"/>
    <cellStyle name="40% - Accent4 9" xfId="1777" xr:uid="{E36F4880-BB03-444C-A247-3C14FE602C39}"/>
    <cellStyle name="40% - Accent5 10" xfId="1778" xr:uid="{669D8048-EEF5-4816-864B-E167F1B0D519}"/>
    <cellStyle name="40% - Accent5 11" xfId="1779" xr:uid="{E123B461-8293-4F36-82AB-68F050A53C81}"/>
    <cellStyle name="40% - Accent5 12" xfId="1780" xr:uid="{7ECFDB45-B5EE-467A-9158-0082CFBE73B2}"/>
    <cellStyle name="40% - Accent5 13" xfId="1781" xr:uid="{C21D1B7F-68F7-4071-8AB3-3CEE928C73B3}"/>
    <cellStyle name="40% - Accent5 2" xfId="110" xr:uid="{00000000-0005-0000-0000-00004F000000}"/>
    <cellStyle name="40% - Accent5 2 2" xfId="1782" xr:uid="{3265B2B7-5EEB-4424-B917-48BCFF997216}"/>
    <cellStyle name="40% - Accent5 2 3" xfId="9950" xr:uid="{7AA4F841-2455-4CB1-A4A7-8C68924D0617}"/>
    <cellStyle name="40% - Accent5 2 3 2" xfId="17813" xr:uid="{A20D18EE-16AE-4823-990B-0CB4BC7890E4}"/>
    <cellStyle name="40% - Accent5 2 4" xfId="27030" xr:uid="{7B83CCFE-5F7E-4EA5-87A1-B2E77FB03E83}"/>
    <cellStyle name="40% - Accent5 2_Note I_ESS" xfId="1783" xr:uid="{6CCE8081-2EC1-4D99-838D-D92CF1027897}"/>
    <cellStyle name="40% - Accent5 3" xfId="653" xr:uid="{00000000-0005-0000-0000-000050000000}"/>
    <cellStyle name="40% - Accent5 3 2" xfId="3340" xr:uid="{661489FA-DD9F-4F6C-A5C4-20C92A245ABA}"/>
    <cellStyle name="40% - Accent5 4" xfId="899" xr:uid="{00000000-0005-0000-0000-000051000000}"/>
    <cellStyle name="40% - Accent5 5" xfId="973" xr:uid="{00000000-0005-0000-0000-000052000000}"/>
    <cellStyle name="40% - Accent5 6" xfId="109" xr:uid="{00000000-0005-0000-0000-000053000000}"/>
    <cellStyle name="40% - Accent5 6 2" xfId="4187" xr:uid="{7DD96D72-D0C4-41C6-AA7E-D016BAE8E787}"/>
    <cellStyle name="40% - Accent5 6 3" xfId="1784" xr:uid="{2C642BAF-9E38-4DD0-93D8-14960BC80A83}"/>
    <cellStyle name="40% - Accent5 7" xfId="1785" xr:uid="{73657080-5639-45B1-B392-79257CE3E2F6}"/>
    <cellStyle name="40% - Accent5 8" xfId="1786" xr:uid="{8ED28E04-F0E6-4ABF-85AB-D69E0FC36B20}"/>
    <cellStyle name="40% - Accent5 9" xfId="1787" xr:uid="{D8DAED93-54CD-4EBA-B587-980CA578F496}"/>
    <cellStyle name="40% - Accent6 10" xfId="1788" xr:uid="{BE617E8B-2892-4E56-AFEA-66715DFE3BCD}"/>
    <cellStyle name="40% - Accent6 11" xfId="1789" xr:uid="{7A946C44-383D-464E-B6B9-642CB1DC86D8}"/>
    <cellStyle name="40% - Accent6 12" xfId="1790" xr:uid="{7B6D41F6-E67E-42AE-BF45-3341E31CDADC}"/>
    <cellStyle name="40% - Accent6 13" xfId="1791" xr:uid="{6CF71DC9-181A-4C72-B511-B089F72595CB}"/>
    <cellStyle name="40% - Accent6 2" xfId="112" xr:uid="{00000000-0005-0000-0000-000054000000}"/>
    <cellStyle name="40% - Accent6 2 2" xfId="1792" xr:uid="{50922C03-0433-498B-AEE2-28EB1BD410E3}"/>
    <cellStyle name="40% - Accent6 2 3" xfId="9951" xr:uid="{BB6C899F-06F9-4787-BB88-38F7C3E11D1B}"/>
    <cellStyle name="40% - Accent6 2 3 2" xfId="17814" xr:uid="{1DB95212-8CC7-420D-B35A-596D4AAB18F1}"/>
    <cellStyle name="40% - Accent6 2 4" xfId="27031" xr:uid="{9243C3A3-7EB3-4D09-B089-5626204769B4}"/>
    <cellStyle name="40% - Accent6 2_2149000-Q1'10" xfId="1793" xr:uid="{51AE3A0C-282E-4050-9805-0D01CC5CC194}"/>
    <cellStyle name="40% - Accent6 3" xfId="654" xr:uid="{00000000-0005-0000-0000-000055000000}"/>
    <cellStyle name="40% - Accent6 3 2" xfId="3341" xr:uid="{CDFD9118-E0D3-4619-BE8C-30DD261E7519}"/>
    <cellStyle name="40% - Accent6 4" xfId="900" xr:uid="{00000000-0005-0000-0000-000056000000}"/>
    <cellStyle name="40% - Accent6 5" xfId="974" xr:uid="{00000000-0005-0000-0000-000057000000}"/>
    <cellStyle name="40% - Accent6 6" xfId="111" xr:uid="{00000000-0005-0000-0000-000058000000}"/>
    <cellStyle name="40% - Accent6 6 2" xfId="4188" xr:uid="{EF9B920A-BD2D-49E1-9D9A-99B633058182}"/>
    <cellStyle name="40% - Accent6 6 3" xfId="1794" xr:uid="{0A901E3B-39B2-44A1-802D-B0EF58DB1E79}"/>
    <cellStyle name="40% - Accent6 7" xfId="1795" xr:uid="{DC6A7255-C75A-443B-AA3C-102DFBD069C6}"/>
    <cellStyle name="40% - Accent6 8" xfId="1796" xr:uid="{21F711B2-E157-4AB1-94F0-4EE31A2E5D51}"/>
    <cellStyle name="40% - Accent6 9" xfId="1797" xr:uid="{9E3C6C91-4E85-4C53-98AF-515692460F94}"/>
    <cellStyle name="40% - アクセント 1" xfId="1798" xr:uid="{18F7F49B-E915-46C3-8F90-25DD3514A9DB}"/>
    <cellStyle name="40% - アクセント 1 2" xfId="1799" xr:uid="{93231107-EEB6-4A15-9885-DB769C324393}"/>
    <cellStyle name="40% - アクセント 2" xfId="1800" xr:uid="{4FBBE019-150A-4C06-B0FB-B34319AD5DD4}"/>
    <cellStyle name="40% - アクセント 2 2" xfId="1801" xr:uid="{99E12ADB-9A61-4CB7-AC44-2341EA351C60}"/>
    <cellStyle name="40% - アクセント 3" xfId="1802" xr:uid="{3ED9C82A-8C9A-4ABF-B590-D042FE83E4C7}"/>
    <cellStyle name="40% - アクセント 3 2" xfId="1803" xr:uid="{4629371B-42B8-49B5-B963-E758A3342B8B}"/>
    <cellStyle name="40% - アクセント 4" xfId="1804" xr:uid="{2EA91D2E-F95D-48CF-827C-B47C443E4814}"/>
    <cellStyle name="40% - アクセント 4 2" xfId="1805" xr:uid="{44DCCE7E-1211-4603-B7E1-E11BB3130663}"/>
    <cellStyle name="40% - アクセント 5" xfId="1806" xr:uid="{53675AC4-196E-42F8-8F33-8551B1A37B8D}"/>
    <cellStyle name="40% - アクセント 5 2" xfId="1807" xr:uid="{BED1B8E4-C5D3-480F-8536-DCE5F0D4840E}"/>
    <cellStyle name="40% - アクセント 6" xfId="1808" xr:uid="{50622006-D429-4D13-9847-2EDACD804186}"/>
    <cellStyle name="40% - アクセント 6 2" xfId="1809" xr:uid="{5297A7A2-7214-414A-8AD2-B18DB3C223A7}"/>
    <cellStyle name="40% - ส่วนที่ถูกเน้น1" xfId="113" xr:uid="{00000000-0005-0000-0000-000059000000}"/>
    <cellStyle name="40% - ส่วนที่ถูกเน้น1 2" xfId="114" xr:uid="{00000000-0005-0000-0000-00005A000000}"/>
    <cellStyle name="40% - ส่วนที่ถูกเน้น1 2 2" xfId="3342" xr:uid="{3D545177-7261-4069-9F1F-6F62D21C6B16}"/>
    <cellStyle name="40% - ส่วนที่ถูกเน้น1 2 2 2" xfId="4263" xr:uid="{98AD00C6-FDF5-4E74-BF9B-A5EE7C48769A}"/>
    <cellStyle name="40% - ส่วนที่ถูกเน้น1 2 3" xfId="3284" xr:uid="{4E7F295C-DD8F-4544-B663-7024EE2ABB26}"/>
    <cellStyle name="40% - ส่วนที่ถูกเน้น1 2 4" xfId="7595" xr:uid="{CD1417D7-28D0-4776-BDFF-565B72059755}"/>
    <cellStyle name="40% - ส่วนที่ถูกเน้น1 3" xfId="722" xr:uid="{00000000-0005-0000-0000-00005B000000}"/>
    <cellStyle name="40% - ส่วนที่ถูกเน้น1 4" xfId="1810" xr:uid="{50D8B4ED-2B1F-411A-8F4A-2D9A3AF38FC6}"/>
    <cellStyle name="40% - ส่วนที่ถูกเน้น2" xfId="115" xr:uid="{00000000-0005-0000-0000-00005C000000}"/>
    <cellStyle name="40% - ส่วนที่ถูกเน้น2 2" xfId="116" xr:uid="{00000000-0005-0000-0000-00005D000000}"/>
    <cellStyle name="40% - ส่วนที่ถูกเน้น2 2 2" xfId="3343" xr:uid="{6F8F15AE-F8FA-4885-A1FA-D942923E4839}"/>
    <cellStyle name="40% - ส่วนที่ถูกเน้น2 2 2 2" xfId="4243" xr:uid="{ABE47F76-D77D-45B9-9128-24A448BA5BAA}"/>
    <cellStyle name="40% - ส่วนที่ถูกเน้น2 2 3" xfId="3285" xr:uid="{943694C1-CAF9-41D6-9C5A-296A8F79EC1F}"/>
    <cellStyle name="40% - ส่วนที่ถูกเน้น2 2 4" xfId="7596" xr:uid="{885A81CE-6583-41EC-A17C-E248050C11D8}"/>
    <cellStyle name="40% - ส่วนที่ถูกเน้น2 3" xfId="723" xr:uid="{00000000-0005-0000-0000-00005E000000}"/>
    <cellStyle name="40% - ส่วนที่ถูกเน้น2 4" xfId="1811" xr:uid="{81FCA35C-8537-409A-8A6C-5E93070208B0}"/>
    <cellStyle name="40% - ส่วนที่ถูกเน้น3" xfId="117" xr:uid="{00000000-0005-0000-0000-00005F000000}"/>
    <cellStyle name="40% - ส่วนที่ถูกเน้น3 2" xfId="118" xr:uid="{00000000-0005-0000-0000-000060000000}"/>
    <cellStyle name="40% - ส่วนที่ถูกเน้น3 2 2" xfId="3344" xr:uid="{29C482B1-3B02-4DC1-AA10-A6C14BDA621D}"/>
    <cellStyle name="40% - ส่วนที่ถูกเน้น3 2 2 2" xfId="4242" xr:uid="{94C7E85C-2B92-4A7C-AA5B-746E89D89ACD}"/>
    <cellStyle name="40% - ส่วนที่ถูกเน้น3 2 3" xfId="3286" xr:uid="{5B317F98-0397-4B1D-B943-6D9871357529}"/>
    <cellStyle name="40% - ส่วนที่ถูกเน้น3 2 4" xfId="7597" xr:uid="{F2766C1C-6EBF-4934-B54A-781EF4B37DC4}"/>
    <cellStyle name="40% - ส่วนที่ถูกเน้น3 3" xfId="724" xr:uid="{00000000-0005-0000-0000-000061000000}"/>
    <cellStyle name="40% - ส่วนที่ถูกเน้น3 4" xfId="1812" xr:uid="{EFE141D8-076B-4205-B7C8-92525DF1DE4A}"/>
    <cellStyle name="40% - ส่วนที่ถูกเน้น4" xfId="119" xr:uid="{00000000-0005-0000-0000-000062000000}"/>
    <cellStyle name="40% - ส่วนที่ถูกเน้น4 2" xfId="120" xr:uid="{00000000-0005-0000-0000-000063000000}"/>
    <cellStyle name="40% - ส่วนที่ถูกเน้น4 2 2" xfId="3345" xr:uid="{49BF4E99-9FBD-40F9-9078-3F5ADFC0B6A7}"/>
    <cellStyle name="40% - ส่วนที่ถูกเน้น4 2 2 2" xfId="4241" xr:uid="{99D90D9A-C67A-4705-8947-8D8F4C33B1CF}"/>
    <cellStyle name="40% - ส่วนที่ถูกเน้น4 2 3" xfId="3287" xr:uid="{09694F98-A1C3-40A4-93C2-1D1D6A41AFBB}"/>
    <cellStyle name="40% - ส่วนที่ถูกเน้น4 2 4" xfId="7598" xr:uid="{12235DF1-272B-4C15-BD02-0E94283A9951}"/>
    <cellStyle name="40% - ส่วนที่ถูกเน้น4 3" xfId="725" xr:uid="{00000000-0005-0000-0000-000064000000}"/>
    <cellStyle name="40% - ส่วนที่ถูกเน้น4 4" xfId="1813" xr:uid="{8C1024C6-D62A-4BEC-A5F5-3FC8B6105F40}"/>
    <cellStyle name="40% - ส่วนที่ถูกเน้น5" xfId="121" xr:uid="{00000000-0005-0000-0000-000065000000}"/>
    <cellStyle name="40% - ส่วนที่ถูกเน้น5 2" xfId="122" xr:uid="{00000000-0005-0000-0000-000066000000}"/>
    <cellStyle name="40% - ส่วนที่ถูกเน้น5 2 2" xfId="3346" xr:uid="{E0C70849-7C6C-4BE1-9E16-9E3D2E3BF7A9}"/>
    <cellStyle name="40% - ส่วนที่ถูกเน้น5 2 2 2" xfId="4317" xr:uid="{639B45FF-1EB0-4382-8B0E-67A2630E5F6D}"/>
    <cellStyle name="40% - ส่วนที่ถูกเน้น5 2 3" xfId="3288" xr:uid="{0989FE62-3B3E-445B-8587-28E1E5F1BEAC}"/>
    <cellStyle name="40% - ส่วนที่ถูกเน้น5 2 4" xfId="7599" xr:uid="{C2694740-982E-44F2-83B4-EB97FB1C9FC1}"/>
    <cellStyle name="40% - ส่วนที่ถูกเน้น5 3" xfId="726" xr:uid="{00000000-0005-0000-0000-000067000000}"/>
    <cellStyle name="40% - ส่วนที่ถูกเน้น5 4" xfId="1814" xr:uid="{EED7B675-74ED-4401-9956-5EA3BABA8CBF}"/>
    <cellStyle name="40% - ส่วนที่ถูกเน้น6" xfId="123" xr:uid="{00000000-0005-0000-0000-000068000000}"/>
    <cellStyle name="40% - ส่วนที่ถูกเน้น6 2" xfId="124" xr:uid="{00000000-0005-0000-0000-000069000000}"/>
    <cellStyle name="40% - ส่วนที่ถูกเน้น6 2 2" xfId="3347" xr:uid="{965F0790-09FC-42E7-8C8B-4C2EF8211494}"/>
    <cellStyle name="40% - ส่วนที่ถูกเน้น6 2 2 2" xfId="4316" xr:uid="{AE491D62-9DC4-4510-948C-305A598508CF}"/>
    <cellStyle name="40% - ส่วนที่ถูกเน้น6 2 3" xfId="3289" xr:uid="{2EF6B675-84BC-49D3-8BE5-A2A14E9D59C1}"/>
    <cellStyle name="40% - ส่วนที่ถูกเน้น6 2 4" xfId="7600" xr:uid="{6788899A-D4FF-4C26-A438-0946612CA9F8}"/>
    <cellStyle name="40% - ส่วนที่ถูกเน้น6 3" xfId="727" xr:uid="{00000000-0005-0000-0000-00006A000000}"/>
    <cellStyle name="40% - ส่วนที่ถูกเน้น6 4" xfId="1815" xr:uid="{0BE6543D-BD28-437E-9F00-6CC412F7A5AB}"/>
    <cellStyle name="60% - Accent1 10" xfId="1816" xr:uid="{8F96BA59-0B08-40F1-B9DE-0140072C9F2C}"/>
    <cellStyle name="60% - Accent1 11" xfId="1817" xr:uid="{3742024A-6DD8-4D7F-8C35-DE30D6BDDB4A}"/>
    <cellStyle name="60% - Accent1 12" xfId="1818" xr:uid="{68BBA947-204D-4236-890A-34F948E6C477}"/>
    <cellStyle name="60% - Accent1 13" xfId="1819" xr:uid="{CE33BE3B-AE21-40BB-824E-2ADD874F5E63}"/>
    <cellStyle name="60% - Accent1 2" xfId="126" xr:uid="{00000000-0005-0000-0000-00006B000000}"/>
    <cellStyle name="60% - Accent1 2 2" xfId="1820" xr:uid="{BA0DE1F2-C35C-41A5-865E-2A531E066E2F}"/>
    <cellStyle name="60% - Accent1 2 3" xfId="9952" xr:uid="{800187AB-5D97-45C6-9C94-A14ED80C1265}"/>
    <cellStyle name="60% - Accent1 2 3 2" xfId="17815" xr:uid="{D108A236-47F8-4C87-B56F-62A13127E538}"/>
    <cellStyle name="60% - Accent1 2 4" xfId="27032" xr:uid="{91172339-052F-4368-88F4-B60735A90EF8}"/>
    <cellStyle name="60% - Accent1 2_2149000-Q1'10" xfId="1821" xr:uid="{42F24166-F3C7-4343-8153-1EA8BC69B914}"/>
    <cellStyle name="60% - Accent1 3" xfId="655" xr:uid="{00000000-0005-0000-0000-00006C000000}"/>
    <cellStyle name="60% - Accent1 3 2" xfId="3349" xr:uid="{49DDD04F-58EE-4362-A844-A0770EB19111}"/>
    <cellStyle name="60% - Accent1 3 3" xfId="9953" xr:uid="{7AB583A6-2EB0-4A43-B029-55CF1DC92E8B}"/>
    <cellStyle name="60% - Accent1 3 3 2" xfId="17816" xr:uid="{D9909694-0300-4FBA-986D-E665740814B1}"/>
    <cellStyle name="60% - Accent1 3 4" xfId="27033" xr:uid="{4A8F7B02-DAD0-488F-AC40-76741C985170}"/>
    <cellStyle name="60% - Accent1 4" xfId="901" xr:uid="{00000000-0005-0000-0000-00006D000000}"/>
    <cellStyle name="60% - Accent1 5" xfId="975" xr:uid="{00000000-0005-0000-0000-00006E000000}"/>
    <cellStyle name="60% - Accent1 6" xfId="125" xr:uid="{00000000-0005-0000-0000-00006F000000}"/>
    <cellStyle name="60% - Accent1 6 2" xfId="4189" xr:uid="{05210606-7BFA-4B51-AC1F-4D26E0BBBCDE}"/>
    <cellStyle name="60% - Accent1 6 3" xfId="1822" xr:uid="{13EFA9F0-D374-4C76-9CD6-39776C293E7F}"/>
    <cellStyle name="60% - Accent1 7" xfId="1823" xr:uid="{A99F8651-9FA3-4660-B8F5-6AA841BBB123}"/>
    <cellStyle name="60% - Accent1 8" xfId="1824" xr:uid="{9AD0F593-08C1-4107-A9C6-7DAE685DF0C9}"/>
    <cellStyle name="60% - Accent1 9" xfId="1825" xr:uid="{0D3C788F-9B16-41FB-9E42-B728D2326447}"/>
    <cellStyle name="60% - Accent2 10" xfId="1826" xr:uid="{B03856F2-58F0-4A6B-84E1-B829AC55FDFD}"/>
    <cellStyle name="60% - Accent2 11" xfId="1827" xr:uid="{F1A3F4C3-DD78-4313-A9D7-5D18CADA46A5}"/>
    <cellStyle name="60% - Accent2 12" xfId="1828" xr:uid="{533FBCD0-9E60-4AF3-B8A2-1E8DC1D42268}"/>
    <cellStyle name="60% - Accent2 13" xfId="1829" xr:uid="{6D14FEDE-F057-4BE3-BBDB-2A0AB7D71625}"/>
    <cellStyle name="60% - Accent2 2" xfId="128" xr:uid="{00000000-0005-0000-0000-000070000000}"/>
    <cellStyle name="60% - Accent2 2 2" xfId="1830" xr:uid="{BD537904-1AC2-4F88-8429-F2722752BD88}"/>
    <cellStyle name="60% - Accent2 2 3" xfId="9954" xr:uid="{7D1F2BDF-18C7-4479-A8AB-5B89EF98D282}"/>
    <cellStyle name="60% - Accent2 2 3 2" xfId="17817" xr:uid="{6128E4C7-EDCD-4ECA-B9F4-4F8E3D48786E}"/>
    <cellStyle name="60% - Accent2 2 4" xfId="27034" xr:uid="{4DD609C3-49CB-4C92-9170-E4151777905E}"/>
    <cellStyle name="60% - Accent2 2_Note I_ESS" xfId="1831" xr:uid="{5DA10EF9-9C30-4D74-B3A4-F614B4646140}"/>
    <cellStyle name="60% - Accent2 3" xfId="656" xr:uid="{00000000-0005-0000-0000-000071000000}"/>
    <cellStyle name="60% - Accent2 3 2" xfId="3350" xr:uid="{1222EC5B-B8A7-4C27-BAC1-95DDC76DEED6}"/>
    <cellStyle name="60% - Accent2 3 3" xfId="9955" xr:uid="{38E1C3AA-B7B8-48B5-A277-C11529B085D5}"/>
    <cellStyle name="60% - Accent2 3 3 2" xfId="17818" xr:uid="{CFB13AC0-B478-48C3-8D4C-3D3AF5F834ED}"/>
    <cellStyle name="60% - Accent2 3 4" xfId="27035" xr:uid="{2F3B54BC-4033-4AF2-9530-E9B0B567F826}"/>
    <cellStyle name="60% - Accent2 4" xfId="902" xr:uid="{00000000-0005-0000-0000-000072000000}"/>
    <cellStyle name="60% - Accent2 5" xfId="976" xr:uid="{00000000-0005-0000-0000-000073000000}"/>
    <cellStyle name="60% - Accent2 6" xfId="127" xr:uid="{00000000-0005-0000-0000-000074000000}"/>
    <cellStyle name="60% - Accent2 6 2" xfId="4190" xr:uid="{F0A0B6CD-9E4F-4284-BA19-EC595725FFFA}"/>
    <cellStyle name="60% - Accent2 6 3" xfId="1832" xr:uid="{EAFDFD3F-1CEB-4942-8E10-184006DE7BC4}"/>
    <cellStyle name="60% - Accent2 7" xfId="1833" xr:uid="{C596B72D-E1A4-4187-B5AE-FF693310F055}"/>
    <cellStyle name="60% - Accent2 8" xfId="1834" xr:uid="{05337D33-E96C-4702-BB22-1815AFF55CBB}"/>
    <cellStyle name="60% - Accent2 9" xfId="1835" xr:uid="{477DEDE1-7ABD-4B00-BE54-D1C5FA4F8F77}"/>
    <cellStyle name="60% - Accent3 10" xfId="1836" xr:uid="{21E82823-19C5-47C6-8AC9-EF95B78C55B8}"/>
    <cellStyle name="60% - Accent3 11" xfId="1837" xr:uid="{BFDC39DA-E62D-4282-A009-046699F00B71}"/>
    <cellStyle name="60% - Accent3 12" xfId="1838" xr:uid="{8ED8927A-A6B2-407A-B656-31CF73E7F83F}"/>
    <cellStyle name="60% - Accent3 13" xfId="1839" xr:uid="{DBACBABD-8D11-4D74-8068-F6D9166717AB}"/>
    <cellStyle name="60% - Accent3 2" xfId="130" xr:uid="{00000000-0005-0000-0000-000075000000}"/>
    <cellStyle name="60% - Accent3 2 2" xfId="1840" xr:uid="{6B6ABF06-36D2-4110-B461-95AC7C801DC0}"/>
    <cellStyle name="60% - Accent3 2 3" xfId="9956" xr:uid="{FBB22F4A-F219-4C50-8AE3-72E941C989B6}"/>
    <cellStyle name="60% - Accent3 2 3 2" xfId="17819" xr:uid="{48BDE7CC-9CF8-4F53-B157-61363102E984}"/>
    <cellStyle name="60% - Accent3 2 4" xfId="27036" xr:uid="{36629177-66C7-4D5F-81E1-0DC5CEA1E4EF}"/>
    <cellStyle name="60% - Accent3 2_2149000-Q1'10" xfId="1841" xr:uid="{4553D715-1F1A-4CE4-8715-B1CE6FDC0CE6}"/>
    <cellStyle name="60% - Accent3 3" xfId="657" xr:uid="{00000000-0005-0000-0000-000076000000}"/>
    <cellStyle name="60% - Accent3 3 2" xfId="3351" xr:uid="{F14451AA-D4F0-4D36-9FFA-55DBA7B4A321}"/>
    <cellStyle name="60% - Accent3 3 3" xfId="9957" xr:uid="{CE9B5EC1-889F-4189-B948-13F6E8FC37DF}"/>
    <cellStyle name="60% - Accent3 3 3 2" xfId="17820" xr:uid="{F5519117-71CF-4180-A7ED-F9F23DE5351D}"/>
    <cellStyle name="60% - Accent3 3 4" xfId="27037" xr:uid="{6369FB7D-8398-42AA-BD1E-04D335414552}"/>
    <cellStyle name="60% - Accent3 4" xfId="903" xr:uid="{00000000-0005-0000-0000-000077000000}"/>
    <cellStyle name="60% - Accent3 5" xfId="977" xr:uid="{00000000-0005-0000-0000-000078000000}"/>
    <cellStyle name="60% - Accent3 6" xfId="129" xr:uid="{00000000-0005-0000-0000-000079000000}"/>
    <cellStyle name="60% - Accent3 6 2" xfId="4191" xr:uid="{2E840933-CEAD-4887-80EA-30854DC8A28B}"/>
    <cellStyle name="60% - Accent3 6 3" xfId="1842" xr:uid="{341C87FB-19DE-4BEF-85CF-DC4EC2E92E0A}"/>
    <cellStyle name="60% - Accent3 7" xfId="1843" xr:uid="{E533A121-5C39-4542-83A4-1627393188C2}"/>
    <cellStyle name="60% - Accent3 8" xfId="1844" xr:uid="{8250096D-6A33-42C8-AF06-BD8AA0BC082E}"/>
    <cellStyle name="60% - Accent3 9" xfId="1845" xr:uid="{93BFE103-8784-4BA6-A6CC-A2DF2FF37DE1}"/>
    <cellStyle name="60% - Accent4 10" xfId="1846" xr:uid="{30E90DB5-BBD6-4A22-A831-28C451712DF5}"/>
    <cellStyle name="60% - Accent4 11" xfId="1847" xr:uid="{7E57AA71-19FA-41C0-A90F-B8369A3D05D0}"/>
    <cellStyle name="60% - Accent4 12" xfId="1848" xr:uid="{3F543ED0-C13C-4134-8DBD-96B6EFBA29D6}"/>
    <cellStyle name="60% - Accent4 13" xfId="1849" xr:uid="{FE39502B-71AB-4AC7-ABD7-AB64BFE153CA}"/>
    <cellStyle name="60% - Accent4 2" xfId="132" xr:uid="{00000000-0005-0000-0000-00007A000000}"/>
    <cellStyle name="60% - Accent4 2 2" xfId="1850" xr:uid="{D42B3475-2143-4869-ACCF-341E9E166AA0}"/>
    <cellStyle name="60% - Accent4 2 3" xfId="9958" xr:uid="{5AFF0BCF-0B65-46A2-AB54-6372A690A974}"/>
    <cellStyle name="60% - Accent4 2 3 2" xfId="17821" xr:uid="{41ED4ADF-981E-4017-9471-E43F87EE8AC3}"/>
    <cellStyle name="60% - Accent4 2 4" xfId="27038" xr:uid="{A993A009-4D57-46B2-8FC7-EFB9E2BE2428}"/>
    <cellStyle name="60% - Accent4 2_2149000-Q1'10" xfId="1851" xr:uid="{2FF50A1E-6F1D-4DF8-BDF9-E77E880AC316}"/>
    <cellStyle name="60% - Accent4 3" xfId="658" xr:uid="{00000000-0005-0000-0000-00007B000000}"/>
    <cellStyle name="60% - Accent4 3 2" xfId="3352" xr:uid="{EC7ACB92-4364-47C6-844D-3975392A8001}"/>
    <cellStyle name="60% - Accent4 3 3" xfId="9959" xr:uid="{281AD4D3-9B8B-4BD4-8600-8DD8263CF4F7}"/>
    <cellStyle name="60% - Accent4 3 3 2" xfId="17822" xr:uid="{8C9288EF-0952-45F9-9B29-274336639FCD}"/>
    <cellStyle name="60% - Accent4 3 4" xfId="27039" xr:uid="{80A2AB3C-8B51-4318-92C8-52654DCE0FB1}"/>
    <cellStyle name="60% - Accent4 4" xfId="904" xr:uid="{00000000-0005-0000-0000-00007C000000}"/>
    <cellStyle name="60% - Accent4 5" xfId="978" xr:uid="{00000000-0005-0000-0000-00007D000000}"/>
    <cellStyle name="60% - Accent4 6" xfId="131" xr:uid="{00000000-0005-0000-0000-00007E000000}"/>
    <cellStyle name="60% - Accent4 6 2" xfId="4192" xr:uid="{93DD7BE1-79C3-4102-8D54-BEEEFEF99BE1}"/>
    <cellStyle name="60% - Accent4 6 3" xfId="1852" xr:uid="{1EBF4BFF-B62C-4892-920B-4A66DABD4475}"/>
    <cellStyle name="60% - Accent4 7" xfId="1853" xr:uid="{C08AA9D7-84CC-4ECF-B859-9B11431B7844}"/>
    <cellStyle name="60% - Accent4 8" xfId="1854" xr:uid="{C9C358D1-C568-4AAD-AE32-E5324A8DA699}"/>
    <cellStyle name="60% - Accent4 9" xfId="1855" xr:uid="{340DCC5F-D89D-48EB-9F7A-805CA3577E41}"/>
    <cellStyle name="60% - Accent5 10" xfId="1856" xr:uid="{2506C3D4-5632-45FE-9F31-172CD72DF9C2}"/>
    <cellStyle name="60% - Accent5 11" xfId="1857" xr:uid="{F6A6781C-A938-4E13-937A-7421A36571A8}"/>
    <cellStyle name="60% - Accent5 12" xfId="1858" xr:uid="{7CFA7535-C270-44BC-8A4B-EDA41E90A9E5}"/>
    <cellStyle name="60% - Accent5 13" xfId="1859" xr:uid="{4476A8DC-2BE3-4BD0-9A75-BD146EDB948E}"/>
    <cellStyle name="60% - Accent5 2" xfId="134" xr:uid="{00000000-0005-0000-0000-00007F000000}"/>
    <cellStyle name="60% - Accent5 2 2" xfId="1860" xr:uid="{5AD28148-C8C7-4103-9A8B-5A2288CE6D02}"/>
    <cellStyle name="60% - Accent5 2 3" xfId="9960" xr:uid="{602B31A2-1125-47D9-99A2-215878D867C3}"/>
    <cellStyle name="60% - Accent5 2 3 2" xfId="17823" xr:uid="{A21DE566-09F4-47A0-A02C-E5888AFC5B84}"/>
    <cellStyle name="60% - Accent5 2 4" xfId="27040" xr:uid="{9B2EE9D0-CC7D-495B-B778-81B9210734E7}"/>
    <cellStyle name="60% - Accent5 2_Note I_ESS" xfId="1861" xr:uid="{876AEC3B-BAC8-42F9-B4D3-86D09E868508}"/>
    <cellStyle name="60% - Accent5 3" xfId="659" xr:uid="{00000000-0005-0000-0000-000080000000}"/>
    <cellStyle name="60% - Accent5 3 2" xfId="3353" xr:uid="{BE826C43-AA1C-4F7E-9131-EA6EE015985C}"/>
    <cellStyle name="60% - Accent5 3 3" xfId="9961" xr:uid="{23387031-0838-49CC-9E3E-4DF8475C7BCD}"/>
    <cellStyle name="60% - Accent5 3 3 2" xfId="17824" xr:uid="{C0A9596C-AC37-432D-B91A-4D760111782B}"/>
    <cellStyle name="60% - Accent5 3 4" xfId="27041" xr:uid="{6414C3DE-6FB8-4799-820A-C62AF609A758}"/>
    <cellStyle name="60% - Accent5 4" xfId="905" xr:uid="{00000000-0005-0000-0000-000081000000}"/>
    <cellStyle name="60% - Accent5 5" xfId="979" xr:uid="{00000000-0005-0000-0000-000082000000}"/>
    <cellStyle name="60% - Accent5 6" xfId="133" xr:uid="{00000000-0005-0000-0000-000083000000}"/>
    <cellStyle name="60% - Accent5 6 2" xfId="4193" xr:uid="{46111F37-225F-4B2B-8912-1F02E3D1FB1E}"/>
    <cellStyle name="60% - Accent5 6 3" xfId="1862" xr:uid="{9A682FF5-DF87-4267-AE78-F6FA63D1D13F}"/>
    <cellStyle name="60% - Accent5 7" xfId="1863" xr:uid="{DC7B119B-5F4E-4D53-8CBF-7D4CE268AF14}"/>
    <cellStyle name="60% - Accent5 8" xfId="1864" xr:uid="{197D7E36-08B9-4B44-A2A9-E4118CF94795}"/>
    <cellStyle name="60% - Accent5 9" xfId="1865" xr:uid="{745A4768-C57A-4548-B8CD-BDA7A1D4179C}"/>
    <cellStyle name="60% - Accent6 10" xfId="1866" xr:uid="{7DC616FF-E1A1-44AA-A48F-00C1C9508902}"/>
    <cellStyle name="60% - Accent6 11" xfId="1867" xr:uid="{DC96CF6D-8AD1-47AA-B266-18381B65544D}"/>
    <cellStyle name="60% - Accent6 12" xfId="1868" xr:uid="{5E512D39-6155-4BF4-A96D-606F3C074EA0}"/>
    <cellStyle name="60% - Accent6 13" xfId="1869" xr:uid="{EDE69E7A-80A4-482E-9AE6-CBA2F84ADE44}"/>
    <cellStyle name="60% - Accent6 2" xfId="136" xr:uid="{00000000-0005-0000-0000-000084000000}"/>
    <cellStyle name="60% - Accent6 2 2" xfId="1870" xr:uid="{594D4183-E3CC-4AB6-ABA7-686488D377CA}"/>
    <cellStyle name="60% - Accent6 2 3" xfId="9962" xr:uid="{340C2727-3943-4499-93FE-33FF51D4BBBD}"/>
    <cellStyle name="60% - Accent6 2 3 2" xfId="17825" xr:uid="{0B21AA17-95F8-4408-A078-60F5C3E5FD09}"/>
    <cellStyle name="60% - Accent6 2 4" xfId="27042" xr:uid="{4E148039-DD4C-4FFD-A0BD-08F18E69813D}"/>
    <cellStyle name="60% - Accent6 2_2149000-Q1'10" xfId="1871" xr:uid="{0F867264-F90E-44A4-A055-AE2A585E8A73}"/>
    <cellStyle name="60% - Accent6 3" xfId="660" xr:uid="{00000000-0005-0000-0000-000085000000}"/>
    <cellStyle name="60% - Accent6 3 2" xfId="3354" xr:uid="{1FE4E8AB-E0FC-497C-B8F5-FCAB4FFFA3DF}"/>
    <cellStyle name="60% - Accent6 3 3" xfId="9963" xr:uid="{8EA6AFD3-19C2-4F5B-8EB9-B97DADACC10A}"/>
    <cellStyle name="60% - Accent6 3 3 2" xfId="17826" xr:uid="{760C5A93-31DB-495C-846D-FE9BD2763887}"/>
    <cellStyle name="60% - Accent6 3 4" xfId="27043" xr:uid="{28CCCE3E-AA48-4BF7-8032-45EF37B44EA7}"/>
    <cellStyle name="60% - Accent6 4" xfId="906" xr:uid="{00000000-0005-0000-0000-000086000000}"/>
    <cellStyle name="60% - Accent6 5" xfId="980" xr:uid="{00000000-0005-0000-0000-000087000000}"/>
    <cellStyle name="60% - Accent6 6" xfId="135" xr:uid="{00000000-0005-0000-0000-000088000000}"/>
    <cellStyle name="60% - Accent6 7" xfId="1872" xr:uid="{7FB64E1D-0B96-441A-BC4F-00E67B5D14FA}"/>
    <cellStyle name="60% - Accent6 8" xfId="1873" xr:uid="{35853EBB-26B5-415C-8503-6FE48D5D38B5}"/>
    <cellStyle name="60% - Accent6 9" xfId="1874" xr:uid="{7BDB8D31-2D8A-4D9C-AAEA-60CD8B4F2D9C}"/>
    <cellStyle name="60% - アクセント 1" xfId="1875" xr:uid="{FFBC2262-7601-4B04-AE62-A8FB0618435D}"/>
    <cellStyle name="60% - アクセント 1 2" xfId="1876" xr:uid="{61521319-036A-4EA3-A23F-A9931D06CA5F}"/>
    <cellStyle name="60% - アクセント 2" xfId="1877" xr:uid="{3316B2B4-259A-4C5F-8251-3CB46912C320}"/>
    <cellStyle name="60% - アクセント 2 2" xfId="1878" xr:uid="{133022AB-6F9A-4C81-A833-9C99F90DB623}"/>
    <cellStyle name="60% - アクセント 3" xfId="1879" xr:uid="{0525E9F8-E830-46EC-AEF6-5CBC9FBE6456}"/>
    <cellStyle name="60% - アクセント 3 2" xfId="1880" xr:uid="{D53F7306-6AD2-4231-ABD9-99F415571708}"/>
    <cellStyle name="60% - アクセント 4" xfId="1881" xr:uid="{B0E15424-86B9-4817-B35B-1BDAD77F6F17}"/>
    <cellStyle name="60% - アクセント 4 2" xfId="1882" xr:uid="{8AD615C8-30C8-4E37-BA5B-977C0CADE70F}"/>
    <cellStyle name="60% - アクセント 5" xfId="1883" xr:uid="{E334214D-A189-4B40-8FF6-34634BA307E8}"/>
    <cellStyle name="60% - アクセント 5 2" xfId="1884" xr:uid="{7646F513-E7B9-44F9-BD03-D3D5DC73141D}"/>
    <cellStyle name="60% - アクセント 6" xfId="1885" xr:uid="{A2F9501B-06C5-485F-B190-5BC277136E6A}"/>
    <cellStyle name="60% - アクセント 6 2" xfId="1886" xr:uid="{28D2DC2A-106A-41EB-9C40-9672E18DC40F}"/>
    <cellStyle name="60% - ส่วนที่ถูกเน้น1" xfId="137" xr:uid="{00000000-0005-0000-0000-000089000000}"/>
    <cellStyle name="60% - ส่วนที่ถูกเน้น1 2" xfId="138" xr:uid="{00000000-0005-0000-0000-00008A000000}"/>
    <cellStyle name="60% - ส่วนที่ถูกเน้น1 2 2" xfId="3355" xr:uid="{9873AB8F-E5DE-4342-A97B-5E3604D890C8}"/>
    <cellStyle name="60% - ส่วนที่ถูกเน้น1 2 2 2" xfId="4235" xr:uid="{BF3142E2-784B-47BB-9871-A520B534EB9A}"/>
    <cellStyle name="60% - ส่วนที่ถูกเน้น1 2 3" xfId="3290" xr:uid="{A0341D41-0C44-4320-AC9E-878A57B6E85F}"/>
    <cellStyle name="60% - ส่วนที่ถูกเน้น1 2 4" xfId="7601" xr:uid="{9AC05EE7-CAA2-43ED-9E81-17A05416CE01}"/>
    <cellStyle name="60% - ส่วนที่ถูกเน้น1 3" xfId="728" xr:uid="{00000000-0005-0000-0000-00008B000000}"/>
    <cellStyle name="60% - ส่วนที่ถูกเน้น1 4" xfId="1887" xr:uid="{227C235D-3FB0-4F57-99BC-AD8160EA533A}"/>
    <cellStyle name="60% - ส่วนที่ถูกเน้น2" xfId="139" xr:uid="{00000000-0005-0000-0000-00008C000000}"/>
    <cellStyle name="60% - ส่วนที่ถูกเน้น2 2" xfId="140" xr:uid="{00000000-0005-0000-0000-00008D000000}"/>
    <cellStyle name="60% - ส่วนที่ถูกเน้น2 2 2" xfId="3356" xr:uid="{7CA7155E-89D6-4AC9-91CC-26FA55219C86}"/>
    <cellStyle name="60% - ส่วนที่ถูกเน้น2 2 2 2" xfId="4234" xr:uid="{1FE8009B-B7A4-482B-97B9-315280F01EAC}"/>
    <cellStyle name="60% - ส่วนที่ถูกเน้น2 2 3" xfId="3291" xr:uid="{764443F5-DC02-42D2-897D-E5759CD78873}"/>
    <cellStyle name="60% - ส่วนที่ถูกเน้น2 2 4" xfId="7602" xr:uid="{29B51F4C-F19E-43B6-AD45-BE51E9033ECA}"/>
    <cellStyle name="60% - ส่วนที่ถูกเน้น2 3" xfId="729" xr:uid="{00000000-0005-0000-0000-00008E000000}"/>
    <cellStyle name="60% - ส่วนที่ถูกเน้น2 4" xfId="1888" xr:uid="{8BC56B10-E66D-48BF-931B-0D185BD5BACF}"/>
    <cellStyle name="60% - ส่วนที่ถูกเน้น3" xfId="141" xr:uid="{00000000-0005-0000-0000-00008F000000}"/>
    <cellStyle name="60% - ส่วนที่ถูกเน้น3 2" xfId="142" xr:uid="{00000000-0005-0000-0000-000090000000}"/>
    <cellStyle name="60% - ส่วนที่ถูกเน้น3 2 2" xfId="3357" xr:uid="{384429EB-318C-4704-863B-103FA0EB60D7}"/>
    <cellStyle name="60% - ส่วนที่ถูกเน้น3 2 2 2" xfId="4339" xr:uid="{9021F2B9-DB21-41A8-A4C1-A49A416EBDD8}"/>
    <cellStyle name="60% - ส่วนที่ถูกเน้น3 2 3" xfId="3292" xr:uid="{E4737D69-D34B-46D0-B6B9-555CE8C609ED}"/>
    <cellStyle name="60% - ส่วนที่ถูกเน้น3 2 4" xfId="7603" xr:uid="{90EE088B-57B6-4415-9843-39FB57E29EBF}"/>
    <cellStyle name="60% - ส่วนที่ถูกเน้น3 3" xfId="730" xr:uid="{00000000-0005-0000-0000-000091000000}"/>
    <cellStyle name="60% - ส่วนที่ถูกเน้น3 4" xfId="1889" xr:uid="{882DE760-2D85-45D5-ADD0-AA55C94C3111}"/>
    <cellStyle name="60% - ส่วนที่ถูกเน้น4" xfId="143" xr:uid="{00000000-0005-0000-0000-000092000000}"/>
    <cellStyle name="60% - ส่วนที่ถูกเน้น4 2" xfId="144" xr:uid="{00000000-0005-0000-0000-000093000000}"/>
    <cellStyle name="60% - ส่วนที่ถูกเน้น4 2 2" xfId="3358" xr:uid="{8A4DCDAB-79B7-45D7-8FA4-EA5EF68332C2}"/>
    <cellStyle name="60% - ส่วนที่ถูกเน้น4 2 2 2" xfId="4329" xr:uid="{87F7E223-CB5F-46AA-99A7-0421EF99282D}"/>
    <cellStyle name="60% - ส่วนที่ถูกเน้น4 2 3" xfId="3293" xr:uid="{AD150890-CC8B-4254-B650-65DD25AA743C}"/>
    <cellStyle name="60% - ส่วนที่ถูกเน้น4 2 4" xfId="7604" xr:uid="{E16893F4-A9F7-42E4-90B5-489584F3446A}"/>
    <cellStyle name="60% - ส่วนที่ถูกเน้น4 3" xfId="731" xr:uid="{00000000-0005-0000-0000-000094000000}"/>
    <cellStyle name="60% - ส่วนที่ถูกเน้น4 4" xfId="1890" xr:uid="{256C75E1-6CDE-430C-9A44-8644C12A4FC5}"/>
    <cellStyle name="60% - ส่วนที่ถูกเน้น5" xfId="145" xr:uid="{00000000-0005-0000-0000-000095000000}"/>
    <cellStyle name="60% - ส่วนที่ถูกเน้น5 2" xfId="146" xr:uid="{00000000-0005-0000-0000-000096000000}"/>
    <cellStyle name="60% - ส่วนที่ถูกเน้น5 2 2" xfId="3359" xr:uid="{F6900D57-6C2B-4020-AE57-B830F18D708C}"/>
    <cellStyle name="60% - ส่วนที่ถูกเน้น5 2 2 2" xfId="4293" xr:uid="{BC2FAACE-71C2-473E-B918-40EB92CE00C6}"/>
    <cellStyle name="60% - ส่วนที่ถูกเน้น5 2 3" xfId="3294" xr:uid="{0C76FDDC-3D6D-4AEB-AFF9-465516EBE253}"/>
    <cellStyle name="60% - ส่วนที่ถูกเน้น5 2 4" xfId="7605" xr:uid="{6E1949D2-488B-41EE-AC39-521CA882C5E0}"/>
    <cellStyle name="60% - ส่วนที่ถูกเน้น5 3" xfId="732" xr:uid="{00000000-0005-0000-0000-000097000000}"/>
    <cellStyle name="60% - ส่วนที่ถูกเน้น5 4" xfId="1891" xr:uid="{180E0289-BF7D-4348-A498-AEFD8B91A86B}"/>
    <cellStyle name="60% - ส่วนที่ถูกเน้น6" xfId="147" xr:uid="{00000000-0005-0000-0000-000098000000}"/>
    <cellStyle name="60% - ส่วนที่ถูกเน้น6 2" xfId="148" xr:uid="{00000000-0005-0000-0000-000099000000}"/>
    <cellStyle name="60% - ส่วนที่ถูกเน้น6 2 2" xfId="3360" xr:uid="{301217ED-16DB-4935-A2D8-5AB33830371B}"/>
    <cellStyle name="60% - ส่วนที่ถูกเน้น6 2 2 2" xfId="4233" xr:uid="{CD9E7AB9-A8CD-4220-985F-EDBB02D9C966}"/>
    <cellStyle name="60% - ส่วนที่ถูกเน้น6 2 3" xfId="3295" xr:uid="{6D9B0F12-E38F-4E3F-86E6-BB6562D654B4}"/>
    <cellStyle name="60% - ส่วนที่ถูกเน้น6 2 4" xfId="7606" xr:uid="{73C3E9C0-F88B-4532-AE07-F34B49983557}"/>
    <cellStyle name="60% - ส่วนที่ถูกเน้น6 3" xfId="733" xr:uid="{00000000-0005-0000-0000-00009A000000}"/>
    <cellStyle name="60% - ส่วนที่ถูกเน้น6 4" xfId="1892" xr:uid="{7ADD0DAF-0869-4604-8B28-D758F69F3C23}"/>
    <cellStyle name="75" xfId="149" xr:uid="{00000000-0005-0000-0000-00009B000000}"/>
    <cellStyle name="75 2" xfId="150" xr:uid="{00000000-0005-0000-0000-00009C000000}"/>
    <cellStyle name="75 2 2" xfId="419" xr:uid="{00000000-0005-0000-0000-00009D000000}"/>
    <cellStyle name="75 3" xfId="151" xr:uid="{00000000-0005-0000-0000-00009E000000}"/>
    <cellStyle name="75 4" xfId="1893" xr:uid="{733A805A-0211-4C85-A879-E1B4689B2FAC}"/>
    <cellStyle name="A37" xfId="1894" xr:uid="{9A03A502-8EC4-4DAA-8B98-E1291DE85A38}"/>
    <cellStyle name="A38" xfId="1895" xr:uid="{7C3ECB87-D2FD-493E-9E6F-AD79EE63A0FB}"/>
    <cellStyle name="Accent1 10" xfId="1896" xr:uid="{7EC4D642-ABC0-4C87-9EDF-BDF2343BB115}"/>
    <cellStyle name="Accent1 11" xfId="1897" xr:uid="{B5D8F425-79B8-4771-A198-E0FB79996FF1}"/>
    <cellStyle name="Accent1 12" xfId="1898" xr:uid="{FB6BD7B7-BDDD-45EA-B7C3-DB4CEC8ADAE0}"/>
    <cellStyle name="Accent1 13" xfId="1899" xr:uid="{BF4B6BC1-532A-4A26-BAE5-1ABD41652233}"/>
    <cellStyle name="Accent1 2" xfId="153" xr:uid="{00000000-0005-0000-0000-00009F000000}"/>
    <cellStyle name="Accent1 2 2" xfId="1900" xr:uid="{3B75ED4C-0FB1-4C8A-A31F-8BACB8B2DBEE}"/>
    <cellStyle name="Accent1 2_2149000-Q1'10" xfId="1901" xr:uid="{13D42B8E-5B23-4B1D-AF08-CEEF29AE0952}"/>
    <cellStyle name="Accent1 3" xfId="661" xr:uid="{00000000-0005-0000-0000-0000A0000000}"/>
    <cellStyle name="Accent1 3 2" xfId="3361" xr:uid="{17F2AEBB-4C9B-4E27-9842-3672A2FB2828}"/>
    <cellStyle name="Accent1 4" xfId="907" xr:uid="{00000000-0005-0000-0000-0000A1000000}"/>
    <cellStyle name="Accent1 5" xfId="981" xr:uid="{00000000-0005-0000-0000-0000A2000000}"/>
    <cellStyle name="Accent1 6" xfId="152" xr:uid="{00000000-0005-0000-0000-0000A3000000}"/>
    <cellStyle name="Accent1 6 2" xfId="4194" xr:uid="{67DC3934-BC5D-47CF-BB4A-7B70BA255F62}"/>
    <cellStyle name="Accent1 6 3" xfId="1902" xr:uid="{6A5B1571-9CD0-4EE6-8AE9-B718769AF798}"/>
    <cellStyle name="Accent1 7" xfId="1903" xr:uid="{DD592F2E-41BD-464C-B574-25D3A9B5E974}"/>
    <cellStyle name="Accent1 8" xfId="1904" xr:uid="{4983E51C-DBE2-44A4-A6B9-7F88BC6E45F9}"/>
    <cellStyle name="Accent1 9" xfId="1905" xr:uid="{2E97B503-2F9A-40FE-AC2D-59E2001173E8}"/>
    <cellStyle name="Accent2 10" xfId="1906" xr:uid="{536494BC-EEFC-429F-9B50-9E33C05921CD}"/>
    <cellStyle name="Accent2 11" xfId="1907" xr:uid="{C36032C3-3137-40DC-9DE7-3FF3B14FDF13}"/>
    <cellStyle name="Accent2 12" xfId="1908" xr:uid="{DE8E2268-D97F-484B-93CB-3AB3D143AF1C}"/>
    <cellStyle name="Accent2 13" xfId="1909" xr:uid="{CD8BD109-1E74-4F2A-8370-B01762E2119E}"/>
    <cellStyle name="Accent2 2" xfId="155" xr:uid="{00000000-0005-0000-0000-0000A4000000}"/>
    <cellStyle name="Accent2 2 2" xfId="1910" xr:uid="{7EDFC29C-7AE2-4FF4-9B39-FB8749ABF4F0}"/>
    <cellStyle name="Accent2 2_Note I_ESS" xfId="1911" xr:uid="{624F1CD5-2553-445B-AACB-B0026AFEA278}"/>
    <cellStyle name="Accent2 3" xfId="662" xr:uid="{00000000-0005-0000-0000-0000A5000000}"/>
    <cellStyle name="Accent2 3 2" xfId="3362" xr:uid="{38B80630-DB6B-4CF3-943F-E51138BA5139}"/>
    <cellStyle name="Accent2 4" xfId="908" xr:uid="{00000000-0005-0000-0000-0000A6000000}"/>
    <cellStyle name="Accent2 5" xfId="982" xr:uid="{00000000-0005-0000-0000-0000A7000000}"/>
    <cellStyle name="Accent2 6" xfId="154" xr:uid="{00000000-0005-0000-0000-0000A8000000}"/>
    <cellStyle name="Accent2 6 2" xfId="4195" xr:uid="{81BE03CD-22B9-412F-B3A1-323841510940}"/>
    <cellStyle name="Accent2 6 3" xfId="1912" xr:uid="{0FAE5258-E651-45F7-883C-B8A45DBF0969}"/>
    <cellStyle name="Accent2 7" xfId="1913" xr:uid="{ADB2A455-1D29-4960-93F5-EDB0A15D88E7}"/>
    <cellStyle name="Accent2 8" xfId="1914" xr:uid="{1D92C1F0-AF0A-416D-A49D-A60CF9E78D0A}"/>
    <cellStyle name="Accent2 9" xfId="1915" xr:uid="{9EDBFC39-0873-48AB-86AD-EF38F2CE99AE}"/>
    <cellStyle name="Accent3 10" xfId="1916" xr:uid="{A553B4C6-BC4A-4E34-9457-53B6FD7776E3}"/>
    <cellStyle name="Accent3 11" xfId="1917" xr:uid="{4584D0AC-1278-4DDE-995F-B8AFE9DD52E6}"/>
    <cellStyle name="Accent3 12" xfId="1918" xr:uid="{20427661-21A4-4E25-8629-EAB872A3A459}"/>
    <cellStyle name="Accent3 13" xfId="1919" xr:uid="{9856288C-E9A2-4002-80D7-14C1E572B5DC}"/>
    <cellStyle name="Accent3 2" xfId="157" xr:uid="{00000000-0005-0000-0000-0000A9000000}"/>
    <cellStyle name="Accent3 2 2" xfId="1920" xr:uid="{6E4CF745-6D8D-4B12-9D46-EDF066A7D904}"/>
    <cellStyle name="Accent3 2_Note I_ESS" xfId="1921" xr:uid="{C6DC0F2A-D331-4321-BBD8-495975AB3208}"/>
    <cellStyle name="Accent3 3" xfId="663" xr:uid="{00000000-0005-0000-0000-0000AA000000}"/>
    <cellStyle name="Accent3 3 2" xfId="3363" xr:uid="{B7A4D728-F811-4F97-A2B9-EF135FDB9E17}"/>
    <cellStyle name="Accent3 4" xfId="909" xr:uid="{00000000-0005-0000-0000-0000AB000000}"/>
    <cellStyle name="Accent3 5" xfId="983" xr:uid="{00000000-0005-0000-0000-0000AC000000}"/>
    <cellStyle name="Accent3 6" xfId="156" xr:uid="{00000000-0005-0000-0000-0000AD000000}"/>
    <cellStyle name="Accent3 6 2" xfId="4196" xr:uid="{8667CAAA-FED1-4F66-AA40-0802319CCD8D}"/>
    <cellStyle name="Accent3 6 3" xfId="1922" xr:uid="{D27658BA-FB81-4C72-B48F-0A5D233A1C72}"/>
    <cellStyle name="Accent3 7" xfId="1923" xr:uid="{991D671B-9059-4389-97D7-96D239CF6D6D}"/>
    <cellStyle name="Accent3 8" xfId="1924" xr:uid="{9D286367-1364-4155-BE5A-A3761F1ACC7B}"/>
    <cellStyle name="Accent3 9" xfId="1925" xr:uid="{0A90B12A-644D-4EAC-A22E-9DB25DAA7576}"/>
    <cellStyle name="Accent4 10" xfId="1926" xr:uid="{BF2CF74C-6266-46B4-9E55-4A30E6B5A5DB}"/>
    <cellStyle name="Accent4 11" xfId="1927" xr:uid="{2553F55E-B9F1-4660-925B-C06DBD796FE9}"/>
    <cellStyle name="Accent4 12" xfId="1928" xr:uid="{CA04B294-D052-4163-9C6D-12BE1FF38474}"/>
    <cellStyle name="Accent4 13" xfId="1929" xr:uid="{350E139D-1FB7-40D6-8EC5-48C7314DD3A9}"/>
    <cellStyle name="Accent4 2" xfId="159" xr:uid="{00000000-0005-0000-0000-0000AE000000}"/>
    <cellStyle name="Accent4 2 2" xfId="1930" xr:uid="{555470DF-EA1A-4D5B-9105-AB7493E34EA3}"/>
    <cellStyle name="Accent4 2_2149000-Q1'10" xfId="1931" xr:uid="{21A24AB8-A205-44CE-B381-AB055B225E28}"/>
    <cellStyle name="Accent4 3" xfId="664" xr:uid="{00000000-0005-0000-0000-0000AF000000}"/>
    <cellStyle name="Accent4 3 2" xfId="3364" xr:uid="{3633A26A-65C9-4F97-8DA1-DEA05766D233}"/>
    <cellStyle name="Accent4 4" xfId="910" xr:uid="{00000000-0005-0000-0000-0000B0000000}"/>
    <cellStyle name="Accent4 5" xfId="984" xr:uid="{00000000-0005-0000-0000-0000B1000000}"/>
    <cellStyle name="Accent4 6" xfId="158" xr:uid="{00000000-0005-0000-0000-0000B2000000}"/>
    <cellStyle name="Accent4 7" xfId="1932" xr:uid="{1BC7CF8A-BBAA-457D-B307-378A6C669B67}"/>
    <cellStyle name="Accent4 8" xfId="1933" xr:uid="{45DACAA1-EF2A-4121-ABB2-674ED480C886}"/>
    <cellStyle name="Accent4 9" xfId="1934" xr:uid="{3A009262-D3AB-4313-9FA1-8E9BBE3F64C2}"/>
    <cellStyle name="Accent5 2" xfId="161" xr:uid="{00000000-0005-0000-0000-0000B3000000}"/>
    <cellStyle name="Accent5 2 2" xfId="1935" xr:uid="{838063AF-51B5-4F09-B535-0ED629FAC2EC}"/>
    <cellStyle name="Accent5 3" xfId="665" xr:uid="{00000000-0005-0000-0000-0000B4000000}"/>
    <cellStyle name="Accent5 3 2" xfId="3365" xr:uid="{A44DDE87-0176-4860-9BFE-CCCF48E57AA2}"/>
    <cellStyle name="Accent5 4" xfId="911" xr:uid="{00000000-0005-0000-0000-0000B5000000}"/>
    <cellStyle name="Accent5 5" xfId="985" xr:uid="{00000000-0005-0000-0000-0000B6000000}"/>
    <cellStyle name="Accent5 6" xfId="160" xr:uid="{00000000-0005-0000-0000-0000B7000000}"/>
    <cellStyle name="Accent6 10" xfId="1936" xr:uid="{2FA7D4FF-64D1-4AF8-9DF5-9FFB20292590}"/>
    <cellStyle name="Accent6 11" xfId="1937" xr:uid="{4B828D16-2055-48A4-80F5-BA2886D17704}"/>
    <cellStyle name="Accent6 12" xfId="1938" xr:uid="{DF10C1C9-6F46-4D09-A083-B42136880B3E}"/>
    <cellStyle name="Accent6 13" xfId="1939" xr:uid="{2F651C62-AB33-4683-87E9-352960BFD745}"/>
    <cellStyle name="Accent6 2" xfId="163" xr:uid="{00000000-0005-0000-0000-0000B8000000}"/>
    <cellStyle name="Accent6 2 2" xfId="1940" xr:uid="{A1AF6254-7587-4F40-A6AB-01417C223C50}"/>
    <cellStyle name="Accent6 2_Note I_ESS" xfId="1941" xr:uid="{C7842262-8B40-46C1-B993-1FEE2170F3C5}"/>
    <cellStyle name="Accent6 3" xfId="666" xr:uid="{00000000-0005-0000-0000-0000B9000000}"/>
    <cellStyle name="Accent6 3 2" xfId="3366" xr:uid="{6C3D4DA6-E1D9-4D50-AB46-1A1D866A12BF}"/>
    <cellStyle name="Accent6 4" xfId="912" xr:uid="{00000000-0005-0000-0000-0000BA000000}"/>
    <cellStyle name="Accent6 5" xfId="986" xr:uid="{00000000-0005-0000-0000-0000BB000000}"/>
    <cellStyle name="Accent6 6" xfId="162" xr:uid="{00000000-0005-0000-0000-0000BC000000}"/>
    <cellStyle name="Accent6 6 2" xfId="4198" xr:uid="{1F065DAA-431A-4940-98AD-DD6627D32C0F}"/>
    <cellStyle name="Accent6 6 3" xfId="1942" xr:uid="{9BE84E14-4CE2-40F1-B436-4DCA7294978E}"/>
    <cellStyle name="Accent6 7" xfId="1943" xr:uid="{EE230CDF-260B-495B-A250-F87DE973B979}"/>
    <cellStyle name="Accent6 8" xfId="1944" xr:uid="{6E941E40-47FA-4749-849E-90DFE7DBEA82}"/>
    <cellStyle name="Accent6 9" xfId="1945" xr:uid="{D5B24677-957F-4E4A-B00E-EAE7643FAF6C}"/>
    <cellStyle name="amount" xfId="734" xr:uid="{00000000-0005-0000-0000-0000BD000000}"/>
    <cellStyle name="amount 2" xfId="14465" xr:uid="{00A94F42-0B15-4656-9997-F23FA8D99427}"/>
    <cellStyle name="args.style" xfId="1946" xr:uid="{0779A926-94FE-4AEC-88E7-F565A1C84F89}"/>
    <cellStyle name="B38" xfId="1947" xr:uid="{152A50A3-81D4-4508-B747-BB502AC35E83}"/>
    <cellStyle name="Bad 10" xfId="1948" xr:uid="{6482B6E5-E099-4937-A7B6-B5E91963047F}"/>
    <cellStyle name="Bad 11" xfId="1949" xr:uid="{52B80D43-EF1A-41D9-A1F1-B866B4612A2E}"/>
    <cellStyle name="Bad 12" xfId="1950" xr:uid="{C4648388-7750-4286-9E87-FDB891602E0D}"/>
    <cellStyle name="Bad 13" xfId="1951" xr:uid="{85744211-2895-4210-A13B-5877A7A3C1EE}"/>
    <cellStyle name="Bad 2" xfId="165" xr:uid="{00000000-0005-0000-0000-0000BE000000}"/>
    <cellStyle name="Bad 2 2" xfId="1952" xr:uid="{32348B1C-F9A8-497D-956F-57804DDC848E}"/>
    <cellStyle name="Bad 2_Note I_ESS" xfId="1953" xr:uid="{452BCD4A-0EBD-4FA1-8D5E-973D2262DFC5}"/>
    <cellStyle name="Bad 3" xfId="667" xr:uid="{00000000-0005-0000-0000-0000BF000000}"/>
    <cellStyle name="Bad 3 2" xfId="3367" xr:uid="{8CDD892C-FB70-47DB-8DB8-63FD3FC49E97}"/>
    <cellStyle name="Bad 4" xfId="913" xr:uid="{00000000-0005-0000-0000-0000C0000000}"/>
    <cellStyle name="Bad 5" xfId="987" xr:uid="{00000000-0005-0000-0000-0000C1000000}"/>
    <cellStyle name="Bad 6" xfId="164" xr:uid="{00000000-0005-0000-0000-0000C2000000}"/>
    <cellStyle name="Bad 6 2" xfId="4199" xr:uid="{D42E673E-FAD7-48E9-98BE-D7FC52242EEF}"/>
    <cellStyle name="Bad 6 3" xfId="1954" xr:uid="{CE935F95-F198-4868-9BBB-1B3AB790EF10}"/>
    <cellStyle name="Bad 7" xfId="1955" xr:uid="{053607E0-6EDB-43DF-8B16-1E210A2C7D1C}"/>
    <cellStyle name="Bad 8" xfId="1956" xr:uid="{7DC2A4BF-0C5E-4329-8409-19554EE37E69}"/>
    <cellStyle name="Bad 9" xfId="1957" xr:uid="{44964CB2-2965-406C-B554-3AF833D9F9AB}"/>
    <cellStyle name="Body" xfId="735" xr:uid="{00000000-0005-0000-0000-0000C3000000}"/>
    <cellStyle name="Body 2" xfId="1958" xr:uid="{F20A2258-198A-44C4-9C73-D26E6A3213FD}"/>
    <cellStyle name="BODYHEADING" xfId="1959" xr:uid="{DB5351FD-CE1A-4EDF-BEB6-6C1724D2563F}"/>
    <cellStyle name="BODYTEXT" xfId="1960" xr:uid="{83ACE07C-14B4-4C27-AAD2-FAE8B717A091}"/>
    <cellStyle name="Border" xfId="1961" xr:uid="{BB752BBE-DCA7-4C42-8A1C-FEDD57E4E5DF}"/>
    <cellStyle name="Border 10" xfId="7887" xr:uid="{5BD86345-4939-40DB-9A48-4845E5FC8745}"/>
    <cellStyle name="Border 10 2" xfId="18559" xr:uid="{65E67F24-BEAF-4FAF-8EA0-A281258A648C}"/>
    <cellStyle name="Border 11" xfId="7987" xr:uid="{4A1FE263-ADA1-47CC-B584-1D01759A9B25}"/>
    <cellStyle name="Border 11 2" xfId="15278" xr:uid="{0C6E1062-30C9-4A13-8703-8BD720E8EE77}"/>
    <cellStyle name="Border 12" xfId="8836" xr:uid="{8D150D99-17EA-4220-B6BF-5370ECCFDA38}"/>
    <cellStyle name="Border 13" xfId="12450" xr:uid="{B8F690BE-2F4B-46D1-9C67-15B24F922140}"/>
    <cellStyle name="Border 2" xfId="3764" xr:uid="{11349204-C880-4F51-B176-94144C0C02CD}"/>
    <cellStyle name="Border 2 10" xfId="10076" xr:uid="{AFB02AFF-B056-4ADA-ABDE-3DCF2F26D429}"/>
    <cellStyle name="Border 2 11" xfId="10240" xr:uid="{2F65B651-F0FF-45F4-B6A2-76721D44D9CF}"/>
    <cellStyle name="Border 2 12" xfId="12756" xr:uid="{DBAB12D8-E837-4A8E-A580-B1DCC44AE910}"/>
    <cellStyle name="Border 2 2" xfId="5640" xr:uid="{A304A2FB-E9E5-4E04-997C-715A0AF9E8C4}"/>
    <cellStyle name="Border 2 2 10" xfId="13658" xr:uid="{BE1BC88F-0649-417A-BC33-286BF0D93A02}"/>
    <cellStyle name="Border 2 2 2" xfId="9503" xr:uid="{0DA2AF06-0D66-40FA-AD46-FFC96A4F22A6}"/>
    <cellStyle name="Border 2 2 2 2" xfId="17369" xr:uid="{02A8AC2C-794E-4051-90CC-0FFBE6361703}"/>
    <cellStyle name="Border 2 2 3" xfId="10874" xr:uid="{EB2EDB70-D179-48B2-8ACA-20A06E7815A0}"/>
    <cellStyle name="Border 2 2 3 2" xfId="19212" xr:uid="{659BE893-80C4-4B37-8019-A265671E256B}"/>
    <cellStyle name="Border 2 2 4" xfId="11950" xr:uid="{BA432FBF-200B-4F2F-9CD0-8D66E8D7E1BF}"/>
    <cellStyle name="Border 2 2 4 2" xfId="20616" xr:uid="{DD5F8366-926A-4893-9988-DB6BE7AFEB1C}"/>
    <cellStyle name="Border 2 2 5" xfId="21841" xr:uid="{13AAAB28-3CA6-43CD-B3D4-3CAA9D9DE2E2}"/>
    <cellStyle name="Border 2 2 6" xfId="23152" xr:uid="{689825A2-D806-4A98-98E8-ED5FA403BE67}"/>
    <cellStyle name="Border 2 2 7" xfId="24424" xr:uid="{766D353E-11AC-407C-9135-B17B3ED3C9B6}"/>
    <cellStyle name="Border 2 2 8" xfId="25529" xr:uid="{8DD672C6-BCB2-4761-BFA6-5939ECEA0A18}"/>
    <cellStyle name="Border 2 2 9" xfId="26585" xr:uid="{C2F363F9-F0C3-409F-937C-5C523467F173}"/>
    <cellStyle name="Border 2 3" xfId="1512" xr:uid="{3605372E-EEBC-4A0F-BCC2-35F22DB00F39}"/>
    <cellStyle name="Border 2 3 10" xfId="13074" xr:uid="{77EF94B7-86CE-4C10-91A1-719C7804789F}"/>
    <cellStyle name="Border 2 3 2" xfId="8919" xr:uid="{7E019123-B52C-43EE-AFCE-1026733A253F}"/>
    <cellStyle name="Border 2 3 2 2" xfId="16785" xr:uid="{F5D389CD-75CB-4FFB-B3F0-ED51A09B584B}"/>
    <cellStyle name="Border 2 3 3" xfId="10290" xr:uid="{759F84CA-9DF2-41BF-B6D7-E1E91AD897BE}"/>
    <cellStyle name="Border 2 3 3 2" xfId="18628" xr:uid="{A38E1754-562F-4CCE-AEED-FD8E25CB88A9}"/>
    <cellStyle name="Border 2 3 4" xfId="11366" xr:uid="{74515BED-56A2-421F-B354-C8244EE7ADA3}"/>
    <cellStyle name="Border 2 3 4 2" xfId="20032" xr:uid="{725D15A6-F646-47F9-B0BE-FC78DF1F41C0}"/>
    <cellStyle name="Border 2 3 5" xfId="21257" xr:uid="{FA2AF42C-5852-4B0B-9306-169A8EC9ECB4}"/>
    <cellStyle name="Border 2 3 6" xfId="22568" xr:uid="{CE9B5412-6F31-4437-8EF9-F2804A660ABC}"/>
    <cellStyle name="Border 2 3 7" xfId="23840" xr:uid="{D6A9798B-F4B2-4258-8C3C-5001AC68689B}"/>
    <cellStyle name="Border 2 3 8" xfId="24945" xr:uid="{A51187E5-4F67-40EA-B99D-360FE01DDA0F}"/>
    <cellStyle name="Border 2 3 9" xfId="26001" xr:uid="{B18FBCF9-BEA3-4291-B642-B47E18A6E816}"/>
    <cellStyle name="Border 2 4" xfId="5355" xr:uid="{858947B1-656C-46BA-B14F-2115E4F2D0CB}"/>
    <cellStyle name="Border 2 4 2" xfId="18183" xr:uid="{DB45CB34-6D15-4263-A63F-24F327CE158B}"/>
    <cellStyle name="Border 2 5" xfId="5142" xr:uid="{09AACBE2-4DE0-4CF0-9CB3-4B65F894B859}"/>
    <cellStyle name="Border 2 5 2" xfId="16755" xr:uid="{EFEF2430-C8F9-4445-A0DC-20EFFDBB9A67}"/>
    <cellStyle name="Border 2 6" xfId="6651" xr:uid="{87103B7C-714B-435D-ACC5-F6FB02AE3010}"/>
    <cellStyle name="Border 2 6 2" xfId="19676" xr:uid="{0032059B-5363-4925-94F3-ADEBD40ECE90}"/>
    <cellStyle name="Border 2 7" xfId="6603" xr:uid="{1E9123A1-9D28-43DD-91FD-8E15A246846C}"/>
    <cellStyle name="Border 2 7 2" xfId="15029" xr:uid="{2AA2BAC6-55EB-44DC-91FC-FA00780126F7}"/>
    <cellStyle name="Border 2 8" xfId="1638" xr:uid="{C5742508-C76A-42DA-82C9-0440EA389085}"/>
    <cellStyle name="Border 2 9" xfId="8465" xr:uid="{A08F3093-1055-44CE-B9CA-4B0CF5918B73}"/>
    <cellStyle name="Border 3" xfId="4586" xr:uid="{B3AEDDAE-7461-4731-8EA6-FD26711E2F7E}"/>
    <cellStyle name="Border 3 10" xfId="13253" xr:uid="{EB3075EE-8E7B-4FF8-94A2-6787EDA6B33F}"/>
    <cellStyle name="Border 3 2" xfId="9098" xr:uid="{DA718F42-C56D-400E-B284-9B155DFF3C59}"/>
    <cellStyle name="Border 3 2 2" xfId="16964" xr:uid="{C52F70F5-6ECE-43E5-B50F-0848E9620BE0}"/>
    <cellStyle name="Border 3 3" xfId="10469" xr:uid="{D20574AA-56F3-452E-B910-84A1FF913E1E}"/>
    <cellStyle name="Border 3 3 2" xfId="18807" xr:uid="{5A85654C-02A1-485D-AB35-1DE1ADA137D7}"/>
    <cellStyle name="Border 3 4" xfId="11545" xr:uid="{655A2264-8770-40D1-A811-CFCC15FAEA41}"/>
    <cellStyle name="Border 3 4 2" xfId="20211" xr:uid="{2B6C8396-CFEA-4BD0-9547-5EFF2B509735}"/>
    <cellStyle name="Border 3 5" xfId="21436" xr:uid="{FC587E71-BC96-4955-9C70-A0638B752683}"/>
    <cellStyle name="Border 3 6" xfId="22747" xr:uid="{3E178655-3735-48BD-A9DC-5730ADBDBBDD}"/>
    <cellStyle name="Border 3 7" xfId="24019" xr:uid="{15909E10-F200-4587-BF16-41BA40E150F5}"/>
    <cellStyle name="Border 3 8" xfId="25124" xr:uid="{D9C6B351-51C4-4519-9CA2-5FE4DF165D0B}"/>
    <cellStyle name="Border 3 9" xfId="26180" xr:uid="{890C4D88-53FD-4B6A-9342-CFACB43E3E89}"/>
    <cellStyle name="Border 4" xfId="6002" xr:uid="{CA1D2752-7354-42E8-97C1-5F7C2BAAA902}"/>
    <cellStyle name="Border 4 10" xfId="13813" xr:uid="{E34C7E9F-45D4-4136-A296-57210EF857EB}"/>
    <cellStyle name="Border 4 2" xfId="9658" xr:uid="{7985791E-D1E8-4FF6-BB9C-B4C530647EAB}"/>
    <cellStyle name="Border 4 2 2" xfId="17524" xr:uid="{9BC5EBA4-B16A-4789-B565-BE2C57BC16F7}"/>
    <cellStyle name="Border 4 3" xfId="11029" xr:uid="{232FD29D-8E63-4273-A187-5A5231341842}"/>
    <cellStyle name="Border 4 3 2" xfId="19367" xr:uid="{3709709E-1231-4F7C-BE2B-01224773E65E}"/>
    <cellStyle name="Border 4 4" xfId="12105" xr:uid="{B0FDA3D4-4A72-4328-AD19-5EE6C61E8810}"/>
    <cellStyle name="Border 4 4 2" xfId="20771" xr:uid="{060070D3-210A-4798-935D-C956A9915976}"/>
    <cellStyle name="Border 4 5" xfId="21996" xr:uid="{DD26028E-B0C4-44A4-9DBE-6296AB6256FF}"/>
    <cellStyle name="Border 4 6" xfId="23307" xr:uid="{7A97455E-4CC5-4F3E-B8C7-5E865DDB0D3B}"/>
    <cellStyle name="Border 4 7" xfId="24579" xr:uid="{C902778F-C5B2-4F0E-8101-3DEDB0325A11}"/>
    <cellStyle name="Border 4 8" xfId="25684" xr:uid="{016E2C9B-4B08-449A-88C7-217C5E420449}"/>
    <cellStyle name="Border 4 9" xfId="26740" xr:uid="{4755DDCE-FE9E-433C-A550-0EAF35608295}"/>
    <cellStyle name="Border 5" xfId="6426" xr:uid="{09862486-BAEA-4C78-9851-F95E7C792F67}"/>
    <cellStyle name="Border 5 2" xfId="15036" xr:uid="{378CB3A8-7265-4B93-A03A-2E216BF2EC40}"/>
    <cellStyle name="Border 6" xfId="6498" xr:uid="{A85A29E1-7F45-428C-98FA-D877B1AB0F56}"/>
    <cellStyle name="Border 6 2" xfId="15270" xr:uid="{4D5A532C-5C8F-4AC2-AB52-E8CEBEC1E994}"/>
    <cellStyle name="Border 7" xfId="6638" xr:uid="{188446EB-CA56-4D28-89E1-FE7B86B09E73}"/>
    <cellStyle name="Border 7 2" xfId="15675" xr:uid="{F7BC42FF-70EF-4D44-B5D1-0289C1C73385}"/>
    <cellStyle name="Border 8" xfId="1269" xr:uid="{45D888CF-F3AD-400D-ACD6-5B6196D44B8F}"/>
    <cellStyle name="Border 8 2" xfId="19710" xr:uid="{644FA87E-915A-4640-9263-287CF7B0FFEC}"/>
    <cellStyle name="Border 9" xfId="4956" xr:uid="{6D240A89-2875-47DA-A49C-125C7C925A97}"/>
    <cellStyle name="Border 9 2" xfId="15196" xr:uid="{A76517EB-A89F-4E02-A499-166DDE26133C}"/>
    <cellStyle name="BOUBLINE" xfId="1962" xr:uid="{EDF7E2CD-EA19-4C2E-B11A-4B1BF6386F69}"/>
    <cellStyle name="Calc Currency (0)" xfId="166" xr:uid="{00000000-0005-0000-0000-0000C4000000}"/>
    <cellStyle name="Calc Currency (0) 2" xfId="736" xr:uid="{00000000-0005-0000-0000-0000C5000000}"/>
    <cellStyle name="Calc Currency (0) 3" xfId="1963" xr:uid="{8568813F-E7D0-4AB7-81C3-F112D46D18CE}"/>
    <cellStyle name="Calc Currency (0) 4" xfId="1964" xr:uid="{57C8C554-3589-4DB7-B780-61B2CAAF770F}"/>
    <cellStyle name="Calc Currency (2)" xfId="737" xr:uid="{00000000-0005-0000-0000-0000C6000000}"/>
    <cellStyle name="Calc Currency (2) 2" xfId="1965" xr:uid="{DFD3D6BD-B3C5-4C1B-B65F-A161DD105716}"/>
    <cellStyle name="Calc Currency (2) 3" xfId="1966" xr:uid="{39383797-486A-41DF-BF4B-4462D106B2A4}"/>
    <cellStyle name="Calc Percent (0)" xfId="738" xr:uid="{00000000-0005-0000-0000-0000C7000000}"/>
    <cellStyle name="Calc Percent (0) 2" xfId="1967" xr:uid="{03C40CB3-D7A4-4DEA-8D87-6857C8874E0F}"/>
    <cellStyle name="Calc Percent (0) 3" xfId="1968" xr:uid="{E0CFD49E-62A0-44F9-A95F-D6A7650A1228}"/>
    <cellStyle name="Calc Percent (1)" xfId="739" xr:uid="{00000000-0005-0000-0000-0000C8000000}"/>
    <cellStyle name="Calc Percent (1) 2" xfId="1969" xr:uid="{F70E500C-93EE-4B49-9B1F-1966C542FFA7}"/>
    <cellStyle name="Calc Percent (1) 3" xfId="1970" xr:uid="{6A5A0E32-F639-4232-B34A-B4A991F4C766}"/>
    <cellStyle name="Calc Percent (2)" xfId="740" xr:uid="{00000000-0005-0000-0000-0000C9000000}"/>
    <cellStyle name="Calc Percent (2) 2" xfId="1971" xr:uid="{74B329E7-C8C6-4501-9AAE-AB65A53B88AD}"/>
    <cellStyle name="Calc Percent (2) 3" xfId="1972" xr:uid="{84D65891-D6B2-4C3F-AACE-8EC81515039F}"/>
    <cellStyle name="Calc Units (0)" xfId="741" xr:uid="{00000000-0005-0000-0000-0000CA000000}"/>
    <cellStyle name="Calc Units (0) 2" xfId="1973" xr:uid="{FF66C0D9-24CA-4934-B70E-1B8FC8D1D4AC}"/>
    <cellStyle name="Calc Units (0) 3" xfId="1974" xr:uid="{4C5D92D4-CE0C-4957-919A-84442742CF6E}"/>
    <cellStyle name="Calc Units (1)" xfId="742" xr:uid="{00000000-0005-0000-0000-0000CB000000}"/>
    <cellStyle name="Calc Units (1) 2" xfId="1975" xr:uid="{B0D0DC1A-61AD-4E5C-8B16-53E980B6650A}"/>
    <cellStyle name="Calc Units (1) 3" xfId="1976" xr:uid="{2E193301-61CC-42AE-8229-0C193610030E}"/>
    <cellStyle name="Calc Units (2)" xfId="743" xr:uid="{00000000-0005-0000-0000-0000CC000000}"/>
    <cellStyle name="Calc Units (2) 2" xfId="1977" xr:uid="{15B78110-2F85-4B40-B934-A5636CB7F91A}"/>
    <cellStyle name="Calc Units (2) 3" xfId="1978" xr:uid="{6A720D49-4968-4156-91EA-E81BDD478589}"/>
    <cellStyle name="Calculation 10" xfId="1979" xr:uid="{369F6F2D-A581-474C-9CEF-4615B5A35C88}"/>
    <cellStyle name="Calculation 10 10" xfId="7888" xr:uid="{4C701DB7-DDBB-4DF2-B480-643C8C332E3D}"/>
    <cellStyle name="Calculation 10 10 2" xfId="17879" xr:uid="{55792F71-5553-4409-9184-F74D1E7AF5F4}"/>
    <cellStyle name="Calculation 10 11" xfId="8281" xr:uid="{168BC30B-5B5B-4B53-8F74-FF3F64A5FADD}"/>
    <cellStyle name="Calculation 10 11 2" xfId="25970" xr:uid="{B15DA122-E642-46C4-B6EE-FEC6B74A4E9C}"/>
    <cellStyle name="Calculation 10 12" xfId="7625" xr:uid="{7FCA2816-F342-4FC5-A3FC-06266137786E}"/>
    <cellStyle name="Calculation 10 13" xfId="12451" xr:uid="{83E3B257-9B74-4C5B-A7DE-A34E4A153E5C}"/>
    <cellStyle name="Calculation 10 2" xfId="3800" xr:uid="{9AFAB321-19D8-41C3-A123-63061A081822}"/>
    <cellStyle name="Calculation 10 2 2" xfId="5670" xr:uid="{EDAB8F01-C8F2-42F6-ABE1-AA2B4726C5EA}"/>
    <cellStyle name="Calculation 10 2 2 10" xfId="13688" xr:uid="{DB06943A-7180-4035-9AD9-401DC8403AF7}"/>
    <cellStyle name="Calculation 10 2 2 2" xfId="9533" xr:uid="{0D015D4F-1609-4624-97D4-6D6D36C6A935}"/>
    <cellStyle name="Calculation 10 2 2 2 2" xfId="17399" xr:uid="{18986639-071C-4803-ABE6-C18B170E8815}"/>
    <cellStyle name="Calculation 10 2 2 3" xfId="10904" xr:uid="{AB5FDA3F-9C3A-4459-8492-B5AB37C13791}"/>
    <cellStyle name="Calculation 10 2 2 3 2" xfId="19242" xr:uid="{E3A094A9-A0BF-4FA3-A71A-9A419A98B327}"/>
    <cellStyle name="Calculation 10 2 2 4" xfId="11980" xr:uid="{BCA13676-60BD-431F-AD70-407110635A49}"/>
    <cellStyle name="Calculation 10 2 2 4 2" xfId="20646" xr:uid="{E4C39CC1-11AE-4CE3-8E9F-91E64418A9C1}"/>
    <cellStyle name="Calculation 10 2 2 5" xfId="21871" xr:uid="{DFBEC239-80A5-4DF7-A93B-0EDBFC582BB7}"/>
    <cellStyle name="Calculation 10 2 2 6" xfId="23182" xr:uid="{2C8E2442-1A2B-47A2-9894-59D854955279}"/>
    <cellStyle name="Calculation 10 2 2 7" xfId="24454" xr:uid="{577CF655-FA25-4C32-9E46-6E93717F5413}"/>
    <cellStyle name="Calculation 10 2 2 8" xfId="25559" xr:uid="{BDB686B5-106A-4070-98D7-DA296A761B7D}"/>
    <cellStyle name="Calculation 10 2 2 9" xfId="26615" xr:uid="{3ED67284-6CC0-4A6F-BC4A-50EAABC808B8}"/>
    <cellStyle name="Calculation 10 2 3" xfId="4437" xr:uid="{8A2B643B-D55A-4B5C-94B0-6A1DE2234AE7}"/>
    <cellStyle name="Calculation 10 2 3 10" xfId="13173" xr:uid="{99DF1DA8-8638-4E30-834A-A1EDAF0324FF}"/>
    <cellStyle name="Calculation 10 2 3 2" xfId="9018" xr:uid="{48A0735E-36A5-4ED8-9D76-D481E0A771F3}"/>
    <cellStyle name="Calculation 10 2 3 2 2" xfId="16884" xr:uid="{6D7A5279-1B1F-4224-9C6D-25369484A401}"/>
    <cellStyle name="Calculation 10 2 3 3" xfId="10389" xr:uid="{8056A081-C0CA-47CB-B39C-3AB37F64DB06}"/>
    <cellStyle name="Calculation 10 2 3 3 2" xfId="18727" xr:uid="{CCF3CAF7-D701-4926-8C0D-2503047DACE8}"/>
    <cellStyle name="Calculation 10 2 3 4" xfId="11465" xr:uid="{5D1D35FA-1CC2-4072-AF23-08977DF2B99F}"/>
    <cellStyle name="Calculation 10 2 3 4 2" xfId="20131" xr:uid="{58E47F1F-D5BD-4524-A73B-8997ADE56618}"/>
    <cellStyle name="Calculation 10 2 3 5" xfId="21356" xr:uid="{D59D9BED-89AD-4A76-AAE4-E8A68EE0AB08}"/>
    <cellStyle name="Calculation 10 2 3 6" xfId="22667" xr:uid="{B39B26BD-F60A-4E29-BBEB-B1450326C819}"/>
    <cellStyle name="Calculation 10 2 3 7" xfId="23939" xr:uid="{18709BD5-0ABA-4380-8508-083931E725D0}"/>
    <cellStyle name="Calculation 10 2 3 8" xfId="25044" xr:uid="{F898BBEC-C169-4F1B-8126-B8E054F32A5E}"/>
    <cellStyle name="Calculation 10 2 3 9" xfId="26100" xr:uid="{543441FB-F116-45B0-976A-084D2480A686}"/>
    <cellStyle name="Calculation 10 2 4" xfId="5420" xr:uid="{3FD6700F-ED37-4EEF-B1F3-B2285DDDA0F3}"/>
    <cellStyle name="Calculation 10 2 4 2" xfId="16261" xr:uid="{951DF736-0265-4B97-BABD-631A919273D4}"/>
    <cellStyle name="Calculation 10 2 5" xfId="5474" xr:uid="{AE34E280-4371-4A97-959E-7FB1B8934D6A}"/>
    <cellStyle name="Calculation 10 2 5 2" xfId="18217" xr:uid="{E7AA9AD2-F31F-432A-B7CE-EB27926E5F9C}"/>
    <cellStyle name="Calculation 10 2 6" xfId="5181" xr:uid="{695228AD-625A-4DAF-A9A8-F338958E772C}"/>
    <cellStyle name="Calculation 10 2 6 2" xfId="15436" xr:uid="{373DAFB3-F615-4556-9EA8-25DE99BA241B}"/>
    <cellStyle name="Calculation 10 2 7" xfId="4496" xr:uid="{19DD4380-5BF1-43C7-B31C-D5D6D521D8EA}"/>
    <cellStyle name="Calculation 10 2 7 2" xfId="14669" xr:uid="{0EB8301F-0AC9-4E9B-95F4-98757658ECF8}"/>
    <cellStyle name="Calculation 10 2 8" xfId="4805" xr:uid="{D1AFB7A2-226D-4A22-BC66-09D539CDC145}"/>
    <cellStyle name="Calculation 10 2 8 2" xfId="18594" xr:uid="{554F10C1-3763-4BA5-8E2A-4EC57CEB60B3}"/>
    <cellStyle name="Calculation 10 2 9" xfId="8499" xr:uid="{95882111-E438-408A-B23F-A84BDAD6AC46}"/>
    <cellStyle name="Calculation 10 3" xfId="4599" xr:uid="{5247CB60-4D8D-4D89-85EB-902284F227BA}"/>
    <cellStyle name="Calculation 10 3 10" xfId="13257" xr:uid="{51B4541C-4BE1-4C94-B519-006F3F312818}"/>
    <cellStyle name="Calculation 10 3 2" xfId="9102" xr:uid="{BF515472-27D5-4D12-B3C2-975E34DB8F16}"/>
    <cellStyle name="Calculation 10 3 2 2" xfId="16968" xr:uid="{37CCE845-DFED-4C55-8E26-B5A9E85A9DCB}"/>
    <cellStyle name="Calculation 10 3 3" xfId="10473" xr:uid="{4D14D6E5-D7F9-4708-8D73-791FBB20AA9D}"/>
    <cellStyle name="Calculation 10 3 3 2" xfId="18811" xr:uid="{FAF590B1-F0EA-4D69-A005-A61B5B398902}"/>
    <cellStyle name="Calculation 10 3 4" xfId="11549" xr:uid="{B49E0C96-1D2D-4FA4-B1C2-3CB1A4B521FF}"/>
    <cellStyle name="Calculation 10 3 4 2" xfId="20215" xr:uid="{C4BEEB34-976E-412E-BD33-D5D81759FF0B}"/>
    <cellStyle name="Calculation 10 3 5" xfId="21440" xr:uid="{432034B5-A86B-4379-9173-2D54B88E1A96}"/>
    <cellStyle name="Calculation 10 3 6" xfId="22751" xr:uid="{5A18DFE4-E43F-47CE-BB4A-D934B7191A1A}"/>
    <cellStyle name="Calculation 10 3 7" xfId="24023" xr:uid="{D68B314F-7039-4760-94FB-5594677C97D5}"/>
    <cellStyle name="Calculation 10 3 8" xfId="25128" xr:uid="{9CDC141F-DFC9-4090-9EC5-8F32D4415283}"/>
    <cellStyle name="Calculation 10 3 9" xfId="26184" xr:uid="{9A165B97-97B8-4B5A-BB0F-0F3C2BEC7E4D}"/>
    <cellStyle name="Calculation 10 4" xfId="4862" xr:uid="{02659ED9-E7A6-44D9-AA00-C4177E672313}"/>
    <cellStyle name="Calculation 10 4 10" xfId="13320" xr:uid="{B532062D-597C-4915-AAAF-7E3258550823}"/>
    <cellStyle name="Calculation 10 4 2" xfId="9165" xr:uid="{D2BE0C80-B63F-4429-9F4F-7B286DF3C81C}"/>
    <cellStyle name="Calculation 10 4 2 2" xfId="17031" xr:uid="{F583CBF3-AA86-4BC5-A0CD-2F166E52AA4D}"/>
    <cellStyle name="Calculation 10 4 3" xfId="10536" xr:uid="{CA55C873-E03D-47ED-9596-A23EAE9529C2}"/>
    <cellStyle name="Calculation 10 4 3 2" xfId="18874" xr:uid="{16AA232E-25E1-4093-949F-69D0F2E4A695}"/>
    <cellStyle name="Calculation 10 4 4" xfId="11612" xr:uid="{0C4D22A0-5146-43D7-8329-74166CBC9297}"/>
    <cellStyle name="Calculation 10 4 4 2" xfId="20278" xr:uid="{C4981D9A-3345-4975-A332-9F6EF340BD7A}"/>
    <cellStyle name="Calculation 10 4 5" xfId="21503" xr:uid="{67F63806-F8A8-4122-9AC3-FAF9A0F450AD}"/>
    <cellStyle name="Calculation 10 4 6" xfId="22814" xr:uid="{62B9292C-0F4A-4431-AC4B-404A5C56607C}"/>
    <cellStyle name="Calculation 10 4 7" xfId="24086" xr:uid="{C5DAB8F5-CCA3-4CA4-A16C-BBA183BC82D7}"/>
    <cellStyle name="Calculation 10 4 8" xfId="25191" xr:uid="{9B46A146-E7FE-4E07-A012-9D76FCCD9D60}"/>
    <cellStyle name="Calculation 10 4 9" xfId="26247" xr:uid="{219A5A20-04F6-4850-87C0-87C462EB3FE5}"/>
    <cellStyle name="Calculation 10 5" xfId="4730" xr:uid="{46AFBE18-6512-4D34-8B06-9E9687C056F8}"/>
    <cellStyle name="Calculation 10 5 2" xfId="15047" xr:uid="{91C242C8-82CA-4530-9EF1-F4F97E12F6E0}"/>
    <cellStyle name="Calculation 10 6" xfId="1403" xr:uid="{F978E54A-B6E2-4D57-95E8-C24B11914AE7}"/>
    <cellStyle name="Calculation 10 6 2" xfId="15264" xr:uid="{1BE0BE70-B34A-4CD1-BD94-7C74B79811A2}"/>
    <cellStyle name="Calculation 10 7" xfId="6790" xr:uid="{1643EF2E-23DE-4731-8137-70F0E80E54DC}"/>
    <cellStyle name="Calculation 10 7 2" xfId="16057" xr:uid="{96B7E684-4D08-476A-A02B-AC3853621FD9}"/>
    <cellStyle name="Calculation 10 8" xfId="7152" xr:uid="{964F0926-F860-4E75-90DD-098DA67D270F}"/>
    <cellStyle name="Calculation 10 8 2" xfId="17892" xr:uid="{723179A3-7E89-41E6-83BB-A66A76F3484C}"/>
    <cellStyle name="Calculation 10 9" xfId="7242" xr:uid="{0454D4E4-6E8C-40B4-B753-F45ADAB380B2}"/>
    <cellStyle name="Calculation 10 9 2" xfId="14189" xr:uid="{0671AE27-DE88-4350-9829-543CBCF69CE2}"/>
    <cellStyle name="Calculation 11" xfId="1980" xr:uid="{3393703F-14C7-45B3-8EC4-914F49AEC4F9}"/>
    <cellStyle name="Calculation 11 10" xfId="7889" xr:uid="{05D28F7B-DCA0-4E60-9798-7087949412C2}"/>
    <cellStyle name="Calculation 11 10 2" xfId="18066" xr:uid="{7BF015E3-6A10-472F-992D-A73545CAC076}"/>
    <cellStyle name="Calculation 11 11" xfId="7982" xr:uid="{E878FD75-E7BC-4855-9143-CA3DFD9A8325}"/>
    <cellStyle name="Calculation 11 11 2" xfId="25969" xr:uid="{FD873BBC-8125-40B8-908C-977E4AC079F5}"/>
    <cellStyle name="Calculation 11 12" xfId="8174" xr:uid="{16F58F86-7477-4E0E-A4F1-590DFB75C64B}"/>
    <cellStyle name="Calculation 11 13" xfId="12452" xr:uid="{EE7520F4-996E-41A0-9D30-11C064195C71}"/>
    <cellStyle name="Calculation 11 2" xfId="3717" xr:uid="{F5F58154-5F3A-464C-BC62-EC64866EFD61}"/>
    <cellStyle name="Calculation 11 2 2" xfId="5598" xr:uid="{35307953-0D07-4024-8324-B2C2E7611322}"/>
    <cellStyle name="Calculation 11 2 2 10" xfId="13618" xr:uid="{78C18856-C2CB-407B-AB9F-9D0D81BE858F}"/>
    <cellStyle name="Calculation 11 2 2 2" xfId="9463" xr:uid="{4FE38E42-2C43-4A7B-B64D-70CF0DCC8AFE}"/>
    <cellStyle name="Calculation 11 2 2 2 2" xfId="17329" xr:uid="{FED6E3E9-1BC8-41BF-9881-9462D5831834}"/>
    <cellStyle name="Calculation 11 2 2 3" xfId="10834" xr:uid="{9F210433-9277-4AC9-9A0F-5ABFBA317A43}"/>
    <cellStyle name="Calculation 11 2 2 3 2" xfId="19172" xr:uid="{B11E161E-BA5B-468D-9608-EA168E3318F5}"/>
    <cellStyle name="Calculation 11 2 2 4" xfId="11910" xr:uid="{40A9FC5F-1A97-4831-9072-F5003F296018}"/>
    <cellStyle name="Calculation 11 2 2 4 2" xfId="20576" xr:uid="{A13A513E-4439-4FF5-B3F8-7D9F99A4B87C}"/>
    <cellStyle name="Calculation 11 2 2 5" xfId="21801" xr:uid="{5A7A0B9E-AC31-43D8-B831-79C2EF3174B1}"/>
    <cellStyle name="Calculation 11 2 2 6" xfId="23112" xr:uid="{C20DE4BE-0B11-4DBC-B5B4-92ED15067553}"/>
    <cellStyle name="Calculation 11 2 2 7" xfId="24384" xr:uid="{11F47A8D-A469-4A74-8DE3-7BFCBAF23EFA}"/>
    <cellStyle name="Calculation 11 2 2 8" xfId="25489" xr:uid="{7C8E67BD-0460-4981-A5F6-92DB7A7A61A0}"/>
    <cellStyle name="Calculation 11 2 2 9" xfId="26545" xr:uid="{105DA25B-4605-49BB-A7D1-20615F9075CC}"/>
    <cellStyle name="Calculation 11 2 3" xfId="5379" xr:uid="{60600337-4159-451C-9717-0B9B29838133}"/>
    <cellStyle name="Calculation 11 2 3 10" xfId="13489" xr:uid="{4F9B39A0-396B-4E39-9F43-7AA6F6577571}"/>
    <cellStyle name="Calculation 11 2 3 2" xfId="9334" xr:uid="{43307977-962D-4B56-BCE3-3F9D371BCA3C}"/>
    <cellStyle name="Calculation 11 2 3 2 2" xfId="17200" xr:uid="{B22A9BEB-F1A6-484E-8726-93CB48FAD262}"/>
    <cellStyle name="Calculation 11 2 3 3" xfId="10705" xr:uid="{3D56ABC6-63A6-40F5-BD3A-DA41EE41CD3D}"/>
    <cellStyle name="Calculation 11 2 3 3 2" xfId="19043" xr:uid="{6CDE5606-4C3D-4DFF-A841-4935A862167D}"/>
    <cellStyle name="Calculation 11 2 3 4" xfId="11781" xr:uid="{71A43B0B-D27D-45A8-A821-7D9F887BE958}"/>
    <cellStyle name="Calculation 11 2 3 4 2" xfId="20447" xr:uid="{997A3A7F-0ABD-4FA2-875C-FC88F84034A8}"/>
    <cellStyle name="Calculation 11 2 3 5" xfId="21672" xr:uid="{DFDECC5D-F419-464B-B794-1FA098BAAE75}"/>
    <cellStyle name="Calculation 11 2 3 6" xfId="22983" xr:uid="{F2E4751A-E450-47B5-93D3-C14677EB56F0}"/>
    <cellStyle name="Calculation 11 2 3 7" xfId="24255" xr:uid="{765932FC-DB32-4F21-8665-777B5F8B9982}"/>
    <cellStyle name="Calculation 11 2 3 8" xfId="25360" xr:uid="{C1F54AFE-A9CC-49AE-A3CF-CBF1FA0D06F9}"/>
    <cellStyle name="Calculation 11 2 3 9" xfId="26416" xr:uid="{0ACC8591-7CA9-4128-A0C8-47C2A5CAA7F8}"/>
    <cellStyle name="Calculation 11 2 4" xfId="1384" xr:uid="{6A46B089-1E08-494E-8DE1-DCFC0846F38C}"/>
    <cellStyle name="Calculation 11 2 4 2" xfId="16185" xr:uid="{B31B76CF-1216-42CF-A4DE-6A1F5FEEB1C8}"/>
    <cellStyle name="Calculation 11 2 5" xfId="1370" xr:uid="{DA8F3D6E-B52E-432C-9094-0820B3977B75}"/>
    <cellStyle name="Calculation 11 2 5 2" xfId="18140" xr:uid="{C84B62D4-C207-44EB-8A30-79A582083BA9}"/>
    <cellStyle name="Calculation 11 2 6" xfId="6232" xr:uid="{EAABE517-C1B6-43E0-B278-88809E0DA97D}"/>
    <cellStyle name="Calculation 11 2 6 2" xfId="17927" xr:uid="{4E710CD1-EDBB-48D9-9E31-07494C291974}"/>
    <cellStyle name="Calculation 11 2 7" xfId="6930" xr:uid="{F5DD156F-D3AC-4119-8264-8C6282DA2333}"/>
    <cellStyle name="Calculation 11 2 7 2" xfId="18031" xr:uid="{936F6577-F597-4CE3-B670-350B1E3EAEFE}"/>
    <cellStyle name="Calculation 11 2 8" xfId="6378" xr:uid="{A3849995-CC39-4841-9CD0-411239EF1B4D}"/>
    <cellStyle name="Calculation 11 2 8 2" xfId="19672" xr:uid="{09E240A3-8271-4735-B716-1E587FF351BB}"/>
    <cellStyle name="Calculation 11 2 9" xfId="8419" xr:uid="{DD8ED9EC-A079-4F49-B427-80CAEE4F8141}"/>
    <cellStyle name="Calculation 11 3" xfId="4600" xr:uid="{EA5A507C-4B98-4AEA-848E-4A37C538C80E}"/>
    <cellStyle name="Calculation 11 3 10" xfId="13258" xr:uid="{DE5440A6-847F-4826-AEF3-FD66C5E9E0A8}"/>
    <cellStyle name="Calculation 11 3 2" xfId="9103" xr:uid="{FFF85D2B-F35D-4CAA-9EB6-03A834639D56}"/>
    <cellStyle name="Calculation 11 3 2 2" xfId="16969" xr:uid="{0B591B2C-A246-4175-97AF-A75EDB13146F}"/>
    <cellStyle name="Calculation 11 3 3" xfId="10474" xr:uid="{27D3591B-690A-43D8-AB85-2B639D09B899}"/>
    <cellStyle name="Calculation 11 3 3 2" xfId="18812" xr:uid="{AE35C05A-9452-4E05-B9B3-BFC2919E7D65}"/>
    <cellStyle name="Calculation 11 3 4" xfId="11550" xr:uid="{212F54EB-73B5-464F-A00F-FB9E609E83B0}"/>
    <cellStyle name="Calculation 11 3 4 2" xfId="20216" xr:uid="{C84FB537-1B95-4428-852D-F941D448DC25}"/>
    <cellStyle name="Calculation 11 3 5" xfId="21441" xr:uid="{E727497A-A963-4471-993E-3236F80C37FC}"/>
    <cellStyle name="Calculation 11 3 6" xfId="22752" xr:uid="{4BB16BB0-FF8B-45E6-9913-5F562C46C7A8}"/>
    <cellStyle name="Calculation 11 3 7" xfId="24024" xr:uid="{38D27D59-75FE-4403-8B76-AFE1DCD0E9DE}"/>
    <cellStyle name="Calculation 11 3 8" xfId="25129" xr:uid="{ECBDC26F-40EE-474B-AC32-963B86DE67EA}"/>
    <cellStyle name="Calculation 11 3 9" xfId="26185" xr:uid="{E013A7E1-8072-4BDE-B56A-F691CF94ED2F}"/>
    <cellStyle name="Calculation 11 4" xfId="4861" xr:uid="{1533653E-7826-4F23-8C90-CC631E9D028B}"/>
    <cellStyle name="Calculation 11 4 10" xfId="13064" xr:uid="{6C6F553F-BE3A-49BF-9B91-2775B93AA6E1}"/>
    <cellStyle name="Calculation 11 4 2" xfId="8909" xr:uid="{F5D274D1-AC2E-4640-9CD8-FEBDFD6F393B}"/>
    <cellStyle name="Calculation 11 4 2 2" xfId="16775" xr:uid="{556663E2-D4A9-482B-A225-EB3205A931F6}"/>
    <cellStyle name="Calculation 11 4 3" xfId="10280" xr:uid="{5FA740F2-CCE3-4199-8819-758F0659199F}"/>
    <cellStyle name="Calculation 11 4 3 2" xfId="18618" xr:uid="{97578ADD-8FFC-49B9-A6CB-F1CA77CE4ACE}"/>
    <cellStyle name="Calculation 11 4 4" xfId="11356" xr:uid="{D0AB1D7C-8FF6-4C82-A9AC-35FC4CDB85D6}"/>
    <cellStyle name="Calculation 11 4 4 2" xfId="20022" xr:uid="{4611FE85-15A2-4850-ADFF-44846E5106D3}"/>
    <cellStyle name="Calculation 11 4 5" xfId="21247" xr:uid="{929056EC-952D-4D46-B370-C456929E5CB4}"/>
    <cellStyle name="Calculation 11 4 6" xfId="22558" xr:uid="{AB618DF1-C3B7-417F-AD4E-8EA8FD1E7160}"/>
    <cellStyle name="Calculation 11 4 7" xfId="23830" xr:uid="{E1614DD1-E80C-4AE4-9FC4-88DA3141845D}"/>
    <cellStyle name="Calculation 11 4 8" xfId="24935" xr:uid="{7FB07F62-486B-4BAB-B2E5-3BAB9F2DEB72}"/>
    <cellStyle name="Calculation 11 4 9" xfId="25991" xr:uid="{305DBEEA-16A2-40C6-B516-BCA0D7A874F0}"/>
    <cellStyle name="Calculation 11 5" xfId="4731" xr:uid="{666A6884-EA8B-463F-9963-050454754CE7}"/>
    <cellStyle name="Calculation 11 5 2" xfId="15048" xr:uid="{A1A98CD1-BF71-45EF-B2C4-77688FD3A151}"/>
    <cellStyle name="Calculation 11 6" xfId="6041" xr:uid="{5DCA8423-ED17-45CB-8C63-608636FECDFA}"/>
    <cellStyle name="Calculation 11 6 2" xfId="15263" xr:uid="{B2412E02-5139-4822-9E32-1C17F9EDFD43}"/>
    <cellStyle name="Calculation 11 7" xfId="6791" xr:uid="{FB3DF363-60D4-4F4C-96C2-B7DB2E020C2F}"/>
    <cellStyle name="Calculation 11 7 2" xfId="16058" xr:uid="{11AB67C3-74C1-4B97-B7D8-93A18FD8D8CA}"/>
    <cellStyle name="Calculation 11 8" xfId="7024" xr:uid="{D56007B8-C93B-49FE-A06F-0D276652EFFC}"/>
    <cellStyle name="Calculation 11 8 2" xfId="19652" xr:uid="{7B0EF2CD-0948-4183-87B0-E360F20B13FA}"/>
    <cellStyle name="Calculation 11 9" xfId="7243" xr:uid="{769F59F2-24A7-4DD8-823E-3F627E748CB5}"/>
    <cellStyle name="Calculation 11 9 2" xfId="18311" xr:uid="{3C0A181D-9BA4-47DC-AF8F-4DE8A38B7C2C}"/>
    <cellStyle name="Calculation 12" xfId="1981" xr:uid="{00F35672-E773-4475-89FE-5CC526A01A35}"/>
    <cellStyle name="Calculation 12 10" xfId="7890" xr:uid="{226576B4-9009-40BD-BA2D-3D321555490F}"/>
    <cellStyle name="Calculation 12 10 2" xfId="21160" xr:uid="{B427745C-9438-4B55-976B-2A5071114019}"/>
    <cellStyle name="Calculation 12 11" xfId="7981" xr:uid="{69CE58E7-92DD-4FA1-8D57-B45A754A942E}"/>
    <cellStyle name="Calculation 12 11 2" xfId="25968" xr:uid="{5A6966BB-2E1F-478F-8824-0F328516980F}"/>
    <cellStyle name="Calculation 12 12" xfId="10006" xr:uid="{8AD3961A-3BB4-46C2-85C4-089145CE51FA}"/>
    <cellStyle name="Calculation 12 13" xfId="12453" xr:uid="{0272AEF8-2D6D-45CA-8786-89C6296B3A4C}"/>
    <cellStyle name="Calculation 12 2" xfId="3801" xr:uid="{0CE9682A-0FAF-4DA2-B6F8-861D63906811}"/>
    <cellStyle name="Calculation 12 2 2" xfId="5671" xr:uid="{5649296F-3D26-4837-944C-7CD14CC6EF24}"/>
    <cellStyle name="Calculation 12 2 2 10" xfId="13689" xr:uid="{9C91E9EF-0442-476E-BB50-6F212F83DF90}"/>
    <cellStyle name="Calculation 12 2 2 2" xfId="9534" xr:uid="{B7A4AC78-13AB-48B3-B51A-9FB70F613ADB}"/>
    <cellStyle name="Calculation 12 2 2 2 2" xfId="17400" xr:uid="{15A10E45-6FFF-47C2-9EC7-78EF8471D6DD}"/>
    <cellStyle name="Calculation 12 2 2 3" xfId="10905" xr:uid="{B0E5C115-2ACD-4184-B3B1-F8EE4ACDE5D0}"/>
    <cellStyle name="Calculation 12 2 2 3 2" xfId="19243" xr:uid="{8D95FBAF-192D-4575-9F71-3A6A6604EC70}"/>
    <cellStyle name="Calculation 12 2 2 4" xfId="11981" xr:uid="{73CCF027-0033-41A7-B086-5B97663F7DB3}"/>
    <cellStyle name="Calculation 12 2 2 4 2" xfId="20647" xr:uid="{21F4A0E0-3121-49BA-896C-69771CAD20B0}"/>
    <cellStyle name="Calculation 12 2 2 5" xfId="21872" xr:uid="{94BC1129-9524-4202-8D6E-C070DF093E2F}"/>
    <cellStyle name="Calculation 12 2 2 6" xfId="23183" xr:uid="{61FF9EE6-2782-468F-B5D1-23E4DA09C49F}"/>
    <cellStyle name="Calculation 12 2 2 7" xfId="24455" xr:uid="{0EB71A7B-EBCB-4585-8ED0-C99211DB4F7F}"/>
    <cellStyle name="Calculation 12 2 2 8" xfId="25560" xr:uid="{A10B0A98-5740-4447-93A9-5D06F85F6F0B}"/>
    <cellStyle name="Calculation 12 2 2 9" xfId="26616" xr:uid="{FF24AEEB-50EA-401E-B145-6B1B01941667}"/>
    <cellStyle name="Calculation 12 2 3" xfId="4436" xr:uid="{89854B4D-E3FC-40D1-8FEE-E6745002E558}"/>
    <cellStyle name="Calculation 12 2 3 10" xfId="13172" xr:uid="{836D6C8C-D20E-481E-88AD-AB03DD7D13A1}"/>
    <cellStyle name="Calculation 12 2 3 2" xfId="9017" xr:uid="{4657417E-AFDF-4F30-B8F0-28E6516ED797}"/>
    <cellStyle name="Calculation 12 2 3 2 2" xfId="16883" xr:uid="{8CB39324-112A-4EF0-A500-1D13DFF747DE}"/>
    <cellStyle name="Calculation 12 2 3 3" xfId="10388" xr:uid="{B5858DE0-9F9A-455D-96C5-40DFEECDD853}"/>
    <cellStyle name="Calculation 12 2 3 3 2" xfId="18726" xr:uid="{EEC30174-4A46-4714-B699-63D0B1800B10}"/>
    <cellStyle name="Calculation 12 2 3 4" xfId="11464" xr:uid="{6CF7262E-E26C-424C-818E-AA5DBA9FA587}"/>
    <cellStyle name="Calculation 12 2 3 4 2" xfId="20130" xr:uid="{A577C69D-DCC2-41C2-A961-660460F5AAD5}"/>
    <cellStyle name="Calculation 12 2 3 5" xfId="21355" xr:uid="{083F5F06-5BB8-404F-8C9A-15E7D8481364}"/>
    <cellStyle name="Calculation 12 2 3 6" xfId="22666" xr:uid="{F560DF39-9105-4D0B-A61E-F7C3EB0B8A19}"/>
    <cellStyle name="Calculation 12 2 3 7" xfId="23938" xr:uid="{F1031E4E-719A-4DB5-BAF3-48090A3A159F}"/>
    <cellStyle name="Calculation 12 2 3 8" xfId="25043" xr:uid="{685FFA17-A7EF-4597-95F1-F6C4552C294E}"/>
    <cellStyle name="Calculation 12 2 3 9" xfId="26099" xr:uid="{0CC8D933-E492-476B-A3F4-F2E5D979B324}"/>
    <cellStyle name="Calculation 12 2 4" xfId="4575" xr:uid="{AC8559D4-E92C-47B3-B78A-D372EAC10D60}"/>
    <cellStyle name="Calculation 12 2 4 2" xfId="16262" xr:uid="{9DC42D3A-B1BD-4A95-B7B3-96C40BFF2EC2}"/>
    <cellStyle name="Calculation 12 2 5" xfId="1319" xr:uid="{0D6EFD3E-9C60-4A42-9AF3-12BD5F835D6B}"/>
    <cellStyle name="Calculation 12 2 5 2" xfId="18218" xr:uid="{B2BD9FA7-0196-48C0-BF2A-8B522BCADC8A}"/>
    <cellStyle name="Calculation 12 2 6" xfId="1573" xr:uid="{7EEB35E4-1AE8-4DD1-B23C-6C5F247ABB48}"/>
    <cellStyle name="Calculation 12 2 6 2" xfId="16657" xr:uid="{03FC51E2-3049-494B-A493-56FB17156FE6}"/>
    <cellStyle name="Calculation 12 2 7" xfId="1416" xr:uid="{A66BAF7E-BE83-4B17-BE1F-DF0F74B2E790}"/>
    <cellStyle name="Calculation 12 2 7 2" xfId="15504" xr:uid="{1B5BD174-EADB-4322-8B91-9C98D6C9E984}"/>
    <cellStyle name="Calculation 12 2 8" xfId="5067" xr:uid="{803F35CF-42F6-49EA-8810-F2C5F6157FDC}"/>
    <cellStyle name="Calculation 12 2 8 2" xfId="14343" xr:uid="{DC3B886E-E430-4EE0-BE1A-4A9D19788AD6}"/>
    <cellStyle name="Calculation 12 2 9" xfId="8500" xr:uid="{04E712AC-DA17-4899-9550-E25C2220398D}"/>
    <cellStyle name="Calculation 12 3" xfId="4601" xr:uid="{23C88777-4550-4C3D-83DF-8A6CB8BFA965}"/>
    <cellStyle name="Calculation 12 3 10" xfId="13259" xr:uid="{9DC07E07-8297-4B92-9485-DD81BC484E29}"/>
    <cellStyle name="Calculation 12 3 2" xfId="9104" xr:uid="{099A60BB-239A-44E1-9225-5AD49C26E90E}"/>
    <cellStyle name="Calculation 12 3 2 2" xfId="16970" xr:uid="{C109B3E3-2F3F-4CCB-A52F-BE8E70AAF5BC}"/>
    <cellStyle name="Calculation 12 3 3" xfId="10475" xr:uid="{F1782DFB-4389-48A9-9A18-01E51436503C}"/>
    <cellStyle name="Calculation 12 3 3 2" xfId="18813" xr:uid="{D4B5A772-1FD3-4AD4-9C52-A6D648E16F61}"/>
    <cellStyle name="Calculation 12 3 4" xfId="11551" xr:uid="{9C2FDD4F-A7FC-4EBB-AEDC-82AAC32E6C00}"/>
    <cellStyle name="Calculation 12 3 4 2" xfId="20217" xr:uid="{2D883588-E625-4A2F-AD66-AA432FE969CA}"/>
    <cellStyle name="Calculation 12 3 5" xfId="21442" xr:uid="{8CA538F7-3128-4F0E-B9B9-2D1A827620E5}"/>
    <cellStyle name="Calculation 12 3 6" xfId="22753" xr:uid="{21C906C6-85C5-40E7-90E8-BF5CCE9C3CCB}"/>
    <cellStyle name="Calculation 12 3 7" xfId="24025" xr:uid="{C6D5DBF7-ABDA-4FCB-B539-686626E8358D}"/>
    <cellStyle name="Calculation 12 3 8" xfId="25130" xr:uid="{320108AF-E660-40EC-BFF5-E58EFF896C54}"/>
    <cellStyle name="Calculation 12 3 9" xfId="26186" xr:uid="{C5ECF764-25A1-44C4-9232-2982EDC4AE75}"/>
    <cellStyle name="Calculation 12 4" xfId="4860" xr:uid="{C61234F7-20B7-4E0C-8F9B-7D5D8443D3F2}"/>
    <cellStyle name="Calculation 12 4 10" xfId="13744" xr:uid="{EB391717-8CDF-4DFE-8236-582AFE8E4C57}"/>
    <cellStyle name="Calculation 12 4 2" xfId="9589" xr:uid="{14DFC1A3-6C1E-4A7A-86FF-634754C2B028}"/>
    <cellStyle name="Calculation 12 4 2 2" xfId="17455" xr:uid="{0CDAA1FB-E7B8-4AE8-8530-3054B3D23270}"/>
    <cellStyle name="Calculation 12 4 3" xfId="10960" xr:uid="{362E1737-5491-491B-B6D9-8B1D90C2B843}"/>
    <cellStyle name="Calculation 12 4 3 2" xfId="19298" xr:uid="{BD61A9B5-C7FB-4105-AF28-3E8AF426628F}"/>
    <cellStyle name="Calculation 12 4 4" xfId="12036" xr:uid="{7B09C5D1-B9DC-4AD2-B53C-5B30725596C3}"/>
    <cellStyle name="Calculation 12 4 4 2" xfId="20702" xr:uid="{38950AE7-0FE8-4C1F-9790-F24E8F208AEF}"/>
    <cellStyle name="Calculation 12 4 5" xfId="21927" xr:uid="{B38D58DC-D46B-4DCB-A68E-B2C89738D560}"/>
    <cellStyle name="Calculation 12 4 6" xfId="23238" xr:uid="{B881AC50-FD86-40C4-BCD9-7E7BA893E3AC}"/>
    <cellStyle name="Calculation 12 4 7" xfId="24510" xr:uid="{02799ACE-8569-449A-B1EC-7B0898BA56B5}"/>
    <cellStyle name="Calculation 12 4 8" xfId="25615" xr:uid="{49CE7487-64A6-4B96-86DB-A5200ABAB984}"/>
    <cellStyle name="Calculation 12 4 9" xfId="26671" xr:uid="{DAB9A011-02F9-4364-A697-93BFBCB2C2B5}"/>
    <cellStyle name="Calculation 12 5" xfId="1590" xr:uid="{11D84800-87F8-4980-8D8A-7DA1BD6C893B}"/>
    <cellStyle name="Calculation 12 5 2" xfId="15049" xr:uid="{944984CB-303B-4848-A019-A3FAA34FD57F}"/>
    <cellStyle name="Calculation 12 6" xfId="4938" xr:uid="{D88E9CCE-029D-4272-BBFE-4E29C8508011}"/>
    <cellStyle name="Calculation 12 6 2" xfId="15262" xr:uid="{421C9C3C-5423-492D-BC8E-B5E734DFA842}"/>
    <cellStyle name="Calculation 12 7" xfId="6856" xr:uid="{2E68F932-2B99-48AB-BA9A-056E99F8FBA6}"/>
    <cellStyle name="Calculation 12 7 2" xfId="16059" xr:uid="{EE789BDA-BD35-4403-A311-747CC8F8D9E0}"/>
    <cellStyle name="Calculation 12 8" xfId="7035" xr:uid="{BA9E5089-BADA-4A30-B5BE-DBD22531240B}"/>
    <cellStyle name="Calculation 12 8 2" xfId="15287" xr:uid="{E2B17B70-5167-4E86-ABA8-B381EED66AE8}"/>
    <cellStyle name="Calculation 12 9" xfId="7307" xr:uid="{8ECC2F93-5A10-4744-A001-28D35C67925E}"/>
    <cellStyle name="Calculation 12 9 2" xfId="17861" xr:uid="{8FD8C6D8-5399-4E4A-ABF3-0DEFACEA1E3B}"/>
    <cellStyle name="Calculation 13" xfId="1982" xr:uid="{3FD5CB6D-FAE2-4CB0-8015-1030531D9FBD}"/>
    <cellStyle name="Calculation 13 10" xfId="7891" xr:uid="{294F2338-B443-45FA-A331-66CC4D1A58AE}"/>
    <cellStyle name="Calculation 13 10 2" xfId="21073" xr:uid="{D951069C-1B7B-4EA5-9DBF-DE50A10E86D1}"/>
    <cellStyle name="Calculation 13 11" xfId="7980" xr:uid="{85A98887-824C-40AE-BA33-1B5F1F4C6690}"/>
    <cellStyle name="Calculation 13 11 2" xfId="17970" xr:uid="{12B0139C-2327-4DE5-B3F0-A16F512F219D}"/>
    <cellStyle name="Calculation 13 12" xfId="7708" xr:uid="{30FF3AFD-1EFA-44F9-9857-B5D9AD791742}"/>
    <cellStyle name="Calculation 13 13" xfId="12454" xr:uid="{C72F21AE-EDF0-4582-8551-8A7D9D9B6CF3}"/>
    <cellStyle name="Calculation 13 2" xfId="3646" xr:uid="{94AB06DA-16B2-4816-B337-2D0A3CA8F134}"/>
    <cellStyle name="Calculation 13 2 2" xfId="5553" xr:uid="{9F42FB7A-BA8D-4D96-8150-E0559D64243C}"/>
    <cellStyle name="Calculation 13 2 2 10" xfId="13586" xr:uid="{10783667-04BB-4F5E-BD3F-E8AAC86F2028}"/>
    <cellStyle name="Calculation 13 2 2 2" xfId="9431" xr:uid="{EAD34C8C-A886-4FBE-A692-717FB7BD6266}"/>
    <cellStyle name="Calculation 13 2 2 2 2" xfId="17297" xr:uid="{E7DF553A-C4A3-4FC6-9714-95F9F1C7BBEE}"/>
    <cellStyle name="Calculation 13 2 2 3" xfId="10802" xr:uid="{87C55421-FB68-4844-B2AB-935C900BA799}"/>
    <cellStyle name="Calculation 13 2 2 3 2" xfId="19140" xr:uid="{27D2CB15-46C4-4F21-B8DB-658215A1161C}"/>
    <cellStyle name="Calculation 13 2 2 4" xfId="11878" xr:uid="{500B8693-4730-4894-BA49-0448AF72823A}"/>
    <cellStyle name="Calculation 13 2 2 4 2" xfId="20544" xr:uid="{9745F998-4EEC-41CA-84DC-DD75CD775984}"/>
    <cellStyle name="Calculation 13 2 2 5" xfId="21769" xr:uid="{6D744750-1FE4-4264-AB4F-C9908D6CFF32}"/>
    <cellStyle name="Calculation 13 2 2 6" xfId="23080" xr:uid="{10FCA49A-F356-468A-973E-F04756DB7047}"/>
    <cellStyle name="Calculation 13 2 2 7" xfId="24352" xr:uid="{F1779B21-BCE3-432F-9D4B-78560D139C3F}"/>
    <cellStyle name="Calculation 13 2 2 8" xfId="25457" xr:uid="{B86A43EF-A030-4DE6-B7CE-72F0C8496B60}"/>
    <cellStyle name="Calculation 13 2 2 9" xfId="26513" xr:uid="{BC4D9D4F-30D3-49FA-84ED-2544A33AB1BC}"/>
    <cellStyle name="Calculation 13 2 3" xfId="4490" xr:uid="{C8A1E5DF-C7DC-4CA8-8F93-580DA580ECB2}"/>
    <cellStyle name="Calculation 13 2 3 10" xfId="13088" xr:uid="{9668E815-ACB8-42AE-B134-CC4C489677E5}"/>
    <cellStyle name="Calculation 13 2 3 2" xfId="8933" xr:uid="{D005C5F1-6BD0-4E4C-8408-F9269CEC0035}"/>
    <cellStyle name="Calculation 13 2 3 2 2" xfId="16799" xr:uid="{6F8422B9-89B2-4F0A-979C-821F8D53F24E}"/>
    <cellStyle name="Calculation 13 2 3 3" xfId="10304" xr:uid="{75F18EB8-60FA-48C4-A99E-5BF8B8850CC2}"/>
    <cellStyle name="Calculation 13 2 3 3 2" xfId="18642" xr:uid="{B52DF366-E9DE-44A2-9CB3-D9588DC4B90C}"/>
    <cellStyle name="Calculation 13 2 3 4" xfId="11380" xr:uid="{B047264F-3E86-4F3F-A3FE-8639F259E1A5}"/>
    <cellStyle name="Calculation 13 2 3 4 2" xfId="20046" xr:uid="{69E45D49-A3A8-49ED-8408-0EBE78C949B7}"/>
    <cellStyle name="Calculation 13 2 3 5" xfId="21271" xr:uid="{CDD1D083-BB4C-4CB7-8E9E-8996E7600134}"/>
    <cellStyle name="Calculation 13 2 3 6" xfId="22582" xr:uid="{8F5AED23-0FAF-4F23-8B40-AEDBA6BCFFCE}"/>
    <cellStyle name="Calculation 13 2 3 7" xfId="23854" xr:uid="{3E369C5D-EB5A-4686-9ED6-6D4ECEDEFC75}"/>
    <cellStyle name="Calculation 13 2 3 8" xfId="24959" xr:uid="{46E16EAA-3C4E-46DC-AF33-BDEA4CA68438}"/>
    <cellStyle name="Calculation 13 2 3 9" xfId="26015" xr:uid="{FFEE5C68-10FE-4EA4-8728-77115CF9AF9D}"/>
    <cellStyle name="Calculation 13 2 4" xfId="5558" xr:uid="{10AA453A-AE09-43E0-B078-1CD9679A81B7}"/>
    <cellStyle name="Calculation 13 2 4 2" xfId="16124" xr:uid="{36282657-59DD-46DB-89A8-31A1EE85D7D8}"/>
    <cellStyle name="Calculation 13 2 5" xfId="4715" xr:uid="{2D0CEC8F-A9FB-4D92-8542-1A1975C1F701}"/>
    <cellStyle name="Calculation 13 2 5 2" xfId="18094" xr:uid="{3FA59B2C-FC16-414E-982E-7ECFDD0FC976}"/>
    <cellStyle name="Calculation 13 2 6" xfId="6691" xr:uid="{85BA741B-C09B-460C-ABF5-DDAC5AF0B650}"/>
    <cellStyle name="Calculation 13 2 6 2" xfId="16018" xr:uid="{94951E66-09F5-43A5-8023-5D41DABAFC93}"/>
    <cellStyle name="Calculation 13 2 7" xfId="4873" xr:uid="{B7401487-970C-4E1F-9CC5-5AB9EE656727}"/>
    <cellStyle name="Calculation 13 2 7 2" xfId="19874" xr:uid="{FF7F4F7E-B315-438A-83A3-47A56B926FF2}"/>
    <cellStyle name="Calculation 13 2 8" xfId="6546" xr:uid="{1A23C815-C83F-462F-B604-15BF4C095AA0}"/>
    <cellStyle name="Calculation 13 2 8 2" xfId="14942" xr:uid="{B719263A-6B09-4C84-906F-B7E322490D50}"/>
    <cellStyle name="Calculation 13 2 9" xfId="8366" xr:uid="{8C942660-4665-452C-9319-08226B863DAE}"/>
    <cellStyle name="Calculation 13 3" xfId="4602" xr:uid="{3F96DDAD-AD3D-42C3-9805-14A96381574F}"/>
    <cellStyle name="Calculation 13 3 10" xfId="13260" xr:uid="{E1178DCF-6A01-4822-B251-F95BFFAF8091}"/>
    <cellStyle name="Calculation 13 3 2" xfId="9105" xr:uid="{26093609-91AD-4EB3-896B-9E3ADFB3D0E1}"/>
    <cellStyle name="Calculation 13 3 2 2" xfId="16971" xr:uid="{6A551CE7-696F-47AD-A158-20BE23A51761}"/>
    <cellStyle name="Calculation 13 3 3" xfId="10476" xr:uid="{D4949FC4-0A8B-4DCF-B509-82588FF0CF60}"/>
    <cellStyle name="Calculation 13 3 3 2" xfId="18814" xr:uid="{79E15869-E7EE-464A-BBC1-3E0B5FA095BD}"/>
    <cellStyle name="Calculation 13 3 4" xfId="11552" xr:uid="{1CEA462C-5F96-4632-A10F-55BF32B2F0D4}"/>
    <cellStyle name="Calculation 13 3 4 2" xfId="20218" xr:uid="{76C94562-047B-43BE-B13C-C556CCBDD751}"/>
    <cellStyle name="Calculation 13 3 5" xfId="21443" xr:uid="{3FA98465-5607-4DA1-AC9D-A99C682855F2}"/>
    <cellStyle name="Calculation 13 3 6" xfId="22754" xr:uid="{4794811B-4A93-44A0-8D99-A9CEEECF35E2}"/>
    <cellStyle name="Calculation 13 3 7" xfId="24026" xr:uid="{539585A3-6952-4455-B40C-1F7D87C1CB0B}"/>
    <cellStyle name="Calculation 13 3 8" xfId="25131" xr:uid="{92BF4ABE-09EA-4C36-85CD-146DB8C0C47D}"/>
    <cellStyle name="Calculation 13 3 9" xfId="26187" xr:uid="{5E555960-350F-4C29-BE58-CB5C8B3FF373}"/>
    <cellStyle name="Calculation 13 4" xfId="1580" xr:uid="{330A797D-8B44-4932-9DFF-89690F7B4818}"/>
    <cellStyle name="Calculation 13 4 10" xfId="13589" xr:uid="{9BA1631C-6334-48C5-8957-2F01F9408FF8}"/>
    <cellStyle name="Calculation 13 4 2" xfId="9434" xr:uid="{9DC0289D-0F05-40CC-B38E-43D389F12628}"/>
    <cellStyle name="Calculation 13 4 2 2" xfId="17300" xr:uid="{1B8C93A4-8772-4D26-B1FE-AFEC36E68ACF}"/>
    <cellStyle name="Calculation 13 4 3" xfId="10805" xr:uid="{6CB3B2B6-0665-448C-8EC0-C15EBC3E1781}"/>
    <cellStyle name="Calculation 13 4 3 2" xfId="19143" xr:uid="{21B0A8B6-0531-4E6B-B194-B6818E7A99C2}"/>
    <cellStyle name="Calculation 13 4 4" xfId="11881" xr:uid="{580B8655-BE05-466D-8B69-8F1C86D52FE8}"/>
    <cellStyle name="Calculation 13 4 4 2" xfId="20547" xr:uid="{4AE68C3D-CB22-4790-8248-AB16EF8D4C96}"/>
    <cellStyle name="Calculation 13 4 5" xfId="21772" xr:uid="{1BD0F82F-0DF7-4479-9A5F-E7C739C67411}"/>
    <cellStyle name="Calculation 13 4 6" xfId="23083" xr:uid="{740DD08C-6145-4DA2-A4AF-E0D9B32687E1}"/>
    <cellStyle name="Calculation 13 4 7" xfId="24355" xr:uid="{289B2268-E063-4542-BF5D-186C1F5EC7E7}"/>
    <cellStyle name="Calculation 13 4 8" xfId="25460" xr:uid="{ED1F714D-7B62-42F0-A92E-173F550DAA4E}"/>
    <cellStyle name="Calculation 13 4 9" xfId="26516" xr:uid="{75D117C6-0AB8-4C17-86B3-74664C1CB203}"/>
    <cellStyle name="Calculation 13 5" xfId="4732" xr:uid="{D8FBDB86-29EB-4E37-B3C7-5D0C27E6EBD7}"/>
    <cellStyle name="Calculation 13 5 2" xfId="15050" xr:uid="{641C456A-DD9E-4CF1-B34B-D7593A520F0E}"/>
    <cellStyle name="Calculation 13 6" xfId="5114" xr:uid="{617DEA4A-806A-4DC7-A704-E9EE8A6268A0}"/>
    <cellStyle name="Calculation 13 6 2" xfId="15261" xr:uid="{80CF93A4-B351-4D9A-9C84-2ADDC2DF4ADF}"/>
    <cellStyle name="Calculation 13 7" xfId="6924" xr:uid="{AE0C818B-2841-4CAE-AC7F-92122D5D14BB}"/>
    <cellStyle name="Calculation 13 7 2" xfId="16060" xr:uid="{96274A6D-1AB2-4582-8629-B4D49165FBCB}"/>
    <cellStyle name="Calculation 13 8" xfId="7013" xr:uid="{BE62E534-7B34-421A-8E89-73DABF1A3CF0}"/>
    <cellStyle name="Calculation 13 8 2" xfId="16554" xr:uid="{DA6BEDDE-1B29-41EF-A10F-D83146A8B28A}"/>
    <cellStyle name="Calculation 13 9" xfId="7342" xr:uid="{75368BEA-B75D-4D2C-BDF8-C75D6760269E}"/>
    <cellStyle name="Calculation 13 9 2" xfId="15416" xr:uid="{7288A808-56D0-4871-9810-248928F2ED42}"/>
    <cellStyle name="Calculation 14" xfId="3123" xr:uid="{996CFBD2-1205-4C5F-84EA-5E5DB0D0BA35}"/>
    <cellStyle name="Calculation 14 10" xfId="8187" xr:uid="{9A5B4300-0148-4E00-AD44-5E5DBBC927A0}"/>
    <cellStyle name="Calculation 14 10 2" xfId="15427" xr:uid="{C9879379-0138-46D6-A449-F0A40AFCCA9A}"/>
    <cellStyle name="Calculation 14 11" xfId="7880" xr:uid="{CA8B6087-9C1C-4F0E-9ADF-C257C39BE9BA}"/>
    <cellStyle name="Calculation 14 11 2" xfId="14344" xr:uid="{ED61F54A-3756-4A56-BD65-EA2463B45283}"/>
    <cellStyle name="Calculation 14 12" xfId="7800" xr:uid="{6F7FE78E-07A2-4149-B5CA-2BD0A37E838D}"/>
    <cellStyle name="Calculation 14 13" xfId="12553" xr:uid="{FDB07C06-B07A-47E7-9D5A-5C62E556C253}"/>
    <cellStyle name="Calculation 14 2" xfId="3770" xr:uid="{833FCACA-3306-47A4-9A78-376BD683E706}"/>
    <cellStyle name="Calculation 14 2 2" xfId="5644" xr:uid="{BAE30541-21F1-4BAE-AD41-9881EEF197FA}"/>
    <cellStyle name="Calculation 14 2 2 10" xfId="13663" xr:uid="{2B8E6D4F-9B81-4699-BF51-95DCE432E455}"/>
    <cellStyle name="Calculation 14 2 2 2" xfId="9508" xr:uid="{D250CCC5-B8D4-4E4F-99A4-FCBFB70C80F1}"/>
    <cellStyle name="Calculation 14 2 2 2 2" xfId="17374" xr:uid="{44F94622-3250-4005-83CA-06BECED5C556}"/>
    <cellStyle name="Calculation 14 2 2 3" xfId="10879" xr:uid="{B5113827-1DFD-4591-B05E-77417589B71B}"/>
    <cellStyle name="Calculation 14 2 2 3 2" xfId="19217" xr:uid="{B8089ECE-94C3-40C1-99B4-245A908818B2}"/>
    <cellStyle name="Calculation 14 2 2 4" xfId="11955" xr:uid="{49C683F0-7E5B-4C24-80FB-8BCB1054DE69}"/>
    <cellStyle name="Calculation 14 2 2 4 2" xfId="20621" xr:uid="{8E53204D-CE9B-4EC4-B46A-CEC38FE0A856}"/>
    <cellStyle name="Calculation 14 2 2 5" xfId="21846" xr:uid="{C9FB9519-FFBE-4F2C-8DAA-E74ED94825AF}"/>
    <cellStyle name="Calculation 14 2 2 6" xfId="23157" xr:uid="{F2262833-06C2-412B-8F1F-93662A935980}"/>
    <cellStyle name="Calculation 14 2 2 7" xfId="24429" xr:uid="{5C4B07F5-634B-4411-8FC6-1D6946C035EF}"/>
    <cellStyle name="Calculation 14 2 2 8" xfId="25534" xr:uid="{98F5D656-8286-4883-8DA8-4531B7A2B0BF}"/>
    <cellStyle name="Calculation 14 2 2 9" xfId="26590" xr:uid="{2128C31D-23C5-4B6D-BD48-0DCA669EB412}"/>
    <cellStyle name="Calculation 14 2 3" xfId="1625" xr:uid="{26D5A515-57AA-43A3-87C7-E5BE57B2E31B}"/>
    <cellStyle name="Calculation 14 2 3 10" xfId="13189" xr:uid="{B648AD7B-204B-4E38-9A7F-26BBCB8D3109}"/>
    <cellStyle name="Calculation 14 2 3 2" xfId="9034" xr:uid="{19B5716D-2CAB-4A45-BFD2-B268C380A590}"/>
    <cellStyle name="Calculation 14 2 3 2 2" xfId="16900" xr:uid="{261A8B0E-9F12-41D4-A222-FB9AD2C6B9B6}"/>
    <cellStyle name="Calculation 14 2 3 3" xfId="10405" xr:uid="{D88A003F-B05C-472B-875B-2CA856DD315D}"/>
    <cellStyle name="Calculation 14 2 3 3 2" xfId="18743" xr:uid="{7F0A4F33-3F58-4234-B8F2-77BFBE0EB8EB}"/>
    <cellStyle name="Calculation 14 2 3 4" xfId="11481" xr:uid="{3A953A87-0FD7-4E25-BCC5-753A454EE0BC}"/>
    <cellStyle name="Calculation 14 2 3 4 2" xfId="20147" xr:uid="{9D1C4B20-C746-4BC4-9A07-1130FD454FA5}"/>
    <cellStyle name="Calculation 14 2 3 5" xfId="21372" xr:uid="{45299931-7E6D-4A55-8CA1-F17C81FC1415}"/>
    <cellStyle name="Calculation 14 2 3 6" xfId="22683" xr:uid="{F1C80C6C-0726-4A55-9881-AF8C7C638BBE}"/>
    <cellStyle name="Calculation 14 2 3 7" xfId="23955" xr:uid="{103AA774-299D-4848-AE1B-3388E423D55E}"/>
    <cellStyle name="Calculation 14 2 3 8" xfId="25060" xr:uid="{D3A0DD8C-D4B7-4FE7-B15C-937B75F0FA4B}"/>
    <cellStyle name="Calculation 14 2 3 9" xfId="26116" xr:uid="{48457BA4-E089-4866-B41A-2344F9C55BE6}"/>
    <cellStyle name="Calculation 14 2 4" xfId="5921" xr:uid="{57ED1374-D6D0-4B70-99AE-4CFB93B8A583}"/>
    <cellStyle name="Calculation 14 2 4 2" xfId="16234" xr:uid="{963F4324-0B57-43E7-A071-183EC12F8A34}"/>
    <cellStyle name="Calculation 14 2 5" xfId="1372" xr:uid="{7D17E34F-A919-415B-B04F-C0BD4792DD1E}"/>
    <cellStyle name="Calculation 14 2 5 2" xfId="18189" xr:uid="{533B62AA-FF55-4B6D-8529-E1DCE0341351}"/>
    <cellStyle name="Calculation 14 2 6" xfId="1320" xr:uid="{AD4A4AE8-CD6E-4D40-9390-9F38A3238E9E}"/>
    <cellStyle name="Calculation 14 2 6 2" xfId="15898" xr:uid="{4CBD1776-C5EB-4B09-981C-84AA972A3015}"/>
    <cellStyle name="Calculation 14 2 7" xfId="4475" xr:uid="{5A62D8A3-732E-4B0C-8A7D-BFC6D6C03BCE}"/>
    <cellStyle name="Calculation 14 2 7 2" xfId="14748" xr:uid="{4B5B171E-BE33-4F67-844F-5ED570EB8787}"/>
    <cellStyle name="Calculation 14 2 8" xfId="6582" xr:uid="{6EC96F29-4585-4AF9-A1E0-9FE7651B9329}"/>
    <cellStyle name="Calculation 14 2 8 2" xfId="16004" xr:uid="{E4A21C84-ED02-4E4C-89B5-5EE5C6A68019}"/>
    <cellStyle name="Calculation 14 2 9" xfId="8470" xr:uid="{16B12582-6FC3-4462-8905-7AD06A72E6E1}"/>
    <cellStyle name="Calculation 14 3" xfId="5232" xr:uid="{3B4F3DAF-7FB2-40E8-947F-459824139FEB}"/>
    <cellStyle name="Calculation 14 3 10" xfId="13420" xr:uid="{19CE03FD-9B3B-4EBD-BA2B-51AAA284BDBA}"/>
    <cellStyle name="Calculation 14 3 2" xfId="9265" xr:uid="{745D7EAB-6332-43E4-B921-DF6DDD92F98C}"/>
    <cellStyle name="Calculation 14 3 2 2" xfId="17131" xr:uid="{172FEEE8-101A-4D3D-93A2-B558E944B748}"/>
    <cellStyle name="Calculation 14 3 3" xfId="10636" xr:uid="{B4D9DDA9-0CBE-46C6-9089-3C978960A46B}"/>
    <cellStyle name="Calculation 14 3 3 2" xfId="18974" xr:uid="{689B0E40-4088-43CE-AEC1-7AD52DA41CBB}"/>
    <cellStyle name="Calculation 14 3 4" xfId="11712" xr:uid="{E32C2AE7-3628-4602-B163-7F26C87D6877}"/>
    <cellStyle name="Calculation 14 3 4 2" xfId="20378" xr:uid="{D1BF44FA-B680-428A-864D-DF0B1070FD1E}"/>
    <cellStyle name="Calculation 14 3 5" xfId="21603" xr:uid="{F88797D1-97FB-47F7-92D3-6FA9159F5070}"/>
    <cellStyle name="Calculation 14 3 6" xfId="22914" xr:uid="{CC782676-49B9-4CA6-94EA-AAE71A1FC337}"/>
    <cellStyle name="Calculation 14 3 7" xfId="24186" xr:uid="{310D58C1-0179-46B0-AF3E-570EE6BF30E7}"/>
    <cellStyle name="Calculation 14 3 8" xfId="25291" xr:uid="{652C9464-64F6-4FBB-B10A-F3A4446C58A3}"/>
    <cellStyle name="Calculation 14 3 9" xfId="26347" xr:uid="{03912CE2-BE0B-4886-B152-D4A0DF55140F}"/>
    <cellStyle name="Calculation 14 4" xfId="4655" xr:uid="{96450C18-E0B7-4143-9F51-37DC009126E9}"/>
    <cellStyle name="Calculation 14 4 10" xfId="13295" xr:uid="{E06A631C-A8F0-48B2-862A-1FB3F4034865}"/>
    <cellStyle name="Calculation 14 4 2" xfId="9140" xr:uid="{3BCDF822-06E7-4EF2-9CE5-520EBEEA6FF2}"/>
    <cellStyle name="Calculation 14 4 2 2" xfId="17006" xr:uid="{8F0A7C13-A2F2-4DE3-84E3-2CA69C0532D6}"/>
    <cellStyle name="Calculation 14 4 3" xfId="10511" xr:uid="{77952DD1-EED6-492A-866E-E64B7C79869B}"/>
    <cellStyle name="Calculation 14 4 3 2" xfId="18849" xr:uid="{EEBFBE8B-B8B9-4546-B83C-24509C8E6A4B}"/>
    <cellStyle name="Calculation 14 4 4" xfId="11587" xr:uid="{5F8F675F-ACC0-4B04-A879-8836C66A3E7E}"/>
    <cellStyle name="Calculation 14 4 4 2" xfId="20253" xr:uid="{FAE4AADE-6235-46CC-BA09-612E2B20E8BD}"/>
    <cellStyle name="Calculation 14 4 5" xfId="21478" xr:uid="{026DC51F-3E77-4E30-BBDF-BE643AD0EBFB}"/>
    <cellStyle name="Calculation 14 4 6" xfId="22789" xr:uid="{4756C00C-5D27-4F44-92E0-84886098C990}"/>
    <cellStyle name="Calculation 14 4 7" xfId="24061" xr:uid="{6458B1BA-7F25-4349-8157-B2809E2B1FAF}"/>
    <cellStyle name="Calculation 14 4 8" xfId="25166" xr:uid="{8F392133-538C-4334-A5C4-B34B5E6C7244}"/>
    <cellStyle name="Calculation 14 4 9" xfId="26222" xr:uid="{C41D1E4D-21BE-450D-A2B7-79C471BDD7C1}"/>
    <cellStyle name="Calculation 14 5" xfId="6216" xr:uid="{0E4A21B6-1B1B-4BA6-B733-87BBFF10FF67}"/>
    <cellStyle name="Calculation 14 5 2" xfId="15760" xr:uid="{06A8EA6E-DCB6-4E27-8506-4B831E1E6724}"/>
    <cellStyle name="Calculation 14 6" xfId="5228" xr:uid="{107E6681-2174-4A24-88A1-52AADB2317A1}"/>
    <cellStyle name="Calculation 14 6 2" xfId="14891" xr:uid="{94A86662-7753-4FB3-98E0-F95D529DDEF1}"/>
    <cellStyle name="Calculation 14 7" xfId="6954" xr:uid="{4403C0C2-F4F7-4AE4-9C2C-07F9D52CF551}"/>
    <cellStyle name="Calculation 14 7 2" xfId="15507" xr:uid="{C6F62E07-3A8F-444E-9B07-65AD3046AB7F}"/>
    <cellStyle name="Calculation 14 8" xfId="6237" xr:uid="{F9A74414-7FE1-422E-8F91-32125D1FE10D}"/>
    <cellStyle name="Calculation 14 8 2" xfId="17907" xr:uid="{15AC6EE0-FBCE-4F72-9376-75137D16A444}"/>
    <cellStyle name="Calculation 14 9" xfId="7360" xr:uid="{1D99F5E6-DD6F-4BD0-94DF-27B325152F71}"/>
    <cellStyle name="Calculation 14 9 2" xfId="21067" xr:uid="{71CDB9CE-C215-4F1C-9DD0-BE89DE117E35}"/>
    <cellStyle name="Calculation 15" xfId="3951" xr:uid="{CCDC7643-B8FB-4CA2-B2A4-B2960A4978A5}"/>
    <cellStyle name="Calculation 15 10" xfId="10145" xr:uid="{3060CC50-E763-4314-85E3-38289488A513}"/>
    <cellStyle name="Calculation 15 10 2" xfId="15694" xr:uid="{766C93A8-89F5-403F-933B-A18B72E4DE6E}"/>
    <cellStyle name="Calculation 15 11" xfId="8647" xr:uid="{41D4957D-BC21-491A-96EE-C675E96D5B15}"/>
    <cellStyle name="Calculation 15 11 2" xfId="19892" xr:uid="{364FCB39-98AD-4214-BDFA-7C365A6DC5F0}"/>
    <cellStyle name="Calculation 15 12" xfId="12859" xr:uid="{7A10885C-DE95-4E0C-9943-09B869C611F2}"/>
    <cellStyle name="Calculation 15 2" xfId="5800" xr:uid="{ECE0A64B-9DF4-4078-91FD-6C0C8CAD35AE}"/>
    <cellStyle name="Calculation 15 2 10" xfId="13799" xr:uid="{5A9877BF-5EEC-43EC-9110-2BD4F37CDF58}"/>
    <cellStyle name="Calculation 15 2 2" xfId="9644" xr:uid="{F7C49637-0815-489B-B9DF-E20218E3E4B5}"/>
    <cellStyle name="Calculation 15 2 2 2" xfId="17510" xr:uid="{49AF1DF1-7F64-476D-B7AC-80B9082706C7}"/>
    <cellStyle name="Calculation 15 2 3" xfId="11015" xr:uid="{1622674C-5BAF-4B41-837C-B7E41B204025}"/>
    <cellStyle name="Calculation 15 2 3 2" xfId="19353" xr:uid="{9131BEC8-C9F2-4851-8777-F4E11447B2E9}"/>
    <cellStyle name="Calculation 15 2 4" xfId="12091" xr:uid="{B6C285DD-235A-4EA0-92D1-366CD310C06D}"/>
    <cellStyle name="Calculation 15 2 4 2" xfId="20757" xr:uid="{665B32FD-1F16-4298-A67C-731CEDF95DC6}"/>
    <cellStyle name="Calculation 15 2 5" xfId="21982" xr:uid="{E06ADF0A-3362-413D-9C76-A3CC925CD2CD}"/>
    <cellStyle name="Calculation 15 2 6" xfId="23293" xr:uid="{F5DE8A39-8370-4327-9EEB-07007E0BEA90}"/>
    <cellStyle name="Calculation 15 2 7" xfId="24565" xr:uid="{18A75EF9-F6AC-4E92-BE06-0EF4447E778B}"/>
    <cellStyle name="Calculation 15 2 8" xfId="25670" xr:uid="{5995D764-FB16-48F9-8509-AA7323FD5D7A}"/>
    <cellStyle name="Calculation 15 2 9" xfId="26726" xr:uid="{71A01702-6165-40E4-9B9C-A49162F0D5D8}"/>
    <cellStyle name="Calculation 15 3" xfId="6146" xr:uid="{42F9D085-B5B1-4233-8204-A7351F369DD7}"/>
    <cellStyle name="Calculation 15 3 10" xfId="13991" xr:uid="{7C718E22-0622-4C55-A885-2F1541436AE2}"/>
    <cellStyle name="Calculation 15 3 2" xfId="9836" xr:uid="{E6008507-E5BA-4FD8-B69F-8CFA60583C43}"/>
    <cellStyle name="Calculation 15 3 2 2" xfId="17702" xr:uid="{710B7DA4-515B-4778-94E0-B2CDCB2E1C14}"/>
    <cellStyle name="Calculation 15 3 3" xfId="11207" xr:uid="{65E217D2-9EA8-47A6-BA0E-80905761E4E5}"/>
    <cellStyle name="Calculation 15 3 3 2" xfId="19545" xr:uid="{99C0AC01-96A5-47E7-B3F6-FADA26C94EB0}"/>
    <cellStyle name="Calculation 15 3 4" xfId="12283" xr:uid="{7176A5AE-F270-459C-9D86-2F738A67F754}"/>
    <cellStyle name="Calculation 15 3 4 2" xfId="20949" xr:uid="{3EF3027B-5AB7-40A8-A5E9-315FD1DB7B5C}"/>
    <cellStyle name="Calculation 15 3 5" xfId="22174" xr:uid="{FA2109C4-7E94-4317-BE42-3353881A2F5D}"/>
    <cellStyle name="Calculation 15 3 6" xfId="23485" xr:uid="{29033F63-9AC0-4A55-9B64-00F66497AEC4}"/>
    <cellStyle name="Calculation 15 3 7" xfId="24757" xr:uid="{6AE151B0-8DFC-4EC0-8C5A-9AEF57702F1C}"/>
    <cellStyle name="Calculation 15 3 8" xfId="25862" xr:uid="{5DF36154-D31D-4072-A7A7-41337BFBED35}"/>
    <cellStyle name="Calculation 15 3 9" xfId="26918" xr:uid="{EF4EB07B-54BD-43C3-AB22-9F66F95F86D2}"/>
    <cellStyle name="Calculation 15 4" xfId="6481" xr:uid="{9F979ECC-B9CA-4605-9D77-93933AB831B3}"/>
    <cellStyle name="Calculation 15 4 2" xfId="16408" xr:uid="{CB3857B3-674B-4C8D-84EB-4DB2DE9EF200}"/>
    <cellStyle name="Calculation 15 5" xfId="6788" xr:uid="{9FEAE0DF-6DB9-42F6-A085-45269ABD35E2}"/>
    <cellStyle name="Calculation 15 5 2" xfId="18351" xr:uid="{449DC5CE-23ED-401B-BCF9-4CEB02B46A85}"/>
    <cellStyle name="Calculation 15 6" xfId="7019" xr:uid="{ED959EEC-F427-4A20-A153-935505B566B1}"/>
    <cellStyle name="Calculation 15 6 2" xfId="19770" xr:uid="{82380E13-140C-4AD5-A566-F8F8FC7D09B5}"/>
    <cellStyle name="Calculation 15 7" xfId="7240" xr:uid="{B09F7EE1-4141-4BD2-B948-9CBEF65D7252}"/>
    <cellStyle name="Calculation 15 7 2" xfId="15065" xr:uid="{C22C86C0-C4D3-46AB-A6D9-03D10753ED5E}"/>
    <cellStyle name="Calculation 15 8" xfId="7411" xr:uid="{ECAAB73A-4ADE-424F-B3A7-82341A1D1B2B}"/>
    <cellStyle name="Calculation 15 8 2" xfId="22382" xr:uid="{0F321C13-CF59-49F9-836D-169C35CEB66B}"/>
    <cellStyle name="Calculation 15 9" xfId="8642" xr:uid="{1D410CF5-9719-498C-AC89-984C5C3B513C}"/>
    <cellStyle name="Calculation 15 9 2" xfId="23668" xr:uid="{46653B3D-229E-49C2-8D9B-CDA6A90FB6D4}"/>
    <cellStyle name="Calculation 2" xfId="168" xr:uid="{00000000-0005-0000-0000-0000CD000000}"/>
    <cellStyle name="Calculation 2 2" xfId="1983" xr:uid="{63C1CB52-B6FA-4D0D-8699-036D430556D2}"/>
    <cellStyle name="Calculation 2 2 10" xfId="7892" xr:uid="{ECCA22D7-93C5-4D5E-9F68-007121DD34DD}"/>
    <cellStyle name="Calculation 2 2 10 2" xfId="19994" xr:uid="{33B16403-0465-4879-B4EE-FAE808173B73}"/>
    <cellStyle name="Calculation 2 2 11" xfId="7979" xr:uid="{A1046688-80B8-4BD1-ACC8-E002E0EF2EE7}"/>
    <cellStyle name="Calculation 2 2 11 2" xfId="18587" xr:uid="{29DF58AE-A856-47C4-B758-3CF7DC8C36E3}"/>
    <cellStyle name="Calculation 2 2 12" xfId="7841" xr:uid="{ECC962ED-3ACC-40E5-A4ED-6417D76D390A}"/>
    <cellStyle name="Calculation 2 2 13" xfId="12455" xr:uid="{66356275-5566-40BD-9323-072B6BBDA47F}"/>
    <cellStyle name="Calculation 2 2 2" xfId="3932" xr:uid="{6187DD6D-AD28-4CD6-B571-F24B36EBAD5A}"/>
    <cellStyle name="Calculation 2 2 2 2" xfId="5782" xr:uid="{69BA4C9A-29F6-440B-B010-663F4B1C1B58}"/>
    <cellStyle name="Calculation 2 2 2 2 10" xfId="13785" xr:uid="{9E31CFA9-AACC-4CF0-B897-F51C6468A79D}"/>
    <cellStyle name="Calculation 2 2 2 2 2" xfId="9630" xr:uid="{C848AA8D-B8B2-4EF7-BDA1-B4C4B10D7D2C}"/>
    <cellStyle name="Calculation 2 2 2 2 2 2" xfId="17496" xr:uid="{8CA9514E-92AF-4740-8B19-A1262896A7F4}"/>
    <cellStyle name="Calculation 2 2 2 2 3" xfId="11001" xr:uid="{9D40B3F8-83FB-4C21-84F9-06CCC7C9E034}"/>
    <cellStyle name="Calculation 2 2 2 2 3 2" xfId="19339" xr:uid="{7C894FEC-4D81-4926-9042-7D581DFF8C69}"/>
    <cellStyle name="Calculation 2 2 2 2 4" xfId="12077" xr:uid="{A1B9623E-1746-4C72-AF16-19FE6AB5455A}"/>
    <cellStyle name="Calculation 2 2 2 2 4 2" xfId="20743" xr:uid="{2252FAEA-A476-48AF-8AA7-322567C56BE3}"/>
    <cellStyle name="Calculation 2 2 2 2 5" xfId="21968" xr:uid="{C7EA39B7-3D89-425B-9EEC-C84BC8EC4C1A}"/>
    <cellStyle name="Calculation 2 2 2 2 6" xfId="23279" xr:uid="{C7BA1A4A-B701-4281-8271-9DC24A2892F4}"/>
    <cellStyle name="Calculation 2 2 2 2 7" xfId="24551" xr:uid="{84BD1675-FB70-4DDF-928C-BF58957B91FD}"/>
    <cellStyle name="Calculation 2 2 2 2 8" xfId="25656" xr:uid="{87C8E8F2-A640-44C3-BA48-6C5EF8FD07C2}"/>
    <cellStyle name="Calculation 2 2 2 2 9" xfId="26712" xr:uid="{EE48207D-C604-4DED-BFF0-698A4E37150A}"/>
    <cellStyle name="Calculation 2 2 2 3" xfId="6130" xr:uid="{E8F18701-440E-43DD-B2DD-892E598CBE8E}"/>
    <cellStyle name="Calculation 2 2 2 3 10" xfId="13977" xr:uid="{4462A6E0-0A0E-4DD3-AD10-C5AFF3FA7E1D}"/>
    <cellStyle name="Calculation 2 2 2 3 2" xfId="9822" xr:uid="{8FC05B98-0141-44DF-A95F-384821FB28FC}"/>
    <cellStyle name="Calculation 2 2 2 3 2 2" xfId="17688" xr:uid="{7F113202-B158-4D47-901E-6486A4249D5C}"/>
    <cellStyle name="Calculation 2 2 2 3 3" xfId="11193" xr:uid="{E26A6219-C594-48FD-A454-CA4754F0244B}"/>
    <cellStyle name="Calculation 2 2 2 3 3 2" xfId="19531" xr:uid="{FD2A7B30-D818-4A43-8083-BE20EC85C357}"/>
    <cellStyle name="Calculation 2 2 2 3 4" xfId="12269" xr:uid="{76AC3241-EB43-49D8-9B40-70A1644677AF}"/>
    <cellStyle name="Calculation 2 2 2 3 4 2" xfId="20935" xr:uid="{83602082-4B48-44B5-8668-351FA478A0A0}"/>
    <cellStyle name="Calculation 2 2 2 3 5" xfId="22160" xr:uid="{8BF133D7-65FB-4285-8D87-1D2F511301BA}"/>
    <cellStyle name="Calculation 2 2 2 3 6" xfId="23471" xr:uid="{38839F85-7804-4B6E-8091-43A6D0BC216D}"/>
    <cellStyle name="Calculation 2 2 2 3 7" xfId="24743" xr:uid="{68E255EF-CBF8-4F61-BF97-508C8FFA2BE2}"/>
    <cellStyle name="Calculation 2 2 2 3 8" xfId="25848" xr:uid="{E8717C51-5A55-4AE3-B65F-4B8AC9151416}"/>
    <cellStyle name="Calculation 2 2 2 3 9" xfId="26904" xr:uid="{47EE94EC-2F1E-451C-8777-180C84B30620}"/>
    <cellStyle name="Calculation 2 2 2 4" xfId="6464" xr:uid="{D86075C2-146C-465B-BAE8-F720210787D9}"/>
    <cellStyle name="Calculation 2 2 2 4 2" xfId="16391" xr:uid="{DBE72E34-9F5D-4588-A6DB-3FBEF23D4B59}"/>
    <cellStyle name="Calculation 2 2 2 5" xfId="6772" xr:uid="{B5ED38B1-17E0-45EB-9F3D-476301EDD798}"/>
    <cellStyle name="Calculation 2 2 2 5 2" xfId="18334" xr:uid="{802401F0-45B5-4E3B-87A7-2921DEA1A2E9}"/>
    <cellStyle name="Calculation 2 2 2 6" xfId="7003" xr:uid="{0543E3DB-FB98-4734-A41F-D28CF83B43FD}"/>
    <cellStyle name="Calculation 2 2 2 6 2" xfId="15393" xr:uid="{CE4BDB68-9D70-42FE-A88C-CDC6CF903759}"/>
    <cellStyle name="Calculation 2 2 2 7" xfId="7225" xr:uid="{80651EEE-E0BE-4AF0-B1ED-E34249130114}"/>
    <cellStyle name="Calculation 2 2 2 7 2" xfId="22366" xr:uid="{FD08DA31-97E9-4F12-9E9B-2A55CDFF8B95}"/>
    <cellStyle name="Calculation 2 2 2 8" xfId="7397" xr:uid="{2EF1FF48-87A7-4AC3-8F8C-12FFFF4AEE46}"/>
    <cellStyle name="Calculation 2 2 2 8 2" xfId="15176" xr:uid="{5BCBA2D5-F79F-4160-9D8F-C5B6D6E44DE0}"/>
    <cellStyle name="Calculation 2 2 2 9" xfId="8628" xr:uid="{757CE190-F747-4F42-A422-FD1984F880E4}"/>
    <cellStyle name="Calculation 2 2 3" xfId="4603" xr:uid="{9884396F-7D82-408C-8E78-8EF39024C12C}"/>
    <cellStyle name="Calculation 2 2 3 10" xfId="13261" xr:uid="{B3BA0BCA-89D3-4969-8BF9-EC68108F7E29}"/>
    <cellStyle name="Calculation 2 2 3 2" xfId="9106" xr:uid="{F101EB3A-6086-4A02-A23B-283D57A1FC3D}"/>
    <cellStyle name="Calculation 2 2 3 2 2" xfId="16972" xr:uid="{7602088C-AF53-464F-9E92-0864333FC18F}"/>
    <cellStyle name="Calculation 2 2 3 3" xfId="10477" xr:uid="{BBA252FF-58DA-43A9-9BA9-881708B1A5EC}"/>
    <cellStyle name="Calculation 2 2 3 3 2" xfId="18815" xr:uid="{F6B01D29-7E1B-494A-A2FB-5F13D5B83EFE}"/>
    <cellStyle name="Calculation 2 2 3 4" xfId="11553" xr:uid="{203491F0-BB3C-4CC4-81BB-9497F821D01B}"/>
    <cellStyle name="Calculation 2 2 3 4 2" xfId="20219" xr:uid="{FD007ACD-987F-4CF5-902F-ABE0059A3035}"/>
    <cellStyle name="Calculation 2 2 3 5" xfId="21444" xr:uid="{AB454082-3D30-406E-984F-78BF14329918}"/>
    <cellStyle name="Calculation 2 2 3 6" xfId="22755" xr:uid="{AC9E7A3C-2B00-4778-8BE4-97770FDB36BF}"/>
    <cellStyle name="Calculation 2 2 3 7" xfId="24027" xr:uid="{50327111-8D8D-469C-83B5-D8EC1427D5B3}"/>
    <cellStyle name="Calculation 2 2 3 8" xfId="25132" xr:uid="{3146FE3A-D4AE-4FF0-B1A1-D37F2D2216D6}"/>
    <cellStyle name="Calculation 2 2 3 9" xfId="26188" xr:uid="{B19ADE4C-224D-4D83-975C-E27604653820}"/>
    <cellStyle name="Calculation 2 2 4" xfId="5726" xr:uid="{8CB54F16-5054-41E5-B83D-73894C91C59B}"/>
    <cellStyle name="Calculation 2 2 4 10" xfId="13587" xr:uid="{F50A3426-3B67-45D8-A7FE-F49FEB012C24}"/>
    <cellStyle name="Calculation 2 2 4 2" xfId="9432" xr:uid="{A08299DB-8161-44CF-A1B8-27CD2AA1D45E}"/>
    <cellStyle name="Calculation 2 2 4 2 2" xfId="17298" xr:uid="{E7AC7E50-BD8B-4F30-94C0-3CE89050CED9}"/>
    <cellStyle name="Calculation 2 2 4 3" xfId="10803" xr:uid="{B9036A1F-A31C-425E-A218-0773153F0F08}"/>
    <cellStyle name="Calculation 2 2 4 3 2" xfId="19141" xr:uid="{596C50ED-1047-4527-8097-C26AD247657A}"/>
    <cellStyle name="Calculation 2 2 4 4" xfId="11879" xr:uid="{13316BBB-4F04-4756-B7E8-684D2D3D4046}"/>
    <cellStyle name="Calculation 2 2 4 4 2" xfId="20545" xr:uid="{BE1AE40E-2E21-4200-AA97-D755BB1315C0}"/>
    <cellStyle name="Calculation 2 2 4 5" xfId="21770" xr:uid="{F37BA5F4-6052-4F8C-A640-4202EEF2DA96}"/>
    <cellStyle name="Calculation 2 2 4 6" xfId="23081" xr:uid="{E7690A9F-BF73-476F-A1C4-EC61420C783C}"/>
    <cellStyle name="Calculation 2 2 4 7" xfId="24353" xr:uid="{C6BEB565-15BC-4B9B-BA53-125BCA53A250}"/>
    <cellStyle name="Calculation 2 2 4 8" xfId="25458" xr:uid="{4A628BBE-29EC-43C6-BEEB-EDFB644982AA}"/>
    <cellStyle name="Calculation 2 2 4 9" xfId="26514" xr:uid="{B06F5B6B-90D6-41C9-85A9-3C09AC8FE885}"/>
    <cellStyle name="Calculation 2 2 5" xfId="4733" xr:uid="{A34BB2B1-052F-4194-BEDA-895A129D1217}"/>
    <cellStyle name="Calculation 2 2 5 2" xfId="15051" xr:uid="{04872677-BE8D-4556-B128-A42E567748A5}"/>
    <cellStyle name="Calculation 2 2 6" xfId="1388" xr:uid="{06D468D2-4A8E-4D46-8EC3-F357D64DE66C}"/>
    <cellStyle name="Calculation 2 2 6 2" xfId="15260" xr:uid="{59981A77-823F-4BB4-8AA4-E130E4C8F2D1}"/>
    <cellStyle name="Calculation 2 2 7" xfId="6795" xr:uid="{15943A10-CD06-4C74-9F64-C51DCB664819}"/>
    <cellStyle name="Calculation 2 2 7 2" xfId="16062" xr:uid="{732EEA7D-F633-4110-99A1-3E3A5E3D1E9F}"/>
    <cellStyle name="Calculation 2 2 8" xfId="5072" xr:uid="{6D4D558A-9F9A-4F1B-8667-34EB8CF66E98}"/>
    <cellStyle name="Calculation 2 2 8 2" xfId="14776" xr:uid="{E46D565E-6C0A-43D2-997F-CB6CBD780C13}"/>
    <cellStyle name="Calculation 2 2 9" xfId="7247" xr:uid="{53E8877F-5BF4-4E90-BE26-F6594CCB80E2}"/>
    <cellStyle name="Calculation 2 2 9 2" xfId="14720" xr:uid="{DCD8BDC7-AA5B-4CA9-AA50-D0B321763C10}"/>
    <cellStyle name="Calculation 2 3" xfId="3124" xr:uid="{BCDB6DC6-D1BD-4802-B921-A6EA3527E027}"/>
    <cellStyle name="Calculation 2 3 10" xfId="8188" xr:uid="{63D17CB4-D35B-46A1-B597-A5BA54C8701B}"/>
    <cellStyle name="Calculation 2 3 10 2" xfId="14120" xr:uid="{37646BBB-51CC-427A-A527-BF626E6DD70D}"/>
    <cellStyle name="Calculation 2 3 11" xfId="7879" xr:uid="{006D92C6-9F8C-43A4-8520-2B79A2E6AF8B}"/>
    <cellStyle name="Calculation 2 3 11 2" xfId="24882" xr:uid="{02DBD322-FE86-4FC4-AD3D-BAA848D4359A}"/>
    <cellStyle name="Calculation 2 3 12" xfId="8263" xr:uid="{744FD68E-4B4D-4170-86AA-BABB4FA7FEAF}"/>
    <cellStyle name="Calculation 2 3 13" xfId="12554" xr:uid="{122AE4A2-3DD9-4E1B-99B9-B298E0857F76}"/>
    <cellStyle name="Calculation 2 3 2" xfId="3771" xr:uid="{170DDD4A-E7FC-44B0-B64E-147F1AB1804E}"/>
    <cellStyle name="Calculation 2 3 2 2" xfId="5645" xr:uid="{58A3B39D-AA22-4B48-9B48-316CAC7E9DC3}"/>
    <cellStyle name="Calculation 2 3 2 2 10" xfId="13664" xr:uid="{275E5153-0D70-49F6-B82F-11E127C4BB89}"/>
    <cellStyle name="Calculation 2 3 2 2 2" xfId="9509" xr:uid="{305708D0-88E6-49ED-9F18-627FA13F732E}"/>
    <cellStyle name="Calculation 2 3 2 2 2 2" xfId="17375" xr:uid="{1A46A585-381F-4C60-A934-264B3F636C32}"/>
    <cellStyle name="Calculation 2 3 2 2 3" xfId="10880" xr:uid="{067F80E5-A2B1-44FA-9A20-53B2563AE424}"/>
    <cellStyle name="Calculation 2 3 2 2 3 2" xfId="19218" xr:uid="{1DEDFD21-3574-4508-A855-1B9B845A9F9F}"/>
    <cellStyle name="Calculation 2 3 2 2 4" xfId="11956" xr:uid="{8A6DE662-FFBC-43FE-9F61-3B8AF54E6FC8}"/>
    <cellStyle name="Calculation 2 3 2 2 4 2" xfId="20622" xr:uid="{CE76BD24-3EFF-4B03-8EE9-F20BE306BA76}"/>
    <cellStyle name="Calculation 2 3 2 2 5" xfId="21847" xr:uid="{835613E5-670C-4F42-8D24-2958986C38AA}"/>
    <cellStyle name="Calculation 2 3 2 2 6" xfId="23158" xr:uid="{035B8B25-4FBE-4E65-8F0A-071F0AD54C22}"/>
    <cellStyle name="Calculation 2 3 2 2 7" xfId="24430" xr:uid="{879F7C02-B51D-4102-BBDA-308FC55DBECB}"/>
    <cellStyle name="Calculation 2 3 2 2 8" xfId="25535" xr:uid="{4924DD3A-A55C-4CBF-90C1-D229479C2D20}"/>
    <cellStyle name="Calculation 2 3 2 2 9" xfId="26591" xr:uid="{37F5003C-4C4C-47D8-936D-ECA52E35FCBC}"/>
    <cellStyle name="Calculation 2 3 2 3" xfId="4451" xr:uid="{FE1D4362-3405-4C95-91BB-AC07DC419E37}"/>
    <cellStyle name="Calculation 2 3 2 3 10" xfId="13188" xr:uid="{C64B72D4-DFC6-45AC-976F-F58281272A6D}"/>
    <cellStyle name="Calculation 2 3 2 3 2" xfId="9033" xr:uid="{97A20F95-A7FD-4E44-99C0-C7770613E854}"/>
    <cellStyle name="Calculation 2 3 2 3 2 2" xfId="16899" xr:uid="{0439D524-2C91-445D-84AC-F56685E6CDF7}"/>
    <cellStyle name="Calculation 2 3 2 3 3" xfId="10404" xr:uid="{F1011BF9-9657-40BA-A793-542E5B37B235}"/>
    <cellStyle name="Calculation 2 3 2 3 3 2" xfId="18742" xr:uid="{853A1B6E-93F8-4ED5-8203-F317D907DA76}"/>
    <cellStyle name="Calculation 2 3 2 3 4" xfId="11480" xr:uid="{997D31CF-056E-413E-9E56-9260F7666FB0}"/>
    <cellStyle name="Calculation 2 3 2 3 4 2" xfId="20146" xr:uid="{A63474B3-D1CC-4EA6-A9A5-F7142BE38083}"/>
    <cellStyle name="Calculation 2 3 2 3 5" xfId="21371" xr:uid="{D9B31596-1007-439E-8E1B-03917472EB13}"/>
    <cellStyle name="Calculation 2 3 2 3 6" xfId="22682" xr:uid="{0898EA1B-6A79-4156-92BD-46C47520ED83}"/>
    <cellStyle name="Calculation 2 3 2 3 7" xfId="23954" xr:uid="{1703A2BD-FFB1-4B89-BDA5-E864D308DCCA}"/>
    <cellStyle name="Calculation 2 3 2 3 8" xfId="25059" xr:uid="{D7BA74F5-D955-4A14-BBFB-E94E5D51428B}"/>
    <cellStyle name="Calculation 2 3 2 3 9" xfId="26115" xr:uid="{7C94CEBD-811D-413D-8284-F40E91EFB630}"/>
    <cellStyle name="Calculation 2 3 2 4" xfId="5451" xr:uid="{A19E9DEC-8ED8-43DF-B79F-30260A38606D}"/>
    <cellStyle name="Calculation 2 3 2 4 2" xfId="16235" xr:uid="{4DBEEC5E-5005-49ED-B68A-A848D046067E}"/>
    <cellStyle name="Calculation 2 3 2 5" xfId="5907" xr:uid="{ACAE46BF-1F9F-4A51-B7CE-D6CA4359DB77}"/>
    <cellStyle name="Calculation 2 3 2 5 2" xfId="18190" xr:uid="{04B0BB22-9ECB-431C-BE72-7225601ADF9F}"/>
    <cellStyle name="Calculation 2 3 2 6" xfId="1576" xr:uid="{117A4F7A-B035-4A76-A0ED-C0C2BBF829B9}"/>
    <cellStyle name="Calculation 2 3 2 6 2" xfId="16644" xr:uid="{4B2D3324-76BE-4AEE-95BE-7A01CFAF83A3}"/>
    <cellStyle name="Calculation 2 3 2 7" xfId="6660" xr:uid="{931F7D1E-AA48-45C4-806C-27F8282131CB}"/>
    <cellStyle name="Calculation 2 3 2 7 2" xfId="17859" xr:uid="{455BA9D8-660B-46EF-A284-1108855E0962}"/>
    <cellStyle name="Calculation 2 3 2 8" xfId="6310" xr:uid="{16CFE5C6-905A-4028-9B32-F880232217E3}"/>
    <cellStyle name="Calculation 2 3 2 8 2" xfId="23598" xr:uid="{1855E21D-16AB-4FEB-A938-93D14FBFF82F}"/>
    <cellStyle name="Calculation 2 3 2 9" xfId="8471" xr:uid="{22126026-B66F-4741-9C90-AD7B585F973C}"/>
    <cellStyle name="Calculation 2 3 3" xfId="5233" xr:uid="{DBEC7E41-4681-447B-B076-26E1B1C31593}"/>
    <cellStyle name="Calculation 2 3 3 10" xfId="13421" xr:uid="{C2071FDE-CE1C-4C49-B9F5-FE21890D6AC0}"/>
    <cellStyle name="Calculation 2 3 3 2" xfId="9266" xr:uid="{3CC850EA-1F68-4F41-B829-01DF64CF8F8E}"/>
    <cellStyle name="Calculation 2 3 3 2 2" xfId="17132" xr:uid="{7EB4BE4B-BD79-4002-BB51-030BFABEA86D}"/>
    <cellStyle name="Calculation 2 3 3 3" xfId="10637" xr:uid="{2CCAC5F6-E8C6-4E47-B7BD-7E39F241471A}"/>
    <cellStyle name="Calculation 2 3 3 3 2" xfId="18975" xr:uid="{86ADDE8A-472A-4D51-9912-F5A9C973CF2A}"/>
    <cellStyle name="Calculation 2 3 3 4" xfId="11713" xr:uid="{DD66C7A7-DA3B-4B1E-BD44-8980468CA7FE}"/>
    <cellStyle name="Calculation 2 3 3 4 2" xfId="20379" xr:uid="{2D796BA3-93F9-4D5E-AFA7-8482B866B9B0}"/>
    <cellStyle name="Calculation 2 3 3 5" xfId="21604" xr:uid="{3BFACDE2-6CFC-4C4B-ACFD-A0F2C45C7CA2}"/>
    <cellStyle name="Calculation 2 3 3 6" xfId="22915" xr:uid="{6A5AACCF-C403-46CD-A228-8EEC3CA42F33}"/>
    <cellStyle name="Calculation 2 3 3 7" xfId="24187" xr:uid="{0C6000E8-A0A5-4D07-8B71-30C0494455AA}"/>
    <cellStyle name="Calculation 2 3 3 8" xfId="25292" xr:uid="{EB071A1F-E06D-4131-AA70-DB27E9C62F00}"/>
    <cellStyle name="Calculation 2 3 3 9" xfId="26348" xr:uid="{08539122-B147-4D71-AB2B-2E1BEF06DD6C}"/>
    <cellStyle name="Calculation 2 3 4" xfId="4654" xr:uid="{414BF20D-03C1-47F1-AF88-967AC34BA2CB}"/>
    <cellStyle name="Calculation 2 3 4 10" xfId="13294" xr:uid="{984346CD-50EF-4BF0-B953-8FF6D4FF46A3}"/>
    <cellStyle name="Calculation 2 3 4 2" xfId="9139" xr:uid="{2DD54F62-F798-4D27-99CA-3796DAF58FB7}"/>
    <cellStyle name="Calculation 2 3 4 2 2" xfId="17005" xr:uid="{2D4D07F7-1024-4906-9A0C-1013E62CAA8A}"/>
    <cellStyle name="Calculation 2 3 4 3" xfId="10510" xr:uid="{196DB54F-3E2E-4F11-9D0D-A3927331F208}"/>
    <cellStyle name="Calculation 2 3 4 3 2" xfId="18848" xr:uid="{959A22F3-4826-4EAA-9BE3-F406070DE980}"/>
    <cellStyle name="Calculation 2 3 4 4" xfId="11586" xr:uid="{74988288-151B-42D2-9CB2-77399AF96534}"/>
    <cellStyle name="Calculation 2 3 4 4 2" xfId="20252" xr:uid="{AB4A5962-6352-4DAC-A97E-C650161B0902}"/>
    <cellStyle name="Calculation 2 3 4 5" xfId="21477" xr:uid="{D2C03FE8-9859-41DA-B4CC-C624A6DE56AC}"/>
    <cellStyle name="Calculation 2 3 4 6" xfId="22788" xr:uid="{1A8C30F5-2014-4F5A-8992-4A8E120ED741}"/>
    <cellStyle name="Calculation 2 3 4 7" xfId="24060" xr:uid="{E42A9340-F770-40FC-94B6-97A51F10D485}"/>
    <cellStyle name="Calculation 2 3 4 8" xfId="25165" xr:uid="{55AFF42D-1B9E-4473-B6E9-14DF27F7C231}"/>
    <cellStyle name="Calculation 2 3 4 9" xfId="26221" xr:uid="{4974B0C9-0F54-4E4A-BF95-9E1650DFFC43}"/>
    <cellStyle name="Calculation 2 3 5" xfId="6366" xr:uid="{06E09A98-E947-4C3B-9EEE-D6BFB25D36F9}"/>
    <cellStyle name="Calculation 2 3 5 2" xfId="15761" xr:uid="{3E29FF4A-E7B0-4214-9E94-87AA1B722DC0}"/>
    <cellStyle name="Calculation 2 3 6" xfId="5226" xr:uid="{5B81107C-10D5-47A6-B62E-301FE36E6F4F}"/>
    <cellStyle name="Calculation 2 3 6 2" xfId="14151" xr:uid="{FFEBFDF0-2444-4B2B-A54D-79AFC800ECB4}"/>
    <cellStyle name="Calculation 2 3 7" xfId="4788" xr:uid="{59C0AEB2-B4AE-42B3-B5BF-9C5F279BD2C8}"/>
    <cellStyle name="Calculation 2 3 7 2" xfId="15685" xr:uid="{F95F3234-2494-432F-9638-1C164BD1714E}"/>
    <cellStyle name="Calculation 2 3 8" xfId="1170" xr:uid="{3F934B13-37E4-42F4-A164-94A416898933}"/>
    <cellStyle name="Calculation 2 3 8 2" xfId="21080" xr:uid="{839BE9BC-D766-4BE4-A6AE-444090E34858}"/>
    <cellStyle name="Calculation 2 3 9" xfId="1353" xr:uid="{C80B5E1D-0071-4447-96E2-46C8D0867A77}"/>
    <cellStyle name="Calculation 2 3 9 2" xfId="18057" xr:uid="{74A79D8D-508B-41E1-AF22-670BA3C47F28}"/>
    <cellStyle name="Calculation 2 4" xfId="3952" xr:uid="{ECBC49D5-5A09-4CC1-8D55-56693D90569C}"/>
    <cellStyle name="Calculation 2 4 10" xfId="10146" xr:uid="{260E706E-4D99-4971-B518-6DBEF6C13499}"/>
    <cellStyle name="Calculation 2 4 10 2" xfId="16768" xr:uid="{7F42CCE4-090B-4473-AF16-FC87E6221389}"/>
    <cellStyle name="Calculation 2 4 11" xfId="8821" xr:uid="{7FC3E2AF-6CC6-4466-A294-0A338BF59D59}"/>
    <cellStyle name="Calculation 2 4 11 2" xfId="15195" xr:uid="{99099990-AC1B-4AA7-84DD-6E2DFE3996B6}"/>
    <cellStyle name="Calculation 2 4 12" xfId="12860" xr:uid="{EB6E7E0B-09C7-4DC6-A1E2-B90EB1B346B9}"/>
    <cellStyle name="Calculation 2 4 2" xfId="5801" xr:uid="{A94EC27D-22BC-4503-BCDA-FF71ACDA6188}"/>
    <cellStyle name="Calculation 2 4 2 10" xfId="13800" xr:uid="{178F5452-7093-48E6-A95B-B1E4C1F1CA88}"/>
    <cellStyle name="Calculation 2 4 2 2" xfId="9645" xr:uid="{A59081D2-A1A0-419F-B2AD-F9F85F1526DD}"/>
    <cellStyle name="Calculation 2 4 2 2 2" xfId="17511" xr:uid="{F040806E-1ECB-4543-A255-553B6AC5EF9E}"/>
    <cellStyle name="Calculation 2 4 2 3" xfId="11016" xr:uid="{6754F8C6-A827-43A4-B994-C648221EF661}"/>
    <cellStyle name="Calculation 2 4 2 3 2" xfId="19354" xr:uid="{9766F7BE-5DE5-447B-87B2-01B5474D26E6}"/>
    <cellStyle name="Calculation 2 4 2 4" xfId="12092" xr:uid="{8B3B8ABC-42DC-4A67-A22D-B73A51669958}"/>
    <cellStyle name="Calculation 2 4 2 4 2" xfId="20758" xr:uid="{AD1902D2-68DA-415E-8A09-D7F894D91502}"/>
    <cellStyle name="Calculation 2 4 2 5" xfId="21983" xr:uid="{4E738C55-BEDA-4451-8698-B6B525DD1D6D}"/>
    <cellStyle name="Calculation 2 4 2 6" xfId="23294" xr:uid="{73A7804E-2823-4810-9571-7F1B5EEF8416}"/>
    <cellStyle name="Calculation 2 4 2 7" xfId="24566" xr:uid="{7C0B9C8C-DB35-4368-B674-08F0DA93449F}"/>
    <cellStyle name="Calculation 2 4 2 8" xfId="25671" xr:uid="{1E850C7E-764D-4243-82F9-78256D2CB19B}"/>
    <cellStyle name="Calculation 2 4 2 9" xfId="26727" xr:uid="{7EEF2DC5-7ED5-4FC2-9B08-0A5E055EBA68}"/>
    <cellStyle name="Calculation 2 4 3" xfId="6147" xr:uid="{6C4462DF-4447-4127-9C05-351C6BB7CAC9}"/>
    <cellStyle name="Calculation 2 4 3 10" xfId="13992" xr:uid="{15D5462E-9BF8-4F6E-917B-9B4B2DC4B6F0}"/>
    <cellStyle name="Calculation 2 4 3 2" xfId="9837" xr:uid="{7FAA6BF8-7416-487C-A443-736D5516FCE7}"/>
    <cellStyle name="Calculation 2 4 3 2 2" xfId="17703" xr:uid="{A26A53E9-4F37-41F7-B83A-93E669ADFA34}"/>
    <cellStyle name="Calculation 2 4 3 3" xfId="11208" xr:uid="{E2FA100C-377D-4AD7-B208-2B7820E0604C}"/>
    <cellStyle name="Calculation 2 4 3 3 2" xfId="19546" xr:uid="{439AB6B9-463F-49FB-9600-790C3EB5D664}"/>
    <cellStyle name="Calculation 2 4 3 4" xfId="12284" xr:uid="{E3DF74A3-EE9D-401F-8644-E63F2E48769B}"/>
    <cellStyle name="Calculation 2 4 3 4 2" xfId="20950" xr:uid="{6D494F47-CA1E-403D-8A66-7C27E206B34C}"/>
    <cellStyle name="Calculation 2 4 3 5" xfId="22175" xr:uid="{D6DAE0E0-EA71-46C4-9AA6-BAF6B7470A7C}"/>
    <cellStyle name="Calculation 2 4 3 6" xfId="23486" xr:uid="{1C95E747-774E-4E5B-98F8-DEE16400DEB1}"/>
    <cellStyle name="Calculation 2 4 3 7" xfId="24758" xr:uid="{C8D6FB6B-6255-4400-9C6C-567E7A8E253D}"/>
    <cellStyle name="Calculation 2 4 3 8" xfId="25863" xr:uid="{8C02D3E4-D109-4566-B49A-0324F8EC30D7}"/>
    <cellStyle name="Calculation 2 4 3 9" xfId="26919" xr:uid="{550B395E-F341-47AE-BEF5-4F609B1FAA2D}"/>
    <cellStyle name="Calculation 2 4 4" xfId="6482" xr:uid="{DFA69CFD-3993-4B41-9CCB-6E914DBFF70B}"/>
    <cellStyle name="Calculation 2 4 4 2" xfId="16409" xr:uid="{573F3A9A-A871-4ECF-827F-21EB176B0885}"/>
    <cellStyle name="Calculation 2 4 5" xfId="6789" xr:uid="{C8A355A1-2E00-439D-B63D-C2A5B0C7FD16}"/>
    <cellStyle name="Calculation 2 4 5 2" xfId="18352" xr:uid="{A4E9006A-A1B5-4588-8F49-D3DB1FEB979F}"/>
    <cellStyle name="Calculation 2 4 6" xfId="7020" xr:uid="{CA3A7FA8-D907-44F9-A62D-7D6A7985921A}"/>
    <cellStyle name="Calculation 2 4 6 2" xfId="19771" xr:uid="{7A4AA80A-BD67-4122-B82D-43756716ED92}"/>
    <cellStyle name="Calculation 2 4 7" xfId="7241" xr:uid="{E73ECE91-5F8E-4A2E-B5B5-E67D04960106}"/>
    <cellStyle name="Calculation 2 4 7 2" xfId="14780" xr:uid="{F870D52C-3A12-487F-BD01-9D9215D2F5F9}"/>
    <cellStyle name="Calculation 2 4 8" xfId="7412" xr:uid="{80A9ACEC-0DAD-470D-8DCD-D9F40F4919DD}"/>
    <cellStyle name="Calculation 2 4 8 2" xfId="22383" xr:uid="{DA2559F7-DD9E-43DE-9EC4-04B226EF2F55}"/>
    <cellStyle name="Calculation 2 4 9" xfId="8643" xr:uid="{3F133D70-3612-47FE-9697-3511994C6B25}"/>
    <cellStyle name="Calculation 2 4 9 2" xfId="23669" xr:uid="{F37752D5-65B0-4CDB-888D-A56F1003A08F}"/>
    <cellStyle name="Calculation 2 5" xfId="14231" xr:uid="{5D46998C-B31E-4694-821B-9F239A1D6D88}"/>
    <cellStyle name="Calculation 2 6" xfId="14778" xr:uid="{88FA7E41-800B-468F-88DD-6964D2F1BE7B}"/>
    <cellStyle name="Calculation 2 7" xfId="14478" xr:uid="{3057D9AE-9706-4706-A188-B9D13E03A750}"/>
    <cellStyle name="Calculation 2 8" xfId="23797" xr:uid="{6E86603C-359A-47FB-B84B-5E9F2093ED8B}"/>
    <cellStyle name="Calculation 2_2149000-Q1'10" xfId="1984" xr:uid="{8681C5E2-15BA-496E-8FFB-2FACD83B3696}"/>
    <cellStyle name="Calculation 3" xfId="668" xr:uid="{00000000-0005-0000-0000-0000CE000000}"/>
    <cellStyle name="Calculation 3 2" xfId="3174" xr:uid="{2707294C-2389-4266-9018-72CF1E43290B}"/>
    <cellStyle name="Calculation 3 2 10" xfId="8235" xr:uid="{EA7E1FE7-992E-47AB-A672-3B38D0D3E1D7}"/>
    <cellStyle name="Calculation 3 2 10 2" xfId="21138" xr:uid="{5A8F7CE6-7453-4640-9B7C-65BB9FAE2405}"/>
    <cellStyle name="Calculation 3 2 11" xfId="7719" xr:uid="{2318A525-1F2B-4AF7-9759-DCB95CC5F487}"/>
    <cellStyle name="Calculation 3 2 11 2" xfId="24886" xr:uid="{DB0F696F-F043-420D-B2D3-5178247B7342}"/>
    <cellStyle name="Calculation 3 2 12" xfId="10001" xr:uid="{18B99CA6-30FB-4B0A-9A8D-8FD485F84FC4}"/>
    <cellStyle name="Calculation 3 2 13" xfId="12601" xr:uid="{FD9DA333-541A-4F68-ACC4-B2F2ED7965D8}"/>
    <cellStyle name="Calculation 3 2 2" xfId="3786" xr:uid="{3E34693C-3A40-493B-B754-0A37FFC9ABD6}"/>
    <cellStyle name="Calculation 3 2 2 2" xfId="5658" xr:uid="{C9F53FD3-0737-41A0-ABA5-A2B8867FD37E}"/>
    <cellStyle name="Calculation 3 2 2 2 10" xfId="13678" xr:uid="{14488549-1655-4261-919E-D211834EDDA8}"/>
    <cellStyle name="Calculation 3 2 2 2 2" xfId="9523" xr:uid="{1B5C1C04-0074-40A3-8F68-C6FD2BFE6BAF}"/>
    <cellStyle name="Calculation 3 2 2 2 2 2" xfId="17389" xr:uid="{8CBF9A77-C860-40D0-BC7A-6A886F25CE13}"/>
    <cellStyle name="Calculation 3 2 2 2 3" xfId="10894" xr:uid="{9DBBE327-3136-4F2A-85F6-FBB3CDB7F4CE}"/>
    <cellStyle name="Calculation 3 2 2 2 3 2" xfId="19232" xr:uid="{C1DCD7CF-E725-4827-BB15-4E51EEDB1A13}"/>
    <cellStyle name="Calculation 3 2 2 2 4" xfId="11970" xr:uid="{799C1840-223C-41F9-810F-97634016BBF0}"/>
    <cellStyle name="Calculation 3 2 2 2 4 2" xfId="20636" xr:uid="{7A396CC9-6E19-4A01-95D5-7D8C3BFC0EFD}"/>
    <cellStyle name="Calculation 3 2 2 2 5" xfId="21861" xr:uid="{AA0FBF08-29B0-46CF-9CBF-E630D249D1ED}"/>
    <cellStyle name="Calculation 3 2 2 2 6" xfId="23172" xr:uid="{E035EA12-7B56-4DCE-9D8A-EFC8FA97D7A9}"/>
    <cellStyle name="Calculation 3 2 2 2 7" xfId="24444" xr:uid="{1F2FB992-1B4E-4106-B552-4D5A88A56139}"/>
    <cellStyle name="Calculation 3 2 2 2 8" xfId="25549" xr:uid="{01F77BBC-69E6-47A2-8965-1506D6340D40}"/>
    <cellStyle name="Calculation 3 2 2 2 9" xfId="26605" xr:uid="{A7E8A6DB-C0E8-4945-AD3E-827D74D2628F}"/>
    <cellStyle name="Calculation 3 2 2 3" xfId="4443" xr:uid="{0D0CA0B9-01A2-4E9D-B2CA-3B352A2BE352}"/>
    <cellStyle name="Calculation 3 2 2 3 10" xfId="13179" xr:uid="{562068F8-8906-4DEC-A44E-458C27009FD8}"/>
    <cellStyle name="Calculation 3 2 2 3 2" xfId="9024" xr:uid="{13600722-B877-4A50-B9CB-D8EB5AD794CF}"/>
    <cellStyle name="Calculation 3 2 2 3 2 2" xfId="16890" xr:uid="{4A6C5771-1BB0-4CBD-A319-2FEDEB1F8E3F}"/>
    <cellStyle name="Calculation 3 2 2 3 3" xfId="10395" xr:uid="{55E25C4C-6C73-4EDE-B268-95C396EDEBAA}"/>
    <cellStyle name="Calculation 3 2 2 3 3 2" xfId="18733" xr:uid="{6E7AC64A-9FAD-4C4D-9B75-F7739D482892}"/>
    <cellStyle name="Calculation 3 2 2 3 4" xfId="11471" xr:uid="{9BC2C95F-3B6D-4F74-B93B-473FD16A8D33}"/>
    <cellStyle name="Calculation 3 2 2 3 4 2" xfId="20137" xr:uid="{331CC32D-92D2-46CF-94F7-27E8C3E42A6F}"/>
    <cellStyle name="Calculation 3 2 2 3 5" xfId="21362" xr:uid="{DEC9EA2B-4C48-4B44-9341-F334E3B3D168}"/>
    <cellStyle name="Calculation 3 2 2 3 6" xfId="22673" xr:uid="{C9778BFA-E2A5-424C-8749-8DFD868B901E}"/>
    <cellStyle name="Calculation 3 2 2 3 7" xfId="23945" xr:uid="{D27699A9-D188-4A9C-BA50-62D07B624F1A}"/>
    <cellStyle name="Calculation 3 2 2 3 8" xfId="25050" xr:uid="{F03A17FD-A680-4767-954D-6B8770FE101E}"/>
    <cellStyle name="Calculation 3 2 2 3 9" xfId="26106" xr:uid="{618A5BC3-7C7B-42D5-B0D6-39C5383D7971}"/>
    <cellStyle name="Calculation 3 2 2 4" xfId="4574" xr:uid="{FF8BD374-6B46-4CF1-87DB-EDDCB43C7164}"/>
    <cellStyle name="Calculation 3 2 2 4 2" xfId="16248" xr:uid="{BD6C1A85-D99F-4F15-BA4C-492145833235}"/>
    <cellStyle name="Calculation 3 2 2 5" xfId="1485" xr:uid="{967386D9-ABE3-4994-B746-7632BAB5BC23}"/>
    <cellStyle name="Calculation 3 2 2 5 2" xfId="18205" xr:uid="{9529AA61-A966-45C5-A504-8056FF1CD94B}"/>
    <cellStyle name="Calculation 3 2 2 6" xfId="6257" xr:uid="{2D31295D-16FF-4943-9ABB-3BB34F558F75}"/>
    <cellStyle name="Calculation 3 2 2 6 2" xfId="16675" xr:uid="{5080362F-3BB9-447C-B9A2-C84C69078583}"/>
    <cellStyle name="Calculation 3 2 2 7" xfId="6945" xr:uid="{9B48E9C3-C72F-4DC1-80C1-A059647F5A45}"/>
    <cellStyle name="Calculation 3 2 2 7 2" xfId="14391" xr:uid="{8D1467A7-5608-4375-869A-3CE85C03197B}"/>
    <cellStyle name="Calculation 3 2 2 8" xfId="5792" xr:uid="{9001C9DB-2D83-485D-8A8A-EAD89446E2D1}"/>
    <cellStyle name="Calculation 3 2 2 8 2" xfId="23608" xr:uid="{5B54DAEA-84A9-4308-B6E0-60B82367488A}"/>
    <cellStyle name="Calculation 3 2 2 9" xfId="8486" xr:uid="{7E3DE48E-60AB-416B-8C99-3C8FB16DE521}"/>
    <cellStyle name="Calculation 3 2 3" xfId="5282" xr:uid="{3C8E730A-17F9-4A3F-A27F-7EFAB7343925}"/>
    <cellStyle name="Calculation 3 2 3 10" xfId="13466" xr:uid="{2D4EEF05-490C-43FE-9225-BA3B8FF05BA8}"/>
    <cellStyle name="Calculation 3 2 3 2" xfId="9311" xr:uid="{E0007B3A-43B8-4655-A45A-23624015CF7E}"/>
    <cellStyle name="Calculation 3 2 3 2 2" xfId="17177" xr:uid="{C5C7F1B9-E0C7-47ED-9ACB-F7367760BE52}"/>
    <cellStyle name="Calculation 3 2 3 3" xfId="10682" xr:uid="{E933088C-6CCC-4E98-9E14-15CFD7CF4F98}"/>
    <cellStyle name="Calculation 3 2 3 3 2" xfId="19020" xr:uid="{5B5776FF-EF37-4678-BCF1-9466D9A42AB2}"/>
    <cellStyle name="Calculation 3 2 3 4" xfId="11758" xr:uid="{A7B43A5D-9719-4482-8917-703500ECC696}"/>
    <cellStyle name="Calculation 3 2 3 4 2" xfId="20424" xr:uid="{9F1FD154-8080-498E-84FA-343643EA084F}"/>
    <cellStyle name="Calculation 3 2 3 5" xfId="21649" xr:uid="{E5EE5921-42DC-4F9B-8E80-0B53B5EAB06D}"/>
    <cellStyle name="Calculation 3 2 3 6" xfId="22960" xr:uid="{52BBBAAE-91D2-42E0-9BB5-652903D37602}"/>
    <cellStyle name="Calculation 3 2 3 7" xfId="24232" xr:uid="{51FC87CE-3783-4797-9D4A-A1B4C2C9D305}"/>
    <cellStyle name="Calculation 3 2 3 8" xfId="25337" xr:uid="{9EBAF4D6-C5BB-4077-99A2-D7B81AE52D75}"/>
    <cellStyle name="Calculation 3 2 3 9" xfId="26393" xr:uid="{8C9F8D1C-CB85-479E-B95D-F7F11425C4AD}"/>
    <cellStyle name="Calculation 3 2 4" xfId="4629" xr:uid="{26E47FED-FA29-4CB5-A26B-7DF5FFEFD8C2}"/>
    <cellStyle name="Calculation 3 2 4 10" xfId="13272" xr:uid="{F14C66C2-31D6-4E94-A00B-F651FDF50FDD}"/>
    <cellStyle name="Calculation 3 2 4 2" xfId="9117" xr:uid="{3958BA0F-74B3-4DA1-90A1-E7C983A1608D}"/>
    <cellStyle name="Calculation 3 2 4 2 2" xfId="16983" xr:uid="{85597D21-2739-4604-8517-2D108B6747D2}"/>
    <cellStyle name="Calculation 3 2 4 3" xfId="10488" xr:uid="{36BBEA4C-9DA8-4DA7-ACFE-4493C481DB36}"/>
    <cellStyle name="Calculation 3 2 4 3 2" xfId="18826" xr:uid="{EE3EA0C2-4A88-4277-BCE5-EE74A0ACA60B}"/>
    <cellStyle name="Calculation 3 2 4 4" xfId="11564" xr:uid="{148BD73E-5D9F-4246-A432-74461E4DBAA3}"/>
    <cellStyle name="Calculation 3 2 4 4 2" xfId="20230" xr:uid="{8AE3414C-7BC2-4652-AC50-79F6FFDD5364}"/>
    <cellStyle name="Calculation 3 2 4 5" xfId="21455" xr:uid="{E419A890-86B6-4337-B7FC-2C5517573811}"/>
    <cellStyle name="Calculation 3 2 4 6" xfId="22766" xr:uid="{1D9B87F4-7E76-432D-BEA4-0379512415D4}"/>
    <cellStyle name="Calculation 3 2 4 7" xfId="24038" xr:uid="{6CECE5B8-84C8-461D-AA5E-482C895DCF65}"/>
    <cellStyle name="Calculation 3 2 4 8" xfId="25143" xr:uid="{4AD93F6D-DB90-41AA-BD0E-38EB32944B6F}"/>
    <cellStyle name="Calculation 3 2 4 9" xfId="26199" xr:uid="{90223A51-606F-4EA5-AE25-F035E5C9A96C}"/>
    <cellStyle name="Calculation 3 2 5" xfId="4853" xr:uid="{E4AF1BF8-D5A6-47AF-AEF4-A2A3B9CA7F67}"/>
    <cellStyle name="Calculation 3 2 5 2" xfId="15812" xr:uid="{D2A51FAD-5E07-4C61-8089-7131BBC76668}"/>
    <cellStyle name="Calculation 3 2 6" xfId="6617" xr:uid="{E7E29993-50B3-4DFE-8FD1-0B789CE35824}"/>
    <cellStyle name="Calculation 3 2 6 2" xfId="14864" xr:uid="{CD94D300-FB2C-43DC-8A14-8ABBB8D0E29E}"/>
    <cellStyle name="Calculation 3 2 7" xfId="4841" xr:uid="{0C397298-1233-4F8C-8A10-35C4976936BE}"/>
    <cellStyle name="Calculation 3 2 7 2" xfId="17937" xr:uid="{96CA6F46-6CE2-469A-94D9-317AA1F5F94E}"/>
    <cellStyle name="Calculation 3 2 8" xfId="7187" xr:uid="{CD465900-3ED7-4E80-B5C6-5A7CBCB85124}"/>
    <cellStyle name="Calculation 3 2 8 2" xfId="16612" xr:uid="{D3F47A75-629A-4E76-85E8-E3333C1B3EA1}"/>
    <cellStyle name="Calculation 3 2 9" xfId="7117" xr:uid="{FA66290B-27DF-4ADE-B14C-E8B3DB45B600}"/>
    <cellStyle name="Calculation 3 2 9 2" xfId="18101" xr:uid="{2F78D07F-E148-4E4E-BAA6-61F4DF19662B}"/>
    <cellStyle name="Calculation 3 3" xfId="3368" xr:uid="{F2508E59-2686-43DA-B935-DC0BAF04A618}"/>
    <cellStyle name="Calculation 3 3 10" xfId="8308" xr:uid="{68A8A1FD-5F91-4C6B-9DBD-C72A268EAFE3}"/>
    <cellStyle name="Calculation 3 3 10 2" xfId="14719" xr:uid="{93236C74-E938-4DF8-86EC-38DDD85FB0FF}"/>
    <cellStyle name="Calculation 3 3 11" xfId="7529" xr:uid="{3451F243-C572-4AE9-BB2F-CE8D7794346C}"/>
    <cellStyle name="Calculation 3 3 11 2" xfId="14786" xr:uid="{42E08AC4-B48F-426D-86C1-6CD635E0D285}"/>
    <cellStyle name="Calculation 3 3 12" xfId="8812" xr:uid="{BF057DA8-985F-4709-83DC-1FC5D91F5244}"/>
    <cellStyle name="Calculation 3 3 13" xfId="12650" xr:uid="{0DE3ED18-2FF8-4E69-9FF2-7460C260B7B7}"/>
    <cellStyle name="Calculation 3 3 2" xfId="3795" xr:uid="{57693A8A-36C2-4466-BD43-A7B694E265FD}"/>
    <cellStyle name="Calculation 3 3 2 2" xfId="5667" xr:uid="{1128AA65-64BC-4299-A5C7-B9532F1822CB}"/>
    <cellStyle name="Calculation 3 3 2 2 10" xfId="13685" xr:uid="{CDF9815D-80C7-4A6D-908D-54CB89E264FE}"/>
    <cellStyle name="Calculation 3 3 2 2 2" xfId="9530" xr:uid="{517B765F-ABF8-492E-B9D1-9E4603335017}"/>
    <cellStyle name="Calculation 3 3 2 2 2 2" xfId="17396" xr:uid="{26F33CFE-3328-43B7-B90B-1B576AFEAFCD}"/>
    <cellStyle name="Calculation 3 3 2 2 3" xfId="10901" xr:uid="{C2B38D81-8AA2-4731-811D-7E2580F05160}"/>
    <cellStyle name="Calculation 3 3 2 2 3 2" xfId="19239" xr:uid="{AC93A7C8-D56E-485C-8C2C-AA4909D85692}"/>
    <cellStyle name="Calculation 3 3 2 2 4" xfId="11977" xr:uid="{6631C375-428A-470D-AC1C-16A49369304F}"/>
    <cellStyle name="Calculation 3 3 2 2 4 2" xfId="20643" xr:uid="{4B89B76E-2A21-42EF-BD5A-D7863369768F}"/>
    <cellStyle name="Calculation 3 3 2 2 5" xfId="21868" xr:uid="{844DA3C3-4891-4719-9F96-0C05CB466BD0}"/>
    <cellStyle name="Calculation 3 3 2 2 6" xfId="23179" xr:uid="{B30C96F2-A3AC-47F8-94CD-A063845D1899}"/>
    <cellStyle name="Calculation 3 3 2 2 7" xfId="24451" xr:uid="{D822D15D-204F-4267-B547-57CAD617F2A2}"/>
    <cellStyle name="Calculation 3 3 2 2 8" xfId="25556" xr:uid="{306D7FBE-5B1F-4043-B36A-C3B7B2F2F49B}"/>
    <cellStyle name="Calculation 3 3 2 2 9" xfId="26612" xr:uid="{DC58D582-B70E-4225-A6EC-30B4B43C002B}"/>
    <cellStyle name="Calculation 3 3 2 3" xfId="4440" xr:uid="{1D7B7084-B460-4C9B-93B9-4793457C88AA}"/>
    <cellStyle name="Calculation 3 3 2 3 10" xfId="13175" xr:uid="{B5DDD9FE-D5E1-4143-BB7F-2220547939DF}"/>
    <cellStyle name="Calculation 3 3 2 3 2" xfId="9020" xr:uid="{71039AD1-49E4-4167-A82F-37851282497C}"/>
    <cellStyle name="Calculation 3 3 2 3 2 2" xfId="16886" xr:uid="{B23FE612-CCE9-4267-9BF3-253DEF6B38F2}"/>
    <cellStyle name="Calculation 3 3 2 3 3" xfId="10391" xr:uid="{66206922-E8DA-4C86-A9E5-4CE21ADC640E}"/>
    <cellStyle name="Calculation 3 3 2 3 3 2" xfId="18729" xr:uid="{7682B7CD-003C-4CDE-AD99-1792B9613B69}"/>
    <cellStyle name="Calculation 3 3 2 3 4" xfId="11467" xr:uid="{EEC6214A-89CA-48BE-89C1-6D4A97E94955}"/>
    <cellStyle name="Calculation 3 3 2 3 4 2" xfId="20133" xr:uid="{3FA709CD-E97E-4CFF-BF60-ABF415B07651}"/>
    <cellStyle name="Calculation 3 3 2 3 5" xfId="21358" xr:uid="{CC78F0BC-961A-4073-802C-8E47E3C853CE}"/>
    <cellStyle name="Calculation 3 3 2 3 6" xfId="22669" xr:uid="{C94E7D6B-5FC5-448D-9D7E-BADEB7149F07}"/>
    <cellStyle name="Calculation 3 3 2 3 7" xfId="23941" xr:uid="{7E46848F-5242-42C5-A77F-286311015AE8}"/>
    <cellStyle name="Calculation 3 3 2 3 8" xfId="25046" xr:uid="{B9320BE9-0CD3-42EB-BCC9-A96AC09ABDE3}"/>
    <cellStyle name="Calculation 3 3 2 3 9" xfId="26102" xr:uid="{B414A413-A47B-4D51-B0B5-96A9F6B435F0}"/>
    <cellStyle name="Calculation 3 3 2 4" xfId="1380" xr:uid="{D3EAA582-655E-430C-A49A-667AD55ED39F}"/>
    <cellStyle name="Calculation 3 3 2 4 2" xfId="16257" xr:uid="{5BEF912D-4619-45D9-BC6E-CE85830EB40C}"/>
    <cellStyle name="Calculation 3 3 2 5" xfId="1552" xr:uid="{915B8398-95E4-43D0-B2B0-84CC34A1BD19}"/>
    <cellStyle name="Calculation 3 3 2 5 2" xfId="18212" xr:uid="{14F1FA83-79BA-4582-AFC0-E450775442D7}"/>
    <cellStyle name="Calculation 3 3 2 6" xfId="4888" xr:uid="{76F81622-F4E6-45B8-A6A4-6352ADF5CD06}"/>
    <cellStyle name="Calculation 3 3 2 6 2" xfId="16712" xr:uid="{1DCB5C8C-F043-4B9E-8A10-F404F29309D7}"/>
    <cellStyle name="Calculation 3 3 2 7" xfId="1346" xr:uid="{942472A2-6520-4AA7-85DB-7C73009778CA}"/>
    <cellStyle name="Calculation 3 3 2 7 2" xfId="16653" xr:uid="{ABED3C81-48F7-4832-8634-DF4BFC07E8CA}"/>
    <cellStyle name="Calculation 3 3 2 8" xfId="1541" xr:uid="{B9A730C8-8AED-4D1C-AE82-46C062366F2A}"/>
    <cellStyle name="Calculation 3 3 2 8 2" xfId="15609" xr:uid="{26347F72-733B-4CDA-85A1-F6C16697F078}"/>
    <cellStyle name="Calculation 3 3 2 9" xfId="8494" xr:uid="{EA4111E9-BCF4-4151-A3C6-3935A6BA0154}"/>
    <cellStyle name="Calculation 3 3 3" xfId="5398" xr:uid="{31A81301-0B9E-422C-BE76-B5D1E4D17F0C}"/>
    <cellStyle name="Calculation 3 3 3 10" xfId="13514" xr:uid="{6985DBEB-E024-4B0F-8D8C-E4AE66762A22}"/>
    <cellStyle name="Calculation 3 3 3 2" xfId="9359" xr:uid="{350C94B2-5403-4B18-8DD5-33ADECA73EC0}"/>
    <cellStyle name="Calculation 3 3 3 2 2" xfId="17225" xr:uid="{084F31B3-B048-40D5-98F3-E1AC79A32919}"/>
    <cellStyle name="Calculation 3 3 3 3" xfId="10730" xr:uid="{78173C79-F3CB-4EED-A626-D7CEB3990C9D}"/>
    <cellStyle name="Calculation 3 3 3 3 2" xfId="19068" xr:uid="{9214B5FE-4386-455A-A854-FCB08823767D}"/>
    <cellStyle name="Calculation 3 3 3 4" xfId="11806" xr:uid="{9FA107C4-28F6-46A8-95F4-153CCB1F2173}"/>
    <cellStyle name="Calculation 3 3 3 4 2" xfId="20472" xr:uid="{9D9F76AF-BB78-4F95-81A2-F42EF31E98F7}"/>
    <cellStyle name="Calculation 3 3 3 5" xfId="21697" xr:uid="{058D20C8-4661-4BBC-BDA0-E544198DF1A8}"/>
    <cellStyle name="Calculation 3 3 3 6" xfId="23008" xr:uid="{F4095404-D4C1-48B5-90E1-C1B804E64BE4}"/>
    <cellStyle name="Calculation 3 3 3 7" xfId="24280" xr:uid="{8806E0F4-6E5D-4EA5-A41F-55562E833F86}"/>
    <cellStyle name="Calculation 3 3 3 8" xfId="25385" xr:uid="{50951CA2-1DCF-49F7-B90F-EB2C9E3D257C}"/>
    <cellStyle name="Calculation 3 3 3 9" xfId="26441" xr:uid="{A2BA575C-6F38-4675-BDB1-C538F37BB1E0}"/>
    <cellStyle name="Calculation 3 3 4" xfId="1476" xr:uid="{407E1797-B478-4B99-BE6C-B87C6D686FA6}"/>
    <cellStyle name="Calculation 3 3 4 10" xfId="13250" xr:uid="{4196AE4E-1689-41E1-876D-6BC2FC83CDAF}"/>
    <cellStyle name="Calculation 3 3 4 2" xfId="9095" xr:uid="{AEB0E0DD-9FAB-462A-BAB8-0445DC3CE1FB}"/>
    <cellStyle name="Calculation 3 3 4 2 2" xfId="16961" xr:uid="{B8A2177B-B917-40FB-B2F5-0B97A00F2447}"/>
    <cellStyle name="Calculation 3 3 4 3" xfId="10466" xr:uid="{DFAA9245-45FC-402F-9295-F1191BCE6864}"/>
    <cellStyle name="Calculation 3 3 4 3 2" xfId="18804" xr:uid="{7FFCA7BA-D0DA-4C23-B488-8631213D3A34}"/>
    <cellStyle name="Calculation 3 3 4 4" xfId="11542" xr:uid="{BDB85D1A-7A4B-4737-8D5B-D0204FB24292}"/>
    <cellStyle name="Calculation 3 3 4 4 2" xfId="20208" xr:uid="{17F68E17-0736-49F4-B19F-1E9B067D2928}"/>
    <cellStyle name="Calculation 3 3 4 5" xfId="21433" xr:uid="{7901220F-7F29-44CB-8FE3-3383510DB564}"/>
    <cellStyle name="Calculation 3 3 4 6" xfId="22744" xr:uid="{5637AA12-9FB8-4569-94CA-067565F4DCF8}"/>
    <cellStyle name="Calculation 3 3 4 7" xfId="24016" xr:uid="{8F35127B-E8C1-4662-B6CD-6882AC6D60A9}"/>
    <cellStyle name="Calculation 3 3 4 8" xfId="25121" xr:uid="{7114DA17-C6F8-44A2-BAEE-9E1866D9FFDB}"/>
    <cellStyle name="Calculation 3 3 4 9" xfId="26177" xr:uid="{2493C40F-1CB6-405E-BE84-60517F3A51F5}"/>
    <cellStyle name="Calculation 3 3 5" xfId="5087" xr:uid="{47CE4C09-96C9-4ECD-8898-0C4E4E624666}"/>
    <cellStyle name="Calculation 3 3 5 2" xfId="15948" xr:uid="{E7652C9B-0E7C-48BB-A22F-619A6E8A9B96}"/>
    <cellStyle name="Calculation 3 3 6" xfId="4725" xr:uid="{05D44A02-B258-4781-B3CA-1D1387E26E86}"/>
    <cellStyle name="Calculation 3 3 6 2" xfId="17936" xr:uid="{DA47CF13-15D0-4C55-AB1E-51D70B250552}"/>
    <cellStyle name="Calculation 3 3 7" xfId="5198" xr:uid="{822602C8-6522-4D1C-ACC8-C15248234C90}"/>
    <cellStyle name="Calculation 3 3 7 2" xfId="15284" xr:uid="{002ED3BB-428A-407E-9CD9-582DBFC839C1}"/>
    <cellStyle name="Calculation 3 3 8" xfId="4766" xr:uid="{C85E243A-F9C7-4CB6-8083-BCA4E632E60A}"/>
    <cellStyle name="Calculation 3 3 8 2" xfId="14672" xr:uid="{DE2C15EF-3650-42B3-A22A-2EA665056838}"/>
    <cellStyle name="Calculation 3 3 9" xfId="6148" xr:uid="{F2CC759E-94C0-4BD5-83F5-E79C3C6AF980}"/>
    <cellStyle name="Calculation 3 3 9 2" xfId="14957" xr:uid="{D5F1704C-F65F-4E0F-9936-122AAB2A7F48}"/>
    <cellStyle name="Calculation 3 4" xfId="4019" xr:uid="{F6594CD5-D541-4724-AC72-E70AEAF144FA}"/>
    <cellStyle name="Calculation 3 4 10" xfId="10202" xr:uid="{21B58B54-481F-483B-9010-880D8D056F93}"/>
    <cellStyle name="Calculation 3 4 10 2" xfId="18097" xr:uid="{44CE2AFA-AC76-4A35-8F7D-48B58C809A07}"/>
    <cellStyle name="Calculation 3 4 11" xfId="7777" xr:uid="{948C978F-4714-4E43-8632-2C175776E802}"/>
    <cellStyle name="Calculation 3 4 11 2" xfId="15488" xr:uid="{7EF06EA8-1FD8-476D-B59A-72A26B0550C3}"/>
    <cellStyle name="Calculation 3 4 12" xfId="12915" xr:uid="{D54E3FC3-6BED-4E7D-B786-89A87DD703BA}"/>
    <cellStyle name="Calculation 3 4 2" xfId="5863" xr:uid="{687D4D13-0E05-441D-92CE-4C1C76424CF4}"/>
    <cellStyle name="Calculation 3 4 2 10" xfId="13854" xr:uid="{84E208FC-7D22-4B39-ABD7-FA316519CA1D}"/>
    <cellStyle name="Calculation 3 4 2 2" xfId="9699" xr:uid="{4D962B79-69F3-4194-A4CE-5D5A2C2F6015}"/>
    <cellStyle name="Calculation 3 4 2 2 2" xfId="17565" xr:uid="{265574EC-5064-4194-8D55-30A13498E099}"/>
    <cellStyle name="Calculation 3 4 2 3" xfId="11070" xr:uid="{7EFD602C-8682-468C-8333-0D93990A8114}"/>
    <cellStyle name="Calculation 3 4 2 3 2" xfId="19408" xr:uid="{D8A81ED7-A82D-453C-A3B9-3A1281D537DF}"/>
    <cellStyle name="Calculation 3 4 2 4" xfId="12146" xr:uid="{67D0231A-B607-4DEC-A18B-5D9871620E9E}"/>
    <cellStyle name="Calculation 3 4 2 4 2" xfId="20812" xr:uid="{6B25BF34-9D7D-4010-BF8F-F3FB9A88DBD3}"/>
    <cellStyle name="Calculation 3 4 2 5" xfId="22037" xr:uid="{13928253-2704-47E3-8BA3-BF7B440D2034}"/>
    <cellStyle name="Calculation 3 4 2 6" xfId="23348" xr:uid="{4F56240D-FBBC-4E6A-935C-047A9FC0EA2E}"/>
    <cellStyle name="Calculation 3 4 2 7" xfId="24620" xr:uid="{1294822B-BC08-4051-B62B-FDD2E7AAE42F}"/>
    <cellStyle name="Calculation 3 4 2 8" xfId="25725" xr:uid="{F112983C-EFC1-4F92-8ABF-435FCA35BE20}"/>
    <cellStyle name="Calculation 3 4 2 9" xfId="26781" xr:uid="{F7C64F58-BDCE-474F-9426-2425789520A9}"/>
    <cellStyle name="Calculation 3 4 3" xfId="6206" xr:uid="{704D1B7D-A6A8-4ED1-9D71-F0EB64BD0697}"/>
    <cellStyle name="Calculation 3 4 3 10" xfId="14045" xr:uid="{3AF5C5E2-01B2-41A4-BFE9-A60711F78E82}"/>
    <cellStyle name="Calculation 3 4 3 2" xfId="9890" xr:uid="{64F98812-BC43-47F9-A022-9F53B92D7DE9}"/>
    <cellStyle name="Calculation 3 4 3 2 2" xfId="17756" xr:uid="{53FCE2F6-E802-4AAE-80C1-2E57DB2FB0C4}"/>
    <cellStyle name="Calculation 3 4 3 3" xfId="11261" xr:uid="{A58E3C18-C616-425D-8196-729F9D7D1B42}"/>
    <cellStyle name="Calculation 3 4 3 3 2" xfId="19599" xr:uid="{A97B4F42-7C9D-4701-97EC-B6581C0E82B2}"/>
    <cellStyle name="Calculation 3 4 3 4" xfId="12337" xr:uid="{27EF67AD-DCED-4AEF-8627-0B65CC6B007C}"/>
    <cellStyle name="Calculation 3 4 3 4 2" xfId="21003" xr:uid="{6F8E795D-CFB6-466B-9AD8-F68597A7BB60}"/>
    <cellStyle name="Calculation 3 4 3 5" xfId="22228" xr:uid="{1E474F20-C0C1-4524-B11C-DCEB0FD0A913}"/>
    <cellStyle name="Calculation 3 4 3 6" xfId="23539" xr:uid="{88EBC19C-CE5C-4BA3-BFF3-C482B74CD6C4}"/>
    <cellStyle name="Calculation 3 4 3 7" xfId="24811" xr:uid="{BAA33881-4E94-4BF6-AE49-4717E7281E6E}"/>
    <cellStyle name="Calculation 3 4 3 8" xfId="25916" xr:uid="{F08CF547-E56A-4BD3-9BF6-B98C8B764A0F}"/>
    <cellStyle name="Calculation 3 4 3 9" xfId="26972" xr:uid="{BEA7D7E1-FB8F-4472-AD3F-39C5BA0D02D2}"/>
    <cellStyle name="Calculation 3 4 4" xfId="6542" xr:uid="{7105EAB2-45AD-4DD3-B68F-25F85A87E73A}"/>
    <cellStyle name="Calculation 3 4 4 2" xfId="16472" xr:uid="{F6DBEF04-60FD-4D29-88CB-08D7D2C63173}"/>
    <cellStyle name="Calculation 3 4 5" xfId="6846" xr:uid="{9B4AAD2B-CBBE-4600-86A9-5AD335C9C1E0}"/>
    <cellStyle name="Calculation 3 4 5 2" xfId="18414" xr:uid="{2ED55BA5-A5FD-4C4C-B6A5-BDC8984A64F1}"/>
    <cellStyle name="Calculation 3 4 6" xfId="7076" xr:uid="{546365DC-806B-47AA-A816-E021B008C390}"/>
    <cellStyle name="Calculation 3 4 6 2" xfId="19831" xr:uid="{9FA60BBD-D0E2-4342-B9A2-7C9131E095C0}"/>
    <cellStyle name="Calculation 3 4 7" xfId="7297" xr:uid="{17F35979-B47D-44DD-BC36-815A851E90D9}"/>
    <cellStyle name="Calculation 3 4 7 2" xfId="14143" xr:uid="{887543A5-6748-4EF1-94F5-982E26E674C3}"/>
    <cellStyle name="Calculation 3 4 8" xfId="7465" xr:uid="{2B6F7F05-6B87-477A-976A-46933232E3CC}"/>
    <cellStyle name="Calculation 3 4 8 2" xfId="22438" xr:uid="{767BDFC3-DD9B-43C8-BC6E-719076ED1ECF}"/>
    <cellStyle name="Calculation 3 4 9" xfId="8700" xr:uid="{2312813A-5948-44C2-94F4-A2F1BFF1CFEC}"/>
    <cellStyle name="Calculation 3 4 9 2" xfId="23725" xr:uid="{3CE415F7-D4A1-42BC-AA42-A521FA1AC291}"/>
    <cellStyle name="Calculation 3 5" xfId="16641" xr:uid="{817B6124-4954-4492-A1E5-B389558E9194}"/>
    <cellStyle name="Calculation 3 6" xfId="18569" xr:uid="{2C73CF57-4FBC-42E7-9378-92A81927691A}"/>
    <cellStyle name="Calculation 3 7" xfId="18584" xr:uid="{E89C09E9-E7EA-4F92-9C13-AF9EEA9BFED6}"/>
    <cellStyle name="Calculation 3 8" xfId="18055" xr:uid="{06CC0F0B-FDE6-4A70-8537-0BE8FC3319DB}"/>
    <cellStyle name="Calculation 4" xfId="914" xr:uid="{00000000-0005-0000-0000-0000CF000000}"/>
    <cellStyle name="Calculation 4 2" xfId="1985" xr:uid="{1A9461CA-14F6-4AE6-AA1E-DA89DF07DF06}"/>
    <cellStyle name="Calculation 4 2 10" xfId="7893" xr:uid="{17826E85-CD31-4D29-928B-CCADF4855165}"/>
    <cellStyle name="Calculation 4 2 10 2" xfId="16701" xr:uid="{386A241E-1E5D-4F15-82EF-4B378AF586BB}"/>
    <cellStyle name="Calculation 4 2 11" xfId="7521" xr:uid="{F52A1FA1-0411-4124-8117-74671A55739B}"/>
    <cellStyle name="Calculation 4 2 11 2" xfId="19756" xr:uid="{80C0E515-A5D0-4798-B027-7C04E9F243AB}"/>
    <cellStyle name="Calculation 4 2 12" xfId="10009" xr:uid="{01B274D7-F05E-43DF-83E9-2C01627DB9D4}"/>
    <cellStyle name="Calculation 4 2 13" xfId="12456" xr:uid="{54D1121C-BBDF-42AF-B6ED-3031548CC8EC}"/>
    <cellStyle name="Calculation 4 2 2" xfId="3931" xr:uid="{685A8455-0259-42D6-AF37-413A2E8151BC}"/>
    <cellStyle name="Calculation 4 2 2 2" xfId="5781" xr:uid="{D820D55E-F42F-40F7-8B15-782D465A6004}"/>
    <cellStyle name="Calculation 4 2 2 2 10" xfId="13784" xr:uid="{DDFA388C-4C11-4C94-9B0E-31C2A5A412E8}"/>
    <cellStyle name="Calculation 4 2 2 2 2" xfId="9629" xr:uid="{2AA92FB5-72C9-49F1-A7AE-5B0C8536A196}"/>
    <cellStyle name="Calculation 4 2 2 2 2 2" xfId="17495" xr:uid="{2EA712CE-684A-4F0A-A71A-5C4756E6D16C}"/>
    <cellStyle name="Calculation 4 2 2 2 3" xfId="11000" xr:uid="{D0480042-57D8-4FE0-8FA7-F0E56A24E46B}"/>
    <cellStyle name="Calculation 4 2 2 2 3 2" xfId="19338" xr:uid="{2D8C2825-C21F-4A60-8A52-941D6B25DFB1}"/>
    <cellStyle name="Calculation 4 2 2 2 4" xfId="12076" xr:uid="{EB0D90E0-8A56-4830-8397-1C8F4E1D24BA}"/>
    <cellStyle name="Calculation 4 2 2 2 4 2" xfId="20742" xr:uid="{3CC6E836-9E43-4B17-A521-CD52B77246C4}"/>
    <cellStyle name="Calculation 4 2 2 2 5" xfId="21967" xr:uid="{AC9D2A74-A3FE-41FC-8125-96FB82CE1E25}"/>
    <cellStyle name="Calculation 4 2 2 2 6" xfId="23278" xr:uid="{36CAD272-887B-498C-8A0D-3425162FC10B}"/>
    <cellStyle name="Calculation 4 2 2 2 7" xfId="24550" xr:uid="{F9A706C9-A810-40F0-96FD-AEFACA9A4EA5}"/>
    <cellStyle name="Calculation 4 2 2 2 8" xfId="25655" xr:uid="{7EFBA53B-52BB-4188-97C1-85DA6BCCDDE2}"/>
    <cellStyle name="Calculation 4 2 2 2 9" xfId="26711" xr:uid="{76CE9690-11E0-42DF-AEEB-F312F70B1394}"/>
    <cellStyle name="Calculation 4 2 2 3" xfId="6129" xr:uid="{92CF4018-7AD2-412B-8225-D04C45728B7A}"/>
    <cellStyle name="Calculation 4 2 2 3 10" xfId="13976" xr:uid="{0535790E-8525-480D-B7F8-FC6466B04B20}"/>
    <cellStyle name="Calculation 4 2 2 3 2" xfId="9821" xr:uid="{BF73FCA9-A2F6-4353-AE99-4FF67BE5B627}"/>
    <cellStyle name="Calculation 4 2 2 3 2 2" xfId="17687" xr:uid="{0DDDC4C6-D3E4-4E0E-A5B0-977F0CC8B472}"/>
    <cellStyle name="Calculation 4 2 2 3 3" xfId="11192" xr:uid="{78D9F0B1-F281-41A8-AAC7-1AF5626A957A}"/>
    <cellStyle name="Calculation 4 2 2 3 3 2" xfId="19530" xr:uid="{0AC912F9-FEE1-4BA3-A54E-EC589DCEC56B}"/>
    <cellStyle name="Calculation 4 2 2 3 4" xfId="12268" xr:uid="{3907CAB3-9AF6-42FD-AA5F-93091341C2A1}"/>
    <cellStyle name="Calculation 4 2 2 3 4 2" xfId="20934" xr:uid="{4F70F773-FE30-4699-9081-77B8CB2D1BF1}"/>
    <cellStyle name="Calculation 4 2 2 3 5" xfId="22159" xr:uid="{156A452A-2B53-4C09-A7AF-4C2B96973D24}"/>
    <cellStyle name="Calculation 4 2 2 3 6" xfId="23470" xr:uid="{B594B316-353C-4B54-AEFF-1F427AD4DCAE}"/>
    <cellStyle name="Calculation 4 2 2 3 7" xfId="24742" xr:uid="{4B89D675-2CC7-46D0-85C1-2419AE1E56E1}"/>
    <cellStyle name="Calculation 4 2 2 3 8" xfId="25847" xr:uid="{42C34B96-F39C-450C-839E-76265185C6A0}"/>
    <cellStyle name="Calculation 4 2 2 3 9" xfId="26903" xr:uid="{6872D5EF-8082-47C1-B8B7-BD1292C086C1}"/>
    <cellStyle name="Calculation 4 2 2 4" xfId="6463" xr:uid="{A7B5FE96-9F6B-4F34-9BE4-C376B1681A87}"/>
    <cellStyle name="Calculation 4 2 2 4 2" xfId="16390" xr:uid="{BBA89DFB-2DE2-4B2B-BEC6-34F223F6F95D}"/>
    <cellStyle name="Calculation 4 2 2 5" xfId="6771" xr:uid="{2D4A4428-1868-46F0-AA68-3EFD2F94E01D}"/>
    <cellStyle name="Calculation 4 2 2 5 2" xfId="18333" xr:uid="{E3F8697E-2A5E-43E8-BE7C-F34970B098F1}"/>
    <cellStyle name="Calculation 4 2 2 6" xfId="7002" xr:uid="{97DD5C71-4B34-4616-90EF-175F79250E6F}"/>
    <cellStyle name="Calculation 4 2 2 6 2" xfId="18556" xr:uid="{0E057A26-B765-4ED2-92AD-040970E5C86D}"/>
    <cellStyle name="Calculation 4 2 2 7" xfId="7224" xr:uid="{A643FE34-CF39-4FD2-8B76-C8F82E174875}"/>
    <cellStyle name="Calculation 4 2 2 7 2" xfId="22365" xr:uid="{828AAE50-6E60-4C6B-8FDA-9C55E6DFDBBB}"/>
    <cellStyle name="Calculation 4 2 2 8" xfId="7396" xr:uid="{CC8FE741-D757-466C-96F6-52DBBDEF4C44}"/>
    <cellStyle name="Calculation 4 2 2 8 2" xfId="24860" xr:uid="{0DB261B7-430C-4075-A17A-5BF1AFC9EA39}"/>
    <cellStyle name="Calculation 4 2 2 9" xfId="8627" xr:uid="{92A19BB1-0503-4F8F-B7F4-CF87ED32DA3F}"/>
    <cellStyle name="Calculation 4 2 3" xfId="4604" xr:uid="{4C330096-85D9-4AC8-B02C-2766887C3BD0}"/>
    <cellStyle name="Calculation 4 2 3 10" xfId="13262" xr:uid="{CED2525D-D797-40FF-999D-9E5319047527}"/>
    <cellStyle name="Calculation 4 2 3 2" xfId="9107" xr:uid="{E753F3B3-AA60-4346-9643-1734EA28B9F2}"/>
    <cellStyle name="Calculation 4 2 3 2 2" xfId="16973" xr:uid="{E33BDDC8-2256-420E-87C2-72FBA7DB9462}"/>
    <cellStyle name="Calculation 4 2 3 3" xfId="10478" xr:uid="{05BC7EAD-FA89-4774-A253-6183F5ECCF58}"/>
    <cellStyle name="Calculation 4 2 3 3 2" xfId="18816" xr:uid="{32326005-4AEB-4E19-BC5A-D995F11C7EF3}"/>
    <cellStyle name="Calculation 4 2 3 4" xfId="11554" xr:uid="{5D2BB90F-93C6-46B0-9190-8741F6C1E10E}"/>
    <cellStyle name="Calculation 4 2 3 4 2" xfId="20220" xr:uid="{BC695A71-0C10-467F-9710-0BBD179D3E61}"/>
    <cellStyle name="Calculation 4 2 3 5" xfId="21445" xr:uid="{DC7C4BCD-BAAC-4954-89DB-953D559543F7}"/>
    <cellStyle name="Calculation 4 2 3 6" xfId="22756" xr:uid="{2CAD944B-22FE-45D0-A1E9-40ADAD6A73B6}"/>
    <cellStyle name="Calculation 4 2 3 7" xfId="24028" xr:uid="{2F6D7327-41DD-4AA2-AE6C-77A1EC307557}"/>
    <cellStyle name="Calculation 4 2 3 8" xfId="25133" xr:uid="{989F6984-2FBB-4543-A123-B261E35245B7}"/>
    <cellStyle name="Calculation 4 2 3 9" xfId="26189" xr:uid="{AA4E01C1-052E-4F68-AE6F-2BB9453886E9}"/>
    <cellStyle name="Calculation 4 2 4" xfId="5554" xr:uid="{95E08815-9B0E-418E-ADB5-5682348F4CF9}"/>
    <cellStyle name="Calculation 4 2 4 10" xfId="13569" xr:uid="{934F7A56-CDFA-4EAA-86DE-C650FA555015}"/>
    <cellStyle name="Calculation 4 2 4 2" xfId="9414" xr:uid="{1AC65036-59F3-4850-9CA2-B7D264D0BAE6}"/>
    <cellStyle name="Calculation 4 2 4 2 2" xfId="17280" xr:uid="{49E6595E-49AD-45E5-A9DA-F580A2E0FC2B}"/>
    <cellStyle name="Calculation 4 2 4 3" xfId="10785" xr:uid="{0D9CA525-76CC-4827-B58C-0BE678846919}"/>
    <cellStyle name="Calculation 4 2 4 3 2" xfId="19123" xr:uid="{AED636B1-E49E-4332-8A46-50BADD02EE6E}"/>
    <cellStyle name="Calculation 4 2 4 4" xfId="11861" xr:uid="{378F69C7-3FA5-45CC-8366-DD0961542F79}"/>
    <cellStyle name="Calculation 4 2 4 4 2" xfId="20527" xr:uid="{2229A7C4-4F83-413E-AD13-048A1DEEC430}"/>
    <cellStyle name="Calculation 4 2 4 5" xfId="21752" xr:uid="{7BA3968C-CDAD-496E-8558-4970B5A5DC2D}"/>
    <cellStyle name="Calculation 4 2 4 6" xfId="23063" xr:uid="{0B0AAA1B-BB8A-471C-A1A7-945AE395912A}"/>
    <cellStyle name="Calculation 4 2 4 7" xfId="24335" xr:uid="{618F6B67-713D-4CFC-8A63-B271511A7D47}"/>
    <cellStyle name="Calculation 4 2 4 8" xfId="25440" xr:uid="{779AC8D9-CBB2-4C08-A6ED-A65DC5B6D52F}"/>
    <cellStyle name="Calculation 4 2 4 9" xfId="26496" xr:uid="{F235B4E8-C933-44F4-9477-39233F5993A1}"/>
    <cellStyle name="Calculation 4 2 5" xfId="6342" xr:uid="{0AE670F9-E3D1-4055-A0FD-5AD025C76770}"/>
    <cellStyle name="Calculation 4 2 5 2" xfId="15052" xr:uid="{8D7E18E8-E9B4-4BE8-B100-8DC4B85FBB7E}"/>
    <cellStyle name="Calculation 4 2 6" xfId="5758" xr:uid="{0CA4169E-0576-432F-BC9E-92B48EAF8792}"/>
    <cellStyle name="Calculation 4 2 6 2" xfId="15259" xr:uid="{9DB5A3E3-DF18-4A50-ABE1-CBBE3A81F658}"/>
    <cellStyle name="Calculation 4 2 7" xfId="6782" xr:uid="{B57478E8-9BEA-433F-8EB3-461BDAE16C3F}"/>
    <cellStyle name="Calculation 4 2 7 2" xfId="16064" xr:uid="{65DE4185-0202-4FE4-BBEB-B1D8F8E3AC5A}"/>
    <cellStyle name="Calculation 4 2 8" xfId="1286" xr:uid="{1C9D5C79-A724-4103-93F7-26C77DAAE154}"/>
    <cellStyle name="Calculation 4 2 8 2" xfId="15294" xr:uid="{F463851C-07D6-43B0-9B60-95CA0C716102}"/>
    <cellStyle name="Calculation 4 2 9" xfId="7235" xr:uid="{657033CF-3DAB-4B17-A658-960D6EB31576}"/>
    <cellStyle name="Calculation 4 2 9 2" xfId="15455" xr:uid="{D043E985-B6A7-4C2E-BC21-977C9A464E96}"/>
    <cellStyle name="Calculation 4 3" xfId="3189" xr:uid="{C3437D0A-8125-4F82-8C25-954193CE4541}"/>
    <cellStyle name="Calculation 4 3 10" xfId="8250" xr:uid="{75CD8396-A51D-4AFC-BB57-CA15F0998742}"/>
    <cellStyle name="Calculation 4 3 10 2" xfId="19913" xr:uid="{1A2AD302-213C-4136-99C1-B468A65AF111}"/>
    <cellStyle name="Calculation 4 3 11" xfId="7717" xr:uid="{C7260364-C67E-4562-918F-1C8C5AAABCC3}"/>
    <cellStyle name="Calculation 4 3 11 2" xfId="21219" xr:uid="{C48E8ACA-73AE-4F68-A821-447AB6BC23BA}"/>
    <cellStyle name="Calculation 4 3 12" xfId="7766" xr:uid="{0B278054-FAEE-4D44-B6A6-51D6F5912904}"/>
    <cellStyle name="Calculation 4 3 13" xfId="12616" xr:uid="{68F2D2B4-C524-4B75-8A88-4B1AFBFB728D}"/>
    <cellStyle name="Calculation 4 3 2" xfId="3790" xr:uid="{2D48DB7B-2C55-427B-8007-A633E652C431}"/>
    <cellStyle name="Calculation 4 3 2 2" xfId="5662" xr:uid="{000745A1-7E3B-4253-96A2-AB428A382F55}"/>
    <cellStyle name="Calculation 4 3 2 2 10" xfId="13681" xr:uid="{868BCABF-5C66-4E41-80D7-70501364D3BE}"/>
    <cellStyle name="Calculation 4 3 2 2 2" xfId="9526" xr:uid="{B1BC08DB-9812-4492-BE00-9F6BD2E14AE6}"/>
    <cellStyle name="Calculation 4 3 2 2 2 2" xfId="17392" xr:uid="{C350DDE3-9A84-4B44-80E2-C8430BC53648}"/>
    <cellStyle name="Calculation 4 3 2 2 3" xfId="10897" xr:uid="{73AF2DB0-A5D8-4358-9B62-0BF15BF8C286}"/>
    <cellStyle name="Calculation 4 3 2 2 3 2" xfId="19235" xr:uid="{00E942BB-DF1B-49DB-8250-5D2280DF4594}"/>
    <cellStyle name="Calculation 4 3 2 2 4" xfId="11973" xr:uid="{45161E7B-FF70-4516-AD25-3FAF6D16E767}"/>
    <cellStyle name="Calculation 4 3 2 2 4 2" xfId="20639" xr:uid="{2E04FB9D-A864-479A-B65F-272A924F2BB0}"/>
    <cellStyle name="Calculation 4 3 2 2 5" xfId="21864" xr:uid="{927AF97D-233C-429B-B0C3-0510582FB8C3}"/>
    <cellStyle name="Calculation 4 3 2 2 6" xfId="23175" xr:uid="{7E360BA7-CF9C-4D7C-B64B-99C3464A8924}"/>
    <cellStyle name="Calculation 4 3 2 2 7" xfId="24447" xr:uid="{E78809CC-9F46-49A7-A609-B61FF2FA548F}"/>
    <cellStyle name="Calculation 4 3 2 2 8" xfId="25552" xr:uid="{806285D6-0263-432C-8237-A457AD16DC63}"/>
    <cellStyle name="Calculation 4 3 2 2 9" xfId="26608" xr:uid="{08192DB7-4AA6-49A0-A7DC-B3D5CF92DD42}"/>
    <cellStyle name="Calculation 4 3 2 3" xfId="1247" xr:uid="{A5AA8084-BF7A-4E5D-8817-0AC630958726}"/>
    <cellStyle name="Calculation 4 3 2 3 10" xfId="13176" xr:uid="{0FE7D78B-D0E6-449F-8FDE-A5D0C2E17C6E}"/>
    <cellStyle name="Calculation 4 3 2 3 2" xfId="9021" xr:uid="{156A7EFC-E197-4420-83AE-A900316695C7}"/>
    <cellStyle name="Calculation 4 3 2 3 2 2" xfId="16887" xr:uid="{39AF6F9F-98B6-454E-9319-5493E4BAE712}"/>
    <cellStyle name="Calculation 4 3 2 3 3" xfId="10392" xr:uid="{CDCD2371-2009-4259-9BCB-400E2D89A249}"/>
    <cellStyle name="Calculation 4 3 2 3 3 2" xfId="18730" xr:uid="{372CF2C4-DAD3-4061-9B30-08E11F99237E}"/>
    <cellStyle name="Calculation 4 3 2 3 4" xfId="11468" xr:uid="{18C60C7B-D28D-4F5B-906F-318A57551D53}"/>
    <cellStyle name="Calculation 4 3 2 3 4 2" xfId="20134" xr:uid="{69757E85-183C-42CA-B883-D857C7737A13}"/>
    <cellStyle name="Calculation 4 3 2 3 5" xfId="21359" xr:uid="{401ABA84-3437-4656-AF61-ACB8310A1476}"/>
    <cellStyle name="Calculation 4 3 2 3 6" xfId="22670" xr:uid="{51AF7EE0-797A-4C73-955F-8BCD79B67FFD}"/>
    <cellStyle name="Calculation 4 3 2 3 7" xfId="23942" xr:uid="{D4754A6D-E7DF-4EBA-BC32-554693F5B74A}"/>
    <cellStyle name="Calculation 4 3 2 3 8" xfId="25047" xr:uid="{D57FC93D-1928-4BAB-B8FF-406B2A5FFBEB}"/>
    <cellStyle name="Calculation 4 3 2 3 9" xfId="26103" xr:uid="{9A9A19FE-BC35-4DE3-B431-7FF260956D86}"/>
    <cellStyle name="Calculation 4 3 2 4" xfId="1533" xr:uid="{550BBD24-8838-4866-A3F5-BBD2FD6EC000}"/>
    <cellStyle name="Calculation 4 3 2 4 2" xfId="16252" xr:uid="{E79BCA2B-6B0C-4276-8FAC-F4DBE63A7F66}"/>
    <cellStyle name="Calculation 4 3 2 5" xfId="5409" xr:uid="{7873CCC4-920B-425F-A915-0DEA0A7B58DE}"/>
    <cellStyle name="Calculation 4 3 2 5 2" xfId="18208" xr:uid="{9C623C1D-3E94-49E8-A81F-D94F9AD64549}"/>
    <cellStyle name="Calculation 4 3 2 6" xfId="5930" xr:uid="{EC5126D9-13E8-45A6-98A5-ABF0C8F57F15}"/>
    <cellStyle name="Calculation 4 3 2 6 2" xfId="15395" xr:uid="{492C03E8-42AE-4370-9B61-4DDC18ABBA32}"/>
    <cellStyle name="Calculation 4 3 2 7" xfId="6030" xr:uid="{254CB998-7D6A-4647-9F4C-02515C64E803}"/>
    <cellStyle name="Calculation 4 3 2 7 2" xfId="14749" xr:uid="{4A7C150D-EE14-4DE9-932C-7B58288AD1E6}"/>
    <cellStyle name="Calculation 4 3 2 8" xfId="4756" xr:uid="{A8EA0D3F-7177-4E92-8A3D-9D6222BCA020}"/>
    <cellStyle name="Calculation 4 3 2 8 2" xfId="23773" xr:uid="{02ACBA69-AE10-4612-8594-7FA4DC99C735}"/>
    <cellStyle name="Calculation 4 3 2 9" xfId="8490" xr:uid="{322FC0E0-93E7-4EF5-A28C-F0D2916A230F}"/>
    <cellStyle name="Calculation 4 3 3" xfId="5292" xr:uid="{C6CF8874-1BE5-4E1D-9F14-E6821D070A31}"/>
    <cellStyle name="Calculation 4 3 3 10" xfId="13473" xr:uid="{C770F559-6F69-42FA-AA69-2B2D44CA3C35}"/>
    <cellStyle name="Calculation 4 3 3 2" xfId="9318" xr:uid="{E299C5B5-E855-4B50-9EB6-09326DEBAA3E}"/>
    <cellStyle name="Calculation 4 3 3 2 2" xfId="17184" xr:uid="{A86F7996-D5D6-4540-83FA-BE139E683C1E}"/>
    <cellStyle name="Calculation 4 3 3 3" xfId="10689" xr:uid="{1EE38B4F-EA1F-4A17-9806-46F730CB6CF3}"/>
    <cellStyle name="Calculation 4 3 3 3 2" xfId="19027" xr:uid="{DFD7A8BA-06EB-41EF-969C-99F4892CDEA4}"/>
    <cellStyle name="Calculation 4 3 3 4" xfId="11765" xr:uid="{B046EB80-6115-402A-8457-FFE6327C7929}"/>
    <cellStyle name="Calculation 4 3 3 4 2" xfId="20431" xr:uid="{4FECDD02-C3B4-4A9F-B9BF-6E2DC7701E10}"/>
    <cellStyle name="Calculation 4 3 3 5" xfId="21656" xr:uid="{6E5AD8D3-A6E8-4D3B-92C1-680D863DE56B}"/>
    <cellStyle name="Calculation 4 3 3 6" xfId="22967" xr:uid="{2B510025-7F10-45F7-936F-E9880E4950ED}"/>
    <cellStyle name="Calculation 4 3 3 7" xfId="24239" xr:uid="{C74296A7-E1EC-49F3-ABAD-32F80C359C7B}"/>
    <cellStyle name="Calculation 4 3 3 8" xfId="25344" xr:uid="{C3C1B157-13CB-4976-928B-8C95EFFF22AB}"/>
    <cellStyle name="Calculation 4 3 3 9" xfId="26400" xr:uid="{3C9DD3F0-CBCB-4B0B-A1FA-C7E53DF0572A}"/>
    <cellStyle name="Calculation 4 3 4" xfId="5975" xr:uid="{01318CE9-F7AF-4B89-A34E-CAB40D4CB2D3}"/>
    <cellStyle name="Calculation 4 3 4 10" xfId="13098" xr:uid="{7F81AA69-15BC-4FC4-9A35-970D8F8591B4}"/>
    <cellStyle name="Calculation 4 3 4 2" xfId="8943" xr:uid="{58B9C3AD-B3FC-4F62-82B7-022FDFD46E83}"/>
    <cellStyle name="Calculation 4 3 4 2 2" xfId="16809" xr:uid="{9D2273F6-5C9E-44D7-9B75-44693B1A048F}"/>
    <cellStyle name="Calculation 4 3 4 3" xfId="10314" xr:uid="{A5220BDF-E139-49CC-857D-F5F9A77A1D4F}"/>
    <cellStyle name="Calculation 4 3 4 3 2" xfId="18652" xr:uid="{370136B0-E259-4BD1-B227-1E3C0F7D468E}"/>
    <cellStyle name="Calculation 4 3 4 4" xfId="11390" xr:uid="{580BE008-5313-4C92-AC69-CB8133C48D93}"/>
    <cellStyle name="Calculation 4 3 4 4 2" xfId="20056" xr:uid="{07A2A900-0DC6-4CBE-86B1-A1C195128C4B}"/>
    <cellStyle name="Calculation 4 3 4 5" xfId="21281" xr:uid="{159E5842-0730-4B42-91AB-20F057D31E8D}"/>
    <cellStyle name="Calculation 4 3 4 6" xfId="22592" xr:uid="{7E781F86-C562-41AA-AAA0-2E5F1CB59522}"/>
    <cellStyle name="Calculation 4 3 4 7" xfId="23864" xr:uid="{104E1D1A-3613-4541-9F0F-820D03051BFD}"/>
    <cellStyle name="Calculation 4 3 4 8" xfId="24969" xr:uid="{DBC256C6-058B-4369-9090-4D6F41C41B99}"/>
    <cellStyle name="Calculation 4 3 4 9" xfId="26025" xr:uid="{32BBBF4D-1DCD-4DE6-995B-04EB91FA984A}"/>
    <cellStyle name="Calculation 4 3 5" xfId="6351" xr:uid="{03B52A8B-F202-406E-90C6-E8C65986B109}"/>
    <cellStyle name="Calculation 4 3 5 2" xfId="15825" xr:uid="{701901DD-4C08-4DAB-8891-6E458453D241}"/>
    <cellStyle name="Calculation 4 3 6" xfId="6621" xr:uid="{D89E70FD-F3E0-4513-8BD6-EF6FB470C75F}"/>
    <cellStyle name="Calculation 4 3 6 2" xfId="14857" xr:uid="{9022A567-FA0B-4E1D-A79A-7151CD0ED1E8}"/>
    <cellStyle name="Calculation 4 3 7" xfId="1317" xr:uid="{0BC20C67-EF1D-4EAB-B403-3EB33DB4A883}"/>
    <cellStyle name="Calculation 4 3 7 2" xfId="14767" xr:uid="{F38799F5-47A6-4658-925D-540A5D5D95D8}"/>
    <cellStyle name="Calculation 4 3 8" xfId="4682" xr:uid="{05535F07-C082-47B8-A6C1-9C3AB95A10FD}"/>
    <cellStyle name="Calculation 4 3 8 2" xfId="15240" xr:uid="{F29DB53B-E34A-4584-AC36-BF110B00E90D}"/>
    <cellStyle name="Calculation 4 3 9" xfId="5528" xr:uid="{C2909C1A-8A37-43B2-932B-71172DB0DBB7}"/>
    <cellStyle name="Calculation 4 3 9 2" xfId="16025" xr:uid="{76DF2E12-0D57-4360-AFC5-B524D0A3B0C1}"/>
    <cellStyle name="Calculation 4 4" xfId="4048" xr:uid="{3765A258-BCC0-4415-A9F3-4FE382008B17}"/>
    <cellStyle name="Calculation 4 4 10" xfId="10218" xr:uid="{EFD29D9C-AB1A-48F4-9CBE-5588BEBFF16F}"/>
    <cellStyle name="Calculation 4 4 10 2" xfId="24872" xr:uid="{C950BEA7-ACF3-4612-A3FB-4FC978C9D4F4}"/>
    <cellStyle name="Calculation 4 4 11" xfId="11323" xr:uid="{8D4DB3E4-97AF-4E44-9D9C-1AF7EDAE9B4D}"/>
    <cellStyle name="Calculation 4 4 11 2" xfId="23759" xr:uid="{835AFEE1-0DDA-46DE-AB74-A4E2D2DF3124}"/>
    <cellStyle name="Calculation 4 4 12" xfId="12936" xr:uid="{0713CE8D-93BC-477C-91DD-9BBE8E7FAA8C}"/>
    <cellStyle name="Calculation 4 4 2" xfId="5881" xr:uid="{1CF80126-B935-4227-BC7D-0F9CD9214BFA}"/>
    <cellStyle name="Calculation 4 4 2 10" xfId="13867" xr:uid="{62AE0170-F364-46B9-9DA2-9C6292DD74BD}"/>
    <cellStyle name="Calculation 4 4 2 2" xfId="9712" xr:uid="{375115D9-09A0-41AC-B8E2-59196942CF93}"/>
    <cellStyle name="Calculation 4 4 2 2 2" xfId="17578" xr:uid="{7759C403-3235-4972-92F1-EEB3564E8E33}"/>
    <cellStyle name="Calculation 4 4 2 3" xfId="11083" xr:uid="{4FDEED70-54A1-4438-BAD5-64CDC5AAB17B}"/>
    <cellStyle name="Calculation 4 4 2 3 2" xfId="19421" xr:uid="{672B17F5-C0D0-4A96-89CF-E87420FC484C}"/>
    <cellStyle name="Calculation 4 4 2 4" xfId="12159" xr:uid="{4A98120E-9170-43AA-887E-E86D1910FB64}"/>
    <cellStyle name="Calculation 4 4 2 4 2" xfId="20825" xr:uid="{932CA90E-D5D1-45C2-9CE3-4C0722A5E81A}"/>
    <cellStyle name="Calculation 4 4 2 5" xfId="22050" xr:uid="{C7AFF5CF-E815-43D1-9498-A8F9A04CD3AB}"/>
    <cellStyle name="Calculation 4 4 2 6" xfId="23361" xr:uid="{9E9A96C2-420E-4AE2-8B7D-39564770A599}"/>
    <cellStyle name="Calculation 4 4 2 7" xfId="24633" xr:uid="{7E039D88-34E9-40F5-B3F3-85B8B08372C4}"/>
    <cellStyle name="Calculation 4 4 2 8" xfId="25738" xr:uid="{6F465591-2FF1-4827-A5DB-8230BA1BE706}"/>
    <cellStyle name="Calculation 4 4 2 9" xfId="26794" xr:uid="{05408601-06A5-4B62-BB8A-BA079E29F324}"/>
    <cellStyle name="Calculation 4 4 3" xfId="6225" xr:uid="{D077EDEA-9778-4DC3-A671-0AF98A4CF4EE}"/>
    <cellStyle name="Calculation 4 4 3 10" xfId="14058" xr:uid="{7FA2ED44-14FF-402D-9B93-FA8CAA1245D7}"/>
    <cellStyle name="Calculation 4 4 3 2" xfId="9903" xr:uid="{AA1A9AC7-1A55-4B77-AB3A-98AD436827EF}"/>
    <cellStyle name="Calculation 4 4 3 2 2" xfId="17769" xr:uid="{6D67BCDC-99FA-4DF0-8112-58F91B470647}"/>
    <cellStyle name="Calculation 4 4 3 3" xfId="11274" xr:uid="{6F517FE9-8064-462F-97DD-C2AA5DF3C380}"/>
    <cellStyle name="Calculation 4 4 3 3 2" xfId="19612" xr:uid="{0D1391FA-F2CD-4D67-9889-39B74F87803C}"/>
    <cellStyle name="Calculation 4 4 3 4" xfId="12350" xr:uid="{8B149DAB-EECC-4412-8C4B-13B335B7A7A7}"/>
    <cellStyle name="Calculation 4 4 3 4 2" xfId="21016" xr:uid="{7F1B73B4-260D-44B0-AC95-B53A52511A04}"/>
    <cellStyle name="Calculation 4 4 3 5" xfId="22241" xr:uid="{EE7EA881-9168-4B53-BC91-3770349CB460}"/>
    <cellStyle name="Calculation 4 4 3 6" xfId="23552" xr:uid="{58E68AD2-E1E6-440A-89B6-C9B1EDBC0283}"/>
    <cellStyle name="Calculation 4 4 3 7" xfId="24824" xr:uid="{7BB9CFAE-1BED-4807-B610-0E95FE70D6A4}"/>
    <cellStyle name="Calculation 4 4 3 8" xfId="25929" xr:uid="{65374D6E-EF6F-4A0D-A595-7CE0F651470C}"/>
    <cellStyle name="Calculation 4 4 3 9" xfId="26985" xr:uid="{CBB5C95E-73A2-4C4D-B0EC-8408B444A835}"/>
    <cellStyle name="Calculation 4 4 4" xfId="6561" xr:uid="{06DE9AF2-51DA-4570-AE75-380994B268CE}"/>
    <cellStyle name="Calculation 4 4 4 2" xfId="16497" xr:uid="{CD3D21E3-EC9B-467A-8AAA-4F9779F45093}"/>
    <cellStyle name="Calculation 4 4 5" xfId="6862" xr:uid="{3CFB430E-EFB3-4FCC-8AE6-A8970688A94B}"/>
    <cellStyle name="Calculation 4 4 5 2" xfId="18432" xr:uid="{91430616-5DB6-47A8-BF60-77DA91FBB941}"/>
    <cellStyle name="Calculation 4 4 6" xfId="7092" xr:uid="{908FBE11-DA3B-4FB9-BBB9-BEDF1B7BDC4F}"/>
    <cellStyle name="Calculation 4 4 6 2" xfId="19848" xr:uid="{066255FD-D52E-4849-9C0C-41CD3AE4CEAA}"/>
    <cellStyle name="Calculation 4 4 7" xfId="7312" xr:uid="{78B87232-F18A-4AF1-AB6D-EF898EC5E3B8}"/>
    <cellStyle name="Calculation 4 4 7 2" xfId="21096" xr:uid="{D196618F-BD49-4DF9-B19C-D53EC0E2997E}"/>
    <cellStyle name="Calculation 4 4 8" xfId="7478" xr:uid="{7CC839F5-6964-4DF0-B3BE-F5621B5D92B3}"/>
    <cellStyle name="Calculation 4 4 8 2" xfId="22452" xr:uid="{9E1754BD-89E6-4FFB-8B06-BC95802FCBBB}"/>
    <cellStyle name="Calculation 4 4 9" xfId="8722" xr:uid="{6C265ADE-47E8-4412-B1F3-8D7FB7F71B25}"/>
    <cellStyle name="Calculation 4 4 9 2" xfId="23741" xr:uid="{B578F7F3-E182-4170-BAC3-D4FD7C826F28}"/>
    <cellStyle name="Calculation 4 5" xfId="15849" xr:uid="{B7A615B6-7495-4049-A30C-638A89E38923}"/>
    <cellStyle name="Calculation 4 6" xfId="18011" xr:uid="{4A9185C4-F456-4775-B2C6-7B47517B3581}"/>
    <cellStyle name="Calculation 4 7" xfId="21156" xr:uid="{DDB5780E-7D7D-4DD2-BA75-C1AE1677900B}"/>
    <cellStyle name="Calculation 4 8" xfId="15421" xr:uid="{7ABBE25F-3F41-4FD4-90A8-F5BB06532165}"/>
    <cellStyle name="Calculation 5" xfId="988" xr:uid="{00000000-0005-0000-0000-0000D0000000}"/>
    <cellStyle name="Calculation 5 2" xfId="3193" xr:uid="{553D35A5-257B-4250-BCA4-F63D75716C6A}"/>
    <cellStyle name="Calculation 5 2 10" xfId="8254" xr:uid="{D74B7C29-C702-4FF4-AF30-19ED500C3BE3}"/>
    <cellStyle name="Calculation 5 2 10 2" xfId="14169" xr:uid="{D64C409E-4EBA-415A-87E2-0F3A999CD139}"/>
    <cellStyle name="Calculation 5 2 11" xfId="7852" xr:uid="{97B2AD0B-2504-498E-A78C-EC652F0EB6D5}"/>
    <cellStyle name="Calculation 5 2 11 2" xfId="14407" xr:uid="{24B08CA0-E164-4581-A0DC-FF9454EBD85D}"/>
    <cellStyle name="Calculation 5 2 12" xfId="7882" xr:uid="{62DAF3C3-658F-47C9-9E92-E38943B0E9FE}"/>
    <cellStyle name="Calculation 5 2 13" xfId="12620" xr:uid="{88072D7B-759B-42E4-9828-25BF1F19BB5D}"/>
    <cellStyle name="Calculation 5 2 2" xfId="3862" xr:uid="{0AB9C9AE-8100-4433-9D30-74419974F8CA}"/>
    <cellStyle name="Calculation 5 2 2 2" xfId="5731" xr:uid="{0E80D2BC-AA25-456F-972E-E04A6BACDCC1}"/>
    <cellStyle name="Calculation 5 2 2 2 10" xfId="13750" xr:uid="{5F6BA0D7-D4E3-46DA-BCB0-60CE484FD033}"/>
    <cellStyle name="Calculation 5 2 2 2 2" xfId="9595" xr:uid="{A90C4372-B424-4B26-94E4-03642424C33E}"/>
    <cellStyle name="Calculation 5 2 2 2 2 2" xfId="17461" xr:uid="{05C5F32D-DF07-4261-AC33-D9686A2D066C}"/>
    <cellStyle name="Calculation 5 2 2 2 3" xfId="10966" xr:uid="{8ACF5237-7F42-4C7E-A8EF-BD194FCB49FB}"/>
    <cellStyle name="Calculation 5 2 2 2 3 2" xfId="19304" xr:uid="{763F9547-DBB7-44A1-BEF6-E80E665658CD}"/>
    <cellStyle name="Calculation 5 2 2 2 4" xfId="12042" xr:uid="{B1FBEBAF-5954-4119-A240-457EDD7E2DF4}"/>
    <cellStyle name="Calculation 5 2 2 2 4 2" xfId="20708" xr:uid="{081FBA75-320E-49BE-B464-4652871C6D03}"/>
    <cellStyle name="Calculation 5 2 2 2 5" xfId="21933" xr:uid="{874C02B1-AB8D-401D-80A0-9769391C5D0A}"/>
    <cellStyle name="Calculation 5 2 2 2 6" xfId="23244" xr:uid="{B8593ED7-83B4-4741-9232-12AB8969CE65}"/>
    <cellStyle name="Calculation 5 2 2 2 7" xfId="24516" xr:uid="{68943D11-1DDB-46DB-8DAE-AE24D045D6AF}"/>
    <cellStyle name="Calculation 5 2 2 2 8" xfId="25621" xr:uid="{1C10BAAF-C219-4A5D-BD18-771C0CCFC87C}"/>
    <cellStyle name="Calculation 5 2 2 2 9" xfId="26677" xr:uid="{87143D1A-3684-4646-9BE5-103B8FC3AED5}"/>
    <cellStyle name="Calculation 5 2 2 3" xfId="1629" xr:uid="{F39B92A5-CA9C-41A1-992B-45B1D866B287}"/>
    <cellStyle name="Calculation 5 2 2 3 10" xfId="13942" xr:uid="{3FD91106-7A03-4850-A5A2-40E836553E88}"/>
    <cellStyle name="Calculation 5 2 2 3 2" xfId="9787" xr:uid="{7F1240DE-436F-4B1A-8CC2-E1DFF59890F6}"/>
    <cellStyle name="Calculation 5 2 2 3 2 2" xfId="17653" xr:uid="{605D8C9A-2376-4485-83D0-138260E2AA32}"/>
    <cellStyle name="Calculation 5 2 2 3 3" xfId="11158" xr:uid="{CBEE667A-F33E-4385-BF40-7821D851AC14}"/>
    <cellStyle name="Calculation 5 2 2 3 3 2" xfId="19496" xr:uid="{39AC52CD-A148-43EC-8BDE-2E628E502809}"/>
    <cellStyle name="Calculation 5 2 2 3 4" xfId="12234" xr:uid="{7BE84647-EE1D-444F-936D-C6F9E66A1FB5}"/>
    <cellStyle name="Calculation 5 2 2 3 4 2" xfId="20900" xr:uid="{D314F2E2-9D48-4593-B644-B6EE39FE561B}"/>
    <cellStyle name="Calculation 5 2 2 3 5" xfId="22125" xr:uid="{7A1D8EE7-B22C-4407-B0FD-34C71131BD18}"/>
    <cellStyle name="Calculation 5 2 2 3 6" xfId="23436" xr:uid="{643BA73F-AFD3-47D2-94D5-5D477211B48C}"/>
    <cellStyle name="Calculation 5 2 2 3 7" xfId="24708" xr:uid="{C85770CE-38AC-4D6C-B0F8-9FD126BF8170}"/>
    <cellStyle name="Calculation 5 2 2 3 8" xfId="25813" xr:uid="{31E22630-780A-41EA-8215-948B15104256}"/>
    <cellStyle name="Calculation 5 2 2 3 9" xfId="26869" xr:uid="{8C801C24-08F2-47E1-957B-C2EB0B27E0BD}"/>
    <cellStyle name="Calculation 5 2 2 4" xfId="1532" xr:uid="{7439C47F-4867-4419-809E-C99D04EF34D5}"/>
    <cellStyle name="Calculation 5 2 2 4 2" xfId="16321" xr:uid="{1DDDEC6A-11EB-476C-B93D-45058DF5A468}"/>
    <cellStyle name="Calculation 5 2 2 5" xfId="6731" xr:uid="{36FBC441-42AA-43BB-B929-E6CCA6154E22}"/>
    <cellStyle name="Calculation 5 2 2 5 2" xfId="18278" xr:uid="{1102FF8F-8EBA-4621-A5BC-32CBFCA48245}"/>
    <cellStyle name="Calculation 5 2 2 6" xfId="4882" xr:uid="{BCE064A2-6622-406F-82E3-1A3C08A69E95}"/>
    <cellStyle name="Calculation 5 2 2 6 2" xfId="15369" xr:uid="{B5A8B074-3F8C-46A7-8492-C24E65018445}"/>
    <cellStyle name="Calculation 5 2 2 7" xfId="4719" xr:uid="{8BB3AE29-0ABB-46E8-8EF2-BB1822D31C16}"/>
    <cellStyle name="Calculation 5 2 2 7 2" xfId="22327" xr:uid="{C0893F0E-1A7B-4E10-9310-DA9866E534CD}"/>
    <cellStyle name="Calculation 5 2 2 8" xfId="5511" xr:uid="{515C2708-40DB-435E-8979-AF3D00605699}"/>
    <cellStyle name="Calculation 5 2 2 8 2" xfId="15238" xr:uid="{0478FE10-358D-4DC0-872E-464B38DA379A}"/>
    <cellStyle name="Calculation 5 2 2 9" xfId="8561" xr:uid="{C6BF6982-5560-453A-83B3-D591FBF5B74E}"/>
    <cellStyle name="Calculation 5 2 3" xfId="5296" xr:uid="{BEDDFB07-6D67-4E21-9D6A-28D48522EBF7}"/>
    <cellStyle name="Calculation 5 2 3 10" xfId="13475" xr:uid="{C942F3A6-8F43-4035-BD92-D7A5700F3727}"/>
    <cellStyle name="Calculation 5 2 3 2" xfId="9320" xr:uid="{23BEF8D8-651A-433A-9121-4E3516C06AD6}"/>
    <cellStyle name="Calculation 5 2 3 2 2" xfId="17186" xr:uid="{21FDD6D7-9038-4664-A335-80290E13D87D}"/>
    <cellStyle name="Calculation 5 2 3 3" xfId="10691" xr:uid="{A89742C7-7451-436A-B8BC-01F275872B28}"/>
    <cellStyle name="Calculation 5 2 3 3 2" xfId="19029" xr:uid="{AED7F97B-CE8B-4A3A-9DA7-0A92FCA13D8C}"/>
    <cellStyle name="Calculation 5 2 3 4" xfId="11767" xr:uid="{1AD11438-AA28-4C49-8300-B20CF362E770}"/>
    <cellStyle name="Calculation 5 2 3 4 2" xfId="20433" xr:uid="{3584D8F2-6B0E-4BFD-AADE-DA552B0D323E}"/>
    <cellStyle name="Calculation 5 2 3 5" xfId="21658" xr:uid="{3BFC517C-FEE5-42CB-B368-954682360506}"/>
    <cellStyle name="Calculation 5 2 3 6" xfId="22969" xr:uid="{6EB47A28-8581-4376-B299-FB85E9B89D23}"/>
    <cellStyle name="Calculation 5 2 3 7" xfId="24241" xr:uid="{C166BCC9-64AC-42AE-AD54-93EFE7267314}"/>
    <cellStyle name="Calculation 5 2 3 8" xfId="25346" xr:uid="{4BA97D13-1A48-4E62-BFCD-E26C2A72A43A}"/>
    <cellStyle name="Calculation 5 2 3 9" xfId="26402" xr:uid="{2511CCBD-0F3D-4725-8DCA-60C106244AAD}"/>
    <cellStyle name="Calculation 5 2 4" xfId="4625" xr:uid="{1FFEE4D6-E93E-49DF-8A8B-DFED829E9E23}"/>
    <cellStyle name="Calculation 5 2 4 10" xfId="13096" xr:uid="{A992DBFA-039C-4568-8BB2-FFA7C2F28454}"/>
    <cellStyle name="Calculation 5 2 4 2" xfId="8941" xr:uid="{7EAE0B85-4487-4874-B7E9-10A38A1623FB}"/>
    <cellStyle name="Calculation 5 2 4 2 2" xfId="16807" xr:uid="{87237EF7-7A8B-45D6-A72A-9FFE64458A79}"/>
    <cellStyle name="Calculation 5 2 4 3" xfId="10312" xr:uid="{22B8881B-36FD-4966-AEBE-5B33F7A538EF}"/>
    <cellStyle name="Calculation 5 2 4 3 2" xfId="18650" xr:uid="{D071E10A-3493-48F4-A8F4-773D37615317}"/>
    <cellStyle name="Calculation 5 2 4 4" xfId="11388" xr:uid="{732F5B66-E9C6-4F4A-9C05-58DA4C5AA34F}"/>
    <cellStyle name="Calculation 5 2 4 4 2" xfId="20054" xr:uid="{2BA1D304-A8D9-4F19-A873-63B958543F98}"/>
    <cellStyle name="Calculation 5 2 4 5" xfId="21279" xr:uid="{96DFC376-A501-4787-9977-B96BCF0DAD4D}"/>
    <cellStyle name="Calculation 5 2 4 6" xfId="22590" xr:uid="{B2C7E9B7-2612-4FB9-93A8-F7DC1567FA7E}"/>
    <cellStyle name="Calculation 5 2 4 7" xfId="23862" xr:uid="{36389917-76FC-4154-8A29-5119C3312C52}"/>
    <cellStyle name="Calculation 5 2 4 8" xfId="24967" xr:uid="{1FCF0705-DE9A-480E-A769-C32B4410F4D3}"/>
    <cellStyle name="Calculation 5 2 4 9" xfId="26023" xr:uid="{D7B412A5-285B-4264-A28D-5334327ED6CE}"/>
    <cellStyle name="Calculation 5 2 5" xfId="6059" xr:uid="{0FB1BEB3-0FC7-4B2A-A1EB-18852A8675C7}"/>
    <cellStyle name="Calculation 5 2 5 2" xfId="15829" xr:uid="{0BA4C995-872F-42CB-8974-7832A878E7AE}"/>
    <cellStyle name="Calculation 5 2 6" xfId="1132" xr:uid="{BC83BBBE-5391-410A-90E1-2182C7A443AC}"/>
    <cellStyle name="Calculation 5 2 6 2" xfId="14854" xr:uid="{6E95F531-620E-4648-99D4-3EC048D77CC8}"/>
    <cellStyle name="Calculation 5 2 7" xfId="1267" xr:uid="{748CC211-78CF-428F-8F56-C11D1E98F8BF}"/>
    <cellStyle name="Calculation 5 2 7 2" xfId="15268" xr:uid="{B2C0BD69-6C81-43CA-87C5-F0F4FC88A2AE}"/>
    <cellStyle name="Calculation 5 2 8" xfId="5437" xr:uid="{43AB81B8-B621-42AF-99B5-15DE56FD220E}"/>
    <cellStyle name="Calculation 5 2 8 2" xfId="15384" xr:uid="{F44FE6C8-EC47-4821-B50C-9FF116C73230}"/>
    <cellStyle name="Calculation 5 2 9" xfId="1252" xr:uid="{208D13DE-B782-4248-8E3E-980C1FFB2C3D}"/>
    <cellStyle name="Calculation 5 2 9 2" xfId="15738" xr:uid="{DECEEA96-D1F2-419C-B518-7AD403EEE359}"/>
    <cellStyle name="Calculation 5 3" xfId="4059" xr:uid="{A351C260-F1D1-4712-A2D0-F4A9A363731B}"/>
    <cellStyle name="Calculation 5 3 10" xfId="10225" xr:uid="{C14BC045-189E-4F97-8725-BCCC4FAE8967}"/>
    <cellStyle name="Calculation 5 3 10 2" xfId="24877" xr:uid="{1E518D20-A46C-44DE-B572-10967482D075}"/>
    <cellStyle name="Calculation 5 3 11" xfId="11328" xr:uid="{BED7826B-9C67-4C60-A1A2-C0B6EE0396AA}"/>
    <cellStyle name="Calculation 5 3 11 2" xfId="17956" xr:uid="{4AAC10B7-1B30-48B2-87F7-E2F5C195DE7A}"/>
    <cellStyle name="Calculation 5 3 12" xfId="12943" xr:uid="{03985BF2-7074-4A2F-819A-0B5B43C22E64}"/>
    <cellStyle name="Calculation 5 3 2" xfId="5888" xr:uid="{E4AA9CC9-32BE-417D-922A-823275F1E570}"/>
    <cellStyle name="Calculation 5 3 2 10" xfId="13872" xr:uid="{2A502066-57EE-47B9-8233-E8AF70F002D5}"/>
    <cellStyle name="Calculation 5 3 2 2" xfId="9717" xr:uid="{FDC409BE-B7E1-4D38-9174-F5394F6525D0}"/>
    <cellStyle name="Calculation 5 3 2 2 2" xfId="17583" xr:uid="{A774D1D8-9CB1-4002-BB90-521C5CA17F7F}"/>
    <cellStyle name="Calculation 5 3 2 3" xfId="11088" xr:uid="{649BFD14-D362-4B5C-B98E-42C1DFB50E4A}"/>
    <cellStyle name="Calculation 5 3 2 3 2" xfId="19426" xr:uid="{E1024629-F9D4-43D6-B217-159E29A91A8C}"/>
    <cellStyle name="Calculation 5 3 2 4" xfId="12164" xr:uid="{6E11C643-3867-4285-B687-AE53E8312C0E}"/>
    <cellStyle name="Calculation 5 3 2 4 2" xfId="20830" xr:uid="{547BFEF6-2F52-42DA-BFEA-7661467290C9}"/>
    <cellStyle name="Calculation 5 3 2 5" xfId="22055" xr:uid="{0A9BEC47-9F47-464A-BA66-10C44D905C32}"/>
    <cellStyle name="Calculation 5 3 2 6" xfId="23366" xr:uid="{37DA23E2-8745-44B1-AE9E-742AE21CDFBF}"/>
    <cellStyle name="Calculation 5 3 2 7" xfId="24638" xr:uid="{CACBA631-02D6-4675-B136-5528CE2C4BEA}"/>
    <cellStyle name="Calculation 5 3 2 8" xfId="25743" xr:uid="{5989F9B7-15BE-4920-97B4-BFBCFBF20FCB}"/>
    <cellStyle name="Calculation 5 3 2 9" xfId="26799" xr:uid="{6782F624-59F9-4D2A-83B7-3A4E82008D12}"/>
    <cellStyle name="Calculation 5 3 3" xfId="6233" xr:uid="{C1562899-ADA3-43CE-A088-6178C1D848C6}"/>
    <cellStyle name="Calculation 5 3 3 10" xfId="14063" xr:uid="{0DAE8FF1-C54E-477B-9627-37F33A79576B}"/>
    <cellStyle name="Calculation 5 3 3 2" xfId="9908" xr:uid="{1FEDC54D-10A0-4AC9-9A5D-E464B4922E8F}"/>
    <cellStyle name="Calculation 5 3 3 2 2" xfId="17774" xr:uid="{4E2FA47F-8EB4-4463-B43F-05FF832F0437}"/>
    <cellStyle name="Calculation 5 3 3 3" xfId="11279" xr:uid="{C04A47F0-ACD4-4D34-9EDA-45B17C439B28}"/>
    <cellStyle name="Calculation 5 3 3 3 2" xfId="19617" xr:uid="{B306B8C8-E994-4CD0-9256-B575D45E1977}"/>
    <cellStyle name="Calculation 5 3 3 4" xfId="12355" xr:uid="{39A6269D-BA61-48E7-9D72-B11EBD01C4DF}"/>
    <cellStyle name="Calculation 5 3 3 4 2" xfId="21021" xr:uid="{4176066F-0782-4391-95FD-D25667048D3A}"/>
    <cellStyle name="Calculation 5 3 3 5" xfId="22246" xr:uid="{94DFB9BE-2BC3-475B-855E-3AE5B782ECEE}"/>
    <cellStyle name="Calculation 5 3 3 6" xfId="23557" xr:uid="{2BB44B76-7036-4B78-A719-A3349839668D}"/>
    <cellStyle name="Calculation 5 3 3 7" xfId="24829" xr:uid="{C3A08D60-72C3-48B5-828A-0F3D92C6BAC7}"/>
    <cellStyle name="Calculation 5 3 3 8" xfId="25934" xr:uid="{037CC278-AC16-486B-85C2-9931109AE84D}"/>
    <cellStyle name="Calculation 5 3 3 9" xfId="26990" xr:uid="{BA2A9288-BF32-4914-97FC-27737BA8155E}"/>
    <cellStyle name="Calculation 5 3 4" xfId="6570" xr:uid="{96AF1941-7A88-4001-9418-3C01F1BC91D2}"/>
    <cellStyle name="Calculation 5 3 4 2" xfId="16508" xr:uid="{830AEDDC-1FA5-4AB9-B803-CE4B91A7A4DD}"/>
    <cellStyle name="Calculation 5 3 5" xfId="6869" xr:uid="{5CFB7D14-7667-4E2A-86D7-5D800636BD14}"/>
    <cellStyle name="Calculation 5 3 5 2" xfId="18439" xr:uid="{D9B4EA83-0153-4014-8E5D-8E9089F80738}"/>
    <cellStyle name="Calculation 5 3 6" xfId="7098" xr:uid="{AC565BF9-9954-4A4A-A187-77230B519F31}"/>
    <cellStyle name="Calculation 5 3 6 2" xfId="19857" xr:uid="{D8A82E9B-111E-40AA-A4BA-0516ACC164B5}"/>
    <cellStyle name="Calculation 5 3 7" xfId="7317" xr:uid="{0383E195-0640-4F14-ACDC-6FD152913F71}"/>
    <cellStyle name="Calculation 5 3 7 2" xfId="21105" xr:uid="{D4E515BB-3A33-44CD-9740-134806727FD8}"/>
    <cellStyle name="Calculation 5 3 8" xfId="7483" xr:uid="{964175A1-B74E-4A1F-86F9-5D95C37AE876}"/>
    <cellStyle name="Calculation 5 3 8 2" xfId="22459" xr:uid="{E4584B0F-E989-47B7-AC70-C8412ADE804F}"/>
    <cellStyle name="Calculation 5 3 9" xfId="8729" xr:uid="{40CF287B-EFA4-4E18-B9B1-9B470CAF610D}"/>
    <cellStyle name="Calculation 5 3 9 2" xfId="23746" xr:uid="{17831EAA-F2F4-422E-B7AD-F9684058E18F}"/>
    <cellStyle name="Calculation 5 4" xfId="14765" xr:uid="{C6022F45-2C74-42AA-AB78-66983250AFBD}"/>
    <cellStyle name="Calculation 5 5" xfId="15491" xr:uid="{65273F97-601F-4C24-AE39-7CB12CC27D39}"/>
    <cellStyle name="Calculation 5 6" xfId="14997" xr:uid="{BC9C96B5-BFF5-4155-B670-4E79E9C44AF1}"/>
    <cellStyle name="Calculation 5 7" xfId="21169" xr:uid="{6286FBB0-BFE9-4BD3-B4C8-0EE61C4A547E}"/>
    <cellStyle name="Calculation 6" xfId="167" xr:uid="{00000000-0005-0000-0000-0000D1000000}"/>
    <cellStyle name="Calculation 6 10" xfId="5314" xr:uid="{767ABED6-8BF5-42D9-A24A-97045D7CE6CE}"/>
    <cellStyle name="Calculation 6 10 2" xfId="15198" xr:uid="{7140D717-486C-4BBB-BF29-39EB18002B8C}"/>
    <cellStyle name="Calculation 6 11" xfId="5166" xr:uid="{EE2D99EE-2557-4E6A-ABAE-02337CEA11A5}"/>
    <cellStyle name="Calculation 6 11 2" xfId="17995" xr:uid="{33D6982F-37B6-491D-AE15-EA22872A280D}"/>
    <cellStyle name="Calculation 6 12" xfId="7894" xr:uid="{59F91E80-DEEC-43FE-85C9-CDDCF9EFA647}"/>
    <cellStyle name="Calculation 6 12 2" xfId="15210" xr:uid="{A26605A1-308C-45A8-BE51-5F909D1C103A}"/>
    <cellStyle name="Calculation 6 13" xfId="7978" xr:uid="{898254F6-DD33-4F42-B0C7-7D3C3C5B1D6F}"/>
    <cellStyle name="Calculation 6 14" xfId="7826" xr:uid="{75AB719C-2871-4E4A-A08A-02C2AB6EC5B2}"/>
    <cellStyle name="Calculation 6 15" xfId="12457" xr:uid="{223EB4D8-B84C-4B88-A061-9713C0F8BA4E}"/>
    <cellStyle name="Calculation 6 2" xfId="3891" xr:uid="{A78B93EA-2BCA-4E3D-80C5-7E8B0F4642AB}"/>
    <cellStyle name="Calculation 6 2 2" xfId="5752" xr:uid="{531F4AEF-4849-4D03-88CA-10C420521A61}"/>
    <cellStyle name="Calculation 6 2 2 10" xfId="13764" xr:uid="{9D1F7304-3C4E-4EC4-814F-7349F668D6A7}"/>
    <cellStyle name="Calculation 6 2 2 2" xfId="9609" xr:uid="{A1FCB23C-00BF-403F-81DC-0F2468D17DF8}"/>
    <cellStyle name="Calculation 6 2 2 2 2" xfId="17475" xr:uid="{A998E572-CE7B-4E0B-8860-4229EB661BC4}"/>
    <cellStyle name="Calculation 6 2 2 3" xfId="10980" xr:uid="{E9F63D11-0D05-4BD6-843D-43E17A4A2F87}"/>
    <cellStyle name="Calculation 6 2 2 3 2" xfId="19318" xr:uid="{3B5E871E-3EC9-47E7-A09D-F90B4EA75E73}"/>
    <cellStyle name="Calculation 6 2 2 4" xfId="12056" xr:uid="{4E466153-3929-41D0-809A-E881C7E0D8BB}"/>
    <cellStyle name="Calculation 6 2 2 4 2" xfId="20722" xr:uid="{2622134D-1C12-4DD6-BD69-45BF40B1AD3C}"/>
    <cellStyle name="Calculation 6 2 2 5" xfId="21947" xr:uid="{01A36952-6B85-4984-AA12-3C767CECA47C}"/>
    <cellStyle name="Calculation 6 2 2 6" xfId="23258" xr:uid="{73BA3D28-56A5-4924-9E2E-298BA263BCC8}"/>
    <cellStyle name="Calculation 6 2 2 7" xfId="24530" xr:uid="{CC80842F-BD0F-4A55-A58E-62FB33F97095}"/>
    <cellStyle name="Calculation 6 2 2 8" xfId="25635" xr:uid="{2923CDAD-3E3F-4C10-BD44-8DB0A328BA7F}"/>
    <cellStyle name="Calculation 6 2 2 9" xfId="26691" xr:uid="{7454E1BE-459B-47A5-B8B8-DD3801DDA87A}"/>
    <cellStyle name="Calculation 6 2 3" xfId="6101" xr:uid="{A8F9E4DE-BF59-4808-AE81-766B1832B61E}"/>
    <cellStyle name="Calculation 6 2 3 10" xfId="13956" xr:uid="{D1696D06-0838-42B6-A792-C25C981668E3}"/>
    <cellStyle name="Calculation 6 2 3 2" xfId="9801" xr:uid="{062F7B7A-A967-46D4-AFBC-528D67191669}"/>
    <cellStyle name="Calculation 6 2 3 2 2" xfId="17667" xr:uid="{13EB5688-3C06-40B8-94F3-15A2BA005882}"/>
    <cellStyle name="Calculation 6 2 3 3" xfId="11172" xr:uid="{93A49205-4B61-458A-94D9-B4D4D78685FA}"/>
    <cellStyle name="Calculation 6 2 3 3 2" xfId="19510" xr:uid="{9EED3B2D-C468-42BB-8CA3-1DF1CE7C86A2}"/>
    <cellStyle name="Calculation 6 2 3 4" xfId="12248" xr:uid="{4B94BDBC-2139-4C82-86C4-CDF4918B1949}"/>
    <cellStyle name="Calculation 6 2 3 4 2" xfId="20914" xr:uid="{9BC4B959-BD5F-4B36-91AF-089326D6DF45}"/>
    <cellStyle name="Calculation 6 2 3 5" xfId="22139" xr:uid="{A9D6FCA3-3052-4F41-9521-AB8B25420ABF}"/>
    <cellStyle name="Calculation 6 2 3 6" xfId="23450" xr:uid="{CE91F764-5DBB-4D36-ABE4-A8818859A985}"/>
    <cellStyle name="Calculation 6 2 3 7" xfId="24722" xr:uid="{20D06227-33DF-4C3C-9F9F-08A578A6A37E}"/>
    <cellStyle name="Calculation 6 2 3 8" xfId="25827" xr:uid="{850EC251-60CD-49A9-BBFB-22837E8ECD05}"/>
    <cellStyle name="Calculation 6 2 3 9" xfId="26883" xr:uid="{1FABBF30-A836-46AD-B6D4-C211A993BEC7}"/>
    <cellStyle name="Calculation 6 2 4" xfId="6435" xr:uid="{26667159-E8DC-49F6-9901-264D948742AE}"/>
    <cellStyle name="Calculation 6 2 4 2" xfId="16350" xr:uid="{0BFEF186-AF02-4821-BA84-1A864877F62B}"/>
    <cellStyle name="Calculation 6 2 5" xfId="6748" xr:uid="{FC524A40-7F62-4112-AD2B-52DA31AE84DD}"/>
    <cellStyle name="Calculation 6 2 5 2" xfId="18301" xr:uid="{711AB5EB-9B8D-4D03-82F1-C84498706A7E}"/>
    <cellStyle name="Calculation 6 2 6" xfId="6979" xr:uid="{B4452082-A7D5-4B33-8592-98584D858253}"/>
    <cellStyle name="Calculation 6 2 6 2" xfId="18487" xr:uid="{B23BFBAB-378F-42B6-A20B-AB676A64D354}"/>
    <cellStyle name="Calculation 6 2 7" xfId="7203" xr:uid="{601686AE-FF3B-4C4C-8930-997BBE13989E}"/>
    <cellStyle name="Calculation 6 2 7 2" xfId="22342" xr:uid="{814C2216-95A2-4D7C-B88D-302B7B637B7D}"/>
    <cellStyle name="Calculation 6 2 8" xfId="7376" xr:uid="{3BF0D99A-4E67-40F0-8B43-16A495559CF2}"/>
    <cellStyle name="Calculation 6 2 8 2" xfId="15879" xr:uid="{76998213-9470-4304-BFDE-E35F2ABB010E}"/>
    <cellStyle name="Calculation 6 2 9" xfId="8590" xr:uid="{5F91F58F-E23D-4AC1-A6BD-7E7BEEB396B7}"/>
    <cellStyle name="Calculation 6 3" xfId="4200" xr:uid="{952C30A9-C491-46B6-8044-63B90124F2B7}"/>
    <cellStyle name="Calculation 6 3 10" xfId="10243" xr:uid="{CEE51A3A-6F3F-4646-B11F-1EBEC266C490}"/>
    <cellStyle name="Calculation 6 3 10 2" xfId="24899" xr:uid="{D430C1FC-BAE0-4DB6-9E47-5DF90E1591A0}"/>
    <cellStyle name="Calculation 6 3 11" xfId="11336" xr:uid="{F2D55F3A-C223-40EF-B5C1-ABD237A6FE3B}"/>
    <cellStyle name="Calculation 6 3 11 2" xfId="25972" xr:uid="{8691EAF0-C673-4FB2-A3EB-DD24FD3CF84E}"/>
    <cellStyle name="Calculation 6 3 12" xfId="13007" xr:uid="{46330FE0-28F1-4606-85DB-E02C74F057AC}"/>
    <cellStyle name="Calculation 6 3 2" xfId="5972" xr:uid="{87B2820B-0EAE-4E4B-B641-CBA1DC61A385}"/>
    <cellStyle name="Calculation 6 3 2 10" xfId="13894" xr:uid="{B756A6C5-CA28-4390-B573-2F934D6756D5}"/>
    <cellStyle name="Calculation 6 3 2 2" xfId="9739" xr:uid="{C018EF37-BC42-47C0-9862-D6B33A85F086}"/>
    <cellStyle name="Calculation 6 3 2 2 2" xfId="17605" xr:uid="{75F8C375-EC2A-42C3-B2E0-861D14D723DA}"/>
    <cellStyle name="Calculation 6 3 2 3" xfId="11110" xr:uid="{4EC6285E-3C23-478C-A2FF-A08AFFF60FAA}"/>
    <cellStyle name="Calculation 6 3 2 3 2" xfId="19448" xr:uid="{6B077F6B-F080-4F9A-BEE6-EABB6F531290}"/>
    <cellStyle name="Calculation 6 3 2 4" xfId="12186" xr:uid="{C4850798-D69B-4AA2-9A52-B082FE53BAEC}"/>
    <cellStyle name="Calculation 6 3 2 4 2" xfId="20852" xr:uid="{24BF33E6-2E61-4CF9-848A-05F8A5CC5C34}"/>
    <cellStyle name="Calculation 6 3 2 5" xfId="22077" xr:uid="{E01808BE-06AB-4B81-9692-0ACF65AED9BF}"/>
    <cellStyle name="Calculation 6 3 2 6" xfId="23388" xr:uid="{B7F3ED85-2B0F-48BA-9A2E-E6C268F2BA10}"/>
    <cellStyle name="Calculation 6 3 2 7" xfId="24660" xr:uid="{C110508B-788E-4EF1-922B-3B2B42A95362}"/>
    <cellStyle name="Calculation 6 3 2 8" xfId="25765" xr:uid="{EA6B44B2-2BF7-49CB-BDF6-634B0EC8C46B}"/>
    <cellStyle name="Calculation 6 3 2 9" xfId="26821" xr:uid="{72D3BEB1-17C3-4EE8-942C-065A30E7A9E9}"/>
    <cellStyle name="Calculation 6 3 3" xfId="6305" xr:uid="{79FBFCBD-D9D7-4559-8435-A060065A5A9C}"/>
    <cellStyle name="Calculation 6 3 3 10" xfId="14071" xr:uid="{9DC2EA23-A7B2-49C3-B04E-FFC163240A8E}"/>
    <cellStyle name="Calculation 6 3 3 2" xfId="9916" xr:uid="{9C6B4002-B402-4952-AD84-933E45C1BE42}"/>
    <cellStyle name="Calculation 6 3 3 2 2" xfId="17782" xr:uid="{DE829D48-FBD0-4B4D-9032-57B24EB1E973}"/>
    <cellStyle name="Calculation 6 3 3 3" xfId="11287" xr:uid="{98F436CF-CB8B-48B4-A7D8-79879735B0CB}"/>
    <cellStyle name="Calculation 6 3 3 3 2" xfId="19625" xr:uid="{47A697BD-719E-4A7E-9CFD-BF5528E2693F}"/>
    <cellStyle name="Calculation 6 3 3 4" xfId="12363" xr:uid="{51D017A3-DB6D-4B1F-94E2-F7D7B642EB76}"/>
    <cellStyle name="Calculation 6 3 3 4 2" xfId="21029" xr:uid="{011B4EDD-1D41-4016-9ED5-145395E45D34}"/>
    <cellStyle name="Calculation 6 3 3 5" xfId="22254" xr:uid="{6BDC219F-6FE2-4424-9FE7-FBC49BE4D6A3}"/>
    <cellStyle name="Calculation 6 3 3 6" xfId="23565" xr:uid="{92058C91-AE09-4ECA-8CA3-98590BBE74E8}"/>
    <cellStyle name="Calculation 6 3 3 7" xfId="24837" xr:uid="{0473CF98-CB58-4969-8AA1-041C3B7D34DC}"/>
    <cellStyle name="Calculation 6 3 3 8" xfId="25942" xr:uid="{BCF5F81E-6E70-4E7C-A098-A5DCEEF7FA6C}"/>
    <cellStyle name="Calculation 6 3 3 9" xfId="26998" xr:uid="{28A225B0-D808-4972-ADFB-4705C2E887F3}"/>
    <cellStyle name="Calculation 6 3 4" xfId="6632" xr:uid="{7837897A-6519-47B1-8102-E662245AC624}"/>
    <cellStyle name="Calculation 6 3 4 2" xfId="16622" xr:uid="{AD0B8FEB-0F7A-4829-85D4-0EE6EAFAD41C}"/>
    <cellStyle name="Calculation 6 3 5" xfId="6901" xr:uid="{877A467A-9EB5-4F35-9E9F-A5D5D6DF1B2C}"/>
    <cellStyle name="Calculation 6 3 5 2" xfId="18515" xr:uid="{3D329A9A-F9C4-4AB2-8338-8331D8BB4873}"/>
    <cellStyle name="Calculation 6 3 6" xfId="7135" xr:uid="{DDB9FB7A-C445-4A93-8D50-ECD07E52017A}"/>
    <cellStyle name="Calculation 6 3 6 2" xfId="19922" xr:uid="{781DDAE6-99F6-4614-AC8D-AF9CE53FB171}"/>
    <cellStyle name="Calculation 6 3 7" xfId="7332" xr:uid="{B883F403-F89A-4F3D-8AD6-F55A2ECEA8CE}"/>
    <cellStyle name="Calculation 6 3 7 2" xfId="21174" xr:uid="{7AB9F563-24EC-424C-BB28-C7CF25AA8C54}"/>
    <cellStyle name="Calculation 6 3 8" xfId="7491" xr:uid="{E427E4E4-C7AE-4A33-86F5-B64407FA31AC}"/>
    <cellStyle name="Calculation 6 3 8 2" xfId="22500" xr:uid="{937DAC00-EBC5-44A2-B438-377529F45F4C}"/>
    <cellStyle name="Calculation 6 3 9" xfId="8806" xr:uid="{C478E11C-743E-432F-8CBC-3775DF72CB66}"/>
    <cellStyle name="Calculation 6 3 9 2" xfId="23777" xr:uid="{77F12E6A-7E73-4E32-B02F-5AEE5CCB7FD9}"/>
    <cellStyle name="Calculation 6 4" xfId="1986" xr:uid="{4318C804-C9DF-4510-A936-926CE757A199}"/>
    <cellStyle name="Calculation 6 4 10" xfId="13263" xr:uid="{90E15F99-028B-4892-A55C-45D12D73EBD3}"/>
    <cellStyle name="Calculation 6 4 2" xfId="9108" xr:uid="{44B21C8C-B7D0-4540-B922-2FF48C7DDCC9}"/>
    <cellStyle name="Calculation 6 4 2 2" xfId="16974" xr:uid="{D60FDBCB-1792-4AE2-B3A1-B33F30D4695E}"/>
    <cellStyle name="Calculation 6 4 3" xfId="10479" xr:uid="{ABF44417-4F2D-4B40-90DC-1E8948EE4183}"/>
    <cellStyle name="Calculation 6 4 3 2" xfId="18817" xr:uid="{99E81001-C3CA-43A3-98CD-E5964F6BF530}"/>
    <cellStyle name="Calculation 6 4 4" xfId="11555" xr:uid="{2C9C3902-77B3-4D13-864E-59D2B3E301C7}"/>
    <cellStyle name="Calculation 6 4 4 2" xfId="20221" xr:uid="{66636CAE-E83A-4FF0-B569-F2DC0C1F4BEB}"/>
    <cellStyle name="Calculation 6 4 5" xfId="21446" xr:uid="{7006C5EF-57AC-4927-A808-727ABCD16A4D}"/>
    <cellStyle name="Calculation 6 4 6" xfId="22757" xr:uid="{8D0561F7-AB4F-4403-A1A0-8B22497EC96B}"/>
    <cellStyle name="Calculation 6 4 7" xfId="24029" xr:uid="{A0A86ED5-5A83-4EC9-9987-58EE697427D5}"/>
    <cellStyle name="Calculation 6 4 8" xfId="25134" xr:uid="{C2B51F5E-E7CB-406C-9775-43AB557845EF}"/>
    <cellStyle name="Calculation 6 4 9" xfId="26190" xr:uid="{E3ADA722-6818-4790-8588-0504FAAE2FA4}"/>
    <cellStyle name="Calculation 6 5" xfId="4605" xr:uid="{F5933E6A-C4BC-4B34-A6D8-26EA9869AD1C}"/>
    <cellStyle name="Calculation 6 5 10" xfId="13568" xr:uid="{4E94CC1E-346A-4712-AFAD-81F854421955}"/>
    <cellStyle name="Calculation 6 5 2" xfId="9413" xr:uid="{2791391B-04B7-4FD9-BA5E-425816696EE3}"/>
    <cellStyle name="Calculation 6 5 2 2" xfId="17279" xr:uid="{D098CB37-5880-40A3-AAF2-7F583021AFE9}"/>
    <cellStyle name="Calculation 6 5 3" xfId="10784" xr:uid="{E028AF84-9E53-4A0D-9AE9-A337A98B5130}"/>
    <cellStyle name="Calculation 6 5 3 2" xfId="19122" xr:uid="{F4801C7C-F938-4780-BA79-71F260CB0671}"/>
    <cellStyle name="Calculation 6 5 4" xfId="11860" xr:uid="{7C0AB739-CE3B-477D-AF6D-2E8AC83A6B5E}"/>
    <cellStyle name="Calculation 6 5 4 2" xfId="20526" xr:uid="{5F504345-042A-43D6-8603-48AA6BE29908}"/>
    <cellStyle name="Calculation 6 5 5" xfId="21751" xr:uid="{356D85A3-E775-42D8-9C41-BFD523620AB8}"/>
    <cellStyle name="Calculation 6 5 6" xfId="23062" xr:uid="{27504AB4-4FBE-42C3-AEFA-0D76CA2D1521}"/>
    <cellStyle name="Calculation 6 5 7" xfId="24334" xr:uid="{D22111CF-7422-4E71-8EA7-0944CB5E5D3D}"/>
    <cellStyle name="Calculation 6 5 8" xfId="25439" xr:uid="{A2F2454F-ECF7-4FEA-B563-67E74F048D60}"/>
    <cellStyle name="Calculation 6 5 9" xfId="26495" xr:uid="{C60F0412-EAE3-4AE8-BF11-23D893E9539D}"/>
    <cellStyle name="Calculation 6 6" xfId="5557" xr:uid="{DAEC0D0D-795A-495D-8B80-B95D4B89868D}"/>
    <cellStyle name="Calculation 6 6 2" xfId="15053" xr:uid="{0A1C67EE-74C9-458E-8FCB-DAC2FA3732B8}"/>
    <cellStyle name="Calculation 6 7" xfId="5412" xr:uid="{8ACCE0F2-12D1-40FC-B50F-C74D8E892016}"/>
    <cellStyle name="Calculation 6 7 2" xfId="15258" xr:uid="{93A75C49-AE54-49EC-B7B8-7285F5A1D937}"/>
    <cellStyle name="Calculation 6 8" xfId="1389" xr:uid="{D8EA5724-9EAB-46F9-93D6-E09D3971268A}"/>
    <cellStyle name="Calculation 6 8 2" xfId="16065" xr:uid="{5C118F61-494B-4B97-88DD-13E223C47B5B}"/>
    <cellStyle name="Calculation 6 9" xfId="4964" xr:uid="{194FFE3D-4C6A-4CDC-B15C-A7E82B1F54CA}"/>
    <cellStyle name="Calculation 6 9 2" xfId="14338" xr:uid="{AB68DC7A-18AF-422D-8E9C-C53D3BD8B6CD}"/>
    <cellStyle name="Calculation 7" xfId="1987" xr:uid="{0E6E8B2C-3FEA-469A-8D2B-57D603602E9A}"/>
    <cellStyle name="Calculation 7 10" xfId="7895" xr:uid="{602DEDEE-A46A-4B0F-9621-6B6450ACDA05}"/>
    <cellStyle name="Calculation 7 10 2" xfId="16055" xr:uid="{205A0559-0020-4DAF-A9FE-5C162C0DD4BB}"/>
    <cellStyle name="Calculation 7 11" xfId="7977" xr:uid="{E86CB51F-3C5E-4326-8E08-3074842B3457}"/>
    <cellStyle name="Calculation 7 11 2" xfId="22529" xr:uid="{62751819-A95D-4586-AF99-803E6FF90D81}"/>
    <cellStyle name="Calculation 7 12" xfId="10010" xr:uid="{2CB69F42-4706-4624-8135-6DB3D32925AD}"/>
    <cellStyle name="Calculation 7 13" xfId="12458" xr:uid="{8DB096DD-6DAD-475C-905E-533D3AF6BCC0}"/>
    <cellStyle name="Calculation 7 2" xfId="3930" xr:uid="{888FFB7C-7E5A-40CD-8A13-8E174E1DB3BC}"/>
    <cellStyle name="Calculation 7 2 2" xfId="5780" xr:uid="{48D07E13-EFB1-4803-AF29-537B8AA07F02}"/>
    <cellStyle name="Calculation 7 2 2 10" xfId="13783" xr:uid="{2185F031-BF56-418B-B44B-8E7B66385AD3}"/>
    <cellStyle name="Calculation 7 2 2 2" xfId="9628" xr:uid="{E3E7C08B-6A0C-4565-9380-9010F27B7C3B}"/>
    <cellStyle name="Calculation 7 2 2 2 2" xfId="17494" xr:uid="{25DE433E-A7EB-431A-A2BB-9599766453F2}"/>
    <cellStyle name="Calculation 7 2 2 3" xfId="10999" xr:uid="{5CF76387-22C7-4677-8EFB-E78D231648D1}"/>
    <cellStyle name="Calculation 7 2 2 3 2" xfId="19337" xr:uid="{6AE8FC58-1536-4ACB-A490-C5F8205E4A55}"/>
    <cellStyle name="Calculation 7 2 2 4" xfId="12075" xr:uid="{5A484CF3-57E6-4B4A-BAEB-000D117F8009}"/>
    <cellStyle name="Calculation 7 2 2 4 2" xfId="20741" xr:uid="{1F15CB50-D970-4EDE-983E-1E3C2B4FEBCA}"/>
    <cellStyle name="Calculation 7 2 2 5" xfId="21966" xr:uid="{CE588616-96B5-49A4-B13E-73003AD3DFA7}"/>
    <cellStyle name="Calculation 7 2 2 6" xfId="23277" xr:uid="{484CD67D-FDD8-49B8-8D34-D87486A7F8CD}"/>
    <cellStyle name="Calculation 7 2 2 7" xfId="24549" xr:uid="{73C9B371-A8A2-48E5-A46A-2C123E84C989}"/>
    <cellStyle name="Calculation 7 2 2 8" xfId="25654" xr:uid="{9D667411-2E8B-49A3-ABC5-1567297E8A9F}"/>
    <cellStyle name="Calculation 7 2 2 9" xfId="26710" xr:uid="{93A98702-C5AB-4409-85C8-EA2BC514C7C9}"/>
    <cellStyle name="Calculation 7 2 3" xfId="6128" xr:uid="{E404F7B9-7152-4317-80D8-EF5EA39AE301}"/>
    <cellStyle name="Calculation 7 2 3 10" xfId="13975" xr:uid="{824D25EE-1CDD-4BB5-81A5-2E64E13C53F3}"/>
    <cellStyle name="Calculation 7 2 3 2" xfId="9820" xr:uid="{F4CDB5EB-7F45-42D1-AC28-F0547497E93B}"/>
    <cellStyle name="Calculation 7 2 3 2 2" xfId="17686" xr:uid="{9C318A79-12A0-4793-A01B-329B045440B4}"/>
    <cellStyle name="Calculation 7 2 3 3" xfId="11191" xr:uid="{E168752C-F051-49F8-93BD-669A49F274F4}"/>
    <cellStyle name="Calculation 7 2 3 3 2" xfId="19529" xr:uid="{69948A3F-73B1-451A-B9D6-E699D3E7EA59}"/>
    <cellStyle name="Calculation 7 2 3 4" xfId="12267" xr:uid="{7A9296EC-8564-45EC-8865-7034FA954562}"/>
    <cellStyle name="Calculation 7 2 3 4 2" xfId="20933" xr:uid="{AF1346A8-5562-499F-9DFA-2425D6E2AE83}"/>
    <cellStyle name="Calculation 7 2 3 5" xfId="22158" xr:uid="{D91B9EB1-8A3C-4F37-AD39-3DE46D605D5C}"/>
    <cellStyle name="Calculation 7 2 3 6" xfId="23469" xr:uid="{BC61B444-6BB4-483D-8EA5-CDAEEC3E4A67}"/>
    <cellStyle name="Calculation 7 2 3 7" xfId="24741" xr:uid="{AD8A62A5-51EE-40B8-8A5F-7D1C864C5E47}"/>
    <cellStyle name="Calculation 7 2 3 8" xfId="25846" xr:uid="{B4031BFB-6921-475A-B86F-41CE7FAEE8A1}"/>
    <cellStyle name="Calculation 7 2 3 9" xfId="26902" xr:uid="{F92D995A-F8F9-48AD-9698-8FC4E018C579}"/>
    <cellStyle name="Calculation 7 2 4" xfId="6462" xr:uid="{3F6EB326-DE43-4B8D-B857-39ECBA1868C6}"/>
    <cellStyle name="Calculation 7 2 4 2" xfId="16389" xr:uid="{FB94224A-5E66-4D13-B444-3B9A05FAD91B}"/>
    <cellStyle name="Calculation 7 2 5" xfId="6770" xr:uid="{85CB3912-F5BC-4588-B78A-5A3584C9BC1E}"/>
    <cellStyle name="Calculation 7 2 5 2" xfId="18332" xr:uid="{6C500926-C530-40A7-8CE1-F55C5657B2D2}"/>
    <cellStyle name="Calculation 7 2 6" xfId="7001" xr:uid="{2D3B0A43-0F73-4601-AC3C-D39B5D01F1EF}"/>
    <cellStyle name="Calculation 7 2 6 2" xfId="15602" xr:uid="{56921491-4586-493F-AAB7-F3EB576A252C}"/>
    <cellStyle name="Calculation 7 2 7" xfId="7223" xr:uid="{AE134829-AD8C-47B8-9115-00604D11558B}"/>
    <cellStyle name="Calculation 7 2 7 2" xfId="22364" xr:uid="{CC4D7A76-A3A2-4519-BFD3-07FC847639BE}"/>
    <cellStyle name="Calculation 7 2 8" xfId="7395" xr:uid="{C299586B-BD2A-48C5-9264-E5B9FFB6F75B}"/>
    <cellStyle name="Calculation 7 2 8 2" xfId="15621" xr:uid="{68CC6779-D88A-4108-A661-C583F65FBA81}"/>
    <cellStyle name="Calculation 7 2 9" xfId="8626" xr:uid="{0A541CCA-D740-4FFF-87AA-145D7772B427}"/>
    <cellStyle name="Calculation 7 3" xfId="4606" xr:uid="{7E823F11-6358-4DCB-901F-72537066AD46}"/>
    <cellStyle name="Calculation 7 3 10" xfId="13264" xr:uid="{7E9FAF55-591B-469B-BD8E-7BE610CA695D}"/>
    <cellStyle name="Calculation 7 3 2" xfId="9109" xr:uid="{D3B06A0A-C7FD-470A-A320-05BDE0FC2F7C}"/>
    <cellStyle name="Calculation 7 3 2 2" xfId="16975" xr:uid="{CA903DC6-263B-4E5D-88F8-BC7FD8E99CE6}"/>
    <cellStyle name="Calculation 7 3 3" xfId="10480" xr:uid="{52AB1268-1460-434F-904E-4AA9B99E2037}"/>
    <cellStyle name="Calculation 7 3 3 2" xfId="18818" xr:uid="{0C35DEA5-86AA-4A73-8A06-FC3E92AFFC32}"/>
    <cellStyle name="Calculation 7 3 4" xfId="11556" xr:uid="{1E709EB5-E0C8-463B-9EBB-76648F0E8101}"/>
    <cellStyle name="Calculation 7 3 4 2" xfId="20222" xr:uid="{C92F80A1-97ED-4104-8313-3C8E8352F108}"/>
    <cellStyle name="Calculation 7 3 5" xfId="21447" xr:uid="{FE18C9B2-3EE7-42F6-B9FA-B3007E081788}"/>
    <cellStyle name="Calculation 7 3 6" xfId="22758" xr:uid="{4DF7A3B1-9808-4C86-83A5-E87AB5F01D60}"/>
    <cellStyle name="Calculation 7 3 7" xfId="24030" xr:uid="{6577142D-99CB-4F8D-B2FE-1B8F934BA3E8}"/>
    <cellStyle name="Calculation 7 3 8" xfId="25135" xr:uid="{CF8BE2A0-9F6C-4450-8266-762C86430D4F}"/>
    <cellStyle name="Calculation 7 3 9" xfId="26191" xr:uid="{4770135A-8DB4-4C5C-B6F9-FC02614CBCA0}"/>
    <cellStyle name="Calculation 7 4" xfId="5534" xr:uid="{716B81BC-A5E4-4A40-A148-C4F9D94D4774}"/>
    <cellStyle name="Calculation 7 4 10" xfId="13515" xr:uid="{67A4AA0C-F401-4A5A-81F0-6E74118822D5}"/>
    <cellStyle name="Calculation 7 4 2" xfId="9360" xr:uid="{1C2FCCF4-8B75-4F0D-8E0E-A7C3DCD0E53D}"/>
    <cellStyle name="Calculation 7 4 2 2" xfId="17226" xr:uid="{AC52C111-68AD-4F8C-8AE1-9EE91F371DCD}"/>
    <cellStyle name="Calculation 7 4 3" xfId="10731" xr:uid="{DB2F7DA6-C353-40B9-84B6-F1D3D10863E0}"/>
    <cellStyle name="Calculation 7 4 3 2" xfId="19069" xr:uid="{F35EF9E7-C45E-48EE-AD47-17E95D55213C}"/>
    <cellStyle name="Calculation 7 4 4" xfId="11807" xr:uid="{87D4B9F0-1614-4B53-9D11-EE25C682E049}"/>
    <cellStyle name="Calculation 7 4 4 2" xfId="20473" xr:uid="{88800D2D-6FD8-4D5E-B2A9-2466F8DCEB7C}"/>
    <cellStyle name="Calculation 7 4 5" xfId="21698" xr:uid="{BFFAAB97-3A32-4EF1-B6C7-076E06233CA8}"/>
    <cellStyle name="Calculation 7 4 6" xfId="23009" xr:uid="{A0FFDEE6-2FBD-4064-99BC-A84E2C5FDEB6}"/>
    <cellStyle name="Calculation 7 4 7" xfId="24281" xr:uid="{1014F0F2-912D-4E7E-89A7-C483C5E93C75}"/>
    <cellStyle name="Calculation 7 4 8" xfId="25386" xr:uid="{14576799-352D-45B9-85A5-643E59D5EFC3}"/>
    <cellStyle name="Calculation 7 4 9" xfId="26442" xr:uid="{74077716-45AF-499B-8A81-C9562D13F3AA}"/>
    <cellStyle name="Calculation 7 5" xfId="1425" xr:uid="{2C097B35-3F29-4E4E-9DA7-70A4AC6BE2DC}"/>
    <cellStyle name="Calculation 7 5 2" xfId="15054" xr:uid="{46A95F5F-3D44-49F8-A1E3-469CA56A98DB}"/>
    <cellStyle name="Calculation 7 6" xfId="1538" xr:uid="{90616A76-ED12-4051-B43D-232D6F464EEC}"/>
    <cellStyle name="Calculation 7 6 2" xfId="15257" xr:uid="{0BA3D9F9-1333-4225-97F7-3D2364C88D68}"/>
    <cellStyle name="Calculation 7 7" xfId="4539" xr:uid="{3A884C74-B1C2-406B-8C26-BFF32F440056}"/>
    <cellStyle name="Calculation 7 7 2" xfId="15834" xr:uid="{149C1578-4056-435A-B49C-3F66FBF6954C}"/>
    <cellStyle name="Calculation 7 8" xfId="6676" xr:uid="{B6349D8E-6C11-4815-9DF7-F9AA821C0FCE}"/>
    <cellStyle name="Calculation 7 8 2" xfId="15303" xr:uid="{0007D882-D110-4229-9BCE-105BDB00070F}"/>
    <cellStyle name="Calculation 7 9" xfId="6698" xr:uid="{80F0262C-2AF9-4ED4-B277-3224740BA65D}"/>
    <cellStyle name="Calculation 7 9 2" xfId="18043" xr:uid="{6103C53E-CB2D-46BB-958B-03E25F47F149}"/>
    <cellStyle name="Calculation 8" xfId="1988" xr:uid="{FC85F555-9A90-4B26-AB4E-10EC482B6D49}"/>
    <cellStyle name="Calculation 8 10" xfId="7896" xr:uid="{FF2B29B6-393C-414A-BC4C-EE7150C7A5AA}"/>
    <cellStyle name="Calculation 8 10 2" xfId="21179" xr:uid="{99C6AEAA-85E8-4AC7-B4EB-CBB72A3ABC4E}"/>
    <cellStyle name="Calculation 8 11" xfId="7976" xr:uid="{5FD2C6A4-8E7D-4BDC-82E0-95704D615B59}"/>
    <cellStyle name="Calculation 8 11 2" xfId="18583" xr:uid="{C4E8F21C-80B8-48BF-BE62-4C91DBDB717E}"/>
    <cellStyle name="Calculation 8 12" xfId="7822" xr:uid="{D818CF91-4E4D-408B-AFBB-CFD9B609ED8B}"/>
    <cellStyle name="Calculation 8 13" xfId="12459" xr:uid="{16F8F888-9352-4A04-B4B3-9A90F4AC88BA}"/>
    <cellStyle name="Calculation 8 2" xfId="3765" xr:uid="{FCBAE4A3-EC23-400C-B894-B3CE00070E3D}"/>
    <cellStyle name="Calculation 8 2 2" xfId="5641" xr:uid="{6E2DFA55-5288-427F-8835-C04C028E157B}"/>
    <cellStyle name="Calculation 8 2 2 10" xfId="13659" xr:uid="{EE6FD0FB-787D-4DAC-B8F3-8A9C79472EAD}"/>
    <cellStyle name="Calculation 8 2 2 2" xfId="9504" xr:uid="{84A6ECCA-E8D9-472D-9E4B-97398FBF8639}"/>
    <cellStyle name="Calculation 8 2 2 2 2" xfId="17370" xr:uid="{49C1492E-6D83-4B09-8BD4-5F1702C385AB}"/>
    <cellStyle name="Calculation 8 2 2 3" xfId="10875" xr:uid="{0CE0958E-76DD-42F9-BF3A-35BE49257E56}"/>
    <cellStyle name="Calculation 8 2 2 3 2" xfId="19213" xr:uid="{F9D2D13D-E7A9-4E0B-8CEB-3B8C5CEFBA65}"/>
    <cellStyle name="Calculation 8 2 2 4" xfId="11951" xr:uid="{8E995CE8-A5EB-4EB5-9213-60983657152D}"/>
    <cellStyle name="Calculation 8 2 2 4 2" xfId="20617" xr:uid="{584173D5-7EC9-47CE-9040-431DC48DA50D}"/>
    <cellStyle name="Calculation 8 2 2 5" xfId="21842" xr:uid="{18099ABE-C3DC-47FD-BD68-A342A2B48CED}"/>
    <cellStyle name="Calculation 8 2 2 6" xfId="23153" xr:uid="{9DD3B66C-4349-443F-BF73-E68B484D90D1}"/>
    <cellStyle name="Calculation 8 2 2 7" xfId="24425" xr:uid="{20076D20-AA77-4121-9526-74129FE5B0B0}"/>
    <cellStyle name="Calculation 8 2 2 8" xfId="25530" xr:uid="{44A691C2-F028-4C65-9E62-46A1EAD61138}"/>
    <cellStyle name="Calculation 8 2 2 9" xfId="26586" xr:uid="{9C207ED4-4886-45A2-AB3F-0F1E1B129990}"/>
    <cellStyle name="Calculation 8 2 3" xfId="1513" xr:uid="{25D924BD-856A-45AF-BD2C-2F7CE3E762B6}"/>
    <cellStyle name="Calculation 8 2 3 10" xfId="13192" xr:uid="{42818422-DC5F-4E68-A29C-1440CCF54D1E}"/>
    <cellStyle name="Calculation 8 2 3 2" xfId="9037" xr:uid="{01CBA959-BE5E-4ABF-B9A5-3AF2C2059DB5}"/>
    <cellStyle name="Calculation 8 2 3 2 2" xfId="16903" xr:uid="{9C952F7B-EA17-42AA-92DE-C90AE7179E98}"/>
    <cellStyle name="Calculation 8 2 3 3" xfId="10408" xr:uid="{A184C1B3-F7FD-4F3A-BC11-F6D34E7783CF}"/>
    <cellStyle name="Calculation 8 2 3 3 2" xfId="18746" xr:uid="{C690C911-6D4C-4543-AB11-ACDF30627D20}"/>
    <cellStyle name="Calculation 8 2 3 4" xfId="11484" xr:uid="{5D177F73-7B18-4010-9B4E-714D9A9E4657}"/>
    <cellStyle name="Calculation 8 2 3 4 2" xfId="20150" xr:uid="{7728E432-99CD-47C9-A86C-A3D8803C30B2}"/>
    <cellStyle name="Calculation 8 2 3 5" xfId="21375" xr:uid="{368E6A7B-E134-40F6-98E0-5495DDAA29D7}"/>
    <cellStyle name="Calculation 8 2 3 6" xfId="22686" xr:uid="{F06188D8-DB3E-4512-92E9-2F33CA5BEA1E}"/>
    <cellStyle name="Calculation 8 2 3 7" xfId="23958" xr:uid="{5FEE820A-9994-483D-B8F7-438889F9A367}"/>
    <cellStyle name="Calculation 8 2 3 8" xfId="25063" xr:uid="{007B3D4C-7924-49D8-A291-4ABAF6CDC4D2}"/>
    <cellStyle name="Calculation 8 2 3 9" xfId="26119" xr:uid="{2B6DA756-0CFE-4FAD-809C-74062DBC9484}"/>
    <cellStyle name="Calculation 8 2 4" xfId="5912" xr:uid="{91420BFC-2FDA-4748-B118-39679EF66156}"/>
    <cellStyle name="Calculation 8 2 4 2" xfId="16230" xr:uid="{9A4F0E56-E2E7-4BE8-AE76-306D0F266822}"/>
    <cellStyle name="Calculation 8 2 5" xfId="5304" xr:uid="{80E2CC01-984E-4F5E-A470-0774A6C4C8AD}"/>
    <cellStyle name="Calculation 8 2 5 2" xfId="18184" xr:uid="{ADCAE378-2781-4115-9B5F-C24EB8F2AF70}"/>
    <cellStyle name="Calculation 8 2 6" xfId="1342" xr:uid="{6639CA5B-548F-401A-B9AA-FA8D55BA18EB}"/>
    <cellStyle name="Calculation 8 2 6 2" xfId="19677" xr:uid="{FAA8451E-A1D9-4D63-92A9-A14176CBBF1A}"/>
    <cellStyle name="Calculation 8 2 7" xfId="6433" xr:uid="{5E7C32E1-8080-4B56-A5DD-3E3F3EFBADE6}"/>
    <cellStyle name="Calculation 8 2 7 2" xfId="15030" xr:uid="{64C7851F-F52B-4B91-BF4F-E82EEF19CAF8}"/>
    <cellStyle name="Calculation 8 2 8" xfId="4827" xr:uid="{5D9B7A0A-2C96-4302-A8E0-70BDCD321CF2}"/>
    <cellStyle name="Calculation 8 2 8 2" xfId="15391" xr:uid="{9657BFE6-4D7B-4DFA-8277-A8AFAD3C1F74}"/>
    <cellStyle name="Calculation 8 2 9" xfId="8466" xr:uid="{EE48760C-E54B-4722-8C21-CDC25934D325}"/>
    <cellStyle name="Calculation 8 3" xfId="4607" xr:uid="{C4E91B8E-C248-4A14-BCD3-B77CD65AC9A8}"/>
    <cellStyle name="Calculation 8 3 10" xfId="13265" xr:uid="{ACB57694-31FA-4CBC-8AE4-CBC1F88D557D}"/>
    <cellStyle name="Calculation 8 3 2" xfId="9110" xr:uid="{A88730A2-71F5-4225-96F2-E57445370885}"/>
    <cellStyle name="Calculation 8 3 2 2" xfId="16976" xr:uid="{AE224589-41E4-490B-9B8E-16853F01DA53}"/>
    <cellStyle name="Calculation 8 3 3" xfId="10481" xr:uid="{38F10B22-2BA8-4B2B-A53C-05D3D28260EB}"/>
    <cellStyle name="Calculation 8 3 3 2" xfId="18819" xr:uid="{44794553-2149-418E-974B-AAB1CA877EA3}"/>
    <cellStyle name="Calculation 8 3 4" xfId="11557" xr:uid="{CF29656B-1F5A-4747-A268-A78D778820E7}"/>
    <cellStyle name="Calculation 8 3 4 2" xfId="20223" xr:uid="{0DAD9ADC-FC94-44EE-95E8-33F3EA36A5C8}"/>
    <cellStyle name="Calculation 8 3 5" xfId="21448" xr:uid="{ACED46FB-34FE-4A06-9FC8-4334C33152DE}"/>
    <cellStyle name="Calculation 8 3 6" xfId="22759" xr:uid="{8E12B7EE-CA5A-4E5D-A961-337C7F5B170C}"/>
    <cellStyle name="Calculation 8 3 7" xfId="24031" xr:uid="{BF60D7D0-4724-4C42-A82C-D3B66E870DB2}"/>
    <cellStyle name="Calculation 8 3 8" xfId="25136" xr:uid="{B03C43F1-9FFC-48C5-90EC-768053844AD7}"/>
    <cellStyle name="Calculation 8 3 9" xfId="26192" xr:uid="{42293695-5D28-418D-808A-986FCBA42CB9}"/>
    <cellStyle name="Calculation 8 4" xfId="5533" xr:uid="{2AD9F222-912C-4EB0-94B1-61B0F4310733}"/>
    <cellStyle name="Calculation 8 4 10" xfId="13483" xr:uid="{4D4CF151-EE81-4C5B-BE4C-1427378AEE08}"/>
    <cellStyle name="Calculation 8 4 2" xfId="9328" xr:uid="{501D3802-3DAF-4F18-BFD7-6C48927DABFF}"/>
    <cellStyle name="Calculation 8 4 2 2" xfId="17194" xr:uid="{74D39D40-1D29-4215-9F6D-47B391B8C42E}"/>
    <cellStyle name="Calculation 8 4 3" xfId="10699" xr:uid="{1C16E14E-0B13-4E38-86BD-C08D74795E49}"/>
    <cellStyle name="Calculation 8 4 3 2" xfId="19037" xr:uid="{8861BF52-21BF-44CC-BA5F-947109489942}"/>
    <cellStyle name="Calculation 8 4 4" xfId="11775" xr:uid="{9A7DE455-1FDE-4FD7-BC36-081537B5FFAA}"/>
    <cellStyle name="Calculation 8 4 4 2" xfId="20441" xr:uid="{0144E66F-4298-43E6-900E-EB5DA8E0F67A}"/>
    <cellStyle name="Calculation 8 4 5" xfId="21666" xr:uid="{5B5CFDDF-2DF3-4934-9715-7C7C05A2A8F4}"/>
    <cellStyle name="Calculation 8 4 6" xfId="22977" xr:uid="{D062D9B7-9ADE-4829-AAE4-27BAE8F00F72}"/>
    <cellStyle name="Calculation 8 4 7" xfId="24249" xr:uid="{ADD31F1A-1BDC-4A82-A31C-4E5208560BB4}"/>
    <cellStyle name="Calculation 8 4 8" xfId="25354" xr:uid="{3E980CF0-9EE1-4FA8-99C9-FA6DA9642454}"/>
    <cellStyle name="Calculation 8 4 9" xfId="26410" xr:uid="{6528B565-F6B1-450E-8F8E-5814C5D0B8CA}"/>
    <cellStyle name="Calculation 8 5" xfId="1424" xr:uid="{E95CC95B-81FB-4A05-97FE-0FC4A2DE2BE4}"/>
    <cellStyle name="Calculation 8 5 2" xfId="15055" xr:uid="{1E80E1A7-9619-4CDF-B141-6A02FD571666}"/>
    <cellStyle name="Calculation 8 6" xfId="4859" xr:uid="{9B1DC007-931E-4482-91D8-DB5ED64AC480}"/>
    <cellStyle name="Calculation 8 6 2" xfId="15256" xr:uid="{31C97B56-D41F-4F93-91C0-5B459E1359B1}"/>
    <cellStyle name="Calculation 8 7" xfId="5403" xr:uid="{BB1637F3-4194-4AC8-BAEB-DC21232AA033}"/>
    <cellStyle name="Calculation 8 7 2" xfId="15850" xr:uid="{F975F909-5BA4-4340-814A-0AA1472488A0}"/>
    <cellStyle name="Calculation 8 8" xfId="6140" xr:uid="{CD606557-6CCB-4C65-A81B-BB4048B9E08C}"/>
    <cellStyle name="Calculation 8 8 2" xfId="16661" xr:uid="{51AA1391-CCCD-414C-BD78-A1A1F662404B}"/>
    <cellStyle name="Calculation 8 9" xfId="1368" xr:uid="{03E0935E-084D-4DB4-9187-461FB916B68E}"/>
    <cellStyle name="Calculation 8 9 2" xfId="16541" xr:uid="{C8F3561C-68A1-46AE-AB15-8D31F1F9F2AC}"/>
    <cellStyle name="Calculation 9" xfId="1989" xr:uid="{45621B97-C3E1-4E63-BF73-887727D9312C}"/>
    <cellStyle name="Calculation 9 10" xfId="7897" xr:uid="{D89CF4AC-4CF7-486A-929C-3FB14801571C}"/>
    <cellStyle name="Calculation 9 10 2" xfId="21207" xr:uid="{100AD149-F7E2-434E-8ACF-73F428C8ADC0}"/>
    <cellStyle name="Calculation 9 11" xfId="7975" xr:uid="{0A219FF4-AC06-4BCB-9FBB-30F6E4BD1AF0}"/>
    <cellStyle name="Calculation 9 11 2" xfId="19852" xr:uid="{4299DC6F-F33C-4233-94F4-22FD29C22688}"/>
    <cellStyle name="Calculation 9 12" xfId="7847" xr:uid="{CCB18EF7-6C87-4C7A-A719-F272C2903647}"/>
    <cellStyle name="Calculation 9 13" xfId="12460" xr:uid="{5EA0DDE6-F8D3-4C5C-AB1F-8D10EEEB82A1}"/>
    <cellStyle name="Calculation 9 2" xfId="3929" xr:uid="{B57A7AEC-C5B8-4B79-96AF-6B4FDAA0AFB6}"/>
    <cellStyle name="Calculation 9 2 2" xfId="5779" xr:uid="{C6ACF813-6888-4426-A6CA-998C51C283F8}"/>
    <cellStyle name="Calculation 9 2 2 10" xfId="13782" xr:uid="{B855A1ED-C98D-4E1B-8A12-56B2CDA87F82}"/>
    <cellStyle name="Calculation 9 2 2 2" xfId="9627" xr:uid="{FCC0452C-3E73-4394-A46D-4046B463D56B}"/>
    <cellStyle name="Calculation 9 2 2 2 2" xfId="17493" xr:uid="{1BB2772B-45A9-4B7A-A743-0A41C55E3798}"/>
    <cellStyle name="Calculation 9 2 2 3" xfId="10998" xr:uid="{B57EB1D3-03B3-4FCC-BA4F-A3216849836C}"/>
    <cellStyle name="Calculation 9 2 2 3 2" xfId="19336" xr:uid="{3E97AB47-5AF3-48D5-A6CA-00F847EA52BE}"/>
    <cellStyle name="Calculation 9 2 2 4" xfId="12074" xr:uid="{A0B310EA-D4E3-4251-8EBD-CB6ED4F725B8}"/>
    <cellStyle name="Calculation 9 2 2 4 2" xfId="20740" xr:uid="{F07788C9-664A-434D-9211-75FCE0073B23}"/>
    <cellStyle name="Calculation 9 2 2 5" xfId="21965" xr:uid="{1B7B45B3-B4C6-4627-A8C3-8A70A6D2EFD2}"/>
    <cellStyle name="Calculation 9 2 2 6" xfId="23276" xr:uid="{48919D69-117D-444A-AB61-7299EB4487F9}"/>
    <cellStyle name="Calculation 9 2 2 7" xfId="24548" xr:uid="{F4C6E209-FA50-4D35-8A29-D504374655B3}"/>
    <cellStyle name="Calculation 9 2 2 8" xfId="25653" xr:uid="{1BB9F58B-6624-472D-BF84-1BA1FEAFA0DA}"/>
    <cellStyle name="Calculation 9 2 2 9" xfId="26709" xr:uid="{5BD78D19-2609-479D-A9B5-7A4E91EA644A}"/>
    <cellStyle name="Calculation 9 2 3" xfId="6127" xr:uid="{35753692-E0B5-40C9-A696-2743B2D1217B}"/>
    <cellStyle name="Calculation 9 2 3 10" xfId="13974" xr:uid="{8F718BF2-5953-4489-A825-2F440DD95CFD}"/>
    <cellStyle name="Calculation 9 2 3 2" xfId="9819" xr:uid="{2223CEAA-7D72-46E7-B8C0-283400DCD51E}"/>
    <cellStyle name="Calculation 9 2 3 2 2" xfId="17685" xr:uid="{84C126EB-CE4B-4410-97F3-0CBAA1E02291}"/>
    <cellStyle name="Calculation 9 2 3 3" xfId="11190" xr:uid="{596CF4C5-FFF1-42BD-8B8F-FFB7007CD373}"/>
    <cellStyle name="Calculation 9 2 3 3 2" xfId="19528" xr:uid="{83D16397-FFE0-4D7A-910F-4A0E9A5936C7}"/>
    <cellStyle name="Calculation 9 2 3 4" xfId="12266" xr:uid="{448A98BA-750D-47C5-8CF9-7D8FC4F76D8B}"/>
    <cellStyle name="Calculation 9 2 3 4 2" xfId="20932" xr:uid="{1D8BE8A0-7096-476C-8C5A-4CBF2D5E6A35}"/>
    <cellStyle name="Calculation 9 2 3 5" xfId="22157" xr:uid="{C7A30BE6-786E-40E4-AEF0-F6F6849B167A}"/>
    <cellStyle name="Calculation 9 2 3 6" xfId="23468" xr:uid="{16270CB9-3F54-4C0F-98C0-4FA9C6DD30A5}"/>
    <cellStyle name="Calculation 9 2 3 7" xfId="24740" xr:uid="{D4D24DD8-C821-4C77-90C1-7B9A8F2C3FBB}"/>
    <cellStyle name="Calculation 9 2 3 8" xfId="25845" xr:uid="{E5BD08DB-FC83-469E-9524-DDB483ACF962}"/>
    <cellStyle name="Calculation 9 2 3 9" xfId="26901" xr:uid="{ADA854C4-A4F0-4DB9-AE95-5721F1B16683}"/>
    <cellStyle name="Calculation 9 2 4" xfId="6461" xr:uid="{35C5C897-2D87-4383-A597-1116CD074E50}"/>
    <cellStyle name="Calculation 9 2 4 2" xfId="16388" xr:uid="{6AEE1C6B-4B3F-4156-A0CF-E006F6D63293}"/>
    <cellStyle name="Calculation 9 2 5" xfId="6769" xr:uid="{F64A1403-41F3-432B-9411-568E3A790D35}"/>
    <cellStyle name="Calculation 9 2 5 2" xfId="18331" xr:uid="{B24C23B0-1660-4AEA-8A0D-8E0A2282373F}"/>
    <cellStyle name="Calculation 9 2 6" xfId="7000" xr:uid="{03D94DBA-3E64-478C-BAA2-5054DC0D9928}"/>
    <cellStyle name="Calculation 9 2 6 2" xfId="16618" xr:uid="{00329673-09B3-4C99-80FE-2553E455EA62}"/>
    <cellStyle name="Calculation 9 2 7" xfId="7222" xr:uid="{FE9D5240-DEE1-44DC-8073-1005B0510308}"/>
    <cellStyle name="Calculation 9 2 7 2" xfId="22363" xr:uid="{AD58BF19-8823-40C6-8541-10910E4ECC72}"/>
    <cellStyle name="Calculation 9 2 8" xfId="7394" xr:uid="{0C7250C5-5499-4CCE-AF77-3437D978644B}"/>
    <cellStyle name="Calculation 9 2 8 2" xfId="16558" xr:uid="{F7B9A34C-BBAB-4DE8-A20D-D810295DB6A7}"/>
    <cellStyle name="Calculation 9 2 9" xfId="8625" xr:uid="{C61F6490-4984-447C-AB9D-60F0C42BA385}"/>
    <cellStyle name="Calculation 9 3" xfId="4608" xr:uid="{DA9CEBA0-E23F-4298-A6D3-23CE0063BAD4}"/>
    <cellStyle name="Calculation 9 3 10" xfId="13266" xr:uid="{8E9F2441-7EC1-4F54-A7DD-F66C8B12CA41}"/>
    <cellStyle name="Calculation 9 3 2" xfId="9111" xr:uid="{9EA4C73E-4E67-4CB8-B8C7-D08735B8BC2B}"/>
    <cellStyle name="Calculation 9 3 2 2" xfId="16977" xr:uid="{244CBB79-8E24-4712-8345-F181ED8B233E}"/>
    <cellStyle name="Calculation 9 3 3" xfId="10482" xr:uid="{39D4420F-8614-412B-937F-D8C7BA627475}"/>
    <cellStyle name="Calculation 9 3 3 2" xfId="18820" xr:uid="{184BE56F-8D94-44ED-8B8F-2D10F6537830}"/>
    <cellStyle name="Calculation 9 3 4" xfId="11558" xr:uid="{167AB782-CC6A-4A75-AA61-75BF5C7D1A42}"/>
    <cellStyle name="Calculation 9 3 4 2" xfId="20224" xr:uid="{91F3473D-4C54-46CA-B5AC-A7C49E19F57F}"/>
    <cellStyle name="Calculation 9 3 5" xfId="21449" xr:uid="{9BE19D42-BECA-4CC6-986E-8777CA9E3C78}"/>
    <cellStyle name="Calculation 9 3 6" xfId="22760" xr:uid="{3A408A76-F9FC-4E4F-8B01-5E10D4B8F277}"/>
    <cellStyle name="Calculation 9 3 7" xfId="24032" xr:uid="{004F614E-F775-4E8B-B3E0-F8509D58431E}"/>
    <cellStyle name="Calculation 9 3 8" xfId="25137" xr:uid="{FF9164F9-84BD-4C89-8C2C-47C35B081C91}"/>
    <cellStyle name="Calculation 9 3 9" xfId="26193" xr:uid="{D58F410F-1CE8-4684-88F1-42B33658E6EC}"/>
    <cellStyle name="Calculation 9 4" xfId="5400" xr:uid="{ADD5D29E-E2AD-4611-AD05-8CAD5BFAC72E}"/>
    <cellStyle name="Calculation 9 4 10" xfId="13500" xr:uid="{35F39AC7-A97D-46AA-AE9F-F72621ED457D}"/>
    <cellStyle name="Calculation 9 4 2" xfId="9345" xr:uid="{67E8731D-806A-41F3-8469-D47F915D4A85}"/>
    <cellStyle name="Calculation 9 4 2 2" xfId="17211" xr:uid="{043D193A-E03E-458D-8262-3E2ECBEBC9DA}"/>
    <cellStyle name="Calculation 9 4 3" xfId="10716" xr:uid="{97D25A55-0B28-43E3-9123-C858AB3ABE00}"/>
    <cellStyle name="Calculation 9 4 3 2" xfId="19054" xr:uid="{443331CF-C22C-42D3-860A-0F5B4BDCF0AB}"/>
    <cellStyle name="Calculation 9 4 4" xfId="11792" xr:uid="{DFC68143-8465-46AE-9B21-850FAFB5470E}"/>
    <cellStyle name="Calculation 9 4 4 2" xfId="20458" xr:uid="{A4D9E452-71C2-43EC-B0C3-9C123EE1537A}"/>
    <cellStyle name="Calculation 9 4 5" xfId="21683" xr:uid="{EC70B0F9-92C5-44F4-BCCD-7FE42C194662}"/>
    <cellStyle name="Calculation 9 4 6" xfId="22994" xr:uid="{A78CD962-130B-42D3-94CD-628699E5E543}"/>
    <cellStyle name="Calculation 9 4 7" xfId="24266" xr:uid="{4EEFE165-D932-4179-8BD9-91C11835E9A8}"/>
    <cellStyle name="Calculation 9 4 8" xfId="25371" xr:uid="{BA791C4F-FEAF-4728-A1BF-07D01F5DFEA0}"/>
    <cellStyle name="Calculation 9 4 9" xfId="26427" xr:uid="{CF4DF051-551C-4C0D-A00B-CC3DFC824ACE}"/>
    <cellStyle name="Calculation 9 5" xfId="4734" xr:uid="{F399D3E8-DA77-4472-8C99-21702E289202}"/>
    <cellStyle name="Calculation 9 5 2" xfId="15056" xr:uid="{7B9396C5-59E0-432B-94F6-68326F603D48}"/>
    <cellStyle name="Calculation 9 6" xfId="6079" xr:uid="{E18FC94D-B971-42E7-9153-4AA951B49382}"/>
    <cellStyle name="Calculation 9 6 2" xfId="15255" xr:uid="{4611FC23-538A-4C63-BB2E-7DB93C779ADB}"/>
    <cellStyle name="Calculation 9 7" xfId="5714" xr:uid="{ACC349EB-CA85-4352-BC81-199E775F5DC1}"/>
    <cellStyle name="Calculation 9 7 2" xfId="15686" xr:uid="{41533B35-018F-4921-B457-64D259E9B23F}"/>
    <cellStyle name="Calculation 9 8" xfId="5759" xr:uid="{378ECD0A-05DD-47F9-97AF-AA5FE12860D5}"/>
    <cellStyle name="Calculation 9 8 2" xfId="15986" xr:uid="{CD3B9B81-0524-4A0C-840E-71F9C940F4AC}"/>
    <cellStyle name="Calculation 9 9" xfId="4999" xr:uid="{92467F67-A508-4369-BC7A-F2C1F4B3E757}"/>
    <cellStyle name="Calculation 9 9 2" xfId="14464" xr:uid="{4157E82C-C0DB-4B2E-8767-884201A334D6}"/>
    <cellStyle name="Change A&amp;ll" xfId="1990" xr:uid="{84A61678-1423-4D16-9139-DDF09CEEB932}"/>
    <cellStyle name="Change A&amp;ll 10" xfId="7140" xr:uid="{1C9A5DC2-9CC3-4811-B2B0-7645A394410A}"/>
    <cellStyle name="Change A&amp;ll 10 2" xfId="15605" xr:uid="{9F410714-5A9B-465F-B7C0-2713CB114356}"/>
    <cellStyle name="Change A&amp;ll 11" xfId="7898" xr:uid="{E043E7A1-5F73-4232-9EA5-07CFE9633113}"/>
    <cellStyle name="Change A&amp;ll 11 2" xfId="15736" xr:uid="{AC7EF095-2B09-46D6-A9B5-4D5853E53F4E}"/>
    <cellStyle name="Change A&amp;ll 12" xfId="7974" xr:uid="{0226D5DB-72DE-4BF5-B4EC-0D495488CEFD}"/>
    <cellStyle name="Change A&amp;ll 12 2" xfId="15680" xr:uid="{A5513C99-0072-4A96-AD8E-2F992D5A4D2D}"/>
    <cellStyle name="Change A&amp;ll 13" xfId="7881" xr:uid="{CD683405-D31D-4DFB-9753-3065664E6E04}"/>
    <cellStyle name="Change A&amp;ll 14" xfId="12461" xr:uid="{58DE27CF-76A7-4B70-8A85-FED84BE1CAA9}"/>
    <cellStyle name="Change A&amp;ll 2" xfId="3768" xr:uid="{38C88D60-0A75-470F-BF5C-A7B61571A81F}"/>
    <cellStyle name="Change A&amp;ll 2 10" xfId="12759" xr:uid="{AA63B77E-5AC0-4C86-918F-1719C1546ABC}"/>
    <cellStyle name="Change A&amp;ll 2 2" xfId="5642" xr:uid="{400C2377-3D83-4A2E-9324-8E48C8058842}"/>
    <cellStyle name="Change A&amp;ll 2 2 10" xfId="13662" xr:uid="{E45F1417-F60D-4DBF-B4E0-6AEC59068712}"/>
    <cellStyle name="Change A&amp;ll 2 2 2" xfId="9507" xr:uid="{3536C9A1-A184-4F34-A4D4-37969C4E6506}"/>
    <cellStyle name="Change A&amp;ll 2 2 2 2" xfId="17373" xr:uid="{4DC342C4-B489-4A9B-B932-DB3BF6B44FCE}"/>
    <cellStyle name="Change A&amp;ll 2 2 3" xfId="10878" xr:uid="{5A1691D0-4A3F-4572-A20B-72481503F4AD}"/>
    <cellStyle name="Change A&amp;ll 2 2 3 2" xfId="19216" xr:uid="{65A486C4-8650-40BB-AD8A-7054ACE104B3}"/>
    <cellStyle name="Change A&amp;ll 2 2 4" xfId="11954" xr:uid="{D8444C90-9041-4836-BD21-3FF9750E8E50}"/>
    <cellStyle name="Change A&amp;ll 2 2 4 2" xfId="20620" xr:uid="{82D4FB82-32BE-4EE6-BC48-CC23858C2799}"/>
    <cellStyle name="Change A&amp;ll 2 2 5" xfId="21845" xr:uid="{6D49CE6B-E5FA-4ABB-A0F9-BF1BAF9FFADE}"/>
    <cellStyle name="Change A&amp;ll 2 2 6" xfId="23156" xr:uid="{00556118-5409-40EB-87A2-BBB06236D76C}"/>
    <cellStyle name="Change A&amp;ll 2 2 7" xfId="24428" xr:uid="{4A90CDC9-2D66-4E27-AA48-E1937576692A}"/>
    <cellStyle name="Change A&amp;ll 2 2 8" xfId="25533" xr:uid="{A543173D-3908-46F2-80A9-61B922549AFD}"/>
    <cellStyle name="Change A&amp;ll 2 2 9" xfId="26589" xr:uid="{57E21F4D-9FD8-4F45-8735-B89B2C27B321}"/>
    <cellStyle name="Change A&amp;ll 2 3" xfId="4452" xr:uid="{B06C7BEF-E828-44A6-A074-6387713F8C1E}"/>
    <cellStyle name="Change A&amp;ll 2 3 10" xfId="13190" xr:uid="{94D082F0-636C-409D-8594-C1C43467B15B}"/>
    <cellStyle name="Change A&amp;ll 2 3 2" xfId="9035" xr:uid="{5B3D6CC4-D002-4006-AEE6-63847C336AF1}"/>
    <cellStyle name="Change A&amp;ll 2 3 2 2" xfId="16901" xr:uid="{E612413E-BC03-4C64-88EE-1DB68E7732BD}"/>
    <cellStyle name="Change A&amp;ll 2 3 3" xfId="10406" xr:uid="{DEF2FDC0-D89B-4E2E-B9DF-E22FA2CE8562}"/>
    <cellStyle name="Change A&amp;ll 2 3 3 2" xfId="18744" xr:uid="{FC1CC592-A3C1-487D-A56C-1B2F05CE9771}"/>
    <cellStyle name="Change A&amp;ll 2 3 4" xfId="11482" xr:uid="{A12B4C2B-7D61-4B00-993A-EA757A0DCBEA}"/>
    <cellStyle name="Change A&amp;ll 2 3 4 2" xfId="20148" xr:uid="{B9232D7D-2E83-43B1-88EF-843143BDDB06}"/>
    <cellStyle name="Change A&amp;ll 2 3 5" xfId="21373" xr:uid="{92417DC8-D175-4073-A9CB-B2A7104B94C0}"/>
    <cellStyle name="Change A&amp;ll 2 3 6" xfId="22684" xr:uid="{780E0041-ED80-494A-8C63-8C65651C05AD}"/>
    <cellStyle name="Change A&amp;ll 2 3 7" xfId="23956" xr:uid="{7CD1B318-4B3A-4443-853B-07B1E7FA1B0E}"/>
    <cellStyle name="Change A&amp;ll 2 3 8" xfId="25061" xr:uid="{59F5C318-C818-4492-8A61-6D812B022DBF}"/>
    <cellStyle name="Change A&amp;ll 2 3 9" xfId="26117" xr:uid="{B3D90AC9-B22C-438F-9625-C299B9F28EE3}"/>
    <cellStyle name="Change A&amp;ll 2 4" xfId="1202" xr:uid="{7917E48F-0F02-446F-8A8B-E1193997C5C3}"/>
    <cellStyle name="Change A&amp;ll 2 4 2" xfId="18187" xr:uid="{DB1D3682-AD96-4536-8E5A-F4483BBE8EBC}"/>
    <cellStyle name="Change A&amp;ll 2 5" xfId="5295" xr:uid="{2D480122-2E3E-46E7-A4A9-F7836CBF410E}"/>
    <cellStyle name="Change A&amp;ll 2 5 2" xfId="19914" xr:uid="{55E972D3-29A0-4939-9EB0-F60694118526}"/>
    <cellStyle name="Change A&amp;ll 2 6" xfId="6322" xr:uid="{BEB0C432-C70C-42F6-9534-5B6702A77315}"/>
    <cellStyle name="Change A&amp;ll 2 6 2" xfId="18048" xr:uid="{BA032664-F21C-4676-B345-72B72EB4A833}"/>
    <cellStyle name="Change A&amp;ll 2 7" xfId="1304" xr:uid="{C45F4CBF-EEF4-45FA-A862-33E7F5E50C39}"/>
    <cellStyle name="Change A&amp;ll 2 8" xfId="4753" xr:uid="{33793366-6113-4B2D-A7B5-1F1F028F0972}"/>
    <cellStyle name="Change A&amp;ll 2 9" xfId="8469" xr:uid="{729392B1-8845-4887-84AD-EEAFB98CC35C}"/>
    <cellStyle name="Change A&amp;ll 3" xfId="3766" xr:uid="{84FDA09D-DA0B-4D8A-AADD-8CCBE8E320C4}"/>
    <cellStyle name="Change A&amp;ll 3 2" xfId="5374" xr:uid="{4E7D7951-C263-414B-9D28-B26427BE160B}"/>
    <cellStyle name="Change A&amp;ll 3 2 10" xfId="13660" xr:uid="{53E65E7F-DCF6-4E80-A320-C14BF32B8C97}"/>
    <cellStyle name="Change A&amp;ll 3 2 2" xfId="9505" xr:uid="{553AE585-A64C-484B-8AB5-E969C66126FE}"/>
    <cellStyle name="Change A&amp;ll 3 2 2 2" xfId="17371" xr:uid="{2A715348-B510-4056-A274-48DD5B775C08}"/>
    <cellStyle name="Change A&amp;ll 3 2 3" xfId="10876" xr:uid="{D147E49A-4D8A-4C7D-BAE4-28D08A07E8DD}"/>
    <cellStyle name="Change A&amp;ll 3 2 3 2" xfId="19214" xr:uid="{9C8DB3EF-BBB4-4F40-A27C-79C5E8E3570C}"/>
    <cellStyle name="Change A&amp;ll 3 2 4" xfId="11952" xr:uid="{DB18F3E9-9ECA-40E9-B304-343019493F35}"/>
    <cellStyle name="Change A&amp;ll 3 2 4 2" xfId="20618" xr:uid="{8AE79FDE-29DA-4700-89C0-F1BFAE48B18F}"/>
    <cellStyle name="Change A&amp;ll 3 2 5" xfId="21843" xr:uid="{4FDB3EFA-1E61-4D8D-8681-58F12BB56834}"/>
    <cellStyle name="Change A&amp;ll 3 2 6" xfId="23154" xr:uid="{8F9EC145-E339-46BA-BC27-CA6B62FDAEB0}"/>
    <cellStyle name="Change A&amp;ll 3 2 7" xfId="24426" xr:uid="{C1819ECF-937E-4B9D-8C52-E7DF37A0C528}"/>
    <cellStyle name="Change A&amp;ll 3 2 8" xfId="25531" xr:uid="{36A80DC5-CAEC-41A0-9635-F059C20BC750}"/>
    <cellStyle name="Change A&amp;ll 3 2 9" xfId="26587" xr:uid="{7B705703-F917-48FB-B78F-932A92AAFD8E}"/>
    <cellStyle name="Change A&amp;ll 3 3" xfId="5368" xr:uid="{A6921BAA-66D2-42A8-A9A7-37937FA97DA1}"/>
    <cellStyle name="Change A&amp;ll 3 3 10" xfId="13191" xr:uid="{0EC02C16-66C8-4DF8-AC0E-CA1D5D25C50B}"/>
    <cellStyle name="Change A&amp;ll 3 3 2" xfId="9036" xr:uid="{FE36125E-456B-4BA3-B5C0-CDB49C6626D4}"/>
    <cellStyle name="Change A&amp;ll 3 3 2 2" xfId="16902" xr:uid="{27E23EED-B6CC-45C1-8AD1-94E053E7E559}"/>
    <cellStyle name="Change A&amp;ll 3 3 3" xfId="10407" xr:uid="{B286C14E-1B0B-4E0F-B23A-41AB4EF50C45}"/>
    <cellStyle name="Change A&amp;ll 3 3 3 2" xfId="18745" xr:uid="{8D4EE878-F016-4146-B99E-F8436EB835CD}"/>
    <cellStyle name="Change A&amp;ll 3 3 4" xfId="11483" xr:uid="{99B22242-51CF-4566-AE2E-A275EDD8611C}"/>
    <cellStyle name="Change A&amp;ll 3 3 4 2" xfId="20149" xr:uid="{7796D20A-8882-4EE2-A747-B6D30C8E4F11}"/>
    <cellStyle name="Change A&amp;ll 3 3 5" xfId="21374" xr:uid="{826FCE66-8733-45D5-BE31-618396750DB4}"/>
    <cellStyle name="Change A&amp;ll 3 3 6" xfId="22685" xr:uid="{2F6C6DFA-9E53-459C-8EEF-1313EE9979DE}"/>
    <cellStyle name="Change A&amp;ll 3 3 7" xfId="23957" xr:uid="{56A0ECB3-5FE9-482F-8289-A725E5C55E6B}"/>
    <cellStyle name="Change A&amp;ll 3 3 8" xfId="25062" xr:uid="{C83E3DCA-A6DB-431F-8E36-F19EB0110FD4}"/>
    <cellStyle name="Change A&amp;ll 3 3 9" xfId="26118" xr:uid="{11BED937-9B76-4428-AD97-1C739CE43F39}"/>
    <cellStyle name="Change A&amp;ll 3 4" xfId="5080" xr:uid="{BE8781F8-881A-49CD-96AF-D5696DB3DF8F}"/>
    <cellStyle name="Change A&amp;ll 3 4 2" xfId="18185" xr:uid="{869C6B9C-6D7C-4F40-9DAC-E8B18CB4C2E3}"/>
    <cellStyle name="Change A&amp;ll 3 5" xfId="6319" xr:uid="{855015B3-039B-4072-89E8-7F2782A34F79}"/>
    <cellStyle name="Change A&amp;ll 3 5 2" xfId="16507" xr:uid="{68A99567-4862-4C84-A58A-BD3955229FED}"/>
    <cellStyle name="Change A&amp;ll 3 6" xfId="6335" xr:uid="{35A02A7C-A644-4669-9E39-A30ED898B0E3}"/>
    <cellStyle name="Change A&amp;ll 3 6 2" xfId="15031" xr:uid="{C550399B-F833-4A53-865C-FDD17E5642B3}"/>
    <cellStyle name="Change A&amp;ll 3 7" xfId="4857" xr:uid="{6B288E2A-7AC2-40C2-9237-B673AF0BBD06}"/>
    <cellStyle name="Change A&amp;ll 3 7 2" xfId="14476" xr:uid="{88A411D4-3987-416F-A6EF-D730292D8F66}"/>
    <cellStyle name="Change A&amp;ll 3 8" xfId="8467" xr:uid="{A4E13AE4-85BB-4F7C-B806-A7C8A2C38AE2}"/>
    <cellStyle name="Change A&amp;ll 3 9" xfId="12757" xr:uid="{C078A1FD-B562-4F2C-96B3-D52BECD9524D}"/>
    <cellStyle name="Change A&amp;ll 4" xfId="4609" xr:uid="{C77B6154-2C70-42A5-81E7-BDEE0E273414}"/>
    <cellStyle name="Change A&amp;ll 4 10" xfId="13267" xr:uid="{CFC508B1-439E-4B69-9327-9F0124435B42}"/>
    <cellStyle name="Change A&amp;ll 4 2" xfId="9112" xr:uid="{F1F71F14-2DE8-4F02-B351-20E311D501E9}"/>
    <cellStyle name="Change A&amp;ll 4 2 2" xfId="16978" xr:uid="{A103F33C-1254-4196-ACBF-2586DA5A1439}"/>
    <cellStyle name="Change A&amp;ll 4 3" xfId="10483" xr:uid="{4703D853-2019-4292-A808-23188EC73B56}"/>
    <cellStyle name="Change A&amp;ll 4 3 2" xfId="18821" xr:uid="{DF99AF3F-FEC0-4A36-B293-3748FFD6C8C9}"/>
    <cellStyle name="Change A&amp;ll 4 4" xfId="11559" xr:uid="{540F86AA-49B9-4FE2-914A-6CDD5479B3AC}"/>
    <cellStyle name="Change A&amp;ll 4 4 2" xfId="20225" xr:uid="{1CFD65A3-5EF6-4482-94FA-6F6D157DBEC7}"/>
    <cellStyle name="Change A&amp;ll 4 5" xfId="21450" xr:uid="{B679EC5D-DC0C-4595-8707-24412414C767}"/>
    <cellStyle name="Change A&amp;ll 4 6" xfId="22761" xr:uid="{EC0853D0-A477-42CC-8FD0-A483530FFED1}"/>
    <cellStyle name="Change A&amp;ll 4 7" xfId="24033" xr:uid="{31EA33D0-FD26-4597-8852-8CED2F2FBF10}"/>
    <cellStyle name="Change A&amp;ll 4 8" xfId="25138" xr:uid="{69DE4E78-1127-4FAA-8FC0-02BC2B140042}"/>
    <cellStyle name="Change A&amp;ll 4 9" xfId="26194" xr:uid="{E0508F5B-99ED-42BC-AD6B-B582D4DCEBC8}"/>
    <cellStyle name="Change A&amp;ll 5" xfId="5325" xr:uid="{25B30F7A-704E-404C-B0CE-1F69E6BBB8C6}"/>
    <cellStyle name="Change A&amp;ll 5 10" xfId="13488" xr:uid="{CB541296-11F7-4384-9598-3C5940F02EEF}"/>
    <cellStyle name="Change A&amp;ll 5 2" xfId="9333" xr:uid="{02C4C3A6-8115-4771-B745-84CBBC86E2A4}"/>
    <cellStyle name="Change A&amp;ll 5 2 2" xfId="17199" xr:uid="{305667CB-79C7-459D-B482-59B49BD0970D}"/>
    <cellStyle name="Change A&amp;ll 5 3" xfId="10704" xr:uid="{B7916686-9A51-4E81-90C4-3BAB13A05749}"/>
    <cellStyle name="Change A&amp;ll 5 3 2" xfId="19042" xr:uid="{00E50559-6BE2-4B85-8F6E-87C30891D358}"/>
    <cellStyle name="Change A&amp;ll 5 4" xfId="11780" xr:uid="{2F00BBA3-2292-4328-9CAF-77CDE177610C}"/>
    <cellStyle name="Change A&amp;ll 5 4 2" xfId="20446" xr:uid="{A6AB67D6-F1A9-4B61-A05F-B35565CA25F0}"/>
    <cellStyle name="Change A&amp;ll 5 5" xfId="21671" xr:uid="{03B7B446-F910-4E54-8F43-B5C45879ECFF}"/>
    <cellStyle name="Change A&amp;ll 5 6" xfId="22982" xr:uid="{1FEDFFF6-FCF9-4B41-AED1-D688C79BCCA4}"/>
    <cellStyle name="Change A&amp;ll 5 7" xfId="24254" xr:uid="{4B6E053A-840C-456E-9FEA-0668887ABA52}"/>
    <cellStyle name="Change A&amp;ll 5 8" xfId="25359" xr:uid="{9B3B5BE9-2DFB-4E9F-A390-9C2C431C0099}"/>
    <cellStyle name="Change A&amp;ll 5 9" xfId="26415" xr:uid="{83B320BF-25A5-40C5-8471-386A4CFCE278}"/>
    <cellStyle name="Change A&amp;ll 6" xfId="5979" xr:uid="{278BC913-EAD1-496C-9FB1-284788D06AEC}"/>
    <cellStyle name="Change A&amp;ll 6 2" xfId="15057" xr:uid="{ACF8984E-F2BB-411D-A84A-701144D55747}"/>
    <cellStyle name="Change A&amp;ll 7" xfId="4864" xr:uid="{A4E7A17B-853B-4000-AB66-A675D044211D}"/>
    <cellStyle name="Change A&amp;ll 7 2" xfId="16633" xr:uid="{10EBA9D7-BC5F-4DCE-9079-E5C39A592E7D}"/>
    <cellStyle name="Change A&amp;ll 8" xfId="6035" xr:uid="{C7B9A3A5-2AD2-48B6-BD1A-CCBC21BF42A8}"/>
    <cellStyle name="Change A&amp;ll 8 2" xfId="14240" xr:uid="{F9F414FA-6341-461B-8705-7DA69030BD7E}"/>
    <cellStyle name="Change A&amp;ll 9" xfId="6913" xr:uid="{58B3C90A-BA4D-4BA2-AC9F-C59F0CF70ECA}"/>
    <cellStyle name="Change A&amp;ll 9 2" xfId="15637" xr:uid="{2AB9CF97-0448-4BA6-8F82-57614E1E8D73}"/>
    <cellStyle name="Check Cell 2" xfId="170" xr:uid="{00000000-0005-0000-0000-0000D2000000}"/>
    <cellStyle name="Check Cell 2 2" xfId="1991" xr:uid="{ADC77445-020B-476D-838C-397E22CD521C}"/>
    <cellStyle name="Check Cell 3" xfId="669" xr:uid="{00000000-0005-0000-0000-0000D3000000}"/>
    <cellStyle name="Check Cell 3 2" xfId="3369" xr:uid="{7411EDA8-DEAA-446D-84A6-7315AAD997B8}"/>
    <cellStyle name="Check Cell 4" xfId="915" xr:uid="{00000000-0005-0000-0000-0000D4000000}"/>
    <cellStyle name="Check Cell 5" xfId="989" xr:uid="{00000000-0005-0000-0000-0000D5000000}"/>
    <cellStyle name="Check Cell 6" xfId="169" xr:uid="{00000000-0005-0000-0000-0000D6000000}"/>
    <cellStyle name="comic" xfId="744" xr:uid="{00000000-0005-0000-0000-0000D7000000}"/>
    <cellStyle name="Comma" xfId="1" builtinId="3"/>
    <cellStyle name="Comma  - Style1" xfId="172" xr:uid="{00000000-0005-0000-0000-0000D9000000}"/>
    <cellStyle name="Comma  - Style1 2" xfId="745" xr:uid="{00000000-0005-0000-0000-0000DA000000}"/>
    <cellStyle name="Comma  - Style1 3" xfId="1992" xr:uid="{B5BF05A8-A12F-47E0-B322-3D1AA2CD1764}"/>
    <cellStyle name="Comma  - Style2" xfId="173" xr:uid="{00000000-0005-0000-0000-0000DB000000}"/>
    <cellStyle name="Comma  - Style2 2" xfId="746" xr:uid="{00000000-0005-0000-0000-0000DC000000}"/>
    <cellStyle name="Comma  - Style2 3" xfId="1993" xr:uid="{128F27EB-B966-43CC-BA3E-A9E51C8E4E48}"/>
    <cellStyle name="Comma  - Style3" xfId="174" xr:uid="{00000000-0005-0000-0000-0000DD000000}"/>
    <cellStyle name="Comma  - Style3 2" xfId="747" xr:uid="{00000000-0005-0000-0000-0000DE000000}"/>
    <cellStyle name="Comma  - Style3 3" xfId="1994" xr:uid="{11C552A8-7DE8-49C6-B7E1-0513CCC58F05}"/>
    <cellStyle name="Comma  - Style4" xfId="175" xr:uid="{00000000-0005-0000-0000-0000DF000000}"/>
    <cellStyle name="Comma  - Style4 2" xfId="748" xr:uid="{00000000-0005-0000-0000-0000E0000000}"/>
    <cellStyle name="Comma  - Style4 3" xfId="1995" xr:uid="{7DEBF0D6-1EF2-4ABD-8802-727B350293EF}"/>
    <cellStyle name="Comma  - Style5" xfId="176" xr:uid="{00000000-0005-0000-0000-0000E1000000}"/>
    <cellStyle name="Comma  - Style5 2" xfId="749" xr:uid="{00000000-0005-0000-0000-0000E2000000}"/>
    <cellStyle name="Comma  - Style5 3" xfId="1996" xr:uid="{F7553E6C-4BBE-4CA9-81F7-2B3122937AEC}"/>
    <cellStyle name="Comma  - Style6" xfId="177" xr:uid="{00000000-0005-0000-0000-0000E3000000}"/>
    <cellStyle name="Comma  - Style6 2" xfId="750" xr:uid="{00000000-0005-0000-0000-0000E4000000}"/>
    <cellStyle name="Comma  - Style6 3" xfId="1997" xr:uid="{FE763187-4117-4CDD-B3F9-E66AEA9D2D9D}"/>
    <cellStyle name="Comma  - Style7" xfId="178" xr:uid="{00000000-0005-0000-0000-0000E5000000}"/>
    <cellStyle name="Comma  - Style7 2" xfId="751" xr:uid="{00000000-0005-0000-0000-0000E6000000}"/>
    <cellStyle name="Comma  - Style7 3" xfId="1998" xr:uid="{52E2272A-A57D-4E59-948C-E815A2834263}"/>
    <cellStyle name="Comma  - Style8" xfId="179" xr:uid="{00000000-0005-0000-0000-0000E7000000}"/>
    <cellStyle name="Comma  - Style8 2" xfId="752" xr:uid="{00000000-0005-0000-0000-0000E8000000}"/>
    <cellStyle name="Comma  - Style8 3" xfId="1999" xr:uid="{9659C302-E5E6-4D73-B87B-14DE5BC492D7}"/>
    <cellStyle name="Comma (0.0)" xfId="445" xr:uid="{00000000-0005-0000-0000-0000E9000000}"/>
    <cellStyle name="Comma (0.0) 2" xfId="2000" xr:uid="{A5873F1E-68F5-4170-AC87-D99FB4386F95}"/>
    <cellStyle name="Comma (0.0) 3" xfId="2001" xr:uid="{1CFC27FC-EDEF-4B09-8E3D-E76CB578D6DB}"/>
    <cellStyle name="Comma (0.0) 4" xfId="2002" xr:uid="{2C91C169-BE84-4A2D-8645-053C38FE931C}"/>
    <cellStyle name="Comma (0.0) 5" xfId="2003" xr:uid="{D740315F-3F97-4D77-9A27-253BC2726B25}"/>
    <cellStyle name="Comma (0.00)" xfId="446" xr:uid="{00000000-0005-0000-0000-0000EA000000}"/>
    <cellStyle name="Comma (0.00) 2" xfId="2004" xr:uid="{BD071978-95FB-4910-B742-B8643D0D8E90}"/>
    <cellStyle name="Comma (0.00) 3" xfId="2005" xr:uid="{A0C67928-684A-42D7-8CEF-40C99C855492}"/>
    <cellStyle name="Comma (0.00) 4" xfId="2006" xr:uid="{1977429A-7CEB-41BC-B0C5-9EC47E4C12CF}"/>
    <cellStyle name="Comma (0.00) 5" xfId="2007" xr:uid="{7B738E38-7DB7-4FA3-BB1C-9E67FA2DD8C6}"/>
    <cellStyle name="Comma (hidden)" xfId="447" xr:uid="{00000000-0005-0000-0000-0000EB000000}"/>
    <cellStyle name="Comma (hidden) 2" xfId="2008" xr:uid="{92D928F7-8879-4C3A-911C-6914C74FF4EB}"/>
    <cellStyle name="Comma (hidden) 2 2" xfId="15067" xr:uid="{7DFD4453-CC74-4A93-AF77-B0648D10A554}"/>
    <cellStyle name="Comma (hidden) 3" xfId="2009" xr:uid="{16AF8A31-AA2E-4032-BB11-13A76D381AEC}"/>
    <cellStyle name="Comma (hidden) 3 2" xfId="15068" xr:uid="{A7EAE636-C6A8-4C22-9254-9ACB5E4F5BFE}"/>
    <cellStyle name="Comma (index)" xfId="448" xr:uid="{00000000-0005-0000-0000-0000EC000000}"/>
    <cellStyle name="Comma (index) 2" xfId="2010" xr:uid="{F5A45DB0-1FD6-466E-AC4D-3715BDDC65DB}"/>
    <cellStyle name="Comma (index) 3" xfId="2011" xr:uid="{3F37E09C-8ED2-4565-AA2B-3FEDE71EA50B}"/>
    <cellStyle name="Comma [0] 2" xfId="702" xr:uid="{00000000-0005-0000-0000-0000ED000000}"/>
    <cellStyle name="Comma [0] 2 2" xfId="2012" xr:uid="{4F153EC8-B7C0-4F48-886B-F83678A78EA6}"/>
    <cellStyle name="Comma [0] 2 3" xfId="2013" xr:uid="{1D9AE3CA-A77D-46E8-A141-101E5032F1A5}"/>
    <cellStyle name="Comma [0] 2 4" xfId="14483" xr:uid="{7B538810-FAA6-465A-A887-BAC10ED7156C}"/>
    <cellStyle name="Comma [0] 3" xfId="753" xr:uid="{00000000-0005-0000-0000-0000EE000000}"/>
    <cellStyle name="Comma [0] 3 2" xfId="2014" xr:uid="{75F3E363-BF7E-4842-8343-191293A85F18}"/>
    <cellStyle name="Comma [0] 3 3" xfId="14484" xr:uid="{6F47212D-C854-45C1-952D-912F245B8CBD}"/>
    <cellStyle name="Comma [00]" xfId="754" xr:uid="{00000000-0005-0000-0000-0000EF000000}"/>
    <cellStyle name="Comma [00] 2" xfId="2015" xr:uid="{CC41686D-B6EE-4680-B221-143A7C1C714B}"/>
    <cellStyle name="Comma [00] 3" xfId="2016" xr:uid="{4F80D250-0D37-4DFB-BC8B-84E9D6609D0F}"/>
    <cellStyle name="Comma [1]" xfId="755" xr:uid="{00000000-0005-0000-0000-0000F0000000}"/>
    <cellStyle name="Comma [1] 2" xfId="14486" xr:uid="{FED04335-5659-4C1E-9F61-3D713FB293E0}"/>
    <cellStyle name="Comma 10" xfId="180" xr:uid="{00000000-0005-0000-0000-0000F1000000}"/>
    <cellStyle name="Comma 10 2" xfId="756" xr:uid="{00000000-0005-0000-0000-0000F2000000}"/>
    <cellStyle name="Comma 10 2 2" xfId="937" xr:uid="{00000000-0005-0000-0000-0000F3000000}"/>
    <cellStyle name="Comma 10 2 2 2" xfId="1023" xr:uid="{00000000-0005-0000-0000-0000F4000000}"/>
    <cellStyle name="Comma 10 2 2 2 2" xfId="14489" xr:uid="{21FA9CD3-5784-4B2B-96CB-F596F49F89D5}"/>
    <cellStyle name="Comma 10 2 2 3" xfId="14488" xr:uid="{B54CC10E-DC40-4132-B075-5F6A1EA2762A}"/>
    <cellStyle name="Comma 10 2 3" xfId="1009" xr:uid="{00000000-0005-0000-0000-0000F5000000}"/>
    <cellStyle name="Comma 10 2 3 2" xfId="14490" xr:uid="{AF615300-CBCB-4621-A5E0-5F95E73F1166}"/>
    <cellStyle name="Comma 10 2 4" xfId="14487" xr:uid="{4555FE59-6193-4825-8E75-E30107B28419}"/>
    <cellStyle name="Comma 10 3" xfId="2017" xr:uid="{FEE1FABC-D4E4-4FC9-BDD2-86D60C7D90B7}"/>
    <cellStyle name="Comma 10 3 2" xfId="4174" xr:uid="{31CE9F08-F524-4F09-B49E-8A71F23B1577}"/>
    <cellStyle name="Comma 10 3 2 2" xfId="16604" xr:uid="{B9369C0B-57EC-4358-8A74-EADA6A79FB51}"/>
    <cellStyle name="Comma 10 3 3" xfId="15075" xr:uid="{FDFFD0A4-DF90-43B8-BC55-2D8130EB2F32}"/>
    <cellStyle name="Comma 10 4" xfId="2018" xr:uid="{FEC66CA0-960D-4AE6-A6E0-155A39522381}"/>
    <cellStyle name="Comma 10 4 2" xfId="15076" xr:uid="{9F7F2BF9-C3F9-487E-8C98-642334AF08EC}"/>
    <cellStyle name="Comma 10 5" xfId="2019" xr:uid="{93E60E1E-F39C-404F-9FA1-2CA1E59012D8}"/>
    <cellStyle name="Comma 10 5 2" xfId="15077" xr:uid="{BB764225-BBA8-41A0-849E-0FD2C0986A51}"/>
    <cellStyle name="Comma 10 6" xfId="2020" xr:uid="{27DFCAD8-AB93-4E14-A64E-7BE6DEC4420D}"/>
    <cellStyle name="Comma 10 6 2" xfId="15078" xr:uid="{1F30D916-A7D5-4623-A78D-FC09AE852371}"/>
    <cellStyle name="Comma 10 7" xfId="7609" xr:uid="{4A3BB87D-FCA5-42CB-A67A-95D016EAA61C}"/>
    <cellStyle name="Comma 100" xfId="2021" xr:uid="{AEFBB1A4-9EDE-441E-ADBA-0D1AC57DF273}"/>
    <cellStyle name="Comma 100 2" xfId="3589" xr:uid="{BF743585-C6BD-41AA-B89A-A856787240EB}"/>
    <cellStyle name="Comma 100 3" xfId="4159" xr:uid="{D457C8D9-6428-481F-9EA3-1772C7B9AFE1}"/>
    <cellStyle name="Comma 100 3 2" xfId="16594" xr:uid="{5CAC98DC-8B1E-485A-A18D-04BE252E34E3}"/>
    <cellStyle name="Comma 100 4" xfId="15079" xr:uid="{86DCEE0C-92EB-43CC-87DD-43B4FA920E1B}"/>
    <cellStyle name="Comma 101" xfId="2022" xr:uid="{230A2B24-48B5-47D1-AD1A-2296E222CB46}"/>
    <cellStyle name="Comma 101 2" xfId="3591" xr:uid="{FF3B6644-E130-45D4-A9CD-61E8C8321857}"/>
    <cellStyle name="Comma 101 3" xfId="15080" xr:uid="{7CCA9611-5DE0-41AD-B334-7F8A9C1B9CD3}"/>
    <cellStyle name="Comma 102" xfId="1119" xr:uid="{00000000-0005-0000-0000-0000F6000000}"/>
    <cellStyle name="Comma 102 2" xfId="3593" xr:uid="{69F7896C-B491-4027-B7C1-97213804CE14}"/>
    <cellStyle name="Comma 102 3" xfId="4113" xr:uid="{55F437D9-C704-47C1-94DA-12B87CE77332}"/>
    <cellStyle name="Comma 102 3 2" xfId="16553" xr:uid="{68CAC720-9147-46DA-AD99-CBEA64C6F01C}"/>
    <cellStyle name="Comma 102 4" xfId="2023" xr:uid="{7512CC0A-7D50-4517-9E76-B5B0BF70E591}"/>
    <cellStyle name="Comma 103" xfId="2024" xr:uid="{4B7164B9-9CD4-440F-9E87-2684A5F8820F}"/>
    <cellStyle name="Comma 103 2" xfId="4164" xr:uid="{B793EDFD-61BB-4FB2-8E03-6B308E312023}"/>
    <cellStyle name="Comma 103 2 2" xfId="16596" xr:uid="{671AA939-3D2B-4BA6-A0DB-B6C7FA8B993F}"/>
    <cellStyle name="Comma 103 3" xfId="15081" xr:uid="{8D2493F6-94B6-4E45-9A38-3BA613226E09}"/>
    <cellStyle name="Comma 104" xfId="2025" xr:uid="{B0713241-63D3-4D08-8286-ABB65CAF95B6}"/>
    <cellStyle name="Comma 104 2" xfId="4167" xr:uid="{8EA046B7-A255-40BA-A2FE-FF6DF84AD8C2}"/>
    <cellStyle name="Comma 104 3" xfId="15082" xr:uid="{2C297087-F9CA-4457-9C95-DFBEA6DC2829}"/>
    <cellStyle name="Comma 105" xfId="2026" xr:uid="{8AF1E394-542F-4805-85DB-32F4FBEE9356}"/>
    <cellStyle name="Comma 105 2" xfId="4252" xr:uid="{B4B90B6B-4C26-4204-8CF8-04B0703928D7}"/>
    <cellStyle name="Comma 105 3" xfId="15083" xr:uid="{D02F9757-2CF0-4A30-BD48-5BE81F9AD5BB}"/>
    <cellStyle name="Comma 106" xfId="2027" xr:uid="{2F8AA1DC-BCD9-459F-B031-E9218085BE5A}"/>
    <cellStyle name="Comma 106 2" xfId="4239" xr:uid="{105A405B-6E5F-4E94-8ED3-F18B56559F24}"/>
    <cellStyle name="Comma 106 3" xfId="4275" xr:uid="{C6539038-4DAC-415F-A0DB-1501C0A53868}"/>
    <cellStyle name="Comma 106 4" xfId="15084" xr:uid="{84DC5C67-BCAE-4C1A-85EC-F7711A256715}"/>
    <cellStyle name="Comma 107" xfId="2028" xr:uid="{CCB881F8-A9B6-4795-A11A-3851401B1CB1}"/>
    <cellStyle name="Comma 107 2" xfId="4205" xr:uid="{95B517E9-867F-47B2-B25E-7E452C35A513}"/>
    <cellStyle name="Comma 107 3" xfId="15085" xr:uid="{88924E48-4014-4F8C-AACD-FEEB5EE00468}"/>
    <cellStyle name="Comma 108" xfId="2029" xr:uid="{1A781581-408F-476C-8D62-040318812FAF}"/>
    <cellStyle name="Comma 108 2" xfId="4183" xr:uid="{A65FD348-4B22-443E-8592-2B3CA99C4A8C}"/>
    <cellStyle name="Comma 108 3" xfId="15086" xr:uid="{03057B0B-6C59-4F3E-A539-A48D92179A87}"/>
    <cellStyle name="Comma 109" xfId="2030" xr:uid="{CD8D4186-552C-46F4-9FE6-C137AEA62B9C}"/>
    <cellStyle name="Comma 109 2" xfId="4376" xr:uid="{D11D0F32-61DF-40E6-8A51-D50311CA0508}"/>
    <cellStyle name="Comma 109 3" xfId="15087" xr:uid="{2A27A9D2-B325-4EE3-BA37-8BFB6761A101}"/>
    <cellStyle name="Comma 11" xfId="181" xr:uid="{00000000-0005-0000-0000-0000F7000000}"/>
    <cellStyle name="Comma 11 2" xfId="757" xr:uid="{00000000-0005-0000-0000-0000F8000000}"/>
    <cellStyle name="Comma 11 2 2" xfId="938" xr:uid="{00000000-0005-0000-0000-0000F9000000}"/>
    <cellStyle name="Comma 11 2 2 2" xfId="1024" xr:uid="{00000000-0005-0000-0000-0000FA000000}"/>
    <cellStyle name="Comma 11 2 2 2 2" xfId="14493" xr:uid="{6D690979-0814-48E6-BFBA-1C680E0CB9C6}"/>
    <cellStyle name="Comma 11 2 2 3" xfId="14492" xr:uid="{8C2A3BB5-E56B-47E8-97D9-ED2E38BF6D50}"/>
    <cellStyle name="Comma 11 2 3" xfId="1010" xr:uid="{00000000-0005-0000-0000-0000FB000000}"/>
    <cellStyle name="Comma 11 2 3 2" xfId="14494" xr:uid="{CD0B734F-79C0-477C-83A3-6F7407E0AAEB}"/>
    <cellStyle name="Comma 11 2 4" xfId="14491" xr:uid="{3953BAC8-9D57-4CF9-84FB-F9AA3A306951}"/>
    <cellStyle name="Comma 11 3" xfId="2031" xr:uid="{3BECFF58-441B-4532-A5DE-ECA5BA2917A3}"/>
    <cellStyle name="Comma 11 3 2" xfId="4258" xr:uid="{5BC6274E-B913-4B6D-8A02-6A250DFBB196}"/>
    <cellStyle name="Comma 11 3 2 2" xfId="16658" xr:uid="{DD63AEF3-2DD8-44C5-8B1B-897281E59A30}"/>
    <cellStyle name="Comma 11 3 3" xfId="15088" xr:uid="{12D09B25-0B46-4E6E-884F-396E51FA8CC8}"/>
    <cellStyle name="Comma 11 4" xfId="2032" xr:uid="{59CEC3D6-0D13-4A57-9EDC-58DCE00DCECB}"/>
    <cellStyle name="Comma 11 4 2" xfId="15089" xr:uid="{8B834776-2123-4DD0-A39F-7056F7D862B9}"/>
    <cellStyle name="Comma 11 5" xfId="2033" xr:uid="{E1AEF92C-079E-4CAE-BDAB-61896870BB2F}"/>
    <cellStyle name="Comma 11 5 2" xfId="15090" xr:uid="{EA1F60D4-A239-4577-92B3-1C23A2FDB6A4}"/>
    <cellStyle name="Comma 11 6" xfId="2034" xr:uid="{7A1C722E-72D5-452A-A0BA-5438FC4D865E}"/>
    <cellStyle name="Comma 11 6 2" xfId="15091" xr:uid="{75347DCB-7BB0-46E6-94B2-B296A090083A}"/>
    <cellStyle name="Comma 11 7" xfId="7610" xr:uid="{5AC01B06-FCB5-453C-88CF-F6A5324F13D8}"/>
    <cellStyle name="Comma 110" xfId="2035" xr:uid="{253E8AF0-686A-4AF9-92C6-95833EBF2716}"/>
    <cellStyle name="Comma 110 2" xfId="4333" xr:uid="{CF3C445F-CE88-4D7B-BE08-35FFA35FB656}"/>
    <cellStyle name="Comma 110 3" xfId="15092" xr:uid="{044504C0-9132-444F-BA7C-D730764464F1}"/>
    <cellStyle name="Comma 111" xfId="2036" xr:uid="{0CE057DA-AD09-4693-A368-086DDBC73EDF}"/>
    <cellStyle name="Comma 111 2" xfId="4301" xr:uid="{5412703F-0ECE-4843-8E40-1D817B0F3254}"/>
    <cellStyle name="Comma 111 3" xfId="15093" xr:uid="{66AEC53A-FAAE-4928-8815-65782CECB279}"/>
    <cellStyle name="Comma 112" xfId="2037" xr:uid="{437A7CDA-2DBC-4062-B8C2-14533193D011}"/>
    <cellStyle name="Comma 112 2" xfId="4206" xr:uid="{07A9F53E-7FEA-4702-9DBB-D837F2506403}"/>
    <cellStyle name="Comma 112 3" xfId="15094" xr:uid="{76C88AAF-8D97-4909-9948-8D2C2FC7C5D6}"/>
    <cellStyle name="Comma 113" xfId="2038" xr:uid="{888632CD-F47C-4A63-91FF-0BC6111620F7}"/>
    <cellStyle name="Comma 113 2" xfId="4371" xr:uid="{6A91A96A-2B66-421B-A507-788323FCF270}"/>
    <cellStyle name="Comma 113 3" xfId="15095" xr:uid="{BAA05018-1921-4353-A761-823CE0148B96}"/>
    <cellStyle name="Comma 114" xfId="2039" xr:uid="{60A2F2A2-E714-44D4-9D30-39CA085F629B}"/>
    <cellStyle name="Comma 114 2" xfId="4377" xr:uid="{B3860E42-B45B-4A64-B55E-957F783E4E2A}"/>
    <cellStyle name="Comma 114 3" xfId="15096" xr:uid="{3F1A6ABF-5B29-4D11-96D9-C3A932F596BE}"/>
    <cellStyle name="Comma 115" xfId="2040" xr:uid="{773878C9-850C-4973-B766-44B3E62A14E8}"/>
    <cellStyle name="Comma 115 2" xfId="4257" xr:uid="{BA7E0475-A0D4-4CDD-8BF9-E0B8F02D0B4A}"/>
    <cellStyle name="Comma 115 3" xfId="15097" xr:uid="{D343374A-C5B8-4D47-9CC7-BACD90E33802}"/>
    <cellStyle name="Comma 116" xfId="2041" xr:uid="{809E7704-FE5B-4A8F-93DF-CDA16C62659F}"/>
    <cellStyle name="Comma 116 2" xfId="4209" xr:uid="{4E9AFE0A-EBBA-4AF2-B244-5FD38DAB709C}"/>
    <cellStyle name="Comma 116 3" xfId="15098" xr:uid="{68EEF7C3-2FDB-47AF-AABD-B28E4ED44FF0}"/>
    <cellStyle name="Comma 117" xfId="2042" xr:uid="{CE6499F1-5591-4A93-B33A-52F1564CDE71}"/>
    <cellStyle name="Comma 117 2" xfId="4368" xr:uid="{9485C5B2-2522-4EFE-A1DA-C63CD7F13E9D}"/>
    <cellStyle name="Comma 117 3" xfId="15099" xr:uid="{CF5BA7CA-0376-4A59-A592-F8E7E543CD0C}"/>
    <cellStyle name="Comma 118" xfId="2043" xr:uid="{A883802E-4137-4BA7-9488-1880B395A26F}"/>
    <cellStyle name="Comma 118 2" xfId="4369" xr:uid="{445832F5-B002-4E2D-BBCE-F00CDDBA43F7}"/>
    <cellStyle name="Comma 118 3" xfId="15100" xr:uid="{CFCE0FA7-603C-4619-AD21-47F4B8BD502E}"/>
    <cellStyle name="Comma 119" xfId="2044" xr:uid="{5D3B42E9-FD06-46E8-9EEB-1EE93A019DAE}"/>
    <cellStyle name="Comma 119 2" xfId="4332" xr:uid="{5C2E2C4C-2EA8-4F2D-B416-603C30078E25}"/>
    <cellStyle name="Comma 119 3" xfId="15101" xr:uid="{63AFDE9C-42FC-46BC-A442-88577E72C717}"/>
    <cellStyle name="Comma 12" xfId="182" xr:uid="{00000000-0005-0000-0000-0000FC000000}"/>
    <cellStyle name="Comma 12 2" xfId="758" xr:uid="{00000000-0005-0000-0000-0000FD000000}"/>
    <cellStyle name="Comma 12 2 2" xfId="2045" xr:uid="{EDBBC92E-7195-429D-AE94-77248E16A726}"/>
    <cellStyle name="Comma 12 2 2 2" xfId="15102" xr:uid="{B0D4026D-E057-4C4D-96D4-39D96F46DB8E}"/>
    <cellStyle name="Comma 12 2 3" xfId="14495" xr:uid="{D47D5330-15C6-4906-A5C6-F48C686DCA67}"/>
    <cellStyle name="Comma 12 3" xfId="2046" xr:uid="{3D984BE0-E903-45ED-B75A-A172A0C56B4F}"/>
    <cellStyle name="Comma 12 3 2" xfId="4304" xr:uid="{DCFDA054-20F6-4D9C-9F1A-CC602D4BD203}"/>
    <cellStyle name="Comma 12 3 2 2" xfId="16694" xr:uid="{B998D539-2F0B-4FEA-875A-67B3A8AD6364}"/>
    <cellStyle name="Comma 12 3 3" xfId="15103" xr:uid="{EB0E6BA7-0F86-4B19-8C0D-638FB7902179}"/>
    <cellStyle name="Comma 12 4" xfId="2047" xr:uid="{08E3FF5D-D148-4D37-BC8C-D5AE161FA3AB}"/>
    <cellStyle name="Comma 12 4 2" xfId="15104" xr:uid="{6994B398-D587-4E24-8D86-2D3DFA8C9A9D}"/>
    <cellStyle name="Comma 12 5" xfId="7611" xr:uid="{781DCF4C-8097-40AB-86A5-4338794D249F}"/>
    <cellStyle name="Comma 12 6" xfId="14243" xr:uid="{9AE7D378-27F1-4102-9B3D-1C49343999A6}"/>
    <cellStyle name="Comma 120" xfId="2048" xr:uid="{3039F34B-AD8D-4324-A827-D015F0185E89}"/>
    <cellStyle name="Comma 120 2" xfId="4281" xr:uid="{780CEC2F-2320-4706-B78E-2D1AC7F4C1C5}"/>
    <cellStyle name="Comma 120 3" xfId="15105" xr:uid="{204BABD4-96EC-431F-A614-B261B3A0ADC1}"/>
    <cellStyle name="Comma 121" xfId="2049" xr:uid="{8FC218E1-254D-47A7-A1BC-97D47888DA9F}"/>
    <cellStyle name="Comma 121 2" xfId="15106" xr:uid="{C139B824-5ABB-4DAD-9E29-6F4B5FA42ED0}"/>
    <cellStyle name="Comma 122" xfId="2050" xr:uid="{79BFDA1B-E219-481E-95CB-C6633CD7297F}"/>
    <cellStyle name="Comma 122 2" xfId="15107" xr:uid="{AC6E080C-19F0-46EF-A6C6-574046105254}"/>
    <cellStyle name="Comma 123" xfId="2051" xr:uid="{ADA8E7A5-F05C-4D3B-8AB6-394609B4B7FB}"/>
    <cellStyle name="Comma 123 2" xfId="15108" xr:uid="{9D65C34B-85CE-40A9-890D-BBD1C55D194A}"/>
    <cellStyle name="Comma 124" xfId="2052" xr:uid="{989CEB15-7ECA-4AF2-A844-25934310FC77}"/>
    <cellStyle name="Comma 124 2" xfId="15109" xr:uid="{B1268DF0-476F-416F-BE12-E0A0AF9E813A}"/>
    <cellStyle name="Comma 125" xfId="2053" xr:uid="{5021AEEB-C67B-421F-B39D-329D4299FA9D}"/>
    <cellStyle name="Comma 125 2" xfId="15110" xr:uid="{5236DB0F-4C53-4048-931C-FB79B6DD0EA3}"/>
    <cellStyle name="Comma 126" xfId="2054" xr:uid="{0EC6782E-21DC-4E5A-8A21-334DBF12846E}"/>
    <cellStyle name="Comma 126 2" xfId="15111" xr:uid="{107C5A63-0D3D-4491-BF60-8BB12234F8D0}"/>
    <cellStyle name="Comma 127" xfId="2055" xr:uid="{0A62A787-E936-4264-A8E7-6832C7A7B809}"/>
    <cellStyle name="Comma 127 2" xfId="15112" xr:uid="{432B5477-24CE-40F6-B64A-9D3B91312F4A}"/>
    <cellStyle name="Comma 128" xfId="2056" xr:uid="{4A25C79C-7BF2-4CBD-9B3B-83ACE8068220}"/>
    <cellStyle name="Comma 128 2" xfId="15113" xr:uid="{750A1DF4-7510-4B5C-BDBC-4674436A1E27}"/>
    <cellStyle name="Comma 129" xfId="2057" xr:uid="{608CD324-881A-4372-A933-6880CD078AF0}"/>
    <cellStyle name="Comma 129 2" xfId="15114" xr:uid="{AD19A406-196E-4FF6-AE10-346E56564B64}"/>
    <cellStyle name="Comma 13" xfId="183" xr:uid="{00000000-0005-0000-0000-0000FE000000}"/>
    <cellStyle name="Comma 13 2" xfId="2058" xr:uid="{A05A7AC6-D4D5-48C1-ABC0-00A4BBD1EFE3}"/>
    <cellStyle name="Comma 13 2 2" xfId="4326" xr:uid="{AB2D951E-4440-47BE-BD50-D718B4EE2136}"/>
    <cellStyle name="Comma 13 2 2 2" xfId="16707" xr:uid="{7EBD834D-20E8-444C-A06E-648BD41E34A7}"/>
    <cellStyle name="Comma 13 2 3" xfId="15115" xr:uid="{BA4C3740-0444-4909-A566-4662D56CA9F0}"/>
    <cellStyle name="Comma 13 3" xfId="7612" xr:uid="{5BB42542-F448-411E-B0F6-6BABC8A5FE5D}"/>
    <cellStyle name="Comma 13 4" xfId="14246" xr:uid="{63C4D3F9-87E9-4C0B-9B3F-C048C4F18E9F}"/>
    <cellStyle name="Comma 130" xfId="2059" xr:uid="{6D31CAC6-BB40-48D6-A8F3-F01E59D71131}"/>
    <cellStyle name="Comma 130 2" xfId="15116" xr:uid="{5954D472-1760-45A0-AE2D-11DC03AEEAA3}"/>
    <cellStyle name="Comma 131" xfId="2060" xr:uid="{059E6FD5-84A9-44C4-B686-3FC482572077}"/>
    <cellStyle name="Comma 131 2" xfId="15117" xr:uid="{21A2529F-0F4F-4A56-9DD6-63432771DA74}"/>
    <cellStyle name="Comma 132" xfId="2061" xr:uid="{6B06103A-384A-4C11-9981-1A47175161BC}"/>
    <cellStyle name="Comma 132 2" xfId="15118" xr:uid="{3B9644E4-05B3-4672-AFFE-D79285A73778}"/>
    <cellStyle name="Comma 133" xfId="759" xr:uid="{00000000-0005-0000-0000-0000FF000000}"/>
    <cellStyle name="Comma 133 2" xfId="1072" xr:uid="{00000000-0005-0000-0000-000000010000}"/>
    <cellStyle name="Comma 133 2 2" xfId="3895" xr:uid="{3103B16A-E96A-45D0-86A6-04538F89A42F}"/>
    <cellStyle name="Comma 133 2 2 2" xfId="4138" xr:uid="{BEA93230-8960-4838-958A-EEE59660BFE1}"/>
    <cellStyle name="Comma 133 2 2 2 2" xfId="8778" xr:uid="{C1BB70CE-41FB-4A9C-8D1C-9B494A5D04B0}"/>
    <cellStyle name="Comma 133 2 2 2 2 2" xfId="16577" xr:uid="{2D5EEB1A-AA8F-42BA-AC9E-E044ADE9B9D9}"/>
    <cellStyle name="Comma 133 2 2 2 3" xfId="12989" xr:uid="{0850E248-93C8-41FC-A442-2C789FD9DAAE}"/>
    <cellStyle name="Comma 133 2 2 3" xfId="8593" xr:uid="{6469BB65-C7ED-4212-98A1-93703A016F33}"/>
    <cellStyle name="Comma 133 2 2 3 2" xfId="16354" xr:uid="{E8B399FA-CD5C-48B0-920F-5104B7C487AE}"/>
    <cellStyle name="Comma 133 2 2 4" xfId="12827" xr:uid="{CB0355F4-2FE8-44DE-9065-C587CA189DC7}"/>
    <cellStyle name="Comma 133 2 3" xfId="4348" xr:uid="{FC673E47-1CE1-4AAD-A523-ACB97B0E98BD}"/>
    <cellStyle name="Comma 133 2 3 2" xfId="8864" xr:uid="{693C46EF-141A-49BB-A038-9B1A01E1FEE7}"/>
    <cellStyle name="Comma 133 2 3 2 2" xfId="16726" xr:uid="{23F7EF0F-7264-411D-A243-BA6C97D6349D}"/>
    <cellStyle name="Comma 133 2 3 3" xfId="13032" xr:uid="{9EF43490-77DA-4074-80BE-07AEF3C082AD}"/>
    <cellStyle name="Comma 133 2 4" xfId="4074" xr:uid="{B51E8F1E-1A56-4865-8F92-013C32515126}"/>
    <cellStyle name="Comma 133 2 4 2" xfId="8740" xr:uid="{73D37E95-A641-4434-9E64-1F7D59BBD682}"/>
    <cellStyle name="Comma 133 2 4 2 2" xfId="16523" xr:uid="{8F24A189-73E9-43E1-9553-0E579C038E15}"/>
    <cellStyle name="Comma 133 2 4 3" xfId="12953" xr:uid="{5C18A322-717A-4FFB-8343-0B79D191D67F}"/>
    <cellStyle name="Comma 133 2 5" xfId="3224" xr:uid="{4BB034AA-BF48-44DE-A70F-F427C9C7D240}"/>
    <cellStyle name="Comma 133 2 5 2" xfId="15851" xr:uid="{38573C2B-A672-43C2-AFE1-2119C3CC83DD}"/>
    <cellStyle name="Comma 133 2 6" xfId="8264" xr:uid="{4FCE0A8E-50DC-4FD9-8B7B-723C440F3CF3}"/>
    <cellStyle name="Comma 133 2 7" xfId="12627" xr:uid="{D75CC88A-7CAF-4787-B374-231E16E381A1}"/>
    <cellStyle name="Comma 133 3" xfId="3180" xr:uid="{5FDB2887-D558-480E-AF60-B7E1C00711EB}"/>
    <cellStyle name="Comma 133 3 2" xfId="3882" xr:uid="{FED3436C-CB46-4A53-962A-2E97472FDA54}"/>
    <cellStyle name="Comma 133 3 2 2" xfId="8581" xr:uid="{9157DD70-5A33-4E2D-99AA-96476DB5197D}"/>
    <cellStyle name="Comma 133 3 2 2 2" xfId="16341" xr:uid="{4B880A41-4354-4BA3-9AD0-BFAABB5A91CE}"/>
    <cellStyle name="Comma 133 3 2 3" xfId="12816" xr:uid="{E2E726D4-40FA-46D9-9B44-5287CA9425E9}"/>
    <cellStyle name="Comma 133 3 3" xfId="4127" xr:uid="{9B065340-720F-4538-A779-E1AD228A1BFD}"/>
    <cellStyle name="Comma 133 3 3 2" xfId="8767" xr:uid="{590468B9-1CC3-4EA6-9818-6DE79A04BCC7}"/>
    <cellStyle name="Comma 133 3 3 2 2" xfId="16566" xr:uid="{D7050E43-6A9B-42AF-A95C-1256FE3F8354}"/>
    <cellStyle name="Comma 133 3 3 3" xfId="12978" xr:uid="{F285B15C-7583-4055-BF97-37CC5D015DA1}"/>
    <cellStyle name="Comma 133 3 4" xfId="8241" xr:uid="{4936785E-9800-44DD-91C3-BF3776BB2594}"/>
    <cellStyle name="Comma 133 3 4 2" xfId="15818" xr:uid="{8567B87B-DAB2-4A0B-9A7F-8FA99E90C242}"/>
    <cellStyle name="Comma 133 3 5" xfId="12607" xr:uid="{9234421A-8FC3-4BEE-A33A-A161B84E0F14}"/>
    <cellStyle name="Comma 133 4" xfId="3684" xr:uid="{50991C89-DF36-4CC8-A861-9CC12581BAFB}"/>
    <cellStyle name="Comma 133 4 2" xfId="4300" xr:uid="{C0B0B8CD-D520-4A22-8D72-CD969679041B}"/>
    <cellStyle name="Comma 133 4 2 2" xfId="8841" xr:uid="{8B050971-50CD-455F-BF34-B2DC0F6548F6}"/>
    <cellStyle name="Comma 133 4 2 2 2" xfId="16691" xr:uid="{725F35B5-9AB1-4C0E-9CC1-897420A24C3B}"/>
    <cellStyle name="Comma 133 4 2 3" xfId="13017" xr:uid="{29924AC3-87D6-4E3E-BAEA-79E650F25CAD}"/>
    <cellStyle name="Comma 133 4 3" xfId="8387" xr:uid="{1344E023-448B-46D0-A5D5-C59E9E7BCB1F}"/>
    <cellStyle name="Comma 133 4 3 2" xfId="16153" xr:uid="{7B9BA433-0385-4C00-85E4-1395168871B1}"/>
    <cellStyle name="Comma 133 4 4" xfId="12697" xr:uid="{33C0840F-A21D-441E-84DF-905FB1E9C4E0}"/>
    <cellStyle name="Comma 133 5" xfId="4034" xr:uid="{03A0AC47-1642-492D-9A3C-05AE7F1FD1D4}"/>
    <cellStyle name="Comma 133 5 2" xfId="8713" xr:uid="{62A69045-3A34-4552-A27E-8D1D670451C0}"/>
    <cellStyle name="Comma 133 5 2 2" xfId="16486" xr:uid="{F08A676D-F9F5-4DDB-B20D-90380D5972B3}"/>
    <cellStyle name="Comma 133 5 3" xfId="12927" xr:uid="{A9F9EB04-0CA0-41D0-96CA-1FB9B140B30E}"/>
    <cellStyle name="Comma 133 6" xfId="1375" xr:uid="{95E967AB-AD4C-4E41-B808-BE09E9056165}"/>
    <cellStyle name="Comma 133 6 2" xfId="14496" xr:uid="{6FCC1ADF-02B6-4B13-B675-2BE9625C8A25}"/>
    <cellStyle name="Comma 133 7" xfId="7739" xr:uid="{8DBDF798-E1FF-4A17-BA0C-C1CCED5D060E}"/>
    <cellStyle name="Comma 133 8" xfId="12428" xr:uid="{A26C8A30-20D7-4B51-8806-D3305CA7004F}"/>
    <cellStyle name="Comma 134" xfId="2062" xr:uid="{554FFB31-BFD4-487A-B18A-CD81ECE08585}"/>
    <cellStyle name="Comma 135" xfId="2063" xr:uid="{D2D9DF19-F7B6-40D4-90BA-0B08300D2971}"/>
    <cellStyle name="Comma 135 2" xfId="3750" xr:uid="{3ABA013C-AD7A-4B04-8907-869FD97E69AA}"/>
    <cellStyle name="Comma 135 2 2" xfId="8451" xr:uid="{312A9392-BA81-4F13-B3E2-7F1C3F71E826}"/>
    <cellStyle name="Comma 135 2 2 2" xfId="16216" xr:uid="{0FECC860-849F-4A24-B9E0-0D35B6A02621}"/>
    <cellStyle name="Comma 135 2 3" xfId="12742" xr:uid="{ABFA4105-5B0C-43B8-AB9C-880B5ECEA48B}"/>
    <cellStyle name="Comma 135 3" xfId="7930" xr:uid="{C0BDBD0B-C44F-438E-9682-1123F7D4C2A0}"/>
    <cellStyle name="Comma 135 3 2" xfId="15119" xr:uid="{0E740FA4-A0C5-45CA-9D45-8A0EC8D1A620}"/>
    <cellStyle name="Comma 135 4" xfId="12462" xr:uid="{374285F2-2DAB-4588-882E-4AFAB918B4FB}"/>
    <cellStyle name="Comma 136" xfId="2064" xr:uid="{AB6126CC-069D-469A-8606-0B33BD7B9AE9}"/>
    <cellStyle name="Comma 136 2" xfId="2065" xr:uid="{587CD348-F092-4DA4-AF20-881C23CF9EDB}"/>
    <cellStyle name="Comma 136 2 2" xfId="3751" xr:uid="{F800938D-28BE-4073-814E-B02B03AB8A02}"/>
    <cellStyle name="Comma 136 2 2 2" xfId="8452" xr:uid="{3C8A6152-6EC4-41E4-9E4D-698CE622E22B}"/>
    <cellStyle name="Comma 136 2 2 2 2" xfId="16217" xr:uid="{978FAC49-07BD-420F-AD92-571D7F02B1B7}"/>
    <cellStyle name="Comma 136 2 2 3" xfId="12743" xr:uid="{21895625-892A-4A35-BA64-5B1BD45D5E03}"/>
    <cellStyle name="Comma 136 2 3" xfId="7932" xr:uid="{83068709-4CDD-4A35-8EFE-1AA41C15A2F2}"/>
    <cellStyle name="Comma 136 2 3 2" xfId="15121" xr:uid="{B1647777-B151-4833-BB69-64E0F08EE160}"/>
    <cellStyle name="Comma 136 2 4" xfId="12463" xr:uid="{4C84C60B-7205-4938-ADF8-C99663EE0917}"/>
    <cellStyle name="Comma 136 3" xfId="15120" xr:uid="{6615305C-E892-4A40-87F6-2708B387B0E3}"/>
    <cellStyle name="Comma 137" xfId="3097" xr:uid="{D0B8F5F6-B2EC-4732-945E-8A5AFDC3F1F3}"/>
    <cellStyle name="Comma 137 2" xfId="15743" xr:uid="{E07C0F56-E99C-45B3-86EB-64BA134826A4}"/>
    <cellStyle name="Comma 138" xfId="3099" xr:uid="{A7356AAE-AA36-4FE4-9C94-594F562157A5}"/>
    <cellStyle name="Comma 138 2" xfId="15745" xr:uid="{BCA5527C-521D-4CEB-940B-A5A44FB62F43}"/>
    <cellStyle name="Comma 139" xfId="3101" xr:uid="{D05EEA27-B9AA-4111-B611-1ACA32067E51}"/>
    <cellStyle name="Comma 139 2" xfId="15746" xr:uid="{968C0168-3BF1-47AF-9F67-AB927D7076FB}"/>
    <cellStyle name="Comma 14" xfId="184" xr:uid="{00000000-0005-0000-0000-000001010000}"/>
    <cellStyle name="Comma 14 2" xfId="2066" xr:uid="{B33103D8-7254-4D71-9CB2-1A796F0F63D6}"/>
    <cellStyle name="Comma 14 2 2" xfId="4338" xr:uid="{2EB78F1C-2EED-4933-B8A6-F94BF5CF6206}"/>
    <cellStyle name="Comma 14 2 2 2" xfId="16718" xr:uid="{DFFC3DB8-14B1-4347-BDF8-50A27479E464}"/>
    <cellStyle name="Comma 14 2 3" xfId="15122" xr:uid="{807C258F-5474-4D05-A3FC-693F44B7E776}"/>
    <cellStyle name="Comma 14 3" xfId="7613" xr:uid="{00B09E40-BAF4-4943-8230-B6983547C207}"/>
    <cellStyle name="Comma 14 4" xfId="14244" xr:uid="{B43773B7-1AE6-4332-A502-8A9780763748}"/>
    <cellStyle name="Comma 140" xfId="3103" xr:uid="{4876B4B7-AD99-4CC2-96EF-B260F14EA08C}"/>
    <cellStyle name="Comma 140 2" xfId="15747" xr:uid="{E546F195-26AE-4E63-90C2-CAF0E3950B2D}"/>
    <cellStyle name="Comma 141" xfId="3105" xr:uid="{5859C8CD-5548-4766-B0D9-BCBC12B411CC}"/>
    <cellStyle name="Comma 141 2" xfId="15749" xr:uid="{DA558BB8-75BC-4532-85AB-3DF78E339914}"/>
    <cellStyle name="Comma 142" xfId="3107" xr:uid="{13C31483-BBEC-4F4B-9D38-F7053A58461A}"/>
    <cellStyle name="Comma 142 2" xfId="15750" xr:uid="{06EF82AA-0DC7-451E-B7C2-D494C417C831}"/>
    <cellStyle name="Comma 143" xfId="3109" xr:uid="{F358A1CA-F416-475D-9CD2-D7571D1A113F}"/>
    <cellStyle name="Comma 143 2" xfId="15751" xr:uid="{EE3DF576-C29C-4575-9999-26D187BD0B81}"/>
    <cellStyle name="Comma 144" xfId="3111" xr:uid="{505703F5-B969-4C37-8CCB-19706B0334E7}"/>
    <cellStyle name="Comma 144 2" xfId="15752" xr:uid="{153F4511-357B-4DFF-9287-9F384803E212}"/>
    <cellStyle name="Comma 145" xfId="3113" xr:uid="{D497BE2D-2740-41F2-A5A7-FBA971DBE806}"/>
    <cellStyle name="Comma 145 2" xfId="15754" xr:uid="{6B9144DA-C11F-4D6F-A1D8-12CE13DB6020}"/>
    <cellStyle name="Comma 146" xfId="3115" xr:uid="{20AE927B-C6EA-43B8-9A43-10CADFDC0B11}"/>
    <cellStyle name="Comma 146 2" xfId="15755" xr:uid="{7AF8B046-4E99-4767-925C-5D4D29ED2E8D}"/>
    <cellStyle name="Comma 147" xfId="3117" xr:uid="{6555B6F5-0254-44FD-BD73-F1A6179B8256}"/>
    <cellStyle name="Comma 147 2" xfId="15756" xr:uid="{28D81D5C-D2FF-4D13-A8A8-C8DB6F0315DD}"/>
    <cellStyle name="Comma 148" xfId="3119" xr:uid="{1B8CEEED-D63B-41B3-BEDE-9C2A517317D9}"/>
    <cellStyle name="Comma 148 2" xfId="15757" xr:uid="{46064F1D-D8ED-40AD-A988-838602E4815D}"/>
    <cellStyle name="Comma 149" xfId="3121" xr:uid="{8B1F7BC1-6EDF-48AC-8AB2-EE9E82E60FA7}"/>
    <cellStyle name="Comma 149 2" xfId="15758" xr:uid="{4E4B39C9-F1F4-40FC-8C2F-2FED5328BA8C}"/>
    <cellStyle name="Comma 15" xfId="185" xr:uid="{00000000-0005-0000-0000-000002010000}"/>
    <cellStyle name="Comma 15 2" xfId="2067" xr:uid="{2E421E2B-7F1E-45C8-954D-4E8770955EF0}"/>
    <cellStyle name="Comma 15 2 2" xfId="15123" xr:uid="{5384E5E5-65E4-421E-AD40-73B76E39D20B}"/>
    <cellStyle name="Comma 15_TiK WP AUDIT Y'52" xfId="2068" xr:uid="{02166A53-8B48-45A9-9DCC-F9275F645820}"/>
    <cellStyle name="Comma 150" xfId="3125" xr:uid="{84B1755E-0CE0-4C21-8B48-C31195D73AA5}"/>
    <cellStyle name="Comma 150 2" xfId="15762" xr:uid="{937F1C2D-2365-4BB7-97CB-26FF452BAB86}"/>
    <cellStyle name="Comma 151" xfId="3249" xr:uid="{D89916B2-9BF2-4ECE-84A2-85D5F8AC0583}"/>
    <cellStyle name="Comma 151 2" xfId="15871" xr:uid="{853ED62B-A4FE-4B3A-89F8-39FAB3DC7C29}"/>
    <cellStyle name="Comma 152" xfId="3430" xr:uid="{BCF6A179-BEB8-4CA0-ABFA-0B519119C1FF}"/>
    <cellStyle name="Comma 152 2" xfId="15993" xr:uid="{8633B80B-2BA5-4DC2-8CEB-ADE4F041D768}"/>
    <cellStyle name="Comma 153" xfId="3250" xr:uid="{F8BC0236-A2CD-4C5E-9F61-B9982545B847}"/>
    <cellStyle name="Comma 153 2" xfId="15872" xr:uid="{1DAFCF97-AAA6-4925-94B0-6B9EDFD9AD91}"/>
    <cellStyle name="Comma 154" xfId="3609" xr:uid="{98FE02AB-4E86-4A0F-BD88-FCE63E476EEF}"/>
    <cellStyle name="Comma 154 2" xfId="16094" xr:uid="{1292AAE9-A958-4AAC-95B3-F265500ECC31}"/>
    <cellStyle name="Comma 155" xfId="3348" xr:uid="{611BFAC7-DDE0-4F5C-A2C1-E2A988C09338}"/>
    <cellStyle name="Comma 155 2" xfId="15932" xr:uid="{88DCCA9F-7574-43BA-9702-20ACDEA25230}"/>
    <cellStyle name="Comma 156" xfId="3606" xr:uid="{E9FFFCE8-8B08-41A8-A878-7B6A1C830D6E}"/>
    <cellStyle name="Comma 156 2" xfId="16091" xr:uid="{30E3CDC5-82C9-4E37-AD65-CE1B7786E46C}"/>
    <cellStyle name="Comma 157" xfId="3615" xr:uid="{5C41AD7A-CE67-46B6-B25F-7030F1C54E1E}"/>
    <cellStyle name="Comma 157 2" xfId="16099" xr:uid="{3B6E1DCC-3C4C-4E8E-8903-1F0FCFBF8F91}"/>
    <cellStyle name="Comma 158" xfId="3599" xr:uid="{94AD06B3-50D9-4432-B662-86EE6096CB06}"/>
    <cellStyle name="Comma 158 2" xfId="16085" xr:uid="{56016D0D-1C8E-45D7-82E3-1BA93949C71B}"/>
    <cellStyle name="Comma 159" xfId="3399" xr:uid="{3C7FF858-B69E-405C-A102-7B9DD9F34609}"/>
    <cellStyle name="Comma 159 2" xfId="15971" xr:uid="{5226B29D-5BFD-4C38-A331-2C95E3C27773}"/>
    <cellStyle name="Comma 16" xfId="186" xr:uid="{00000000-0005-0000-0000-000003010000}"/>
    <cellStyle name="Comma 16 2" xfId="2069" xr:uid="{72A52AF5-CF0E-4816-A8AB-A17C5D0FD84F}"/>
    <cellStyle name="Comma 16 2 2" xfId="15124" xr:uid="{F3C5DB02-0CC9-4E07-A611-723F866BD808}"/>
    <cellStyle name="Comma 160" xfId="3603" xr:uid="{58D00530-3C6C-40BB-ACE8-3EA3742B40AC}"/>
    <cellStyle name="Comma 160 2" xfId="16089" xr:uid="{31F9B142-9103-4FBD-AD0A-354CA0D71DA0}"/>
    <cellStyle name="Comma 161" xfId="3608" xr:uid="{2ADA3B08-7973-4E80-88C4-7E13DED46EFE}"/>
    <cellStyle name="Comma 161 2" xfId="16093" xr:uid="{7D804176-2E21-4A9D-8706-15AC3D679442}"/>
    <cellStyle name="Comma 162" xfId="3596" xr:uid="{D514F21B-D0C9-44DC-B30B-71E3A2983CDE}"/>
    <cellStyle name="Comma 162 2" xfId="16082" xr:uid="{36BCB38F-5D92-46EA-B3EB-92F3252A2C96}"/>
    <cellStyle name="Comma 163" xfId="3613" xr:uid="{FB9FCA82-6747-42AB-B958-B49D5E80B148}"/>
    <cellStyle name="Comma 163 2" xfId="16097" xr:uid="{322EC383-7FFA-4E25-AA51-F7A3A188DD13}"/>
    <cellStyle name="Comma 164" xfId="3617" xr:uid="{5F140D4B-54DF-4424-BDE3-58B8505290DC}"/>
    <cellStyle name="Comma 164 2" xfId="16101" xr:uid="{12DEB37F-80DA-40B1-AE1A-E0C9944A4C92}"/>
    <cellStyle name="Comma 165" xfId="3625" xr:uid="{CBB97072-C5D9-4519-A25C-EB7C0770BB63}"/>
    <cellStyle name="Comma 165 2" xfId="16108" xr:uid="{80B57B50-11FE-4D86-B7D3-80FC5E8CB6CE}"/>
    <cellStyle name="Comma 166" xfId="3645" xr:uid="{D396C8FA-B4EF-4CC8-89DE-2617BB75ECD5}"/>
    <cellStyle name="Comma 166 2" xfId="16123" xr:uid="{F6268D8B-2735-4972-91F2-24FDC070FF1C}"/>
    <cellStyle name="Comma 167" xfId="3649" xr:uid="{49EA9683-E721-480F-B4FF-D69DCF01DC5C}"/>
    <cellStyle name="Comma 168" xfId="3622" xr:uid="{FFAD712D-0F90-40B5-AEC8-EDC4FC5A678F}"/>
    <cellStyle name="Comma 168 2" xfId="16105" xr:uid="{A4740117-179C-4893-AA75-0F7EC5235BA6}"/>
    <cellStyle name="Comma 169" xfId="3647" xr:uid="{495F5A33-DDC1-4C00-B7B8-03EA2C637B8C}"/>
    <cellStyle name="Comma 169 2" xfId="16125" xr:uid="{C0F2BD34-55F6-4367-B992-5B1EA6BACD9F}"/>
    <cellStyle name="Comma 17" xfId="187" xr:uid="{00000000-0005-0000-0000-000004010000}"/>
    <cellStyle name="Comma 17 2" xfId="2070" xr:uid="{B5C81A2C-1F00-4605-9A6C-9B1C5FA75A88}"/>
    <cellStyle name="Comma 17 2 2" xfId="15125" xr:uid="{A362217A-50EC-4C90-BD29-F09BA0F76209}"/>
    <cellStyle name="Comma 170" xfId="3741" xr:uid="{91440D9D-3D26-4AF1-8DC5-64C43B1495EC}"/>
    <cellStyle name="Comma 170 2" xfId="16207" xr:uid="{8B7C7B03-1277-4650-81CF-651B24420060}"/>
    <cellStyle name="Comma 171" xfId="3794" xr:uid="{8C95DBE9-91F1-48D5-9026-7018557511FB}"/>
    <cellStyle name="Comma 171 2" xfId="16256" xr:uid="{C0362B9D-FD16-4418-94F4-E7133B3F8C3C}"/>
    <cellStyle name="Comma 172" xfId="3918" xr:uid="{803A73F4-558F-4FFE-B9D9-89A211F4B617}"/>
    <cellStyle name="Comma 172 2" xfId="16377" xr:uid="{D06BE764-2CAC-4A44-8D49-7E370E8055C4}"/>
    <cellStyle name="Comma 173" xfId="3953" xr:uid="{519AB177-0812-4FA2-8871-475CA958F488}"/>
    <cellStyle name="Comma 173 2" xfId="16410" xr:uid="{78656F55-3698-4332-A75B-657755A217A6}"/>
    <cellStyle name="Comma 174" xfId="4038" xr:uid="{0C7B09EC-2E35-4ED1-9897-6A2145C3E1B5}"/>
    <cellStyle name="Comma 174 2" xfId="16490" xr:uid="{0E82FA3C-98E5-491D-BD01-8DE2DFE907BA}"/>
    <cellStyle name="Comma 175" xfId="4006" xr:uid="{5E29F4B8-3E0A-4A6F-85EC-4C46C42F6F75}"/>
    <cellStyle name="Comma 175 2" xfId="16459" xr:uid="{40A3203F-6267-4BAF-8C09-00097FA4652E}"/>
    <cellStyle name="Comma 176" xfId="3944" xr:uid="{0B2C6483-8807-47F6-BF63-5DBA6C586B11}"/>
    <cellStyle name="Comma 176 2" xfId="16402" xr:uid="{9EA16B2D-A006-4C1C-91F9-D6DE380D6F8D}"/>
    <cellStyle name="Comma 177" xfId="4053" xr:uid="{6299D6D7-CA41-4493-B4C9-703ACAB91FCB}"/>
    <cellStyle name="Comma 177 2" xfId="16502" xr:uid="{0933DA12-0FD8-4D5B-8D32-2CA251A10084}"/>
    <cellStyle name="Comma 178" xfId="4064" xr:uid="{6A36512D-7F92-42C4-BC80-ECDE25379001}"/>
    <cellStyle name="Comma 178 2" xfId="16513" xr:uid="{F9BC2010-FF9D-4E21-9F0A-9275F53EE0C0}"/>
    <cellStyle name="Comma 179" xfId="4036" xr:uid="{3BFE1D5D-B29F-4ED6-AC85-493C144EC37A}"/>
    <cellStyle name="Comma 179 2" xfId="16488" xr:uid="{2EE26523-A263-44C4-B786-6767DFB262B1}"/>
    <cellStyle name="Comma 18" xfId="188" xr:uid="{00000000-0005-0000-0000-000005010000}"/>
    <cellStyle name="Comma 18 2" xfId="2071" xr:uid="{CCC6F53E-346B-44BE-BB41-2051AD2929C4}"/>
    <cellStyle name="Comma 18 2 2" xfId="3755" xr:uid="{64350380-1AAA-4BCB-BC8E-93BEC32CA253}"/>
    <cellStyle name="Comma 18 2 2 2" xfId="8456" xr:uid="{A37781DD-CD38-48B3-9A40-6A7D07BE0BD6}"/>
    <cellStyle name="Comma 18 2 2 2 2" xfId="16221" xr:uid="{B558C421-CC97-471A-A679-AF0B853D9D7C}"/>
    <cellStyle name="Comma 18 2 2 3" xfId="12747" xr:uid="{E90089E2-BFC7-4BB3-9491-41EE093EDAF5}"/>
    <cellStyle name="Comma 18 2 3" xfId="7933" xr:uid="{FBCA9095-E393-4A9E-8C65-3DB8BDC1A848}"/>
    <cellStyle name="Comma 18 2 3 2" xfId="15126" xr:uid="{8B50A92A-98F9-4C65-89A8-A86C94E11AA7}"/>
    <cellStyle name="Comma 18 2 4" xfId="12464" xr:uid="{B1519158-06C3-4072-B8B5-9EE5A14F1167}"/>
    <cellStyle name="Comma 180" xfId="3979" xr:uid="{CCCBD0D4-E575-4505-B4FC-11F865D3F20F}"/>
    <cellStyle name="Comma 180 2" xfId="16433" xr:uid="{50EECA43-43C5-4724-AF64-3F591EEB34A5}"/>
    <cellStyle name="Comma 181" xfId="4067" xr:uid="{E85A51EA-B7E9-4795-8BC9-0461A2F4D64A}"/>
    <cellStyle name="Comma 181 2" xfId="16516" xr:uid="{0A5124B7-DA5E-445B-9C90-0D2DEC893D8D}"/>
    <cellStyle name="Comma 182" xfId="4390" xr:uid="{F11FCD5E-030E-4DB3-BD5B-37CF2751F852}"/>
    <cellStyle name="Comma 182 2" xfId="16760" xr:uid="{020E4FDE-AD0F-423B-BEE5-385CA672501D}"/>
    <cellStyle name="Comma 183" xfId="4380" xr:uid="{056DF16C-45AA-488F-8435-0670B4A2A501}"/>
    <cellStyle name="Comma 183 2" xfId="16752" xr:uid="{DC81C08C-1226-4E67-B90F-06E9EAB2B562}"/>
    <cellStyle name="Comma 184" xfId="4020" xr:uid="{32F8F362-4099-49A7-94AD-1BB1F6B9593A}"/>
    <cellStyle name="Comma 184 2" xfId="16473" xr:uid="{AAD315BE-12AE-4F86-9315-BA50B5720068}"/>
    <cellStyle name="Comma 185" xfId="4396" xr:uid="{CF18CD96-BFDD-49BE-BD1C-24B79B9C5C3B}"/>
    <cellStyle name="Comma 185 2" xfId="16766" xr:uid="{ECFB7101-D312-4B51-A0F5-F6BD2EC8A102}"/>
    <cellStyle name="Comma 186" xfId="4063" xr:uid="{EEDEE400-DFDD-412E-8870-51BEBC9850EC}"/>
    <cellStyle name="Comma 186 2" xfId="16512" xr:uid="{74D2753B-06C0-4B55-9BA1-C0EEB3259DCB}"/>
    <cellStyle name="Comma 187" xfId="4052" xr:uid="{6553B9AC-A679-46F3-AAD0-AF9FF85B02AD}"/>
    <cellStyle name="Comma 187 2" xfId="16501" xr:uid="{85AA5BD2-30C7-40FA-ABF9-ED3521225090}"/>
    <cellStyle name="Comma 188" xfId="9937" xr:uid="{BF97321F-7E35-485E-8421-C5276CBCA3E7}"/>
    <cellStyle name="Comma 188 2" xfId="17801" xr:uid="{0D47D67B-3452-4721-809E-800F2A5B17CD}"/>
    <cellStyle name="Comma 189" xfId="9971" xr:uid="{91ED35CD-C008-48A9-ABEE-2ABC3DDFF283}"/>
    <cellStyle name="Comma 189 2" xfId="17834" xr:uid="{22FA8565-AD1B-45B1-BA7D-E0C8929E5A05}"/>
    <cellStyle name="Comma 19" xfId="189" xr:uid="{00000000-0005-0000-0000-000006010000}"/>
    <cellStyle name="Comma 19 2" xfId="2072" xr:uid="{FAC1B684-B3DF-4272-883F-604C19144759}"/>
    <cellStyle name="Comma 19 2 2" xfId="15127" xr:uid="{120C36DA-663C-42BC-BCCE-625FA952624C}"/>
    <cellStyle name="Comma 19 3" xfId="14299" xr:uid="{AAE503B5-C4ED-412D-AEF5-A9B18129FC25}"/>
    <cellStyle name="Comma 190" xfId="9975" xr:uid="{1D4C1C8E-BDED-4029-B474-562C182CCF8F}"/>
    <cellStyle name="Comma 190 2" xfId="17838" xr:uid="{51B9221A-368C-41D0-8191-01F84792A902}"/>
    <cellStyle name="Comma 191" xfId="9976" xr:uid="{E0873114-7403-40C0-855A-419DCE126AC9}"/>
    <cellStyle name="Comma 191 2" xfId="17839" xr:uid="{456F7A33-B928-4F1C-B8C3-4D5D91C1562D}"/>
    <cellStyle name="Comma 192" xfId="9978" xr:uid="{B84161E2-0F39-4E30-AD60-0E51F8C889F8}"/>
    <cellStyle name="Comma 192 2" xfId="17841" xr:uid="{B225EFDE-A13B-4F81-938B-F3F425F85084}"/>
    <cellStyle name="Comma 193" xfId="9980" xr:uid="{C0A6F9B2-87BF-467B-9E16-BE2CC8D8775A}"/>
    <cellStyle name="Comma 193 2" xfId="17843" xr:uid="{1E007261-FAC5-407C-B967-A51F728239CA}"/>
    <cellStyle name="Comma 194" xfId="9982" xr:uid="{BD50A91F-EE94-4F27-8A9E-661DC71C5863}"/>
    <cellStyle name="Comma 194 2" xfId="17845" xr:uid="{C9FA53B9-4DEC-4F37-B0DB-8ED93EF701C6}"/>
    <cellStyle name="Comma 195" xfId="9985" xr:uid="{02CA0846-9F20-401F-9737-18E8A0543534}"/>
    <cellStyle name="Comma 195 2" xfId="17848" xr:uid="{1D783B72-08CE-49CF-B625-995105F4C9A2}"/>
    <cellStyle name="Comma 195 3" xfId="14092" xr:uid="{265AF22F-912A-4DAB-95F5-4CEE48F516F5}"/>
    <cellStyle name="Comma 196" xfId="9987" xr:uid="{CF0A9FB4-FFB9-413E-8C6F-4A642FF3B5ED}"/>
    <cellStyle name="Comma 196 2" xfId="17850" xr:uid="{611116E1-0D17-4941-A09F-08F32BC7205A}"/>
    <cellStyle name="Comma 196 3" xfId="14094" xr:uid="{DFDC548D-9D9F-4F7E-94D4-A1AB4F61A555}"/>
    <cellStyle name="Comma 197" xfId="9989" xr:uid="{35A665A2-AEB8-4EC4-95C4-48EB2B4C9381}"/>
    <cellStyle name="Comma 197 2" xfId="17852" xr:uid="{E8388198-E120-41A6-B982-C47C4631AD85}"/>
    <cellStyle name="Comma 197 3" xfId="14096" xr:uid="{96513737-99A5-47A5-A1EB-ECC53D3BE61A}"/>
    <cellStyle name="Comma 198" xfId="9991" xr:uid="{1D7F862B-A340-4DC7-B2D9-3DA41F484C88}"/>
    <cellStyle name="Comma 198 2" xfId="17854" xr:uid="{75090806-E38B-45C7-8CFB-A62622E3671B}"/>
    <cellStyle name="Comma 198 3" xfId="14098" xr:uid="{83A5E4B7-B303-468B-9753-7D370228C5AB}"/>
    <cellStyle name="Comma 199" xfId="27018" xr:uid="{E7517213-5AA5-4FAB-A028-7C654A3664E1}"/>
    <cellStyle name="Comma 2" xfId="190" xr:uid="{00000000-0005-0000-0000-000007010000}"/>
    <cellStyle name="Comma 2 10" xfId="2073" xr:uid="{62F9EB69-A8CD-45C1-A4C6-901CB45ECA1F}"/>
    <cellStyle name="Comma 2 10 2" xfId="3757" xr:uid="{84D8931A-70C5-400E-B40D-1D2149EA4A83}"/>
    <cellStyle name="Comma 2 10 2 2" xfId="8458" xr:uid="{B4462B36-3450-4B57-A28C-4F5F0A5BF72D}"/>
    <cellStyle name="Comma 2 10 2 2 2" xfId="16223" xr:uid="{9B4E3F3C-F456-437E-83CB-E0F1E6605B75}"/>
    <cellStyle name="Comma 2 10 2 3" xfId="12749" xr:uid="{35F87BB9-2E7E-472B-862B-76ACFA93549B}"/>
    <cellStyle name="Comma 2 10 3" xfId="7934" xr:uid="{9413F663-E62A-4F68-8789-4620CAF65D14}"/>
    <cellStyle name="Comma 2 10 3 2" xfId="15128" xr:uid="{B7EFA532-CD7E-4DD4-923A-D214B1D92E45}"/>
    <cellStyle name="Comma 2 10 4" xfId="12465" xr:uid="{C1FE64BE-3D0C-482A-95F0-36A3682BC5EC}"/>
    <cellStyle name="Comma 2 11" xfId="2074" xr:uid="{FA0A1FDE-D76D-47D1-9793-86C918B19D4E}"/>
    <cellStyle name="Comma 2 11 2" xfId="15129" xr:uid="{348C2183-74D5-4C36-8CE9-EBD81DD6258C}"/>
    <cellStyle name="Comma 2 12" xfId="1654" xr:uid="{EE22498B-E11F-4397-AE9F-0FEAFC21FF34}"/>
    <cellStyle name="Comma 2 12 2" xfId="14838" xr:uid="{D1DF6D66-290A-423C-AC94-44ED088F5903}"/>
    <cellStyle name="Comma 2 13" xfId="3126" xr:uid="{05A8EEC2-8C1B-4ED1-9B66-EC2310E22A69}"/>
    <cellStyle name="Comma 2 13 2" xfId="15763" xr:uid="{1F684F3C-1D51-4919-B4E1-DD9600B18152}"/>
    <cellStyle name="Comma 2 14" xfId="3631" xr:uid="{91B20780-6A32-4B91-9C83-2ED7AE0EF7C9}"/>
    <cellStyle name="Comma 2 14 2" xfId="16114" xr:uid="{0B3B74CA-F394-48D9-AAB9-D3C9EADE3A9D}"/>
    <cellStyle name="Comma 2 15" xfId="3670" xr:uid="{405D57F8-B8F4-48F3-88C9-C49E7D06F57B}"/>
    <cellStyle name="Comma 2 15 2" xfId="16139" xr:uid="{8928A63E-69FA-4475-9420-5CD9619719AF}"/>
    <cellStyle name="Comma 2 16" xfId="7586" xr:uid="{0FEFCAF6-1FEC-4594-8589-0CAE8156BD04}"/>
    <cellStyle name="Comma 2 16 2" xfId="14274" xr:uid="{807C9555-03F7-478F-AA2E-08AD3695B384}"/>
    <cellStyle name="Comma 2 17" xfId="9939" xr:uid="{BD25BFA1-1AD3-4BDC-8CEA-91E7705D83CB}"/>
    <cellStyle name="Comma 2 17 2" xfId="17802" xr:uid="{5B0AB393-5FF7-4242-8CB1-D83E91CC2FF0}"/>
    <cellStyle name="Comma 2 18" xfId="7525" xr:uid="{7EC58EB9-30FE-453D-B7B6-A1E0B0FEA826}"/>
    <cellStyle name="Comma 2 18 2" xfId="27019" xr:uid="{EE878F21-A76A-47A7-84F4-8FE3EA7E0688}"/>
    <cellStyle name="Comma 2 2" xfId="191" xr:uid="{00000000-0005-0000-0000-000008010000}"/>
    <cellStyle name="Comma 2 2 2" xfId="486" xr:uid="{00000000-0005-0000-0000-000009010000}"/>
    <cellStyle name="Comma 2 2 3" xfId="761" xr:uid="{00000000-0005-0000-0000-00000A010000}"/>
    <cellStyle name="Comma 2 2 3 2" xfId="2075" xr:uid="{74946EA0-809D-456D-B028-882FAE9DA090}"/>
    <cellStyle name="Comma 2 2 3 2 2" xfId="15130" xr:uid="{06DD9D77-4469-4E9E-A2A9-A4707684983F}"/>
    <cellStyle name="Comma 2 2 3 3" xfId="14498" xr:uid="{E289B054-38B9-4442-AE29-F793F172E4A6}"/>
    <cellStyle name="Comma 2 2 4" xfId="760" xr:uid="{00000000-0005-0000-0000-00000B010000}"/>
    <cellStyle name="Comma 2 2 4 2" xfId="14499" xr:uid="{7BF7F901-D4DA-42A7-B3EA-F9832265930E}"/>
    <cellStyle name="Comma 2 2 5" xfId="1052" xr:uid="{00000000-0005-0000-0000-00000C010000}"/>
    <cellStyle name="Comma 2 2 6" xfId="4177" xr:uid="{1B0CC3C6-EC55-42B0-85D0-088896607189}"/>
    <cellStyle name="Comma 2 2 6 2" xfId="16607" xr:uid="{A6A38948-71C8-42D4-98AF-0D635C6D3FFC}"/>
    <cellStyle name="Comma 2 2 7" xfId="7614" xr:uid="{E9B0264D-232A-4353-B452-93BC0CC4D963}"/>
    <cellStyle name="Comma 2 2 8" xfId="14183" xr:uid="{A5E26E30-B6D6-4EA8-89F3-50D6779133A0}"/>
    <cellStyle name="Comma 2 2 9" xfId="27050" xr:uid="{0F769546-883A-4269-968C-EDDA01E3C91B}"/>
    <cellStyle name="Comma 2 2_Note I_ESS" xfId="2077" xr:uid="{28D3AA8E-9E2E-4FBB-8722-F4D05EBC73CB}"/>
    <cellStyle name="Comma 2 3" xfId="415" xr:uid="{00000000-0005-0000-0000-00000D010000}"/>
    <cellStyle name="Comma 2 3 2" xfId="443" xr:uid="{00000000-0005-0000-0000-00000E010000}"/>
    <cellStyle name="Comma 2 3 2 2" xfId="14501" xr:uid="{D2DB8C0B-FE66-4D4C-B3DE-66F224A45122}"/>
    <cellStyle name="Comma 2 3 3" xfId="762" xr:uid="{00000000-0005-0000-0000-00000F010000}"/>
    <cellStyle name="Comma 2 3 3 2" xfId="14502" xr:uid="{F11E91EF-EED8-4353-9146-A9F67B52F555}"/>
    <cellStyle name="Comma 2 3 4" xfId="3370" xr:uid="{CCA67C97-D63C-4F1D-B416-71D76C6B9AC5}"/>
    <cellStyle name="Comma 2 3 5" xfId="14500" xr:uid="{B31DE8D7-A6F7-4B1E-9E82-5F718C5F026A}"/>
    <cellStyle name="Comma 2 4" xfId="441" xr:uid="{00000000-0005-0000-0000-000010010000}"/>
    <cellStyle name="Comma 2 4 2" xfId="2078" xr:uid="{8C960349-7493-4BCF-BA41-FA04000FD02C}"/>
    <cellStyle name="Comma 2 4 2 2" xfId="4240" xr:uid="{F1439848-FAD9-46A5-BE9C-D7D4AAD48427}"/>
    <cellStyle name="Comma 2 4 2 2 2" xfId="16650" xr:uid="{413F7212-0EFB-4C5D-929A-561CF5EAE03A}"/>
    <cellStyle name="Comma 2 4 2 3" xfId="15133" xr:uid="{CB7DA59F-637C-482B-84D0-64D81F145414}"/>
    <cellStyle name="Comma 2 4 3" xfId="7744" xr:uid="{1F7F3720-8246-447E-999E-39854A1CE38E}"/>
    <cellStyle name="Comma 2 4 3 2" xfId="14503" xr:uid="{D9131A7E-DEF9-4A5A-8E81-070953B3D08D}"/>
    <cellStyle name="Comma 2 4 4" xfId="14252" xr:uid="{4105C684-1621-469D-B8BC-755436AFF138}"/>
    <cellStyle name="Comma 2 5" xfId="485" xr:uid="{00000000-0005-0000-0000-000011010000}"/>
    <cellStyle name="Comma 2 5 2" xfId="14504" xr:uid="{B7E27EEF-C705-416A-B0DF-6B570B5F3BD5}"/>
    <cellStyle name="Comma 2 6" xfId="703" xr:uid="{00000000-0005-0000-0000-000012010000}"/>
    <cellStyle name="Comma 2 6 2" xfId="14505" xr:uid="{9E133574-B4C3-46B3-83A0-8B9460113EA7}"/>
    <cellStyle name="Comma 2 7" xfId="1050" xr:uid="{00000000-0005-0000-0000-000013010000}"/>
    <cellStyle name="Comma 2 7 2" xfId="3209" xr:uid="{18B99BF7-4F5D-494C-BAF4-2BB7F956A0C7}"/>
    <cellStyle name="Comma 2 7 2 2" xfId="15837" xr:uid="{2CA58C23-2EEC-4E3F-9CD3-58EB18CC4AE3}"/>
    <cellStyle name="Comma 2 7 3" xfId="2079" xr:uid="{5AD00AD0-94A3-4E6E-9C2A-9ED3A12CD3E1}"/>
    <cellStyle name="Comma 2 7 3 2" xfId="15134" xr:uid="{AEAC9D13-8CFB-41A6-A7C4-A4C4F1C76148}"/>
    <cellStyle name="Comma 2 8" xfId="2080" xr:uid="{A34B9DB6-6F7B-431F-B3C3-C3309DF99370}"/>
    <cellStyle name="Comma 2 8 2" xfId="4117" xr:uid="{FD7D3A79-4DCE-4856-8B86-1A0B16B601A2}"/>
    <cellStyle name="Comma 2 8 2 2" xfId="16557" xr:uid="{76A37026-054B-401E-B2F4-48C5FD50366E}"/>
    <cellStyle name="Comma 2 8 3" xfId="15135" xr:uid="{E30C7C8D-D02A-4643-B8A1-A364A01680BD}"/>
    <cellStyle name="Comma 2 9" xfId="2081" xr:uid="{F479A9D4-6C00-4AA0-ADCE-FAFD050D7ECC}"/>
    <cellStyle name="Comma 2 9 2" xfId="15136" xr:uid="{08A751E4-9CA1-443A-AB46-224C242D0083}"/>
    <cellStyle name="Comma 2_ H" xfId="2082" xr:uid="{90E6E6D5-F9DC-4886-816D-FEA362910ED2}"/>
    <cellStyle name="Comma 20" xfId="192" xr:uid="{00000000-0005-0000-0000-000014010000}"/>
    <cellStyle name="Comma 20 2" xfId="14301" xr:uid="{A6F9294F-6021-4BD0-966F-BF06EF3AE511}"/>
    <cellStyle name="Comma 200" xfId="27049" xr:uid="{44E7DDCE-6864-4110-A721-47839A3ED262}"/>
    <cellStyle name="Comma 21" xfId="193" xr:uid="{00000000-0005-0000-0000-000015010000}"/>
    <cellStyle name="Comma 21 2" xfId="14302" xr:uid="{6AB60A6B-9855-4752-B5ED-59190E80FCC6}"/>
    <cellStyle name="Comma 22" xfId="194" xr:uid="{00000000-0005-0000-0000-000016010000}"/>
    <cellStyle name="Comma 22 2" xfId="2083" xr:uid="{566E097A-5371-4EB4-93AA-847E853A6E0E}"/>
    <cellStyle name="Comma 22 2 2" xfId="15138" xr:uid="{9957A505-FF35-41CE-9A49-BD635DAF63E4}"/>
    <cellStyle name="Comma 22 3" xfId="14303" xr:uid="{C0E111E4-AE91-484B-AA9A-4CAFF33851B6}"/>
    <cellStyle name="Comma 23" xfId="195" xr:uid="{00000000-0005-0000-0000-000017010000}"/>
    <cellStyle name="Comma 23 2" xfId="14304" xr:uid="{76A1F6F3-58B3-4F34-8739-96BF46268C69}"/>
    <cellStyle name="Comma 24" xfId="196" xr:uid="{00000000-0005-0000-0000-000018010000}"/>
    <cellStyle name="Comma 24 2" xfId="14305" xr:uid="{A76C6584-461F-44FE-9924-0B001B958B18}"/>
    <cellStyle name="Comma 25" xfId="197" xr:uid="{00000000-0005-0000-0000-000019010000}"/>
    <cellStyle name="Comma 25 2" xfId="2084" xr:uid="{BF8DE40B-D206-42DF-A63D-0BF42FFAC8EB}"/>
    <cellStyle name="Comma 25 2 2" xfId="15139" xr:uid="{AA64B489-BF45-468D-9A49-5A40D5CB61B9}"/>
    <cellStyle name="Comma 25 3" xfId="14306" xr:uid="{B6E0EDC0-14B8-4232-ADE5-F0AC5F2EC122}"/>
    <cellStyle name="Comma 26" xfId="198" xr:uid="{00000000-0005-0000-0000-00001A010000}"/>
    <cellStyle name="Comma 26 2" xfId="487" xr:uid="{00000000-0005-0000-0000-00001B010000}"/>
    <cellStyle name="Comma 26 2 2" xfId="14506" xr:uid="{892C3B17-B9CD-4C2E-9B0E-B175DFB236E9}"/>
    <cellStyle name="Comma 26 3" xfId="1053" xr:uid="{00000000-0005-0000-0000-00001C010000}"/>
    <cellStyle name="Comma 26 3 2" xfId="15838" xr:uid="{5F0D00CC-6965-4039-8149-BA468A512888}"/>
    <cellStyle name="Comma 26 4" xfId="14307" xr:uid="{BF16547A-EE41-45F6-A0F1-BAB85EF3E161}"/>
    <cellStyle name="Comma 27" xfId="199" xr:uid="{00000000-0005-0000-0000-00001D010000}"/>
    <cellStyle name="Comma 27 2" xfId="488" xr:uid="{00000000-0005-0000-0000-00001E010000}"/>
    <cellStyle name="Comma 27 2 2" xfId="14507" xr:uid="{E9D16699-5C7C-4DA3-8A20-7DB93C33F7C6}"/>
    <cellStyle name="Comma 27 3" xfId="1054" xr:uid="{00000000-0005-0000-0000-00001F010000}"/>
    <cellStyle name="Comma 27 3 2" xfId="3211" xr:uid="{8748F0F0-2C52-4709-80CA-FF2415E71A63}"/>
    <cellStyle name="Comma 27 3 2 2" xfId="15839" xr:uid="{305844CF-57A5-45B7-955E-E95083BFC237}"/>
    <cellStyle name="Comma 27 3 3" xfId="2085" xr:uid="{32CF6759-39A7-4944-B744-5CD200712A88}"/>
    <cellStyle name="Comma 27 3 3 2" xfId="15140" xr:uid="{1E64CAAE-144B-43A1-BA39-8D6D9B48769D}"/>
    <cellStyle name="Comma 27 4" xfId="14308" xr:uid="{F0F36BC5-3C97-42F4-AFB8-19825901FC9F}"/>
    <cellStyle name="Comma 28" xfId="200" xr:uid="{00000000-0005-0000-0000-000020010000}"/>
    <cellStyle name="Comma 28 2" xfId="2086" xr:uid="{232FDE1A-4E33-410A-8041-5AC0ADD76F4E}"/>
    <cellStyle name="Comma 28 2 2" xfId="15141" xr:uid="{2FCBEBDB-E7AC-47A3-826E-19DE624479F9}"/>
    <cellStyle name="Comma 28 3" xfId="14309" xr:uid="{7BAA4B96-4B80-47B4-B3D5-915D50578F0B}"/>
    <cellStyle name="Comma 29" xfId="201" xr:uid="{00000000-0005-0000-0000-000021010000}"/>
    <cellStyle name="Comma 29 2" xfId="489" xr:uid="{00000000-0005-0000-0000-000022010000}"/>
    <cellStyle name="Comma 29 2 2" xfId="14508" xr:uid="{CFDD71CD-F62D-4654-ABBF-47D0F10D6CF4}"/>
    <cellStyle name="Comma 29 3" xfId="1055" xr:uid="{00000000-0005-0000-0000-000023010000}"/>
    <cellStyle name="Comma 29 3 2" xfId="15142" xr:uid="{6088A606-6D65-47D6-8019-5DACD80796D3}"/>
    <cellStyle name="Comma 29 4" xfId="14310" xr:uid="{1F01DD44-B6E8-417D-AB6C-3C35A12F9856}"/>
    <cellStyle name="Comma 3" xfId="202" xr:uid="{00000000-0005-0000-0000-000024010000}"/>
    <cellStyle name="Comma 3 10" xfId="7616" xr:uid="{58701424-B1AD-4C46-A544-0C9DE0740BDE}"/>
    <cellStyle name="Comma 3 2" xfId="203" xr:uid="{00000000-0005-0000-0000-000025010000}"/>
    <cellStyle name="Comma 3 2 2" xfId="457" xr:uid="{00000000-0005-0000-0000-000026010000}"/>
    <cellStyle name="Comma 3 2 2 2" xfId="2087" xr:uid="{9D006329-1923-4733-B1EC-D571C1AA9C0F}"/>
    <cellStyle name="Comma 3 2 2 2 2" xfId="15143" xr:uid="{094EEBF3-E72C-46A1-AAC7-1ACC868D8BE0}"/>
    <cellStyle name="Comma 3 2 2 3" xfId="14509" xr:uid="{722A7A22-3071-4B17-81A3-6AC5B4486641}"/>
    <cellStyle name="Comma 3 2 3" xfId="491" xr:uid="{00000000-0005-0000-0000-000027010000}"/>
    <cellStyle name="Comma 3 2 3 2" xfId="14510" xr:uid="{BDF710CA-FC71-43A9-AB6C-18509B6F0914}"/>
    <cellStyle name="Comma 3 2 4" xfId="763" xr:uid="{00000000-0005-0000-0000-000028010000}"/>
    <cellStyle name="Comma 3 2 4 2" xfId="939" xr:uid="{00000000-0005-0000-0000-000029010000}"/>
    <cellStyle name="Comma 3 2 4 2 2" xfId="1025" xr:uid="{00000000-0005-0000-0000-00002A010000}"/>
    <cellStyle name="Comma 3 2 4 2 2 2" xfId="14513" xr:uid="{9FAA3448-CD9B-4600-BCFB-98B91BCE2F87}"/>
    <cellStyle name="Comma 3 2 4 2 3" xfId="14512" xr:uid="{EDD2213C-2025-4215-89B6-A00DC3D97276}"/>
    <cellStyle name="Comma 3 2 4 3" xfId="1011" xr:uid="{00000000-0005-0000-0000-00002B010000}"/>
    <cellStyle name="Comma 3 2 4 3 2" xfId="14514" xr:uid="{AC4A2D47-0DEF-4C0E-AB02-30E41ABDC516}"/>
    <cellStyle name="Comma 3 2 4 4" xfId="14511" xr:uid="{E637D31A-6D03-4DBD-8895-FB2415E410B8}"/>
    <cellStyle name="Comma 3 2 5" xfId="7617" xr:uid="{1CCD4E97-CD24-496F-9E5E-0AAF6166B44E}"/>
    <cellStyle name="Comma 3 2 5 2" xfId="14311" xr:uid="{D8E1B7EB-8A52-4AFC-BDD6-B5866AB20CA5}"/>
    <cellStyle name="Comma 3 3" xfId="204" xr:uid="{00000000-0005-0000-0000-00002C010000}"/>
    <cellStyle name="Comma 3 3 2" xfId="764" xr:uid="{00000000-0005-0000-0000-00002D010000}"/>
    <cellStyle name="Comma 3 3 2 2" xfId="14516" xr:uid="{A0455F03-BF44-4D1C-9B84-E291E6DB06E5}"/>
    <cellStyle name="Comma 3 3 3" xfId="3372" xr:uid="{77790AEB-9C17-41A1-AF51-E955905FDA78}"/>
    <cellStyle name="Comma 3 3 4" xfId="14515" xr:uid="{30548529-1D6D-46D4-A404-CF35AE15CB30}"/>
    <cellStyle name="Comma 3 4" xfId="444" xr:uid="{00000000-0005-0000-0000-00002E010000}"/>
    <cellStyle name="Comma 3 4 10" xfId="12429" xr:uid="{DAB2602B-0CC9-4111-A9EA-E1C1C42782D0}"/>
    <cellStyle name="Comma 3 4 2" xfId="631" xr:uid="{00000000-0005-0000-0000-00002F010000}"/>
    <cellStyle name="Comma 3 4 2 2" xfId="1074" xr:uid="{00000000-0005-0000-0000-000030010000}"/>
    <cellStyle name="Comma 3 4 2 2 2" xfId="3897" xr:uid="{53AA6ED6-34E9-412D-8755-91542A282E8F}"/>
    <cellStyle name="Comma 3 4 2 2 2 2" xfId="4140" xr:uid="{02BBBCCD-AB7E-4CDD-BDFC-7F065FB5A828}"/>
    <cellStyle name="Comma 3 4 2 2 2 2 2" xfId="8780" xr:uid="{C90D4384-A099-465B-B33D-31363B4ACC83}"/>
    <cellStyle name="Comma 3 4 2 2 2 2 2 2" xfId="16579" xr:uid="{2CC93A9C-83F8-4DCD-BF01-540797A5FC3D}"/>
    <cellStyle name="Comma 3 4 2 2 2 2 3" xfId="12991" xr:uid="{59F297C4-4E39-40D2-886B-3275681057BB}"/>
    <cellStyle name="Comma 3 4 2 2 2 3" xfId="8595" xr:uid="{553CC4CE-C8C7-4D4F-8AB2-C327C28FBBF2}"/>
    <cellStyle name="Comma 3 4 2 2 2 3 2" xfId="16356" xr:uid="{F4BAE868-97D2-41E2-81FB-398AF843AE11}"/>
    <cellStyle name="Comma 3 4 2 2 2 4" xfId="12829" xr:uid="{16232D22-9871-4588-9C81-E96E619B6FFE}"/>
    <cellStyle name="Comma 3 4 2 2 3" xfId="4350" xr:uid="{BBD1DF80-4593-4821-BCBC-0FC6C05346C5}"/>
    <cellStyle name="Comma 3 4 2 2 3 2" xfId="8866" xr:uid="{3D47799F-3332-4D0F-88EE-2C8FA9525DDE}"/>
    <cellStyle name="Comma 3 4 2 2 3 2 2" xfId="16728" xr:uid="{E9A72A6C-5197-4966-976C-7A4B39D4A8AB}"/>
    <cellStyle name="Comma 3 4 2 2 3 3" xfId="13034" xr:uid="{EDE0BF03-05B4-401C-8997-0FAD9A6A321F}"/>
    <cellStyle name="Comma 3 4 2 2 4" xfId="4076" xr:uid="{1FFA1A6A-093F-46B1-A1E6-D48D18C25409}"/>
    <cellStyle name="Comma 3 4 2 2 4 2" xfId="8742" xr:uid="{73557FB8-734F-4A0E-BC98-F05756AB5500}"/>
    <cellStyle name="Comma 3 4 2 2 4 2 2" xfId="16525" xr:uid="{E1A3F056-1D39-4959-A229-FC54E3C21545}"/>
    <cellStyle name="Comma 3 4 2 2 4 3" xfId="12955" xr:uid="{212609C3-80DC-40B5-83B7-07EAE31DF44F}"/>
    <cellStyle name="Comma 3 4 2 2 5" xfId="3226" xr:uid="{98945F99-16CF-493B-A8A6-E4C7BB34ED02}"/>
    <cellStyle name="Comma 3 4 2 2 5 2" xfId="15853" xr:uid="{1C4F3F8C-0930-43CF-9CF6-BECCF7BD7EBD}"/>
    <cellStyle name="Comma 3 4 2 2 6" xfId="8266" xr:uid="{CA7A50F5-71CE-41C9-8258-0B50BE0AE712}"/>
    <cellStyle name="Comma 3 4 2 2 7" xfId="12629" xr:uid="{73741992-C2A2-4EF3-9431-1757F348B2D0}"/>
    <cellStyle name="Comma 3 4 2 3" xfId="3164" xr:uid="{2A407AED-F430-4DA4-8B5F-C892D193FF6F}"/>
    <cellStyle name="Comma 3 4 2 3 2" xfId="3877" xr:uid="{5F013CCF-4103-46DF-BA7D-3BCAB7E932EF}"/>
    <cellStyle name="Comma 3 4 2 3 2 2" xfId="8576" xr:uid="{57638CCD-8147-4DF5-AF7C-886012614DFD}"/>
    <cellStyle name="Comma 3 4 2 3 2 2 2" xfId="16336" xr:uid="{E546E288-A83F-4A01-AFC0-1003CFAD58A2}"/>
    <cellStyle name="Comma 3 4 2 3 2 3" xfId="12811" xr:uid="{45A809BD-FE50-4EB9-AC45-8A1CFA09D42C}"/>
    <cellStyle name="Comma 3 4 2 3 3" xfId="4122" xr:uid="{B90DA86B-11AB-4A6B-8846-295DE8133842}"/>
    <cellStyle name="Comma 3 4 2 3 3 2" xfId="8762" xr:uid="{FBEB120C-17DE-4B8B-995E-C2E1DC203CB7}"/>
    <cellStyle name="Comma 3 4 2 3 3 2 2" xfId="16561" xr:uid="{9B41772C-B9EE-4360-9B6E-52745E0E79A0}"/>
    <cellStyle name="Comma 3 4 2 3 3 3" xfId="12973" xr:uid="{53CFB2B6-8D8A-4D12-97CD-A51D8EBF169C}"/>
    <cellStyle name="Comma 3 4 2 3 4" xfId="8225" xr:uid="{4E8CF55D-D369-4141-8D76-38406AD05B29}"/>
    <cellStyle name="Comma 3 4 2 3 4 2" xfId="15802" xr:uid="{B6EBE6DC-8CFC-47D1-B398-C44AAA35E315}"/>
    <cellStyle name="Comma 3 4 2 3 5" xfId="12591" xr:uid="{78D60119-3135-4A3C-8063-F74E0DEE8F90}"/>
    <cellStyle name="Comma 3 4 2 4" xfId="3692" xr:uid="{A1E49946-8046-4CC2-A787-17FDF2647867}"/>
    <cellStyle name="Comma 3 4 2 4 2" xfId="4287" xr:uid="{DFD3FEEA-50B8-4ECF-8514-30129B0845DD}"/>
    <cellStyle name="Comma 3 4 2 4 2 2" xfId="8833" xr:uid="{45FDD408-5750-4D32-9D28-DEAAB3A17BFA}"/>
    <cellStyle name="Comma 3 4 2 4 2 2 2" xfId="16680" xr:uid="{D984211F-C05E-4C07-A2E1-0B4BFB49F547}"/>
    <cellStyle name="Comma 3 4 2 4 2 3" xfId="13012" xr:uid="{BE189B3E-2DE3-4253-B656-7649EB43C6C2}"/>
    <cellStyle name="Comma 3 4 2 4 3" xfId="8395" xr:uid="{2B900DE6-510F-4896-BC19-67B5E67B5063}"/>
    <cellStyle name="Comma 3 4 2 4 3 2" xfId="16161" xr:uid="{AD217801-4C6A-4EE5-818D-DF8A8D9276CB}"/>
    <cellStyle name="Comma 3 4 2 4 4" xfId="12705" xr:uid="{7139D3F1-0614-4855-96EC-5FE938215702}"/>
    <cellStyle name="Comma 3 4 2 5" xfId="4007" xr:uid="{71FA6EB3-A005-4647-A05D-ED4B9F070975}"/>
    <cellStyle name="Comma 3 4 2 5 2" xfId="8688" xr:uid="{C71EDC21-0BEC-4128-B0DC-7859F9E19C4E}"/>
    <cellStyle name="Comma 3 4 2 5 2 2" xfId="16460" xr:uid="{640666C1-A37D-46B7-822C-2309693D818E}"/>
    <cellStyle name="Comma 3 4 2 5 3" xfId="12903" xr:uid="{D5AD4A0C-FAA6-4CF2-B466-253B35B7CB76}"/>
    <cellStyle name="Comma 3 4 2 6" xfId="1391" xr:uid="{50B489EB-6170-4A1F-987B-1B4726F7C34F}"/>
    <cellStyle name="Comma 3 4 2 6 2" xfId="14518" xr:uid="{4E1855D9-3478-4A9C-A317-5B604397D9E5}"/>
    <cellStyle name="Comma 3 4 2 7" xfId="7747" xr:uid="{41DBA8EB-71CA-4A32-8B42-0DC3E09E6D28}"/>
    <cellStyle name="Comma 3 4 2 8" xfId="12430" xr:uid="{EC4F9FDB-A979-4BD0-B4E1-FF6193C5391E}"/>
    <cellStyle name="Comma 3 4 3" xfId="765" xr:uid="{00000000-0005-0000-0000-000031010000}"/>
    <cellStyle name="Comma 3 4 3 2" xfId="14519" xr:uid="{F9E640A7-B3AB-441B-A181-F7CF53038931}"/>
    <cellStyle name="Comma 3 4 4" xfId="1073" xr:uid="{00000000-0005-0000-0000-000032010000}"/>
    <cellStyle name="Comma 3 4 4 2" xfId="3896" xr:uid="{07818489-F7BF-4CD6-9C93-C0EA1EC3BA8D}"/>
    <cellStyle name="Comma 3 4 4 2 2" xfId="4139" xr:uid="{3A705528-CE8C-4847-B95F-0F369582CFE5}"/>
    <cellStyle name="Comma 3 4 4 2 2 2" xfId="8779" xr:uid="{C4795E64-AAB0-4049-8480-74CB9A4F6BBB}"/>
    <cellStyle name="Comma 3 4 4 2 2 2 2" xfId="16578" xr:uid="{1CDA82B5-1CCE-4F81-8EE4-E822555B7250}"/>
    <cellStyle name="Comma 3 4 4 2 2 3" xfId="12990" xr:uid="{51DD142A-C459-44D1-91F4-4E4EAC29360D}"/>
    <cellStyle name="Comma 3 4 4 2 3" xfId="8594" xr:uid="{EF3BBD41-AEDE-4C58-8178-3E8299A15C22}"/>
    <cellStyle name="Comma 3 4 4 2 3 2" xfId="16355" xr:uid="{DF41CE9B-D765-4414-9949-702A85F24EAE}"/>
    <cellStyle name="Comma 3 4 4 2 4" xfId="12828" xr:uid="{599F6B59-3C2D-43F2-99A5-4B6ED47DEAB1}"/>
    <cellStyle name="Comma 3 4 4 3" xfId="4349" xr:uid="{8A4CD48F-9C1D-4A02-BFE3-BAB473B375A0}"/>
    <cellStyle name="Comma 3 4 4 3 2" xfId="8865" xr:uid="{6EC6ECAE-3DFF-44A7-A941-AF8981A30F0F}"/>
    <cellStyle name="Comma 3 4 4 3 2 2" xfId="16727" xr:uid="{17CA9BCC-7D8C-41CA-8A59-6D798C9750FC}"/>
    <cellStyle name="Comma 3 4 4 3 3" xfId="13033" xr:uid="{876EC6FB-9382-40FE-8BC4-B921B273C820}"/>
    <cellStyle name="Comma 3 4 4 4" xfId="4075" xr:uid="{8D4D6761-2069-4FC2-A29F-A41EC2EC714E}"/>
    <cellStyle name="Comma 3 4 4 4 2" xfId="8741" xr:uid="{E3D28CE4-1503-4219-8DA0-1209C2774908}"/>
    <cellStyle name="Comma 3 4 4 4 2 2" xfId="16524" xr:uid="{FCD68F6F-808B-42F8-B592-82622B5F3F89}"/>
    <cellStyle name="Comma 3 4 4 4 3" xfId="12954" xr:uid="{054A79A0-D90C-4E46-9444-F129F97149A6}"/>
    <cellStyle name="Comma 3 4 4 5" xfId="3225" xr:uid="{A938D920-385D-40F5-BDC4-8E532762170B}"/>
    <cellStyle name="Comma 3 4 4 5 2" xfId="15852" xr:uid="{700083FB-F13A-49F1-A45B-2724B233F2FF}"/>
    <cellStyle name="Comma 3 4 4 6" xfId="8265" xr:uid="{653C71C1-2049-4670-AB0F-2951C22A16A8}"/>
    <cellStyle name="Comma 3 4 4 7" xfId="12628" xr:uid="{0EFAE69A-C5C7-4F51-BD16-223BC10C6D7B}"/>
    <cellStyle name="Comma 3 4 5" xfId="3138" xr:uid="{081DBF79-70CB-4B5D-B845-E215DF80310E}"/>
    <cellStyle name="Comma 3 4 5 2" xfId="3875" xr:uid="{1C7636A7-5537-48E1-9C51-EC60C125974E}"/>
    <cellStyle name="Comma 3 4 5 2 2" xfId="8574" xr:uid="{16085007-2325-48DA-BA52-DA8712297978}"/>
    <cellStyle name="Comma 3 4 5 2 2 2" xfId="16334" xr:uid="{8B7350B9-35D6-47A5-819B-8C01C8CF56EB}"/>
    <cellStyle name="Comma 3 4 5 2 3" xfId="12809" xr:uid="{44DB07DC-6AFC-40FF-86BF-167F64ED49FF}"/>
    <cellStyle name="Comma 3 4 5 3" xfId="4121" xr:uid="{EA8FF5B8-46CD-478C-991B-967078759EAB}"/>
    <cellStyle name="Comma 3 4 5 3 2" xfId="8761" xr:uid="{7193FE62-F937-4DCB-9163-39EBCF40A955}"/>
    <cellStyle name="Comma 3 4 5 3 2 2" xfId="16560" xr:uid="{1664E0C1-3279-4666-9B85-FB72484D29EA}"/>
    <cellStyle name="Comma 3 4 5 3 3" xfId="12972" xr:uid="{6F510695-F3F2-4B37-87E0-00CE63385270}"/>
    <cellStyle name="Comma 3 4 5 4" xfId="8199" xr:uid="{4265B8FD-C5E4-4B9B-BA5E-6B9A2580A77C}"/>
    <cellStyle name="Comma 3 4 5 4 2" xfId="15776" xr:uid="{2B8EECB5-B3CB-4913-8F7A-B32C447433C6}"/>
    <cellStyle name="Comma 3 4 5 5" xfId="12565" xr:uid="{773D539D-ADF4-4F97-92F4-B199A1193FA0}"/>
    <cellStyle name="Comma 3 4 6" xfId="3691" xr:uid="{A51A6E4B-1433-434F-A0C3-32F39F1FD12C}"/>
    <cellStyle name="Comma 3 4 6 2" xfId="4259" xr:uid="{A5CF1B36-46CC-4447-BC55-2A6536660469}"/>
    <cellStyle name="Comma 3 4 6 2 2" xfId="8824" xr:uid="{45B02962-D2E8-49D7-8E0B-CD42D5348457}"/>
    <cellStyle name="Comma 3 4 6 2 2 2" xfId="16659" xr:uid="{A0616FEB-2C16-4BFE-86FB-3A4607AFF2EA}"/>
    <cellStyle name="Comma 3 4 6 2 3" xfId="13009" xr:uid="{0F8D4989-13FD-4034-98AA-275E92FBB258}"/>
    <cellStyle name="Comma 3 4 6 3" xfId="8394" xr:uid="{837C3F61-A09D-4619-AFF9-8E4641B74433}"/>
    <cellStyle name="Comma 3 4 6 3 2" xfId="16160" xr:uid="{A305E608-881A-4293-9117-79C3020D1112}"/>
    <cellStyle name="Comma 3 4 6 4" xfId="12704" xr:uid="{FC583C22-71CC-4B45-8224-3F9FBDA61F4C}"/>
    <cellStyle name="Comma 3 4 7" xfId="3975" xr:uid="{15C66CAF-4CCB-48DB-8B39-18262D941A0A}"/>
    <cellStyle name="Comma 3 4 7 2" xfId="8660" xr:uid="{2EFE43F3-CAD2-4CE3-93CC-282F6101AACA}"/>
    <cellStyle name="Comma 3 4 7 2 2" xfId="16429" xr:uid="{174C9E3A-1437-4C34-A123-54FA8B9AEFBA}"/>
    <cellStyle name="Comma 3 4 7 3" xfId="12875" xr:uid="{D5D33CA1-8F73-4502-8AF2-2793D3F368C9}"/>
    <cellStyle name="Comma 3 4 8" xfId="1390" xr:uid="{15C23A71-5421-4F69-8F78-0A593E6E7577}"/>
    <cellStyle name="Comma 3 4 8 2" xfId="14517" xr:uid="{CEE4B682-3556-4186-888E-950EB2B28F73}"/>
    <cellStyle name="Comma 3 4 9" xfId="7746" xr:uid="{750F9252-26B5-44D6-A149-EE70C43D98A9}"/>
    <cellStyle name="Comma 3 5" xfId="456" xr:uid="{00000000-0005-0000-0000-000033010000}"/>
    <cellStyle name="Comma 3 5 2" xfId="14520" xr:uid="{FBF8EA38-14B1-4355-9034-2880C4E2B281}"/>
    <cellStyle name="Comma 3 6" xfId="490" xr:uid="{00000000-0005-0000-0000-000034010000}"/>
    <cellStyle name="Comma 3 6 2" xfId="14521" xr:uid="{66FFECC9-1477-4043-8394-37F79A1A3951}"/>
    <cellStyle name="Comma 3 7" xfId="704" xr:uid="{00000000-0005-0000-0000-000035010000}"/>
    <cellStyle name="Comma 3 7 2" xfId="14522" xr:uid="{277B8696-72AF-40C5-8D14-AFE26B66980D}"/>
    <cellStyle name="Comma 3 8" xfId="1056" xr:uid="{00000000-0005-0000-0000-000036010000}"/>
    <cellStyle name="Comma 3 8 2" xfId="3212" xr:uid="{D4EFB126-24F1-4127-9301-64D60085DD6C}"/>
    <cellStyle name="Comma 3 8 3" xfId="2088" xr:uid="{7F6CE736-2766-4947-8EB4-00D899889503}"/>
    <cellStyle name="Comma 3 9" xfId="2089" xr:uid="{672D6E53-7D85-4067-8493-DDB675F232C6}"/>
    <cellStyle name="Comma 3 9 2" xfId="4236" xr:uid="{5A5424E6-B021-4674-9B2B-41800DF496AF}"/>
    <cellStyle name="Comma 3 9 3" xfId="15144" xr:uid="{4452A92D-B304-4ECA-83EB-22F4EEB4B671}"/>
    <cellStyle name="Comma 3_A-PRINT C" xfId="2090" xr:uid="{B9F19A20-3E1D-4A2B-B0A6-DC976650C3DC}"/>
    <cellStyle name="Comma 30" xfId="205" xr:uid="{00000000-0005-0000-0000-000037010000}"/>
    <cellStyle name="Comma 30 10" xfId="12412" xr:uid="{A03CDA1C-A963-4E86-837A-6281235AF71A}"/>
    <cellStyle name="Comma 30 2" xfId="492" xr:uid="{00000000-0005-0000-0000-000038010000}"/>
    <cellStyle name="Comma 30 2 2" xfId="14523" xr:uid="{5E2B7373-3333-4D71-A239-77207997499A}"/>
    <cellStyle name="Comma 30 3" xfId="1035" xr:uid="{00000000-0005-0000-0000-000039010000}"/>
    <cellStyle name="Comma 30 3 2" xfId="1075" xr:uid="{00000000-0005-0000-0000-00003A010000}"/>
    <cellStyle name="Comma 30 3 2 2" xfId="3898" xr:uid="{F45020B0-C595-4B07-A553-5B60754EE7CA}"/>
    <cellStyle name="Comma 30 3 2 2 2" xfId="4141" xr:uid="{6D771D0E-921A-4E25-95C2-DE2955507A76}"/>
    <cellStyle name="Comma 30 3 2 2 2 2" xfId="8781" xr:uid="{6A835806-B13E-4F2C-A012-7E4851F6DDDA}"/>
    <cellStyle name="Comma 30 3 2 2 2 2 2" xfId="16580" xr:uid="{7FC39A43-58AA-4321-BE06-0F37812F4214}"/>
    <cellStyle name="Comma 30 3 2 2 2 3" xfId="12992" xr:uid="{7F9A02DE-7FCB-41D7-B91E-1387708BE33F}"/>
    <cellStyle name="Comma 30 3 2 2 3" xfId="8596" xr:uid="{F18CFA63-62D3-4155-9D15-420DAE06776E}"/>
    <cellStyle name="Comma 30 3 2 2 3 2" xfId="16357" xr:uid="{0488FF1E-B07E-4C06-879B-A3C0BEC59391}"/>
    <cellStyle name="Comma 30 3 2 2 4" xfId="12830" xr:uid="{88DF4DB9-77F6-4B90-94CB-1AD76D923621}"/>
    <cellStyle name="Comma 30 3 2 3" xfId="4351" xr:uid="{001AEE84-560C-405F-ABD0-5A5845A3E7AA}"/>
    <cellStyle name="Comma 30 3 2 3 2" xfId="8867" xr:uid="{A7D77B71-BC57-43A3-AE69-2C92F1F02386}"/>
    <cellStyle name="Comma 30 3 2 3 2 2" xfId="16729" xr:uid="{A049BEFA-4632-4C2E-8384-5780F89C24DA}"/>
    <cellStyle name="Comma 30 3 2 3 3" xfId="13035" xr:uid="{E008CF74-51EC-43E3-84A0-E3522296F903}"/>
    <cellStyle name="Comma 30 3 2 4" xfId="4077" xr:uid="{EF3A07BD-F404-4743-AC3B-D59D9F1C977B}"/>
    <cellStyle name="Comma 30 3 2 4 2" xfId="8743" xr:uid="{0EF6DE41-3481-4870-BCBD-546BDE7CDF5A}"/>
    <cellStyle name="Comma 30 3 2 4 2 2" xfId="16526" xr:uid="{611DFF91-BEE7-4EF8-838E-9FAA893B2121}"/>
    <cellStyle name="Comma 30 3 2 4 3" xfId="12956" xr:uid="{EF328663-C5C3-4EEA-AA0E-122E73B21681}"/>
    <cellStyle name="Comma 30 3 2 5" xfId="3227" xr:uid="{8BAAC730-2E28-4B32-A795-8E01A9DB0E0D}"/>
    <cellStyle name="Comma 30 3 2 5 2" xfId="15854" xr:uid="{0DFC4B84-0236-44E4-BBBE-731C7DC34598}"/>
    <cellStyle name="Comma 30 3 2 6" xfId="8267" xr:uid="{50BE31FE-9384-49BD-9CD4-AD9A3E9A50B2}"/>
    <cellStyle name="Comma 30 3 2 7" xfId="12630" xr:uid="{5A56CDD5-24AD-4013-9AEC-641815D85E83}"/>
    <cellStyle name="Comma 30 3 3" xfId="3197" xr:uid="{2831A867-52C3-471C-8372-00B05ED09656}"/>
    <cellStyle name="Comma 30 3 3 2" xfId="3890" xr:uid="{D191DEEF-3B05-42E1-BB00-57B12D2D322C}"/>
    <cellStyle name="Comma 30 3 3 2 2" xfId="8589" xr:uid="{0EF6FD0C-9375-4372-9CCB-78FA48399A12}"/>
    <cellStyle name="Comma 30 3 3 2 2 2" xfId="16349" xr:uid="{F8A0B751-D7F7-4327-9C3D-04401DB6AE67}"/>
    <cellStyle name="Comma 30 3 3 2 3" xfId="12824" xr:uid="{C8F4F403-121F-4EF1-A755-41410E76F37B}"/>
    <cellStyle name="Comma 30 3 3 3" xfId="4135" xr:uid="{E8D73E16-75B3-4233-BF26-E39FF83C667C}"/>
    <cellStyle name="Comma 30 3 3 3 2" xfId="8775" xr:uid="{9F0EC757-3DE6-40B1-B364-A0D5DDE82B4F}"/>
    <cellStyle name="Comma 30 3 3 3 2 2" xfId="16574" xr:uid="{4C50DAE8-E819-45E4-9E62-E41F8C4080D7}"/>
    <cellStyle name="Comma 30 3 3 3 3" xfId="12986" xr:uid="{6E927C8A-6238-4721-A173-73A3BEC7CA6C}"/>
    <cellStyle name="Comma 30 3 3 4" xfId="8258" xr:uid="{D6DAC5C1-09D2-4517-8DD1-B095C5DAEF71}"/>
    <cellStyle name="Comma 30 3 3 4 2" xfId="15833" xr:uid="{7BD91498-BFAB-457A-AF08-5B331FBEE51E}"/>
    <cellStyle name="Comma 30 3 3 5" xfId="12624" xr:uid="{F1AE0EC9-A6C4-4A2F-BCBB-9858F8F1C96B}"/>
    <cellStyle name="Comma 30 3 4" xfId="3693" xr:uid="{B3CB7624-2802-4F70-93F4-384D3A2D95E7}"/>
    <cellStyle name="Comma 30 3 4 2" xfId="4342" xr:uid="{0B15A4B9-0171-474A-A435-569AD5BFDDB5}"/>
    <cellStyle name="Comma 30 3 4 2 2" xfId="8861" xr:uid="{43E3C0E0-8C2C-43F4-9376-DD4FEB84FE2D}"/>
    <cellStyle name="Comma 30 3 4 2 2 2" xfId="16722" xr:uid="{981A1EE1-34FD-4DF5-8EF5-DE4EFE98E088}"/>
    <cellStyle name="Comma 30 3 4 2 3" xfId="13029" xr:uid="{E55BF319-A9F2-4BB5-8F7A-A191B32E9E1C}"/>
    <cellStyle name="Comma 30 3 4 3" xfId="8396" xr:uid="{D3D7DD1E-781B-4E4A-8C7F-8B17EA2735F5}"/>
    <cellStyle name="Comma 30 3 4 3 2" xfId="16162" xr:uid="{FCB0C564-0A3B-4F9A-BF25-A5BAA71DD8CB}"/>
    <cellStyle name="Comma 30 3 4 4" xfId="12706" xr:uid="{B0C7D69C-7036-45FE-91D1-D242427D3300}"/>
    <cellStyle name="Comma 30 3 5" xfId="4069" xr:uid="{20E0650D-B448-470E-8C96-44338F5C763A}"/>
    <cellStyle name="Comma 30 3 5 2" xfId="8736" xr:uid="{F4630336-0D75-452D-B634-87510BF7B5DE}"/>
    <cellStyle name="Comma 30 3 5 2 2" xfId="16518" xr:uid="{BB2512D4-6B77-43B9-A722-14CC82DEFFAE}"/>
    <cellStyle name="Comma 30 3 5 3" xfId="12949" xr:uid="{5917F4B0-0422-46D3-BC7E-9F7AF84A1B82}"/>
    <cellStyle name="Comma 30 3 6" xfId="1393" xr:uid="{FBDEC7FB-417C-4F1A-B23E-192DD8312998}"/>
    <cellStyle name="Comma 30 3 6 2" xfId="14524" xr:uid="{212A8D26-25C4-4940-B2BD-9DF73D6140F5}"/>
    <cellStyle name="Comma 30 3 7" xfId="7748" xr:uid="{8F50D658-E956-41FB-8DA8-DA8B2443EC83}"/>
    <cellStyle name="Comma 30 3 8" xfId="12431" xr:uid="{22F2EC34-AE60-4FBA-AF93-6E919C8F73CF}"/>
    <cellStyle name="Comma 30 4" xfId="1057" xr:uid="{00000000-0005-0000-0000-00003B010000}"/>
    <cellStyle name="Comma 30 4 2" xfId="3893" xr:uid="{661332AD-D987-4EB1-8DED-ECEFCE639FF2}"/>
    <cellStyle name="Comma 30 4 2 2" xfId="4136" xr:uid="{4C2E7787-884D-44BA-9A15-523BF2BE024E}"/>
    <cellStyle name="Comma 30 4 2 2 2" xfId="8776" xr:uid="{CE0B654D-0FF3-4204-AABD-FE64B4DE4EB8}"/>
    <cellStyle name="Comma 30 4 2 2 2 2" xfId="16575" xr:uid="{BECCBD84-A2C7-41EB-A7BC-B5C59FAF9905}"/>
    <cellStyle name="Comma 30 4 2 2 3" xfId="12987" xr:uid="{73E2772B-F5E9-4B8D-BC6A-60109EC88B81}"/>
    <cellStyle name="Comma 30 4 2 3" xfId="8591" xr:uid="{1877365B-1FD5-47AB-AD94-6EBF2A498FED}"/>
    <cellStyle name="Comma 30 4 2 3 2" xfId="16352" xr:uid="{D3E0F122-E4DA-4F30-9D7A-8887C50F2F49}"/>
    <cellStyle name="Comma 30 4 2 4" xfId="12825" xr:uid="{9AE9099B-97D6-4D56-9004-644021A9CCE2}"/>
    <cellStyle name="Comma 30 4 3" xfId="4344" xr:uid="{928E5BBA-4B5A-4C89-99BA-3350EA7DE204}"/>
    <cellStyle name="Comma 30 4 3 2" xfId="8862" xr:uid="{7380E6B3-5168-40D2-99EC-47BA68327077}"/>
    <cellStyle name="Comma 30 4 3 2 2" xfId="16723" xr:uid="{95696719-33FB-4751-A1E7-B94287918AED}"/>
    <cellStyle name="Comma 30 4 3 3" xfId="13030" xr:uid="{12E49104-E985-485A-971F-476688DEAA9C}"/>
    <cellStyle name="Comma 30 4 4" xfId="4070" xr:uid="{A3A3D7B5-2564-4061-86AE-CA09B5490537}"/>
    <cellStyle name="Comma 30 4 4 2" xfId="8737" xr:uid="{6574D684-4F5B-473C-A471-20FDD54EAE18}"/>
    <cellStyle name="Comma 30 4 4 2 2" xfId="16519" xr:uid="{678978D2-0178-41BF-9768-A00E4348784E}"/>
    <cellStyle name="Comma 30 4 4 3" xfId="12950" xr:uid="{C5AA19F3-8CC6-447C-BD10-36DA285F28E0}"/>
    <cellStyle name="Comma 30 4 5" xfId="3213" xr:uid="{08BA7E3A-675B-4DE4-AB32-B15079C704AA}"/>
    <cellStyle name="Comma 30 4 5 2" xfId="15841" xr:uid="{57E28D97-8D7B-4C70-A099-F8969E25FAEE}"/>
    <cellStyle name="Comma 30 4 6" xfId="8261" xr:uid="{D0381143-CD61-4CF8-9AAA-843C6B212B16}"/>
    <cellStyle name="Comma 30 4 7" xfId="12625" xr:uid="{15F3165C-86BB-464A-998B-B65D098BAFA1}"/>
    <cellStyle name="Comma 30 5" xfId="3373" xr:uid="{0B11DEDD-97CA-497B-AC1A-82D5836C01B3}"/>
    <cellStyle name="Comma 30 5 2" xfId="15952" xr:uid="{158F2368-8BED-48E1-98CA-9963A7794D6B}"/>
    <cellStyle name="Comma 30 6" xfId="3655" xr:uid="{056BB719-4DCD-4414-A73B-EDE7E9D90688}"/>
    <cellStyle name="Comma 30 6 2" xfId="8368" xr:uid="{69DBADED-8093-4C4F-A9C3-443A143F04AE}"/>
    <cellStyle name="Comma 30 6 2 2" xfId="16130" xr:uid="{755610BA-E781-4E33-A5CC-0ED7EB97C794}"/>
    <cellStyle name="Comma 30 6 3" xfId="12688" xr:uid="{D74DC1DC-FEF2-4E12-A436-309C39764FC8}"/>
    <cellStyle name="Comma 30 7" xfId="3672" xr:uid="{DE992A16-F7DE-4F7E-BC08-33973074F3CC}"/>
    <cellStyle name="Comma 30 7 2" xfId="8375" xr:uid="{2E7E65A0-C5FA-4732-97E8-9C381AC0AC67}"/>
    <cellStyle name="Comma 30 7 2 2" xfId="16141" xr:uid="{09C17328-88FE-49A9-A01F-D99C9546F112}"/>
    <cellStyle name="Comma 30 7 3" xfId="12690" xr:uid="{81327278-A39A-4029-AA1E-FC3C733C6025}"/>
    <cellStyle name="Comma 30 8" xfId="1208" xr:uid="{9ED8A5F3-E50D-47C2-922F-1AFE51059521}"/>
    <cellStyle name="Comma 30 8 2" xfId="14312" xr:uid="{50590FF8-7C35-4DCB-AA7D-91B39C034C0F}"/>
    <cellStyle name="Comma 30 9" xfId="7618" xr:uid="{4FC36D0B-68CA-4B28-A8B7-1F9CC22593E4}"/>
    <cellStyle name="Comma 31" xfId="206" xr:uid="{00000000-0005-0000-0000-00003C010000}"/>
    <cellStyle name="Comma 31 2" xfId="1652" xr:uid="{823499B9-DECA-4C53-84F7-8EF4EB6F69C2}"/>
    <cellStyle name="Comma 31 2 2" xfId="14837" xr:uid="{DE1C0EA7-5313-4215-A48F-850B395CCAA9}"/>
    <cellStyle name="Comma 31 3" xfId="2091" xr:uid="{345D9C22-3747-4C62-BA1B-D972FE390C87}"/>
    <cellStyle name="Comma 31 4" xfId="3374" xr:uid="{71000E05-E04E-4DC3-8826-6247B1D9F471}"/>
    <cellStyle name="Comma 31 4 2" xfId="15953" xr:uid="{4A712972-32C4-4CAF-85E3-02EBB5037975}"/>
    <cellStyle name="Comma 31 5" xfId="14525" xr:uid="{E7121546-B822-460F-9281-B8A0EEBBBC7C}"/>
    <cellStyle name="Comma 32" xfId="207" xr:uid="{00000000-0005-0000-0000-00003D010000}"/>
    <cellStyle name="Comma 32 2" xfId="458" xr:uid="{00000000-0005-0000-0000-00003E010000}"/>
    <cellStyle name="Comma 32 2 2" xfId="14527" xr:uid="{95C18398-06D2-40DA-8FA9-52F1CE3CB167}"/>
    <cellStyle name="Comma 32 3" xfId="2092" xr:uid="{9B0D2927-1C4D-4777-B260-B30DBED1AEA5}"/>
    <cellStyle name="Comma 32 3 2" xfId="15145" xr:uid="{03F548C6-3A12-48A5-BE31-FAC45219C4B6}"/>
    <cellStyle name="Comma 32 4" xfId="3375" xr:uid="{6AEDAB84-FC66-42A4-96FB-5D276A01C036}"/>
    <cellStyle name="Comma 32 4 2" xfId="15954" xr:uid="{5CAB8CC3-0866-4E7E-A821-77BCCB2288B5}"/>
    <cellStyle name="Comma 32 5" xfId="14526" xr:uid="{5348E8AC-11F4-4A0B-96CA-654E467E412E}"/>
    <cellStyle name="Comma 33" xfId="208" xr:uid="{00000000-0005-0000-0000-00003F010000}"/>
    <cellStyle name="Comma 33 2" xfId="459" xr:uid="{00000000-0005-0000-0000-000040010000}"/>
    <cellStyle name="Comma 33 2 2" xfId="14529" xr:uid="{D5F842E0-BFEB-48EA-9240-2FA567339D09}"/>
    <cellStyle name="Comma 33 3" xfId="2093" xr:uid="{9CA63678-BCD2-4CD9-ACE8-E40FC2ECBF10}"/>
    <cellStyle name="Comma 33 3 2" xfId="15146" xr:uid="{64866A11-322C-4F6F-AB4A-11B0C442ECC5}"/>
    <cellStyle name="Comma 33 4" xfId="2094" xr:uid="{AFACAA30-D262-4F4C-9E8B-FCA2E12F2A43}"/>
    <cellStyle name="Comma 33 4 2" xfId="15147" xr:uid="{E6FCBAED-D791-4C66-A639-BBDE31D01ADE}"/>
    <cellStyle name="Comma 33 5" xfId="3376" xr:uid="{E2D4B118-1BD0-4489-8E46-FB7B3606188E}"/>
    <cellStyle name="Comma 33 5 2" xfId="15955" xr:uid="{1E8CFA09-9244-4DCE-BDC4-0E14A09BD236}"/>
    <cellStyle name="Comma 33 6" xfId="14528" xr:uid="{5721F898-750A-4D66-A9C8-55CBBF79964B}"/>
    <cellStyle name="Comma 34" xfId="209" xr:uid="{00000000-0005-0000-0000-000041010000}"/>
    <cellStyle name="Comma 34 2" xfId="460" xr:uid="{00000000-0005-0000-0000-000042010000}"/>
    <cellStyle name="Comma 34 2 2" xfId="14531" xr:uid="{D42257FD-853E-4661-A329-0A5CE2F3B5C7}"/>
    <cellStyle name="Comma 34 3" xfId="3377" xr:uid="{84BF5C78-A650-4648-9F74-4A36E083F8AA}"/>
    <cellStyle name="Comma 34 3 2" xfId="15956" xr:uid="{8734661C-A1B1-486F-849C-1C07906651E8}"/>
    <cellStyle name="Comma 34 4" xfId="14530" xr:uid="{F73C1965-BB3B-4E88-9532-6C76C34ACB92}"/>
    <cellStyle name="Comma 35" xfId="411" xr:uid="{00000000-0005-0000-0000-000043010000}"/>
    <cellStyle name="Comma 35 2" xfId="671" xr:uid="{00000000-0005-0000-0000-000044010000}"/>
    <cellStyle name="Comma 35 2 2" xfId="14533" xr:uid="{60092F59-E290-41E7-9918-88106C6AE506}"/>
    <cellStyle name="Comma 35 3" xfId="1101" xr:uid="{00000000-0005-0000-0000-000045010000}"/>
    <cellStyle name="Comma 35 3 2" xfId="4096" xr:uid="{5662B2E4-1D5E-4E7F-8226-98119EFC2F71}"/>
    <cellStyle name="Comma 35 3 2 2" xfId="16542" xr:uid="{D1C750EC-2611-4B09-A091-F2222AB5B7F1}"/>
    <cellStyle name="Comma 35 3 3" xfId="3378" xr:uid="{E747811E-F04B-4CAA-8312-43B30E978207}"/>
    <cellStyle name="Comma 35 4" xfId="14532" xr:uid="{1965E335-2F90-4941-B3EB-7BBB3775B3ED}"/>
    <cellStyle name="Comma 36" xfId="413" xr:uid="{00000000-0005-0000-0000-000046010000}"/>
    <cellStyle name="Comma 36 2" xfId="2095" xr:uid="{6C30661C-CBCC-473A-8AAE-7A51445938EA}"/>
    <cellStyle name="Comma 36 2 2" xfId="15148" xr:uid="{6B1A43E9-A07A-4BD3-862F-03E4AF41A649}"/>
    <cellStyle name="Comma 36 3" xfId="3379" xr:uid="{4EF54DBA-2A99-4D85-9DD3-6C4F5F6F0125}"/>
    <cellStyle name="Comma 36 3 2" xfId="15957" xr:uid="{CA1BA0E3-09CF-4FF1-BB5F-6A31835104A8}"/>
    <cellStyle name="Comma 36 4" xfId="14534" xr:uid="{C513C033-512D-4E8B-AB4E-CE879961B308}"/>
    <cellStyle name="Comma 37" xfId="417" xr:uid="{00000000-0005-0000-0000-000047010000}"/>
    <cellStyle name="Comma 37 2" xfId="2096" xr:uid="{10845E2F-CD82-498D-8C86-8CFDB7453853}"/>
    <cellStyle name="Comma 37 2 2" xfId="15149" xr:uid="{3D5BA4B2-C523-482D-ACAA-17289837D64A}"/>
    <cellStyle name="Comma 37 3" xfId="3469" xr:uid="{F4E7B1A3-AB34-4B67-9477-A0102FD28414}"/>
    <cellStyle name="Comma 37 4" xfId="14535" xr:uid="{A28376BC-65CB-48B4-B344-F3233EB36FBC}"/>
    <cellStyle name="Comma 38" xfId="435" xr:uid="{00000000-0005-0000-0000-000048010000}"/>
    <cellStyle name="Comma 38 2" xfId="2097" xr:uid="{52C1F718-E131-4D99-8A47-D5B843380AAF}"/>
    <cellStyle name="Comma 39" xfId="436" xr:uid="{00000000-0005-0000-0000-000049010000}"/>
    <cellStyle name="Comma 39 2" xfId="2098" xr:uid="{97D62787-E3A7-4D64-8A77-241E934FC190}"/>
    <cellStyle name="Comma 39 2 2" xfId="15150" xr:uid="{30C895A3-683D-4AC6-B7B9-9D76D020F1EB}"/>
    <cellStyle name="Comma 39 3" xfId="3472" xr:uid="{4F9A52A2-8EA5-4892-989B-C4FAECE12A95}"/>
    <cellStyle name="Comma 39 4" xfId="14536" xr:uid="{5C9F329D-EDBE-47F3-8515-31E88DD31307}"/>
    <cellStyle name="Comma 4" xfId="210" xr:uid="{00000000-0005-0000-0000-00004A010000}"/>
    <cellStyle name="Comma 4 2" xfId="211" xr:uid="{00000000-0005-0000-0000-00004B010000}"/>
    <cellStyle name="Comma 4 2 2" xfId="713" xr:uid="{00000000-0005-0000-0000-00004C010000}"/>
    <cellStyle name="Comma 4 2 2 2" xfId="2099" xr:uid="{656674A8-65DA-4FF5-BDD2-C5C78D094440}"/>
    <cellStyle name="Comma 4 2 2 2 2" xfId="15151" xr:uid="{0E29623B-24FB-4529-8D58-7C3379D95F4F}"/>
    <cellStyle name="Comma 4 2 2 3" xfId="14537" xr:uid="{1A6641A2-75E8-48B7-AFAF-D66AFBE12C55}"/>
    <cellStyle name="Comma 4 2 3" xfId="2100" xr:uid="{54AD2E88-ABF2-4DF7-ACFD-9E27E54B20F1}"/>
    <cellStyle name="Comma 4 2 3 2" xfId="15152" xr:uid="{45CB2181-6422-4596-B4AA-4BD7147BF0C8}"/>
    <cellStyle name="Comma 4 2 4" xfId="2101" xr:uid="{8F5BED33-C700-4FC9-A811-E517D6FF0B0C}"/>
    <cellStyle name="Comma 4 2 4 2" xfId="15153" xr:uid="{BA9443A1-F98D-45CB-993F-4A47F047F239}"/>
    <cellStyle name="Comma 4 2 5" xfId="14313" xr:uid="{E21999CC-F1CF-44F2-94E5-03A1311DDBA9}"/>
    <cellStyle name="Comma 4 3" xfId="212" xr:uid="{00000000-0005-0000-0000-00004D010000}"/>
    <cellStyle name="Comma 4 3 2" xfId="3381" xr:uid="{8FF9EC4B-6352-4820-B62C-857C6EE664F9}"/>
    <cellStyle name="Comma 4 3 3" xfId="14538" xr:uid="{EFC82B2B-CE6A-4AF2-AC0F-71BEAEEB86C9}"/>
    <cellStyle name="Comma 4 4" xfId="705" xr:uid="{00000000-0005-0000-0000-00004E010000}"/>
    <cellStyle name="Comma 4 4 2" xfId="2102" xr:uid="{0BD175ED-72C4-4F83-80A2-5116ECA8DD28}"/>
    <cellStyle name="Comma 4 4 2 2" xfId="15154" xr:uid="{7BBD4A80-F0C9-4CF1-9DAC-3549328DB6AE}"/>
    <cellStyle name="Comma 4 4 3" xfId="14539" xr:uid="{01213C57-6049-4948-BE71-EA762EA432D9}"/>
    <cellStyle name="Comma 4 5" xfId="1058" xr:uid="{00000000-0005-0000-0000-00004F010000}"/>
    <cellStyle name="Comma 4 5 2" xfId="3214" xr:uid="{10E28631-A9E4-4EEE-81BE-CE34C456B62D}"/>
    <cellStyle name="Comma 4 5 3" xfId="2103" xr:uid="{D77AE6E6-A8C3-43FF-836B-37A21C8734D9}"/>
    <cellStyle name="Comma 4 6" xfId="2104" xr:uid="{A6E4C41B-0929-44DE-9BE3-D471A4539C23}"/>
    <cellStyle name="Comma 4 6 2" xfId="15155" xr:uid="{F4892BD3-9070-4A56-9589-49ED477AFC9E}"/>
    <cellStyle name="Comma 4 7" xfId="2105" xr:uid="{B8EC4107-6D5B-49FC-930D-4B2FEF9E644E}"/>
    <cellStyle name="Comma 4 7 2" xfId="15156" xr:uid="{15BE9E3F-F604-4D52-ADC2-92EBE7D6CCE8}"/>
    <cellStyle name="Comma 4 8" xfId="7619" xr:uid="{6B864127-1A1B-4868-A7A3-DEB67405632C}"/>
    <cellStyle name="Comma 4 9" xfId="14138" xr:uid="{F5075486-EF6F-4019-8215-605E9B7BAEDD}"/>
    <cellStyle name="Comma 4_CASH FLOW Q1'53 C" xfId="2106" xr:uid="{FA9C6B01-A979-4A2F-8A74-6BB82B057097}"/>
    <cellStyle name="Comma 40" xfId="455" xr:uid="{00000000-0005-0000-0000-000050010000}"/>
    <cellStyle name="Comma 40 2" xfId="2107" xr:uid="{B4628898-F1BC-4C21-B466-2ED764776722}"/>
    <cellStyle name="Comma 40 2 2" xfId="15157" xr:uid="{BB5A7AE6-8DE3-4BCC-A0EF-BEBFA267CCA2}"/>
    <cellStyle name="Comma 40 3" xfId="3474" xr:uid="{3446D8EF-5F80-4D73-B1B4-280627B823D7}"/>
    <cellStyle name="Comma 40 4" xfId="14540" xr:uid="{266E0C83-B873-457D-B190-488FD3C81E15}"/>
    <cellStyle name="Comma 41" xfId="465" xr:uid="{00000000-0005-0000-0000-000051010000}"/>
    <cellStyle name="Comma 41 2" xfId="2108" xr:uid="{0339240D-7F8F-47A6-A3EC-DB4B3F80ACD0}"/>
    <cellStyle name="Comma 41 2 2" xfId="15158" xr:uid="{705C13FF-D781-45C3-B04D-6FAC514444AE}"/>
    <cellStyle name="Comma 41 3" xfId="3476" xr:uid="{F3154C20-F7DD-4FDB-AF1A-40441D6AF596}"/>
    <cellStyle name="Comma 41 4" xfId="14541" xr:uid="{729F3A74-0680-4C93-8C9F-A1B00F1F0454}"/>
    <cellStyle name="Comma 42" xfId="469" xr:uid="{00000000-0005-0000-0000-000052010000}"/>
    <cellStyle name="Comma 42 2" xfId="672" xr:uid="{00000000-0005-0000-0000-000053010000}"/>
    <cellStyle name="Comma 42 2 2" xfId="934" xr:uid="{00000000-0005-0000-0000-000054010000}"/>
    <cellStyle name="Comma 42 2 2 2" xfId="1020" xr:uid="{00000000-0005-0000-0000-000055010000}"/>
    <cellStyle name="Comma 42 2 2 2 2" xfId="14545" xr:uid="{A75719B5-52CB-4287-8C25-5DEB67DBB4D9}"/>
    <cellStyle name="Comma 42 2 2 3" xfId="14544" xr:uid="{321AAC42-6F94-4E6F-84A4-DEC03C3C1F63}"/>
    <cellStyle name="Comma 42 2 3" xfId="1006" xr:uid="{00000000-0005-0000-0000-000056010000}"/>
    <cellStyle name="Comma 42 2 3 2" xfId="14546" xr:uid="{1C33555F-75CE-4D2F-8741-E9782C8F46D3}"/>
    <cellStyle name="Comma 42 2 4" xfId="14543" xr:uid="{43185E67-59CB-423D-8CD1-DC7459698900}"/>
    <cellStyle name="Comma 42 3" xfId="933" xr:uid="{00000000-0005-0000-0000-000057010000}"/>
    <cellStyle name="Comma 42 3 2" xfId="1019" xr:uid="{00000000-0005-0000-0000-000058010000}"/>
    <cellStyle name="Comma 42 3 2 2" xfId="14548" xr:uid="{59B3B7E4-E322-421B-BDCB-224B1C534145}"/>
    <cellStyle name="Comma 42 3 3" xfId="14547" xr:uid="{03CBB49B-100B-4D39-8455-A0272BB5D732}"/>
    <cellStyle name="Comma 42 4" xfId="949" xr:uid="{00000000-0005-0000-0000-000059010000}"/>
    <cellStyle name="Comma 42 4 2" xfId="1076" xr:uid="{00000000-0005-0000-0000-00005A010000}"/>
    <cellStyle name="Comma 42 4 2 2" xfId="15855" xr:uid="{F910F11E-78DC-4FB2-8E5F-B26B542D7390}"/>
    <cellStyle name="Comma 42 4 3" xfId="14549" xr:uid="{0B97F1AD-E646-4725-A843-F4310F57C2FA}"/>
    <cellStyle name="Comma 42 5" xfId="1005" xr:uid="{00000000-0005-0000-0000-00005B010000}"/>
    <cellStyle name="Comma 42 5 2" xfId="14550" xr:uid="{57222495-FAF2-4E71-83E1-7E8C784410A9}"/>
    <cellStyle name="Comma 42 6" xfId="3478" xr:uid="{DE828877-0138-4F19-A8C6-D4E9C1027957}"/>
    <cellStyle name="Comma 42 7" xfId="14542" xr:uid="{6F545B66-2696-4365-B1F6-1E488D0E1537}"/>
    <cellStyle name="Comma 43" xfId="484" xr:uid="{00000000-0005-0000-0000-00005C010000}"/>
    <cellStyle name="Comma 43 2" xfId="3480" xr:uid="{F90DB3C1-BF6C-499E-A896-70A3CD2D0E31}"/>
    <cellStyle name="Comma 43 3" xfId="14551" xr:uid="{6C5745A4-914F-4AFD-99EF-513BC56C9F26}"/>
    <cellStyle name="Comma 44" xfId="520" xr:uid="{00000000-0005-0000-0000-00005D010000}"/>
    <cellStyle name="Comma 44 2" xfId="3482" xr:uid="{5732722A-8481-4EF2-BA63-F87DCEF6F6C3}"/>
    <cellStyle name="Comma 44 3" xfId="14552" xr:uid="{910C8C42-23F3-4062-9868-450A28C1869B}"/>
    <cellStyle name="Comma 45" xfId="543" xr:uid="{00000000-0005-0000-0000-00005E010000}"/>
    <cellStyle name="Comma 45 2" xfId="3484" xr:uid="{6184A199-746B-421E-BB36-46A381359F8C}"/>
    <cellStyle name="Comma 45 3" xfId="14553" xr:uid="{0DDF700D-8A3B-4DB9-8FA9-EDED83EE07B7}"/>
    <cellStyle name="Comma 46" xfId="503" xr:uid="{00000000-0005-0000-0000-00005F010000}"/>
    <cellStyle name="Comma 46 2" xfId="3486" xr:uid="{8A7AD605-8566-444C-AE8A-2D64D2775C1A}"/>
    <cellStyle name="Comma 46 3" xfId="14554" xr:uid="{7E1E9D5D-0BAB-45E7-AC8D-726C584D7002}"/>
    <cellStyle name="Comma 47" xfId="560" xr:uid="{00000000-0005-0000-0000-000060010000}"/>
    <cellStyle name="Comma 47 2" xfId="3488" xr:uid="{140ECE3C-0287-469B-8154-D2F86A9EB23C}"/>
    <cellStyle name="Comma 47 3" xfId="14555" xr:uid="{279DF13A-1D07-4DB7-8F7B-D51FC475FCEC}"/>
    <cellStyle name="Comma 48" xfId="536" xr:uid="{00000000-0005-0000-0000-000061010000}"/>
    <cellStyle name="Comma 48 2" xfId="2109" xr:uid="{7CDAFC5D-0021-4AAA-8E5D-368E85C06525}"/>
    <cellStyle name="Comma 48 2 2" xfId="15159" xr:uid="{4987B17C-60C3-4718-83A6-B462B57729EB}"/>
    <cellStyle name="Comma 48 3" xfId="3490" xr:uid="{AD58CEB7-A3AD-4803-AAF5-D7A3B6704DB6}"/>
    <cellStyle name="Comma 48 4" xfId="14556" xr:uid="{E45E006E-D6CA-46FC-BA56-04FB6159FE44}"/>
    <cellStyle name="Comma 49" xfId="549" xr:uid="{00000000-0005-0000-0000-000062010000}"/>
    <cellStyle name="Comma 49 2" xfId="3492" xr:uid="{BC6B8983-9A69-4E64-95CE-4DFC9C9BDB18}"/>
    <cellStyle name="Comma 49 3" xfId="14557" xr:uid="{FB725C49-845D-4F4D-AA39-2C18C75AC4FF}"/>
    <cellStyle name="Comma 5" xfId="213" xr:uid="{00000000-0005-0000-0000-000063010000}"/>
    <cellStyle name="Comma 5 2" xfId="214" xr:uid="{00000000-0005-0000-0000-000064010000}"/>
    <cellStyle name="Comma 5 2 2" xfId="420" xr:uid="{00000000-0005-0000-0000-000065010000}"/>
    <cellStyle name="Comma 5 2 2 2" xfId="14316" xr:uid="{2D728297-BEF2-4EA8-97EA-ACB227609B05}"/>
    <cellStyle name="Comma 5 2 3" xfId="495" xr:uid="{00000000-0005-0000-0000-000066010000}"/>
    <cellStyle name="Comma 5 2 3 2" xfId="14558" xr:uid="{06834B8E-94F1-42BA-86AF-AFA40BA41C4C}"/>
    <cellStyle name="Comma 5 2 4" xfId="766" xr:uid="{00000000-0005-0000-0000-000067010000}"/>
    <cellStyle name="Comma 5 2 4 2" xfId="14559" xr:uid="{5EB0BEF1-30B8-428E-AD66-A1EFA492E891}"/>
    <cellStyle name="Comma 5 2 5" xfId="14315" xr:uid="{1710C7CA-6DE4-4807-B19B-4390EB270CEB}"/>
    <cellStyle name="Comma 5 3" xfId="215" xr:uid="{00000000-0005-0000-0000-000068010000}"/>
    <cellStyle name="Comma 5 3 2" xfId="496" xr:uid="{00000000-0005-0000-0000-000069010000}"/>
    <cellStyle name="Comma 5 3 2 2" xfId="14560" xr:uid="{65B806F9-5BCA-4C7F-A9DB-73550B3D3D14}"/>
    <cellStyle name="Comma 5 3 3" xfId="1059" xr:uid="{00000000-0005-0000-0000-00006A010000}"/>
    <cellStyle name="Comma 5 3 3 2" xfId="15842" xr:uid="{4C93F042-FA7B-482F-822A-F136E3D9BB34}"/>
    <cellStyle name="Comma 5 3 4" xfId="14317" xr:uid="{E25A5B7E-08AD-41E7-9881-C865DA55E294}"/>
    <cellStyle name="Comma 5 4" xfId="494" xr:uid="{00000000-0005-0000-0000-00006B010000}"/>
    <cellStyle name="Comma 5 4 2" xfId="767" xr:uid="{00000000-0005-0000-0000-00006C010000}"/>
    <cellStyle name="Comma 5 4 2 2" xfId="14561" xr:uid="{CD4A8A69-1990-4A80-9D42-0BEDD3C01A5F}"/>
    <cellStyle name="Comma 5 4 3" xfId="3382" xr:uid="{CE448FB0-8A22-4BA4-930B-6C87FFFD3E4A}"/>
    <cellStyle name="Comma 5 4 3 2" xfId="15960" xr:uid="{C192B370-8CDF-4BC0-8935-7580BC662214}"/>
    <cellStyle name="Comma 5 5" xfId="2110" xr:uid="{6F0EE542-9F16-4631-BBD7-C4D672D94C1F}"/>
    <cellStyle name="Comma 5 5 2" xfId="3763" xr:uid="{38A0D31E-34BC-4C49-95CD-2C1B7192E029}"/>
    <cellStyle name="Comma 5 5 2 2" xfId="8464" xr:uid="{068112FF-F79D-426C-AD0B-6AC12D6EC0B4}"/>
    <cellStyle name="Comma 5 5 2 2 2" xfId="16229" xr:uid="{760E0D81-A1DA-44A3-B04B-68856D1094E2}"/>
    <cellStyle name="Comma 5 5 2 3" xfId="12755" xr:uid="{34201405-4CD6-42C1-9163-6DFB83F63DE6}"/>
    <cellStyle name="Comma 5 5 3" xfId="4176" xr:uid="{13EF8514-86B4-4F68-AD12-A33719BDB259}"/>
    <cellStyle name="Comma 5 5 3 2" xfId="16606" xr:uid="{909B38F6-5ACB-4338-8093-89E903A3FB0F}"/>
    <cellStyle name="Comma 5 5 4" xfId="7942" xr:uid="{7173D0DE-A761-4183-9C49-1D7D4D73D9D3}"/>
    <cellStyle name="Comma 5 5 4 2" xfId="15160" xr:uid="{3E6F7D3E-12F2-4865-B2BD-B14B4E4EA614}"/>
    <cellStyle name="Comma 5 5 5" xfId="12466" xr:uid="{7ACB01F3-09D0-4965-B0A4-392D0AB62F6C}"/>
    <cellStyle name="Comma 5 6" xfId="2111" xr:uid="{E0564FB7-B59C-4CBD-AE85-819EE97BF9E0}"/>
    <cellStyle name="Comma 5 7" xfId="3251" xr:uid="{D2CB223F-D480-4DF4-BC13-774690F9A81F}"/>
    <cellStyle name="Comma 5 7 2" xfId="15873" xr:uid="{1CBB8B4A-B8DC-4F7D-AE91-296118B767AA}"/>
    <cellStyle name="Comma 5 8" xfId="7620" xr:uid="{F47F6D33-E8C5-4F42-B21F-857106746E95}"/>
    <cellStyle name="Comma 5 8 2" xfId="14314" xr:uid="{C2C30323-F2DE-44E9-9B47-02FFEF993E77}"/>
    <cellStyle name="Comma 5 9" xfId="14185" xr:uid="{0DF82FD4-8B27-41EC-BEEB-72533D20297E}"/>
    <cellStyle name="Comma 50" xfId="508" xr:uid="{00000000-0005-0000-0000-00006D010000}"/>
    <cellStyle name="Comma 50 2" xfId="3494" xr:uid="{CA681060-83B8-4353-BFBB-2841630DB0BB}"/>
    <cellStyle name="Comma 50 3" xfId="14562" xr:uid="{8B142BF0-5280-4DAE-A7F5-CAC6FEA3C452}"/>
    <cellStyle name="Comma 51" xfId="480" xr:uid="{00000000-0005-0000-0000-00006E010000}"/>
    <cellStyle name="Comma 51 2" xfId="3496" xr:uid="{96B755C0-48BF-42D0-BB49-C1E01DC46A74}"/>
    <cellStyle name="Comma 51 3" xfId="14563" xr:uid="{E4434425-1736-4C56-B703-0C70025C2C16}"/>
    <cellStyle name="Comma 52" xfId="500" xr:uid="{00000000-0005-0000-0000-00006F010000}"/>
    <cellStyle name="Comma 52 2" xfId="3498" xr:uid="{2A349335-31AF-47D4-B5CE-D8F7B0B96FA4}"/>
    <cellStyle name="Comma 52 3" xfId="14564" xr:uid="{2E86431D-EEBD-493A-A513-97C68BEBE3DA}"/>
    <cellStyle name="Comma 53" xfId="554" xr:uid="{00000000-0005-0000-0000-000070010000}"/>
    <cellStyle name="Comma 53 2" xfId="3500" xr:uid="{9BF1349D-8B55-4C42-BAF2-6E7DB3BE66F2}"/>
    <cellStyle name="Comma 53 3" xfId="14565" xr:uid="{4D3E9882-EF9C-4528-AEA4-47DB74EFE9AA}"/>
    <cellStyle name="Comma 54" xfId="523" xr:uid="{00000000-0005-0000-0000-000071010000}"/>
    <cellStyle name="Comma 54 2" xfId="3502" xr:uid="{280F7296-5ACF-4E48-9B2B-0D8EC585D7E2}"/>
    <cellStyle name="Comma 54 3" xfId="14566" xr:uid="{39046171-6D74-46B4-B23C-CA3685B6C4EB}"/>
    <cellStyle name="Comma 55" xfId="566" xr:uid="{00000000-0005-0000-0000-000072010000}"/>
    <cellStyle name="Comma 55 2" xfId="3504" xr:uid="{3E140782-306D-401C-A7BC-CE2E0093897F}"/>
    <cellStyle name="Comma 55 3" xfId="14567" xr:uid="{0BF25EDA-C8D5-432B-A8A4-670A85FB4116}"/>
    <cellStyle name="Comma 56" xfId="567" xr:uid="{00000000-0005-0000-0000-000073010000}"/>
    <cellStyle name="Comma 56 2" xfId="3506" xr:uid="{6F854152-C9CA-4598-B021-FF638AD7213F}"/>
    <cellStyle name="Comma 56 3" xfId="14568" xr:uid="{372F8F9F-F5D2-469B-8ADB-1E041CC732CE}"/>
    <cellStyle name="Comma 57" xfId="569" xr:uid="{00000000-0005-0000-0000-000074010000}"/>
    <cellStyle name="Comma 57 2" xfId="3508" xr:uid="{24EA052A-BE41-4184-B775-D3A5BE1615A4}"/>
    <cellStyle name="Comma 57 3" xfId="14569" xr:uid="{ACF5C923-85C9-4CE4-BF2D-DDC7D29FB5F8}"/>
    <cellStyle name="Comma 58" xfId="571" xr:uid="{00000000-0005-0000-0000-000075010000}"/>
    <cellStyle name="Comma 58 2" xfId="3510" xr:uid="{5B30E56A-D591-4273-9CC9-CD28344A755F}"/>
    <cellStyle name="Comma 58 3" xfId="14570" xr:uid="{D064D7CB-CE99-4806-8496-54DB0880EFDC}"/>
    <cellStyle name="Comma 59" xfId="573" xr:uid="{00000000-0005-0000-0000-000076010000}"/>
    <cellStyle name="Comma 59 2" xfId="3512" xr:uid="{03E5747B-2871-404A-8FC0-8A44D6057057}"/>
    <cellStyle name="Comma 59 3" xfId="14571" xr:uid="{425359D8-8B43-4B8C-AB3D-C7B584B55D69}"/>
    <cellStyle name="Comma 6" xfId="2" xr:uid="{00000000-0005-0000-0000-000077010000}"/>
    <cellStyle name="Comma 6 10" xfId="7621" xr:uid="{4BE03701-B122-4D0D-BC6B-2CB2D9B4E0DB}"/>
    <cellStyle name="Comma 6 10 2" xfId="14318" xr:uid="{ED177666-4F39-4C38-8C7A-6D722B44BECB}"/>
    <cellStyle name="Comma 6 2" xfId="217" xr:uid="{00000000-0005-0000-0000-000078010000}"/>
    <cellStyle name="Comma 6 2 2" xfId="461" xr:uid="{00000000-0005-0000-0000-000079010000}"/>
    <cellStyle name="Comma 6 2 2 2" xfId="14572" xr:uid="{B073A743-7793-47B6-8EF9-9D745805501C}"/>
    <cellStyle name="Comma 6 2 3" xfId="498" xr:uid="{00000000-0005-0000-0000-00007A010000}"/>
    <cellStyle name="Comma 6 2 3 2" xfId="14573" xr:uid="{E089BB5F-2D62-4735-B12D-C25F7976B992}"/>
    <cellStyle name="Comma 6 2 4" xfId="712" xr:uid="{00000000-0005-0000-0000-00007B010000}"/>
    <cellStyle name="Comma 6 2 4 2" xfId="14574" xr:uid="{A57D071B-2FF2-44F2-BC4A-B5C5CFDAA716}"/>
    <cellStyle name="Comma 6 2 5" xfId="4305" xr:uid="{711C621E-63BF-42DF-8D2E-941C202DA3C1}"/>
    <cellStyle name="Comma 6 2 6" xfId="7622" xr:uid="{3CDE0304-A6C4-40C0-82DA-1AB876D74F07}"/>
    <cellStyle name="Comma 6 2 6 2" xfId="14319" xr:uid="{4F3185BD-6CFD-40AA-A52A-D6312E14093E}"/>
    <cellStyle name="Comma 6 3" xfId="421" xr:uid="{00000000-0005-0000-0000-00007C010000}"/>
    <cellStyle name="Comma 6 3 2" xfId="4175" xr:uid="{C1346468-F4E0-4D98-A1F0-EBEC8A8BCB7F}"/>
    <cellStyle name="Comma 6 3 2 2" xfId="16605" xr:uid="{B7643365-C59E-4B59-8A6F-D77F572340BE}"/>
    <cellStyle name="Comma 6 3 3" xfId="7623" xr:uid="{BE0E5193-081D-4C3F-B73E-2E030389E0F0}"/>
    <cellStyle name="Comma 6 3 3 2" xfId="14320" xr:uid="{BB5E405C-09C5-4724-B35E-5243FC56C367}"/>
    <cellStyle name="Comma 6 3 4" xfId="14186" xr:uid="{13FA240F-3A7A-4944-BAE8-E7CA2B968C6A}"/>
    <cellStyle name="Comma 6 4" xfId="497" xr:uid="{00000000-0005-0000-0000-00007D010000}"/>
    <cellStyle name="Comma 6 4 2" xfId="3383" xr:uid="{CC761D61-B9D1-4AA5-A00F-63CEA95B3B82}"/>
    <cellStyle name="Comma 6 4 2 2" xfId="15961" xr:uid="{CEE02554-2EDD-48DA-BCDE-EB77753CE392}"/>
    <cellStyle name="Comma 6 5" xfId="706" xr:uid="{00000000-0005-0000-0000-00007E010000}"/>
    <cellStyle name="Comma 6 5 2" xfId="14576" xr:uid="{D123C6A2-A7D2-431C-9DB9-CBB955642973}"/>
    <cellStyle name="Comma 6 6" xfId="1060" xr:uid="{00000000-0005-0000-0000-00007F010000}"/>
    <cellStyle name="Comma 6 6 2" xfId="3215" xr:uid="{3DEE6F99-7CCB-4D05-A786-A19542A2F4D7}"/>
    <cellStyle name="Comma 6 6 2 2" xfId="15843" xr:uid="{D85108C2-51CE-4B63-82EF-9D247C6265A3}"/>
    <cellStyle name="Comma 6 6 3" xfId="2112" xr:uid="{2A9A985C-823A-42F0-8705-5F9BA5FC12AA}"/>
    <cellStyle name="Comma 6 7" xfId="216" xr:uid="{00000000-0005-0000-0000-000080010000}"/>
    <cellStyle name="Comma 6 7 2" xfId="4204" xr:uid="{9544B6F9-E2E5-46C8-9DEF-BA354F617EAB}"/>
    <cellStyle name="Comma 6 7 3" xfId="2113" xr:uid="{D7FF675B-B1B7-434D-96E8-1E15D90A51A2}"/>
    <cellStyle name="Comma 6 8" xfId="2114" xr:uid="{0B2B2C34-A818-4751-9231-FAD1C0C5096F}"/>
    <cellStyle name="Comma 6 8 2" xfId="4168" xr:uid="{6EB9AE96-002A-41BE-B864-18F14530B30E}"/>
    <cellStyle name="Comma 6 8 3" xfId="15161" xr:uid="{CC5CD252-1268-4D99-8EEF-965E0BEE0BFB}"/>
    <cellStyle name="Comma 6 9" xfId="3275" xr:uid="{27DA1EF2-C014-4948-BE4B-A72CA9F18A2D}"/>
    <cellStyle name="Comma 6_Book2" xfId="2115" xr:uid="{862E6700-834C-4C95-899E-47609EB230C3}"/>
    <cellStyle name="Comma 60" xfId="575" xr:uid="{00000000-0005-0000-0000-000081010000}"/>
    <cellStyle name="Comma 60 2" xfId="3514" xr:uid="{240CA3EF-D096-4264-8638-7DF1775BC040}"/>
    <cellStyle name="Comma 60 3" xfId="14577" xr:uid="{F8B18704-0AB5-4D22-A258-37D816385D8B}"/>
    <cellStyle name="Comma 61" xfId="577" xr:uid="{00000000-0005-0000-0000-000082010000}"/>
    <cellStyle name="Comma 61 2" xfId="3516" xr:uid="{82292979-0B65-4A87-9187-4DE95E3E34DD}"/>
    <cellStyle name="Comma 61 3" xfId="14578" xr:uid="{E0264014-1C5C-4A38-B7CD-99220E5977EE}"/>
    <cellStyle name="Comma 62" xfId="579" xr:uid="{00000000-0005-0000-0000-000083010000}"/>
    <cellStyle name="Comma 62 2" xfId="3518" xr:uid="{D0ED4B77-71AC-4C96-9715-6180D3308CAA}"/>
    <cellStyle name="Comma 62 3" xfId="14579" xr:uid="{7F6C42BD-4A24-4688-A051-05C08D4DF021}"/>
    <cellStyle name="Comma 63" xfId="581" xr:uid="{00000000-0005-0000-0000-000084010000}"/>
    <cellStyle name="Comma 63 2" xfId="3471" xr:uid="{D6E8C274-A462-4162-B215-FD7379669ED9}"/>
    <cellStyle name="Comma 63 3" xfId="14580" xr:uid="{37B94145-FD2D-4D31-9438-FC5D3F5B50DE}"/>
    <cellStyle name="Comma 64" xfId="603" xr:uid="{00000000-0005-0000-0000-000085010000}"/>
    <cellStyle name="Comma 64 2" xfId="3521" xr:uid="{8F5F2745-3E91-4551-A473-572BEE85B80A}"/>
    <cellStyle name="Comma 64 3" xfId="14581" xr:uid="{CBD54A80-F1C7-4AFC-9C7B-9936926A7DE7}"/>
    <cellStyle name="Comma 65" xfId="619" xr:uid="{00000000-0005-0000-0000-000086010000}"/>
    <cellStyle name="Comma 65 2" xfId="3523" xr:uid="{075B2139-CAAD-4A39-BB4B-2CC83209AD9B}"/>
    <cellStyle name="Comma 65 3" xfId="14582" xr:uid="{4E438CF9-092B-4355-81D6-889D3C1A73E5}"/>
    <cellStyle name="Comma 66" xfId="606" xr:uid="{00000000-0005-0000-0000-000087010000}"/>
    <cellStyle name="Comma 66 2" xfId="3525" xr:uid="{08DB6795-1B93-4DD3-A81C-CA266E8A267D}"/>
    <cellStyle name="Comma 66 3" xfId="14583" xr:uid="{39FF5762-A132-4E1B-9ACF-F842C0EA2382}"/>
    <cellStyle name="Comma 67" xfId="614" xr:uid="{00000000-0005-0000-0000-000088010000}"/>
    <cellStyle name="Comma 67 2" xfId="3527" xr:uid="{DC3FD29C-B0C9-4552-90EE-62D97F3FB4B8}"/>
    <cellStyle name="Comma 67 3" xfId="14584" xr:uid="{9890D61A-C37B-4078-9A79-54A4FC2A1DDE}"/>
    <cellStyle name="Comma 68" xfId="596" xr:uid="{00000000-0005-0000-0000-000089010000}"/>
    <cellStyle name="Comma 68 2" xfId="3529" xr:uid="{D98D81D1-FD3A-4A4B-9939-1F787664CEC5}"/>
    <cellStyle name="Comma 68 3" xfId="14585" xr:uid="{F37C40BD-A20F-4383-B78E-BF7B337A5291}"/>
    <cellStyle name="Comma 69" xfId="624" xr:uid="{00000000-0005-0000-0000-00008A010000}"/>
    <cellStyle name="Comma 69 2" xfId="3531" xr:uid="{CC802F11-91AE-4AC4-9C50-63B6F051EB99}"/>
    <cellStyle name="Comma 69 3" xfId="14586" xr:uid="{F4F50211-FC03-4A3F-92DD-E257D233C2DC}"/>
    <cellStyle name="Comma 7" xfId="218" xr:uid="{00000000-0005-0000-0000-00008B010000}"/>
    <cellStyle name="Comma 7 2" xfId="422" xr:uid="{00000000-0005-0000-0000-00008C010000}"/>
    <cellStyle name="Comma 7 2 2" xfId="768" xr:uid="{00000000-0005-0000-0000-00008D010000}"/>
    <cellStyle name="Comma 7 2 2 2" xfId="14587" xr:uid="{C2F43656-F170-4085-BE26-D443FC3F3955}"/>
    <cellStyle name="Comma 7 2 3" xfId="2116" xr:uid="{E85E86A2-BB3E-4205-A0D0-AF4BF4408D94}"/>
    <cellStyle name="Comma 7 2 3 2" xfId="15162" xr:uid="{FB9BBCB1-08CC-47A2-9968-B0C0E62CD318}"/>
    <cellStyle name="Comma 7 2 4" xfId="14321" xr:uid="{C84026E7-58EF-4CAA-B6EA-1F2F708B2B65}"/>
    <cellStyle name="Comma 7 3" xfId="707" xr:uid="{00000000-0005-0000-0000-00008E010000}"/>
    <cellStyle name="Comma 7 3 2" xfId="3384" xr:uid="{799B74C6-A2FC-437A-8EDE-640EA18C7D3A}"/>
    <cellStyle name="Comma 7 3 3" xfId="14588" xr:uid="{3C7F3211-725E-43B5-AA12-9CD8AA042D22}"/>
    <cellStyle name="Comma 7 4" xfId="2117" xr:uid="{E2627DCA-0B3B-4A92-AB98-F25B2CBDEFDC}"/>
    <cellStyle name="Comma 7 4 2" xfId="15163" xr:uid="{AA3737FC-B409-4B50-8F70-137DB7FCF749}"/>
    <cellStyle name="Comma 7 5" xfId="7624" xr:uid="{A6EF8513-68C7-476D-8392-D7522C6CA428}"/>
    <cellStyle name="Comma 7 6" xfId="14187" xr:uid="{28E743A4-EA0D-4D33-83B6-0353B33FC7DB}"/>
    <cellStyle name="Comma 70" xfId="604" xr:uid="{00000000-0005-0000-0000-00008F010000}"/>
    <cellStyle name="Comma 70 2" xfId="3533" xr:uid="{46D8DD24-7094-4195-AD04-B525312450C8}"/>
    <cellStyle name="Comma 70 3" xfId="14589" xr:uid="{C718C732-2E82-47D2-BEAB-379F661869C4}"/>
    <cellStyle name="Comma 71" xfId="618" xr:uid="{00000000-0005-0000-0000-000090010000}"/>
    <cellStyle name="Comma 71 2" xfId="3535" xr:uid="{2996CE2F-66F1-45DD-9C05-BF6F905CAC7E}"/>
    <cellStyle name="Comma 71 3" xfId="14590" xr:uid="{D1BBAAC1-EF29-47D4-9775-B8334F45D7F6}"/>
    <cellStyle name="Comma 72" xfId="607" xr:uid="{00000000-0005-0000-0000-000091010000}"/>
    <cellStyle name="Comma 72 2" xfId="3537" xr:uid="{2F4A5F79-5552-4002-ADFB-A6EE0B06C687}"/>
    <cellStyle name="Comma 72 3" xfId="14591" xr:uid="{EF1DD74E-54BE-44B6-84A1-C7B6EAF23E06}"/>
    <cellStyle name="Comma 73" xfId="613" xr:uid="{00000000-0005-0000-0000-000092010000}"/>
    <cellStyle name="Comma 73 2" xfId="3539" xr:uid="{A050A02B-B2F8-44E2-9B30-F2CA8F67420D}"/>
    <cellStyle name="Comma 73 3" xfId="14592" xr:uid="{A8C76308-3D18-446D-97B5-3B5DABC7C0E5}"/>
    <cellStyle name="Comma 74" xfId="600" xr:uid="{00000000-0005-0000-0000-000093010000}"/>
    <cellStyle name="Comma 74 2" xfId="3541" xr:uid="{349A2C04-CEA8-4040-AC11-11E3F2ACDE44}"/>
    <cellStyle name="Comma 74 3" xfId="14593" xr:uid="{2AE8CF12-5EC8-4754-A078-83DA5EED351C}"/>
    <cellStyle name="Comma 75" xfId="622" xr:uid="{00000000-0005-0000-0000-000094010000}"/>
    <cellStyle name="Comma 75 2" xfId="3543" xr:uid="{FC15F581-0678-4057-991B-A80C18BD8373}"/>
    <cellStyle name="Comma 75 3" xfId="14594" xr:uid="{C8FE8407-7C9D-4B21-A8DC-E46B91A9CB90}"/>
    <cellStyle name="Comma 76" xfId="643" xr:uid="{00000000-0005-0000-0000-000095010000}"/>
    <cellStyle name="Comma 76 2" xfId="3545" xr:uid="{30FFA962-3141-4610-9357-D9DE4CF72594}"/>
    <cellStyle name="Comma 76 3" xfId="14595" xr:uid="{296F5845-0830-47C4-BE56-D7BBBD8D5F76}"/>
    <cellStyle name="Comma 77" xfId="692" xr:uid="{00000000-0005-0000-0000-000096010000}"/>
    <cellStyle name="Comma 77 2" xfId="3547" xr:uid="{7A160380-07FE-4EA3-BCF2-CC3BC57469A6}"/>
    <cellStyle name="Comma 77 3" xfId="14596" xr:uid="{2588DABA-25D7-4B02-B76A-AE904E47C04F}"/>
    <cellStyle name="Comma 78" xfId="670" xr:uid="{00000000-0005-0000-0000-000097010000}"/>
    <cellStyle name="Comma 78 2" xfId="3549" xr:uid="{57E79582-7C19-4101-8E42-39F490156472}"/>
    <cellStyle name="Comma 78 3" xfId="14597" xr:uid="{996C8A83-F2FA-4E90-9555-79317C978468}"/>
    <cellStyle name="Comma 79" xfId="701" xr:uid="{00000000-0005-0000-0000-000098010000}"/>
    <cellStyle name="Comma 79 2" xfId="3551" xr:uid="{E225324B-40CD-4FFA-AA48-77FFA27C58DA}"/>
    <cellStyle name="Comma 79 3" xfId="14598" xr:uid="{E802A802-120E-4DFC-BFC4-9A3DE15B3D9B}"/>
    <cellStyle name="Comma 8" xfId="219" xr:uid="{00000000-0005-0000-0000-000099010000}"/>
    <cellStyle name="Comma 8 2" xfId="769" xr:uid="{00000000-0005-0000-0000-00009A010000}"/>
    <cellStyle name="Comma 8 2 2" xfId="940" xr:uid="{00000000-0005-0000-0000-00009B010000}"/>
    <cellStyle name="Comma 8 2 2 2" xfId="1026" xr:uid="{00000000-0005-0000-0000-00009C010000}"/>
    <cellStyle name="Comma 8 2 2 2 2" xfId="14601" xr:uid="{67BA2CA7-BACB-4466-92DE-4E5964AA09B7}"/>
    <cellStyle name="Comma 8 2 2 3" xfId="14600" xr:uid="{6AA25D7B-DE5C-4AAC-9F61-3CADB734C660}"/>
    <cellStyle name="Comma 8 2 3" xfId="1012" xr:uid="{00000000-0005-0000-0000-00009D010000}"/>
    <cellStyle name="Comma 8 2 3 2" xfId="14602" xr:uid="{4AF5E115-CF97-4456-B2B1-5C27C910F450}"/>
    <cellStyle name="Comma 8 2 4" xfId="14599" xr:uid="{702956ED-E573-4056-A87E-26F35543DB7C}"/>
    <cellStyle name="Comma 8 3" xfId="2118" xr:uid="{F5D5BF35-1DE1-4FE8-91B5-A988312AB8D3}"/>
    <cellStyle name="Comma 8 3 2" xfId="4278" xr:uid="{DA7AA3BF-6E5A-47FB-BAB1-F27288BBFC46}"/>
    <cellStyle name="Comma 8 3 2 2" xfId="16673" xr:uid="{10F63DD7-4EA0-4947-B530-4DF2AB279188}"/>
    <cellStyle name="Comma 8 3 3" xfId="15164" xr:uid="{C30F3A69-4F70-464D-BF18-6985608DB339}"/>
    <cellStyle name="Comma 8 4" xfId="2119" xr:uid="{A3833287-77CA-454D-B7F9-C72C8CB7B14E}"/>
    <cellStyle name="Comma 8 4 2" xfId="15165" xr:uid="{5E83692F-5764-409B-A64C-27D9B2716A1D}"/>
    <cellStyle name="Comma 8 5" xfId="2120" xr:uid="{A707521A-275E-43E2-9196-8DB287413EE0}"/>
    <cellStyle name="Comma 8 6" xfId="7626" xr:uid="{2763D164-64FF-4D26-8239-1EBA43B27317}"/>
    <cellStyle name="Comma 8 7" xfId="14238" xr:uid="{EB7A96C3-01EC-4DA6-BC50-DA10F81590AF}"/>
    <cellStyle name="Comma 8_CASH FLOW Q1'53 C" xfId="2121" xr:uid="{55FC463C-A266-48D8-AE7B-B9BA8B08A852}"/>
    <cellStyle name="Comma 80" xfId="865" xr:uid="{00000000-0005-0000-0000-00009E010000}"/>
    <cellStyle name="Comma 80 2" xfId="3553" xr:uid="{6207C554-5111-49F7-9806-D3D2060A5EEB}"/>
    <cellStyle name="Comma 80 3" xfId="14603" xr:uid="{BD1021B2-12AE-4345-85B9-9EA6374DDBCF}"/>
    <cellStyle name="Comma 81" xfId="916" xr:uid="{00000000-0005-0000-0000-00009F010000}"/>
    <cellStyle name="Comma 81 2" xfId="3555" xr:uid="{06A5FA32-E1C0-4E5B-82AE-356E2660CC46}"/>
    <cellStyle name="Comma 81 3" xfId="14604" xr:uid="{61FB4583-CB81-48EC-921A-0DEA9B6A2EE4}"/>
    <cellStyle name="Comma 82" xfId="947" xr:uid="{00000000-0005-0000-0000-0000A0010000}"/>
    <cellStyle name="Comma 82 2" xfId="3557" xr:uid="{669EECE2-4EB0-4761-BF85-C182034BCE24}"/>
    <cellStyle name="Comma 82 3" xfId="14605" xr:uid="{FB2876B0-C36A-4899-8766-54209D825E40}"/>
    <cellStyle name="Comma 83" xfId="953" xr:uid="{00000000-0005-0000-0000-0000A1010000}"/>
    <cellStyle name="Comma 83 2" xfId="3559" xr:uid="{01FF67C3-9736-47AC-9950-13E5048EE72B}"/>
    <cellStyle name="Comma 83 3" xfId="14606" xr:uid="{E643CFE0-8E7F-4223-9316-4F1AE8131892}"/>
    <cellStyle name="Comma 84" xfId="956" xr:uid="{00000000-0005-0000-0000-0000A2010000}"/>
    <cellStyle name="Comma 84 2" xfId="3561" xr:uid="{19746F68-D9EC-45B5-9329-3B983E57C6F4}"/>
    <cellStyle name="Comma 84 3" xfId="14607" xr:uid="{6184E12B-14CB-4A02-B625-B32A1420C105}"/>
    <cellStyle name="Comma 85" xfId="959" xr:uid="{00000000-0005-0000-0000-0000A3010000}"/>
    <cellStyle name="Comma 85 2" xfId="3563" xr:uid="{C1CE932E-3BD7-45EF-AB02-396941A31443}"/>
    <cellStyle name="Comma 85 3" xfId="14608" xr:uid="{A6B788C7-2E1B-4DF0-A926-E60B44FD667B}"/>
    <cellStyle name="Comma 86" xfId="1032" xr:uid="{00000000-0005-0000-0000-0000A4010000}"/>
    <cellStyle name="Comma 86 2" xfId="1077" xr:uid="{00000000-0005-0000-0000-0000A5010000}"/>
    <cellStyle name="Comma 86 2 2" xfId="3899" xr:uid="{2B7D642D-0BAE-4DC7-8C12-C55EAD7BA998}"/>
    <cellStyle name="Comma 86 2 2 2" xfId="4142" xr:uid="{FEDA2C59-58FF-44F5-A7A5-CB370DC6F103}"/>
    <cellStyle name="Comma 86 2 2 2 2" xfId="8782" xr:uid="{BF57A35A-7D1D-4018-8339-79C9775F92D7}"/>
    <cellStyle name="Comma 86 2 2 2 2 2" xfId="16581" xr:uid="{D3432048-ED7F-4597-909F-EEFE0377FFE7}"/>
    <cellStyle name="Comma 86 2 2 2 3" xfId="12993" xr:uid="{634F0F0F-1CC9-4DA1-8F48-1481A161292C}"/>
    <cellStyle name="Comma 86 2 2 3" xfId="8597" xr:uid="{32F5942B-F08E-4B01-A5F5-FE7000EE9DFD}"/>
    <cellStyle name="Comma 86 2 2 3 2" xfId="16358" xr:uid="{D465C2D2-B2ED-439A-A341-E7F7C4F96665}"/>
    <cellStyle name="Comma 86 2 2 4" xfId="12831" xr:uid="{4DDC0F83-E8D4-4AC9-BDB4-50F5D129D830}"/>
    <cellStyle name="Comma 86 2 3" xfId="4352" xr:uid="{2A9D1107-81D9-4081-A55D-9B58C59236A6}"/>
    <cellStyle name="Comma 86 2 3 2" xfId="8868" xr:uid="{6EBCC70C-A5BF-48B6-B0B1-75F96CC766CF}"/>
    <cellStyle name="Comma 86 2 3 2 2" xfId="16730" xr:uid="{CA65C4A5-750B-4BBB-A7A7-B2640E1ADC3A}"/>
    <cellStyle name="Comma 86 2 3 3" xfId="13036" xr:uid="{E8178A02-9F92-415A-A34C-710DFF22131D}"/>
    <cellStyle name="Comma 86 2 4" xfId="4079" xr:uid="{67BA8882-EDB5-4E3D-BAC2-34CE3282A72A}"/>
    <cellStyle name="Comma 86 2 4 2" xfId="8745" xr:uid="{27648408-367F-4DDA-AF11-71025E499BC9}"/>
    <cellStyle name="Comma 86 2 4 2 2" xfId="16528" xr:uid="{217DCB6C-FFCF-4C2B-A182-362F5C0AA4FA}"/>
    <cellStyle name="Comma 86 2 4 3" xfId="12958" xr:uid="{BC6405E9-3841-45C7-847A-E68494BF93FC}"/>
    <cellStyle name="Comma 86 2 5" xfId="3228" xr:uid="{E23CF507-D9A4-4CB8-99E6-0BC15D6E9FC7}"/>
    <cellStyle name="Comma 86 2 5 2" xfId="15856" xr:uid="{740886E8-6002-4A71-B297-A8D3D187721D}"/>
    <cellStyle name="Comma 86 2 6" xfId="8268" xr:uid="{BF6BA8C1-0044-45F5-811A-82860783CD9E}"/>
    <cellStyle name="Comma 86 2 7" xfId="12631" xr:uid="{E482AD02-8E57-4CAF-A06F-AD24FC13301C}"/>
    <cellStyle name="Comma 86 3" xfId="3195" xr:uid="{251D3103-0699-4E5A-AEF8-AF111EC689B6}"/>
    <cellStyle name="Comma 86 3 2" xfId="3888" xr:uid="{F973D86D-EC4F-4600-BE31-08993427E6E9}"/>
    <cellStyle name="Comma 86 3 2 2" xfId="8587" xr:uid="{AEDB10D6-A533-4533-89C5-A6823BD6C40F}"/>
    <cellStyle name="Comma 86 3 2 2 2" xfId="16347" xr:uid="{72C4C26C-7CF2-47B8-A0B8-C20520B12A47}"/>
    <cellStyle name="Comma 86 3 2 3" xfId="12822" xr:uid="{A03E9335-2BBF-4B94-9DA5-E963CCC17534}"/>
    <cellStyle name="Comma 86 3 3" xfId="4133" xr:uid="{C612E771-7EEF-4D45-90F7-90BFC1244F97}"/>
    <cellStyle name="Comma 86 3 3 2" xfId="8773" xr:uid="{8B0A4AB9-668C-4090-8470-6F45C55F4E2F}"/>
    <cellStyle name="Comma 86 3 3 2 2" xfId="16572" xr:uid="{8C1C582C-ACC4-4287-A757-60D9F2DD1393}"/>
    <cellStyle name="Comma 86 3 3 3" xfId="12984" xr:uid="{D89CE5E8-A96B-4A2F-ACC8-721859A5071B}"/>
    <cellStyle name="Comma 86 3 4" xfId="8256" xr:uid="{45DB2DD2-93C1-4149-8682-3CE5F3A9E89D}"/>
    <cellStyle name="Comma 86 3 4 2" xfId="15831" xr:uid="{25A6C3D6-CD61-442E-A356-32069D3C2401}"/>
    <cellStyle name="Comma 86 3 5" xfId="12622" xr:uid="{E282ABDD-FB9A-4773-8E89-F7B141287153}"/>
    <cellStyle name="Comma 86 4" xfId="3565" xr:uid="{64BA2A93-B416-456D-8180-54B231AE8C86}"/>
    <cellStyle name="Comma 86 4 2" xfId="4340" xr:uid="{BF9B74BB-CA32-4437-8B91-EEAE698F7941}"/>
    <cellStyle name="Comma 86 4 2 2" xfId="8859" xr:uid="{1F827480-9669-4BF8-9A4B-E0BE33AAE80D}"/>
    <cellStyle name="Comma 86 4 2 2 2" xfId="16720" xr:uid="{DF0DCAED-9854-49EB-9C59-8E661FA3737B}"/>
    <cellStyle name="Comma 86 4 2 3" xfId="13027" xr:uid="{925C22AA-5083-46E2-8108-E65B841F66FD}"/>
    <cellStyle name="Comma 86 5" xfId="3694" xr:uid="{EF329854-AFF5-435E-83B2-6E8DDBD9EBA1}"/>
    <cellStyle name="Comma 86 5 2" xfId="8397" xr:uid="{8E4DFD2E-0BB9-4F2B-AD4D-36537F220328}"/>
    <cellStyle name="Comma 86 5 2 2" xfId="16163" xr:uid="{AED16F9E-974C-4540-A818-FE191F1F96D6}"/>
    <cellStyle name="Comma 86 5 3" xfId="12707" xr:uid="{91597A12-2129-44A1-83BA-B860A1F6424C}"/>
    <cellStyle name="Comma 86 6" xfId="4066" xr:uid="{6DFDD0CB-5522-4770-B056-13E4D6AACC0A}"/>
    <cellStyle name="Comma 86 6 2" xfId="8734" xr:uid="{C0CD9DB1-4407-41E8-B2AB-9C69232498CF}"/>
    <cellStyle name="Comma 86 6 2 2" xfId="16515" xr:uid="{947DA9A4-9362-4B9B-861A-591D5F9AABCA}"/>
    <cellStyle name="Comma 86 6 3" xfId="12947" xr:uid="{3B617DB4-46DD-4204-B383-0CBA69586E8E}"/>
    <cellStyle name="Comma 86 7" xfId="1429" xr:uid="{CBC311E4-E401-465C-AEF9-57F8BE5DA49B}"/>
    <cellStyle name="Comma 86 7 2" xfId="14609" xr:uid="{F875D634-438F-4D5C-86AB-6E7AD6225E71}"/>
    <cellStyle name="Comma 86 8" xfId="7749" xr:uid="{4DF7C3F8-D70E-4363-B309-9AA9445AD58C}"/>
    <cellStyle name="Comma 86 9" xfId="12432" xr:uid="{7893D534-6D2A-4240-955D-C8FFE1FC78CD}"/>
    <cellStyle name="Comma 87" xfId="1033" xr:uid="{00000000-0005-0000-0000-0000A6010000}"/>
    <cellStyle name="Comma 87 2" xfId="3567" xr:uid="{D87DD039-E8C1-4BF9-B138-E9B7A4334425}"/>
    <cellStyle name="Comma 87 3" xfId="14390" xr:uid="{3EAC9A83-9AF8-429B-B6E9-7645ABFCB63C}"/>
    <cellStyle name="Comma 88" xfId="1037" xr:uid="{00000000-0005-0000-0000-0000A7010000}"/>
    <cellStyle name="Comma 88 2" xfId="3199" xr:uid="{51F1F5F6-70BA-4ECC-A0A9-F496EAF7A63A}"/>
    <cellStyle name="Comma 88 3" xfId="2122" xr:uid="{116D081C-2C9D-4BA8-9F85-F06653DE79BA}"/>
    <cellStyle name="Comma 89" xfId="1071" xr:uid="{00000000-0005-0000-0000-0000A8010000}"/>
    <cellStyle name="Comma 89 2" xfId="3223" xr:uid="{4FCEDF54-70E0-4B12-ABC3-3BF1DB6EB66A}"/>
    <cellStyle name="Comma 89 3" xfId="2123" xr:uid="{7C66DFDB-21F4-46AC-AF8A-BC84D72A32D3}"/>
    <cellStyle name="Comma 9" xfId="220" xr:uid="{00000000-0005-0000-0000-0000A9010000}"/>
    <cellStyle name="Comma 9 2" xfId="770" xr:uid="{00000000-0005-0000-0000-0000AA010000}"/>
    <cellStyle name="Comma 9 2 2" xfId="941" xr:uid="{00000000-0005-0000-0000-0000AB010000}"/>
    <cellStyle name="Comma 9 2 2 2" xfId="1027" xr:uid="{00000000-0005-0000-0000-0000AC010000}"/>
    <cellStyle name="Comma 9 2 2 2 2" xfId="14612" xr:uid="{56977A7D-A2CF-47DD-8BFB-090CF0163746}"/>
    <cellStyle name="Comma 9 2 2 3" xfId="14611" xr:uid="{5A2CADE7-0D4B-4FF7-BCE3-1A45491D7FB2}"/>
    <cellStyle name="Comma 9 2 3" xfId="1013" xr:uid="{00000000-0005-0000-0000-0000AD010000}"/>
    <cellStyle name="Comma 9 2 3 2" xfId="14613" xr:uid="{2AE92B74-49E9-4E1D-A977-BEC719684315}"/>
    <cellStyle name="Comma 9 2 4" xfId="14610" xr:uid="{0B1BFB9E-30B7-4A1B-9500-86BE76B4728B}"/>
    <cellStyle name="Comma 9 3" xfId="2124" xr:uid="{9A98A365-B534-4615-93A3-48DDC3A3A0BA}"/>
    <cellStyle name="Comma 9 3 2" xfId="4306" xr:uid="{3F4BB0D3-8A46-42C6-B4AC-153FE1699AD6}"/>
    <cellStyle name="Comma 9 3 3" xfId="15167" xr:uid="{ADF9ADE9-AD47-48C1-8F82-B3F3429FC202}"/>
    <cellStyle name="Comma 9 4" xfId="2125" xr:uid="{F6E04304-5EB5-43D7-92A3-F9E1DA68D2D9}"/>
    <cellStyle name="Comma 9 4 2" xfId="15168" xr:uid="{29C01ED6-8D1F-4FBA-8EFF-57693A127862}"/>
    <cellStyle name="Comma 9 5" xfId="7627" xr:uid="{0AE6FE3A-1000-41FD-86A7-E060FA7425D3}"/>
    <cellStyle name="Comma 9_B_ Q3'52" xfId="2126" xr:uid="{1D5ECD9C-29F1-41A2-BEFD-7A49A2F61CB6}"/>
    <cellStyle name="Comma 90" xfId="1091" xr:uid="{00000000-0005-0000-0000-0000AE010000}"/>
    <cellStyle name="Comma 90 2" xfId="3242" xr:uid="{34F5AC92-2F2A-4F0D-A66F-E020A394785F}"/>
    <cellStyle name="Comma 90 2 2" xfId="15869" xr:uid="{A2E6D688-8AA4-4F55-8D43-838B4AA3B67C}"/>
    <cellStyle name="Comma 90 3" xfId="3571" xr:uid="{68834E87-CCD4-4B9C-916A-C8C4A7DF203F}"/>
    <cellStyle name="Comma 90 4" xfId="2127" xr:uid="{7B1748B8-07F0-408D-8B3A-6346E5D82637}"/>
    <cellStyle name="Comma 91" xfId="1094" xr:uid="{00000000-0005-0000-0000-0000AF010000}"/>
    <cellStyle name="Comma 91 2" xfId="3245" xr:uid="{A3F01BD1-E38E-4718-AD8E-C066F62BB51F}"/>
    <cellStyle name="Comma 91 2 2" xfId="15870" xr:uid="{8A7BC736-3D61-4EE1-AE2C-B7CDB25D760D}"/>
    <cellStyle name="Comma 91 3" xfId="3572" xr:uid="{27569C4D-273D-4FBD-8629-4FE1003E24B4}"/>
    <cellStyle name="Comma 91 4" xfId="2128" xr:uid="{A209EA20-98E1-4A49-ACA4-DD586921360B}"/>
    <cellStyle name="Comma 92" xfId="1099" xr:uid="{00000000-0005-0000-0000-0000B0010000}"/>
    <cellStyle name="Comma 92 2" xfId="3573" xr:uid="{8B04C467-F3E8-483F-8A4B-ED39E2218183}"/>
    <cellStyle name="Comma 92 3" xfId="4094" xr:uid="{23171E13-6A62-4542-94AC-AEB96B7F1241}"/>
    <cellStyle name="Comma 92 3 2" xfId="16540" xr:uid="{706C6884-489D-44F5-9360-59C24E3586A9}"/>
    <cellStyle name="Comma 92 4" xfId="2129" xr:uid="{FAF6800F-003B-4CBC-8F59-A417AD342948}"/>
    <cellStyle name="Comma 93" xfId="1103" xr:uid="{00000000-0005-0000-0000-0000B1010000}"/>
    <cellStyle name="Comma 93 2" xfId="3575" xr:uid="{2A6A0399-7F00-40A1-B3EE-0B1812615D5E}"/>
    <cellStyle name="Comma 93 3" xfId="4098" xr:uid="{9E719888-356B-4837-BF8D-D26A88BD5C1A}"/>
    <cellStyle name="Comma 93 3 2" xfId="16543" xr:uid="{CEB6C032-B6B2-46C6-8D64-E944583BCE22}"/>
    <cellStyle name="Comma 93 4" xfId="2130" xr:uid="{36CE4D68-257D-4F3B-87C3-FF86393682C0}"/>
    <cellStyle name="Comma 94" xfId="1107" xr:uid="{00000000-0005-0000-0000-0000B2010000}"/>
    <cellStyle name="Comma 94 2" xfId="3577" xr:uid="{B25FB586-5F22-42F2-AF38-421C3AA04AEF}"/>
    <cellStyle name="Comma 94 3" xfId="4102" xr:uid="{BBFC988B-2A96-4201-B60F-B19CB50DEA6E}"/>
    <cellStyle name="Comma 94 3 2" xfId="16546" xr:uid="{A7EEBDDF-AD74-424C-AFA8-C819619A15CD}"/>
    <cellStyle name="Comma 94 4" xfId="2131" xr:uid="{8CAE6452-02F3-4074-8476-3D7659D3C74E}"/>
    <cellStyle name="Comma 95" xfId="1111" xr:uid="{00000000-0005-0000-0000-0000B3010000}"/>
    <cellStyle name="Comma 95 2" xfId="3579" xr:uid="{5A4CA162-639B-49B3-9ADF-58F86B6008B3}"/>
    <cellStyle name="Comma 95 3" xfId="4105" xr:uid="{AED6C9F0-EE97-4E15-A60E-ECF56C8763CE}"/>
    <cellStyle name="Comma 95 3 2" xfId="16547" xr:uid="{30BCF583-BCF2-47FA-9AF5-2DEECF86F9EC}"/>
    <cellStyle name="Comma 95 4" xfId="2132" xr:uid="{521D740C-D554-49E9-BC15-12F0CB225350}"/>
    <cellStyle name="Comma 96" xfId="1106" xr:uid="{00000000-0005-0000-0000-0000B4010000}"/>
    <cellStyle name="Comma 96 2" xfId="3581" xr:uid="{15958A4B-0232-4D3B-BADB-1E492DB73070}"/>
    <cellStyle name="Comma 96 3" xfId="4101" xr:uid="{7191951A-2241-4F7C-9007-B93F14320A15}"/>
    <cellStyle name="Comma 96 3 2" xfId="16545" xr:uid="{076DFD2D-2DC8-47B5-B7B3-21FC1306F8E8}"/>
    <cellStyle name="Comma 96 4" xfId="2133" xr:uid="{CC2137B2-4716-468B-ACC2-A37B8EC90FCE}"/>
    <cellStyle name="Comma 97" xfId="1117" xr:uid="{00000000-0005-0000-0000-0000B5010000}"/>
    <cellStyle name="Comma 97 2" xfId="3583" xr:uid="{ABEA43E1-C6F1-4B98-B62A-0D0CC30CD6C9}"/>
    <cellStyle name="Comma 97 3" xfId="4111" xr:uid="{32F875F5-D145-442A-87F4-15DF3EE11DEA}"/>
    <cellStyle name="Comma 97 3 2" xfId="16551" xr:uid="{70574FD3-F80D-43CE-8079-2504F25686EB}"/>
    <cellStyle name="Comma 97 4" xfId="2134" xr:uid="{3C8B89ED-EC30-44F4-96FC-EF11B4031528}"/>
    <cellStyle name="Comma 97 4 2" xfId="15169" xr:uid="{AF6D0D48-6006-40E0-B6BD-CB3E61592C18}"/>
    <cellStyle name="Comma 98" xfId="1122" xr:uid="{00000000-0005-0000-0000-0000B6010000}"/>
    <cellStyle name="Comma 98 2" xfId="3585" xr:uid="{C5646128-24BB-4D3B-84E0-E75AC5DB85A5}"/>
    <cellStyle name="Comma 98 2 2" xfId="4158" xr:uid="{615259F2-1B9F-4B54-BBD2-786F2A21033B}"/>
    <cellStyle name="Comma 98 2 2 2" xfId="8796" xr:uid="{1C1CB0C9-6F47-48AE-8C19-BB6899D397DE}"/>
    <cellStyle name="Comma 98 2 2 2 2" xfId="16593" xr:uid="{A1DF0F21-4DA4-4A5C-9C45-B45A20F1E29E}"/>
    <cellStyle name="Comma 98 2 2 3" xfId="13005" xr:uid="{92EED089-ACA7-4E7B-B87A-7382D58E19F3}"/>
    <cellStyle name="Comma 98 3" xfId="4367" xr:uid="{EA991994-AA0F-4899-BDD1-3F1AF4809AB9}"/>
    <cellStyle name="Comma 98 3 2" xfId="8880" xr:uid="{37A00D29-3CF7-4ECE-99DD-AC0B0E52BF03}"/>
    <cellStyle name="Comma 98 3 2 2" xfId="16743" xr:uid="{6F6ED710-B433-426C-A26E-494C9C227459}"/>
    <cellStyle name="Comma 98 3 3" xfId="13048" xr:uid="{8166E256-98E2-48B7-B2A1-9E694E7571A6}"/>
    <cellStyle name="Comma 98 4" xfId="4116" xr:uid="{4B480978-EAD1-42E4-BC17-1BB8EB1ADE27}"/>
    <cellStyle name="Comma 98 4 2" xfId="8759" xr:uid="{CA7D641E-E974-44F7-B4F0-24893BFC3D44}"/>
    <cellStyle name="Comma 98 4 2 2" xfId="16556" xr:uid="{87583068-CFA3-4D0D-93B4-53AD1FD9B51A}"/>
    <cellStyle name="Comma 98 4 3" xfId="12971" xr:uid="{D68D4EC8-B967-4FC6-9002-559D2BA2688B}"/>
    <cellStyle name="Comma 98 5" xfId="2135" xr:uid="{047FD711-F655-4D2F-95BF-4885E2BD0F19}"/>
    <cellStyle name="Comma 98 5 2" xfId="15170" xr:uid="{F17B1BAC-7CB0-4144-B8FF-0EDD0A1F2C98}"/>
    <cellStyle name="Comma 99" xfId="171" xr:uid="{00000000-0005-0000-0000-0000B7010000}"/>
    <cellStyle name="Comma 99 2" xfId="3587" xr:uid="{4FD32358-3BF5-4812-BB03-1E67D57612CF}"/>
    <cellStyle name="Comma 99 2 2" xfId="4202" xr:uid="{C47C44AE-65C2-4997-9108-3CA11D8B0586}"/>
    <cellStyle name="Comma 99 2 2 2" xfId="16623" xr:uid="{4F168766-F9AF-4695-9F74-59F281EE8990}"/>
    <cellStyle name="Comma 99 3" xfId="4119" xr:uid="{ED53E971-29D3-40C8-9B59-AF1D4F0D7ACE}"/>
    <cellStyle name="Comma 99 3 2" xfId="16559" xr:uid="{261C9F94-6A80-4AE2-B5B4-9E2FAC57696F}"/>
    <cellStyle name="Comma 99 4" xfId="2136" xr:uid="{EFDE5EA0-F19F-409D-B6B1-9E2C55D33BE4}"/>
    <cellStyle name="Comma M" xfId="3" xr:uid="{00000000-0005-0000-0000-0000B8010000}"/>
    <cellStyle name="Comma T" xfId="4" xr:uid="{00000000-0005-0000-0000-0000B9010000}"/>
    <cellStyle name="comma zerodec" xfId="5" xr:uid="{00000000-0005-0000-0000-0000BA010000}"/>
    <cellStyle name="comma zerodec 10" xfId="2137" xr:uid="{16605DD8-0695-4E1D-B0A1-81CFAC2E2C4A}"/>
    <cellStyle name="comma zerodec 11" xfId="2138" xr:uid="{9F68BF1E-ED69-4E30-BB55-99BBED30935C}"/>
    <cellStyle name="comma zerodec 12" xfId="2139" xr:uid="{CD78983A-288B-4F5D-B99E-8773EF5389E6}"/>
    <cellStyle name="comma zerodec 13" xfId="2140" xr:uid="{C27566D7-E305-4E01-8C3B-53F569CA9686}"/>
    <cellStyle name="comma zerodec 14" xfId="2141" xr:uid="{5D256E55-31AB-4683-A3A4-F1FDB73340C5}"/>
    <cellStyle name="comma zerodec 15" xfId="3252" xr:uid="{654EB409-AEED-45DF-94B9-C2F15F372EE1}"/>
    <cellStyle name="comma zerodec 16" xfId="3650" xr:uid="{A14DA3C0-1113-4119-B552-34AE31630D39}"/>
    <cellStyle name="comma zerodec 2" xfId="6" xr:uid="{00000000-0005-0000-0000-0000BB010000}"/>
    <cellStyle name="comma zerodec 2 2" xfId="1039" xr:uid="{00000000-0005-0000-0000-0000BC010000}"/>
    <cellStyle name="comma zerodec 2 2 2" xfId="3385" xr:uid="{F0774ECA-BE1B-4924-A4D0-68D631A93D2D}"/>
    <cellStyle name="comma zerodec 2 3" xfId="423" xr:uid="{00000000-0005-0000-0000-0000BD010000}"/>
    <cellStyle name="comma zerodec 2 4" xfId="3651" xr:uid="{46967440-76F0-4C4E-A8AC-DEF463BA88F7}"/>
    <cellStyle name="comma zerodec 3" xfId="424" xr:uid="{00000000-0005-0000-0000-0000BE010000}"/>
    <cellStyle name="comma zerodec 3 2" xfId="2143" xr:uid="{47FD605B-1BBF-49F8-AE9D-EA39BDDF6058}"/>
    <cellStyle name="comma zerodec 3 2 2" xfId="4315" xr:uid="{86CFD938-65A4-4468-8179-A67F113B078B}"/>
    <cellStyle name="comma zerodec 3 3" xfId="7628" xr:uid="{1370F7A6-B502-4E7D-AB59-A229C7DFEE0D}"/>
    <cellStyle name="comma zerodec 4" xfId="499" xr:uid="{00000000-0005-0000-0000-0000BF010000}"/>
    <cellStyle name="comma zerodec 4 2" xfId="3386" xr:uid="{83EDFDF7-5BBC-4BF9-9B1F-69B8F1BC491A}"/>
    <cellStyle name="comma zerodec 4 2 2" xfId="4173" xr:uid="{FC598BE0-4752-4580-97C3-9BD2AC2001EF}"/>
    <cellStyle name="comma zerodec 4 3" xfId="7750" xr:uid="{FC4E6AC3-DFB6-4F70-A77A-33D51B50E576}"/>
    <cellStyle name="comma zerodec 5" xfId="771" xr:uid="{00000000-0005-0000-0000-0000C0010000}"/>
    <cellStyle name="comma zerodec 5 2" xfId="3470" xr:uid="{B940E80A-7A26-4555-99EF-13BAAE17D5A7}"/>
    <cellStyle name="comma zerodec 6" xfId="1038" xr:uid="{00000000-0005-0000-0000-0000C1010000}"/>
    <cellStyle name="comma zerodec 6 2" xfId="3200" xr:uid="{92023D47-0FCB-468C-ABE2-AF20347ADD6C}"/>
    <cellStyle name="comma zerodec 6 3" xfId="2144" xr:uid="{FE380097-C1E6-40B0-BB80-FAB473BA898E}"/>
    <cellStyle name="comma zerodec 7" xfId="221" xr:uid="{00000000-0005-0000-0000-0000C2010000}"/>
    <cellStyle name="comma zerodec 8" xfId="2146" xr:uid="{58BA9CA4-599D-404C-9869-2B3F481DF4F3}"/>
    <cellStyle name="comma zerodec 9" xfId="2147" xr:uid="{EC8DFC0C-4E29-49FE-AB0A-082CB87B041C}"/>
    <cellStyle name="comma zerodec_CASH FLOW Q1'53 C" xfId="2148" xr:uid="{741BABA7-0BAE-45C9-9AEC-32FA740D71D2}"/>
    <cellStyle name="Comma0" xfId="772" xr:uid="{00000000-0005-0000-0000-0000C3010000}"/>
    <cellStyle name="Comma0 2" xfId="2149" xr:uid="{BD9A297E-BCC3-4BB7-88F4-DD6AC5762232}"/>
    <cellStyle name="Comma0 3" xfId="2150" xr:uid="{BAC0F11F-5290-4FC7-9FA3-AC89DD7345DC}"/>
    <cellStyle name="Copied" xfId="222" xr:uid="{00000000-0005-0000-0000-0000C4010000}"/>
    <cellStyle name="Copied 2" xfId="2151" xr:uid="{B221093D-9942-451B-AD4F-5F147F890AEF}"/>
    <cellStyle name="COST1" xfId="2152" xr:uid="{92222ECC-113D-4BB7-B5A0-E426717042A5}"/>
    <cellStyle name="Cover Date" xfId="7" xr:uid="{00000000-0005-0000-0000-0000C5010000}"/>
    <cellStyle name="Cover Date 2" xfId="2153" xr:uid="{70B0D0EB-04A8-40F8-8BDE-AE60FA1A312D}"/>
    <cellStyle name="Cover Date 3" xfId="2154" xr:uid="{CA89EA45-4A13-461D-9FF7-BC390C8939A9}"/>
    <cellStyle name="Cover Subtitle" xfId="8" xr:uid="{00000000-0005-0000-0000-0000C6010000}"/>
    <cellStyle name="Cover Subtitle 2" xfId="2155" xr:uid="{04C91B30-AB5C-4222-B50E-B2BF00D65B88}"/>
    <cellStyle name="Cover Subtitle 3" xfId="2156" xr:uid="{4075D1DA-BE30-4639-8565-7BD5EA13EDC6}"/>
    <cellStyle name="Cover Title" xfId="9" xr:uid="{00000000-0005-0000-0000-0000C7010000}"/>
    <cellStyle name="Cover Title 2" xfId="2157" xr:uid="{5E8408B7-A516-42D5-A2F3-537458C63935}"/>
    <cellStyle name="Cover Title 3" xfId="2158" xr:uid="{1F058F7A-9EFA-409F-B603-03944DB6CB89}"/>
    <cellStyle name="Currency (hidden)" xfId="449" xr:uid="{00000000-0005-0000-0000-0000C8010000}"/>
    <cellStyle name="Currency (hidden) 2" xfId="2159" xr:uid="{2BE93D0B-186F-4795-8C64-75368698E9E1}"/>
    <cellStyle name="Currency (hidden) 2 2" xfId="9153" xr:uid="{F4EC6C7A-43D6-4D2A-945A-4CBB827CD82A}"/>
    <cellStyle name="Currency (hidden) 2 2 10" xfId="13308" xr:uid="{346E46BD-CBCF-469A-9BAE-44F510F6E84A}"/>
    <cellStyle name="Currency (hidden) 2 2 2" xfId="10524" xr:uid="{581532EE-3FE9-4CD7-BA61-BD55593A8B11}"/>
    <cellStyle name="Currency (hidden) 2 2 2 2" xfId="17019" xr:uid="{EA01E65C-BB45-4CFC-85EA-A57EE88D1840}"/>
    <cellStyle name="Currency (hidden) 2 2 3" xfId="11600" xr:uid="{EDB59B86-7ED4-482B-984D-7E2747334643}"/>
    <cellStyle name="Currency (hidden) 2 2 3 2" xfId="18862" xr:uid="{8A86E57F-0B3C-4E4D-BC63-9F31E41372AD}"/>
    <cellStyle name="Currency (hidden) 2 2 4" xfId="20266" xr:uid="{28551CD4-6A75-4F4B-BE97-EF799D2E399F}"/>
    <cellStyle name="Currency (hidden) 2 2 5" xfId="21491" xr:uid="{71826D63-8661-4956-9CD4-711228718DCA}"/>
    <cellStyle name="Currency (hidden) 2 2 6" xfId="22802" xr:uid="{BA235026-913C-410A-AE6F-136218FADFF9}"/>
    <cellStyle name="Currency (hidden) 2 2 7" xfId="24074" xr:uid="{2601DBAD-BC44-4F06-8DF4-A1D59D676FAE}"/>
    <cellStyle name="Currency (hidden) 2 2 8" xfId="25179" xr:uid="{AA3876E5-A772-4C82-AA17-0A76CE60F273}"/>
    <cellStyle name="Currency (hidden) 2 2 9" xfId="26235" xr:uid="{1007BB39-9724-4CF8-A813-4DF05C1AF04C}"/>
    <cellStyle name="Currency (hidden) 3" xfId="2160" xr:uid="{FF75AC8D-29E8-49CB-A2AD-49C0A986D35A}"/>
    <cellStyle name="Currency (hidden) 3 2" xfId="9154" xr:uid="{348B2812-3C17-407B-85CB-8EB231E6F625}"/>
    <cellStyle name="Currency (hidden) 3 2 10" xfId="13309" xr:uid="{B39218F5-B3AF-49A2-B445-CF06D0E75F3C}"/>
    <cellStyle name="Currency (hidden) 3 2 2" xfId="10525" xr:uid="{075C8A5D-D9E2-4DF4-A7E5-245CC185F75C}"/>
    <cellStyle name="Currency (hidden) 3 2 2 2" xfId="17020" xr:uid="{F460BEDA-9906-46C7-A5D9-095672F7FA75}"/>
    <cellStyle name="Currency (hidden) 3 2 3" xfId="11601" xr:uid="{BA8920C1-6CC9-4DDE-B77E-7525306DF672}"/>
    <cellStyle name="Currency (hidden) 3 2 3 2" xfId="18863" xr:uid="{FE2D6C25-B999-45D0-80CF-3207121D6A38}"/>
    <cellStyle name="Currency (hidden) 3 2 4" xfId="20267" xr:uid="{E9141FF4-AEFE-4CAC-8E86-AC98B4AE45EC}"/>
    <cellStyle name="Currency (hidden) 3 2 5" xfId="21492" xr:uid="{142E0EC3-7155-494F-A78B-803A8B0C2704}"/>
    <cellStyle name="Currency (hidden) 3 2 6" xfId="22803" xr:uid="{E3F82420-3604-4000-BCF6-B5BF45C98EE9}"/>
    <cellStyle name="Currency (hidden) 3 2 7" xfId="24075" xr:uid="{8E812F29-0AB9-459E-9EC4-5EDD72ACE285}"/>
    <cellStyle name="Currency (hidden) 3 2 8" xfId="25180" xr:uid="{8B2B9C15-FCE9-467E-B812-77B47FD58CFA}"/>
    <cellStyle name="Currency (hidden) 3 2 9" xfId="26236" xr:uid="{05073562-BAC2-4B92-9DE8-1A9D525F0D34}"/>
    <cellStyle name="Currency (hidden) 4" xfId="8973" xr:uid="{06C36506-CEB6-46AB-8FC4-6977B9463F53}"/>
    <cellStyle name="Currency (hidden) 4 10" xfId="13128" xr:uid="{7BD34651-A596-4F98-B99D-13B322DAB26E}"/>
    <cellStyle name="Currency (hidden) 4 2" xfId="10344" xr:uid="{E04DD15F-8406-435E-B986-FFE83D05351D}"/>
    <cellStyle name="Currency (hidden) 4 2 2" xfId="16839" xr:uid="{0E2AC576-5424-4D06-AA25-912BFEA37070}"/>
    <cellStyle name="Currency (hidden) 4 3" xfId="11420" xr:uid="{1DDF7D04-1692-48B7-B0F4-819443BF19F7}"/>
    <cellStyle name="Currency (hidden) 4 3 2" xfId="18682" xr:uid="{6FB9B64A-05F0-47BD-B93A-6CD706F0106C}"/>
    <cellStyle name="Currency (hidden) 4 4" xfId="20086" xr:uid="{CF8AC722-4E3E-42D6-9366-B4172EBB16BB}"/>
    <cellStyle name="Currency (hidden) 4 5" xfId="21311" xr:uid="{B888D6D0-58AB-47E3-B6B5-632C3AF55E96}"/>
    <cellStyle name="Currency (hidden) 4 6" xfId="22622" xr:uid="{2028D3FE-D970-43C5-92F1-ED2468BA65DE}"/>
    <cellStyle name="Currency (hidden) 4 7" xfId="23894" xr:uid="{3758E362-AC45-4B27-A04A-A49B6308AC0D}"/>
    <cellStyle name="Currency (hidden) 4 8" xfId="24999" xr:uid="{95265782-9FF5-4FC6-93A0-9B0552A10D23}"/>
    <cellStyle name="Currency (hidden) 4 9" xfId="26055" xr:uid="{5E9DF902-FB51-485A-BE7D-DE5580541F57}"/>
    <cellStyle name="Currency [0] 2" xfId="2161" xr:uid="{34CF0550-006F-4FC7-99F4-CD193443D0D7}"/>
    <cellStyle name="Currency [00]" xfId="773" xr:uid="{00000000-0005-0000-0000-0000C9010000}"/>
    <cellStyle name="Currency [00] 2" xfId="2162" xr:uid="{066FC0C7-905A-4AB5-AB0C-A47037E30CCE}"/>
    <cellStyle name="Currency [00] 3" xfId="2163" xr:uid="{2AFEB8D1-1CFA-4024-AFF7-23DAD63521D1}"/>
    <cellStyle name="Currency 2" xfId="2164" xr:uid="{53826D68-00AC-4D54-A40E-A7CCF0766583}"/>
    <cellStyle name="Currency 3" xfId="2165" xr:uid="{875A48D9-90CF-4EAC-8D8F-40B908BE0444}"/>
    <cellStyle name="Currency 3 2" xfId="15184" xr:uid="{BCC7469C-0998-4EF4-8163-8AFB080360E4}"/>
    <cellStyle name="Currency 4" xfId="2166" xr:uid="{1FBFAD7B-083F-4057-A870-778B1F8F9825}"/>
    <cellStyle name="Currency 4 2" xfId="15185" xr:uid="{417B65BB-8759-4FA6-839D-5702B29DFF4D}"/>
    <cellStyle name="Currency0" xfId="774" xr:uid="{00000000-0005-0000-0000-0000CA010000}"/>
    <cellStyle name="Currency0 2" xfId="2167" xr:uid="{694F802E-787D-452F-8DFE-63CFD27CA647}"/>
    <cellStyle name="Currency0 3" xfId="2168" xr:uid="{15060BF7-1563-46DB-BD22-FAD3E33E5DE7}"/>
    <cellStyle name="Currency1" xfId="10" xr:uid="{00000000-0005-0000-0000-0000CB010000}"/>
    <cellStyle name="Currency1 10" xfId="2169" xr:uid="{4EE75209-C171-49CC-96ED-313A0CBF9D48}"/>
    <cellStyle name="Currency1 11" xfId="2170" xr:uid="{39E3C1D3-08E9-4BF5-B733-02D47A2C2A12}"/>
    <cellStyle name="Currency1 12" xfId="2171" xr:uid="{003E3CAB-266E-4FCD-87C3-65421AF51948}"/>
    <cellStyle name="Currency1 13" xfId="2172" xr:uid="{12F4252B-C49E-4F28-AE1D-20C2FF2F83DD}"/>
    <cellStyle name="Currency1 14" xfId="2173" xr:uid="{85FAB758-DDCD-4779-A040-3A2DDD0E883B}"/>
    <cellStyle name="Currency1 15" xfId="3253" xr:uid="{1D867B38-86F5-4AFD-9C03-1E5B2A7DF3AA}"/>
    <cellStyle name="Currency1 16" xfId="3652" xr:uid="{7BE3E40D-3414-4A05-884D-EEDD90C8E7D9}"/>
    <cellStyle name="Currency1 2" xfId="11" xr:uid="{00000000-0005-0000-0000-0000CC010000}"/>
    <cellStyle name="Currency1 2 2" xfId="425" xr:uid="{00000000-0005-0000-0000-0000CD010000}"/>
    <cellStyle name="Currency1 2 3" xfId="1041" xr:uid="{00000000-0005-0000-0000-0000CE010000}"/>
    <cellStyle name="Currency1 2 3 2" xfId="3387" xr:uid="{BC6EE917-D7FA-42C9-855E-E97ABD280253}"/>
    <cellStyle name="Currency1 2 4" xfId="224" xr:uid="{00000000-0005-0000-0000-0000CF010000}"/>
    <cellStyle name="Currency1 2 5" xfId="3658" xr:uid="{48595970-7342-4315-9C95-233F87BD4095}"/>
    <cellStyle name="Currency1 3" xfId="225" xr:uid="{00000000-0005-0000-0000-0000D0010000}"/>
    <cellStyle name="Currency1 3 2" xfId="2175" xr:uid="{697CBF9F-F430-4078-826D-FE205553F377}"/>
    <cellStyle name="Currency1 3 2 2" xfId="4231" xr:uid="{1F035B14-D4E0-4A2A-A2E8-777DE5C8093D}"/>
    <cellStyle name="Currency1 3 3" xfId="7629" xr:uid="{2EA7B790-6FAC-4A05-B301-B5D57A220D00}"/>
    <cellStyle name="Currency1 4" xfId="426" xr:uid="{00000000-0005-0000-0000-0000D1010000}"/>
    <cellStyle name="Currency1 4 2" xfId="4223" xr:uid="{25CBC0A0-6B79-4416-94C3-E6D82FB7287B}"/>
    <cellStyle name="Currency1 4 3" xfId="7630" xr:uid="{DB5523FC-7C52-4CE3-B0E3-5A3608E445F0}"/>
    <cellStyle name="Currency1 5" xfId="775" xr:uid="{00000000-0005-0000-0000-0000D2010000}"/>
    <cellStyle name="Currency1 5 2" xfId="3388" xr:uid="{0D9F7432-BCF5-44F9-BE03-CC7C8E23B5D9}"/>
    <cellStyle name="Currency1 6" xfId="1040" xr:uid="{00000000-0005-0000-0000-0000D3010000}"/>
    <cellStyle name="Currency1 6 2" xfId="3201" xr:uid="{FB93DAD8-3A19-4423-ABE0-CFDA257C409F}"/>
    <cellStyle name="Currency1 6 3" xfId="2176" xr:uid="{0A319193-52D6-426A-A539-85095927933B}"/>
    <cellStyle name="Currency1 7" xfId="223" xr:uid="{00000000-0005-0000-0000-0000D4010000}"/>
    <cellStyle name="Currency1 7 2" xfId="4207" xr:uid="{5DC3A08B-5F33-4EA0-AA41-C4584CBDAE3A}"/>
    <cellStyle name="Currency1 7 3" xfId="2177" xr:uid="{AB1B30E2-6C28-4AEF-B0E8-2F0E0B94EA61}"/>
    <cellStyle name="Currency1 8" xfId="2178" xr:uid="{16D3D9EA-9489-49C5-946F-28B65D94AE4E}"/>
    <cellStyle name="Currency1 9" xfId="2179" xr:uid="{1BF321B4-A1FD-4860-B342-C5DC1A4002BC}"/>
    <cellStyle name="Currency1_CASH FLOW Q1'53 C" xfId="2180" xr:uid="{320CCA94-F924-494B-BDFC-554A6C02CDBC}"/>
    <cellStyle name="Custom" xfId="226" xr:uid="{00000000-0005-0000-0000-0000D5010000}"/>
    <cellStyle name="Date" xfId="12" xr:uid="{00000000-0005-0000-0000-0000D6010000}"/>
    <cellStyle name="Date 2" xfId="776" xr:uid="{00000000-0005-0000-0000-0000D7010000}"/>
    <cellStyle name="Date Eng" xfId="13" xr:uid="{00000000-0005-0000-0000-0000D8010000}"/>
    <cellStyle name="Date Short" xfId="777" xr:uid="{00000000-0005-0000-0000-0000D9010000}"/>
    <cellStyle name="Date Short 2" xfId="2181" xr:uid="{0357D535-81BC-4836-B895-9F46DD747929}"/>
    <cellStyle name="Date_1" xfId="2182" xr:uid="{977974A8-923F-4B66-AB11-25455BFBE93B}"/>
    <cellStyle name="DATES" xfId="2183" xr:uid="{E353EB8B-C430-4B1D-9AA5-E267A5484E53}"/>
    <cellStyle name="Dezimal [0]_35ERI8T2gbIEMixb4v26icuOo" xfId="227" xr:uid="{00000000-0005-0000-0000-0000DB010000}"/>
    <cellStyle name="Dezimal_35ERI8T2gbIEMixb4v26icuOo" xfId="228" xr:uid="{00000000-0005-0000-0000-0000DC010000}"/>
    <cellStyle name="Dollar (zero dec)" xfId="14" xr:uid="{00000000-0005-0000-0000-0000DD010000}"/>
    <cellStyle name="Dollar (zero dec) 10" xfId="2184" xr:uid="{BD0CBD74-6CCB-49A0-9111-8F04A06B7628}"/>
    <cellStyle name="Dollar (zero dec) 11" xfId="2185" xr:uid="{C09F7445-EDD6-453D-A7ED-40270C35588E}"/>
    <cellStyle name="Dollar (zero dec) 12" xfId="2186" xr:uid="{4135683C-D79F-4D76-B0D3-BFCBC0934FC4}"/>
    <cellStyle name="Dollar (zero dec) 13" xfId="2187" xr:uid="{967244AB-42C4-4F78-88F0-1E25877BB78D}"/>
    <cellStyle name="Dollar (zero dec) 14" xfId="2188" xr:uid="{6A88FF22-E83D-4D90-A830-625BC906DB4E}"/>
    <cellStyle name="Dollar (zero dec) 15" xfId="3254" xr:uid="{ABCBBB04-D4F9-4727-9F9C-7263070CD6AB}"/>
    <cellStyle name="Dollar (zero dec) 16" xfId="3659" xr:uid="{E03D0637-2701-4520-9EAD-6F7BC3627CE5}"/>
    <cellStyle name="Dollar (zero dec) 2" xfId="15" xr:uid="{00000000-0005-0000-0000-0000DE010000}"/>
    <cellStyle name="Dollar (zero dec) 2 2" xfId="427" xr:uid="{00000000-0005-0000-0000-0000DF010000}"/>
    <cellStyle name="Dollar (zero dec) 2 3" xfId="1043" xr:uid="{00000000-0005-0000-0000-0000E0010000}"/>
    <cellStyle name="Dollar (zero dec) 2 3 2" xfId="3389" xr:uid="{2275287A-EEA1-4FAC-888C-0E40D83815F0}"/>
    <cellStyle name="Dollar (zero dec) 2 4" xfId="230" xr:uid="{00000000-0005-0000-0000-0000E1010000}"/>
    <cellStyle name="Dollar (zero dec) 2 5" xfId="3660" xr:uid="{DF655D45-47B9-431F-B4EB-C1F3A6E430A7}"/>
    <cellStyle name="Dollar (zero dec) 3" xfId="231" xr:uid="{00000000-0005-0000-0000-0000E2010000}"/>
    <cellStyle name="Dollar (zero dec) 3 2" xfId="4314" xr:uid="{FC90B19C-76E9-400F-9482-EE04A561F61B}"/>
    <cellStyle name="Dollar (zero dec) 3 3" xfId="7632" xr:uid="{2B01B18C-219C-427A-9542-BD472B97C680}"/>
    <cellStyle name="Dollar (zero dec) 4" xfId="428" xr:uid="{00000000-0005-0000-0000-0000E3010000}"/>
    <cellStyle name="Dollar (zero dec) 4 2" xfId="4171" xr:uid="{86B77AB8-FD47-4851-B450-399650782C57}"/>
    <cellStyle name="Dollar (zero dec) 4 3" xfId="7633" xr:uid="{A6D6FFAB-55DF-4714-BC12-691FB573B681}"/>
    <cellStyle name="Dollar (zero dec) 5" xfId="778" xr:uid="{00000000-0005-0000-0000-0000E4010000}"/>
    <cellStyle name="Dollar (zero dec) 5 2" xfId="3390" xr:uid="{FA599F9C-CC55-439B-9D69-D66E7D55D60F}"/>
    <cellStyle name="Dollar (zero dec) 6" xfId="1042" xr:uid="{00000000-0005-0000-0000-0000E5010000}"/>
    <cellStyle name="Dollar (zero dec) 6 2" xfId="3202" xr:uid="{688410F9-484A-42C2-9CF2-91A9296D7494}"/>
    <cellStyle name="Dollar (zero dec) 6 3" xfId="2189" xr:uid="{0727472E-3E12-42AF-A379-8E6F2729FE23}"/>
    <cellStyle name="Dollar (zero dec) 7" xfId="229" xr:uid="{00000000-0005-0000-0000-0000E6010000}"/>
    <cellStyle name="Dollar (zero dec) 7 2" xfId="4208" xr:uid="{0313D2C4-187B-4647-8CE9-E7AAE5050416}"/>
    <cellStyle name="Dollar (zero dec) 7 3" xfId="2190" xr:uid="{EC6B1E28-765C-4217-A612-56031E516487}"/>
    <cellStyle name="Dollar (zero dec) 8" xfId="2191" xr:uid="{361929CF-4361-4437-A7C0-EC81BE748E29}"/>
    <cellStyle name="Dollar (zero dec) 9" xfId="2192" xr:uid="{48F78B61-01B7-4C6C-A996-7CF059F49127}"/>
    <cellStyle name="Dollar (zero dec)_CASH FLOW Q1'53 C" xfId="2193" xr:uid="{44472E8D-8B71-4A06-8DEC-F3DA64B2AA60}"/>
    <cellStyle name="E&amp;Y House" xfId="16" xr:uid="{00000000-0005-0000-0000-0000E7010000}"/>
    <cellStyle name="E&amp;Y House 2" xfId="779" xr:uid="{00000000-0005-0000-0000-0000E8010000}"/>
    <cellStyle name="E&amp;Y House 2 2" xfId="2194" xr:uid="{601CEB5A-2581-41F9-8B5F-279FD93DCB7F}"/>
    <cellStyle name="E&amp;Y House 2 3" xfId="3391" xr:uid="{E1A28D3F-4026-460E-A624-4E8BA927057A}"/>
    <cellStyle name="E&amp;Y House 3" xfId="1044" xr:uid="{00000000-0005-0000-0000-0000E9010000}"/>
    <cellStyle name="E&amp;Y House 4" xfId="232" xr:uid="{00000000-0005-0000-0000-0000EA010000}"/>
    <cellStyle name="E&amp;Y House 5" xfId="3661" xr:uid="{54652792-4945-4CD0-919B-3B734682F531}"/>
    <cellStyle name="E&amp;Y House_Review Provision" xfId="2195" xr:uid="{299F33E9-BFC8-4EF0-A11A-8E883A166964}"/>
    <cellStyle name="Enter Currency (0)" xfId="780" xr:uid="{00000000-0005-0000-0000-0000EB010000}"/>
    <cellStyle name="Enter Currency (0) 2" xfId="2196" xr:uid="{3CE116F9-2171-4071-81F4-119ED6B16D30}"/>
    <cellStyle name="Enter Currency (0) 3" xfId="2197" xr:uid="{912487BE-B8B9-4F83-8C77-D9CB00175E34}"/>
    <cellStyle name="Enter Currency (2)" xfId="781" xr:uid="{00000000-0005-0000-0000-0000EC010000}"/>
    <cellStyle name="Enter Currency (2) 2" xfId="2198" xr:uid="{C4E9FE99-FE83-4066-85FF-C0D274A80677}"/>
    <cellStyle name="Enter Currency (2) 3" xfId="2199" xr:uid="{31DD219D-33F9-4EAC-AB65-62BFD46C59CC}"/>
    <cellStyle name="Enter Units (0)" xfId="782" xr:uid="{00000000-0005-0000-0000-0000ED010000}"/>
    <cellStyle name="Enter Units (0) 2" xfId="2200" xr:uid="{993E293C-E19D-4EB2-883A-35C5FC95CB61}"/>
    <cellStyle name="Enter Units (0) 3" xfId="2201" xr:uid="{75E36008-48AC-409E-9314-A18379C6702F}"/>
    <cellStyle name="Enter Units (1)" xfId="783" xr:uid="{00000000-0005-0000-0000-0000EE010000}"/>
    <cellStyle name="Enter Units (1) 2" xfId="2202" xr:uid="{2C739B02-B1D3-45B8-B8C7-389087CCE884}"/>
    <cellStyle name="Enter Units (1) 3" xfId="2203" xr:uid="{5738D70A-015C-4CAF-A428-67031EFDA95F}"/>
    <cellStyle name="Enter Units (2)" xfId="784" xr:uid="{00000000-0005-0000-0000-0000EF010000}"/>
    <cellStyle name="Enter Units (2) 2" xfId="2204" xr:uid="{609C6B01-2537-407C-82C0-9C8286F5EBE3}"/>
    <cellStyle name="Enter Units (2) 3" xfId="2205" xr:uid="{CEFCEE64-6B98-4C3C-AC9B-69EDF4273029}"/>
    <cellStyle name="Entered" xfId="233" xr:uid="{00000000-0005-0000-0000-0000F0010000}"/>
    <cellStyle name="Entered 2" xfId="2206" xr:uid="{EE6E3050-0978-45F3-8C5D-1802E40AB913}"/>
    <cellStyle name="Euro" xfId="785" xr:uid="{00000000-0005-0000-0000-0000F1010000}"/>
    <cellStyle name="Explanatory Text 2" xfId="235" xr:uid="{00000000-0005-0000-0000-0000F2010000}"/>
    <cellStyle name="Explanatory Text 2 2" xfId="2207" xr:uid="{D4BCBE6C-CB46-4341-AC57-97385D7F3AE9}"/>
    <cellStyle name="Explanatory Text 3" xfId="673" xr:uid="{00000000-0005-0000-0000-0000F3010000}"/>
    <cellStyle name="Explanatory Text 4" xfId="917" xr:uid="{00000000-0005-0000-0000-0000F4010000}"/>
    <cellStyle name="Explanatory Text 5" xfId="990" xr:uid="{00000000-0005-0000-0000-0000F5010000}"/>
    <cellStyle name="Explanatory Text 6" xfId="234" xr:uid="{00000000-0005-0000-0000-0000F6010000}"/>
    <cellStyle name="Footer SBILogo1" xfId="17" xr:uid="{00000000-0005-0000-0000-0000F7010000}"/>
    <cellStyle name="Footer SBILogo1 2" xfId="2208" xr:uid="{4742EBAC-D293-421F-A52F-B531C419AC37}"/>
    <cellStyle name="Footer SBILogo1 3" xfId="2209" xr:uid="{CB0FF6E0-2857-45E3-970F-39346A625EB2}"/>
    <cellStyle name="Footer SBILogo2" xfId="18" xr:uid="{00000000-0005-0000-0000-0000F8010000}"/>
    <cellStyle name="Footer SBILogo2 2" xfId="2210" xr:uid="{8D7D7333-C727-4F16-B718-3C83BDDB9B7D}"/>
    <cellStyle name="Footer SBILogo2 3" xfId="2211" xr:uid="{EBE50732-3A40-4BF0-9FC5-2787CEE524BF}"/>
    <cellStyle name="Footnote" xfId="19" xr:uid="{00000000-0005-0000-0000-0000F9010000}"/>
    <cellStyle name="Footnote 2" xfId="2212" xr:uid="{43E9E44E-87BA-4ADA-B999-800F3C0DFA34}"/>
    <cellStyle name="Footnote 3" xfId="2213" xr:uid="{89250F7D-66BE-4B87-8265-594EEA2C8E7A}"/>
    <cellStyle name="Footnote Reference" xfId="20" xr:uid="{00000000-0005-0000-0000-0000FA010000}"/>
    <cellStyle name="Footnote Reference 2" xfId="2214" xr:uid="{7F457314-A56B-419F-85E3-78FDD82DB269}"/>
    <cellStyle name="Footnote Reference 3" xfId="2215" xr:uid="{6AF0D67C-13AB-40F4-8B1A-AE098AB2BDF4}"/>
    <cellStyle name="Footnote__0_Lead_ KOSE_30.06.05" xfId="786" xr:uid="{00000000-0005-0000-0000-0000FB010000}"/>
    <cellStyle name="General C" xfId="21" xr:uid="{00000000-0005-0000-0000-0000FC010000}"/>
    <cellStyle name="General C 2" xfId="787" xr:uid="{00000000-0005-0000-0000-0000FD010000}"/>
    <cellStyle name="General C 2 2" xfId="3181" xr:uid="{C4DB6275-B37F-4F53-B8A4-A51CD3EBF65F}"/>
    <cellStyle name="General C 2 2 10" xfId="8242" xr:uid="{43BF3905-E3CC-4FDD-9AFF-A02D4763F2F6}"/>
    <cellStyle name="General C 2 2 11" xfId="12608" xr:uid="{3DC5CD74-EC78-4D0D-AFE8-CE9D54241FE3}"/>
    <cellStyle name="General C 2 2 2" xfId="3859" xr:uid="{7191327D-C68D-46CD-8EF5-3E8FB26CEE50}"/>
    <cellStyle name="General C 2 2 2 2" xfId="1162" xr:uid="{064AB1A2-7F8A-49A8-9047-F4A5C9B1888A}"/>
    <cellStyle name="General C 2 2 2 2 10" xfId="13747" xr:uid="{B466C22E-6504-4E68-9A96-69D9D857A1C3}"/>
    <cellStyle name="General C 2 2 2 2 2" xfId="9592" xr:uid="{7A5167ED-0420-4450-BDD3-9A85679DFD69}"/>
    <cellStyle name="General C 2 2 2 2 2 2" xfId="17458" xr:uid="{22A27300-46AB-4F8B-B589-4568A8B45642}"/>
    <cellStyle name="General C 2 2 2 2 3" xfId="10963" xr:uid="{7620815E-030C-422B-9008-29F6F9C9B037}"/>
    <cellStyle name="General C 2 2 2 2 3 2" xfId="19301" xr:uid="{C22D1182-358F-4D2F-A78D-DF28DE65FADF}"/>
    <cellStyle name="General C 2 2 2 2 4" xfId="12039" xr:uid="{59733B84-F00C-4960-8FE3-607E993ED425}"/>
    <cellStyle name="General C 2 2 2 2 4 2" xfId="20705" xr:uid="{9669F1F9-E209-4214-AF20-0B7D1EE0054C}"/>
    <cellStyle name="General C 2 2 2 2 5" xfId="21930" xr:uid="{EE584867-5307-4760-94F8-79B8180F0E7E}"/>
    <cellStyle name="General C 2 2 2 2 6" xfId="23241" xr:uid="{7B78260F-B99C-41BF-A895-FD3CC87B9592}"/>
    <cellStyle name="General C 2 2 2 2 7" xfId="24513" xr:uid="{EC5DE32C-FDDA-43A3-946B-9D1F741987B7}"/>
    <cellStyle name="General C 2 2 2 2 8" xfId="25618" xr:uid="{0453B3CC-C6B1-472F-AE68-8814740543C8}"/>
    <cellStyle name="General C 2 2 2 2 9" xfId="26674" xr:uid="{2251FB0B-5AEE-419E-ADD0-93640B329CAA}"/>
    <cellStyle name="General C 2 2 2 3" xfId="4182" xr:uid="{1BC77627-C590-4A2E-8A90-58025D2EFD91}"/>
    <cellStyle name="General C 2 2 2 3 10" xfId="13939" xr:uid="{DD22A6D4-8981-4AE3-9A09-F4A01E4BBFF8}"/>
    <cellStyle name="General C 2 2 2 3 2" xfId="9784" xr:uid="{F28F9ABF-02EA-49A3-9595-3E4988D2FBBC}"/>
    <cellStyle name="General C 2 2 2 3 2 2" xfId="17650" xr:uid="{78E3DF53-5371-4C6A-A868-21DF86743859}"/>
    <cellStyle name="General C 2 2 2 3 3" xfId="11155" xr:uid="{25866D49-5AD8-4793-BFAF-6024FBC08CE7}"/>
    <cellStyle name="General C 2 2 2 3 3 2" xfId="19493" xr:uid="{04E0E8B3-8364-47E7-BC22-8B2B5D914765}"/>
    <cellStyle name="General C 2 2 2 3 4" xfId="12231" xr:uid="{177ACF02-7259-4B27-A536-C20F00975509}"/>
    <cellStyle name="General C 2 2 2 3 4 2" xfId="20897" xr:uid="{EF940BB4-CC2A-4BCE-8F87-45569EDF48FF}"/>
    <cellStyle name="General C 2 2 2 3 5" xfId="22122" xr:uid="{EF4A0A3A-C58C-49E6-AA34-E32253B8166F}"/>
    <cellStyle name="General C 2 2 2 3 6" xfId="23433" xr:uid="{D7536C1D-5248-44BE-B657-9B2F55A9C774}"/>
    <cellStyle name="General C 2 2 2 3 7" xfId="24705" xr:uid="{856BAB50-8817-4901-A04D-A3D920513CDB}"/>
    <cellStyle name="General C 2 2 2 3 8" xfId="25810" xr:uid="{81E4B5C7-F866-41F8-B378-DB7DD7C08335}"/>
    <cellStyle name="General C 2 2 2 3 9" xfId="26866" xr:uid="{13640AB5-7333-45EA-8B50-F2CC8A87BE7F}"/>
    <cellStyle name="General C 2 2 2 4" xfId="6728" xr:uid="{4D6B3BEE-1EB2-4EFD-B0D3-5423A135FC36}"/>
    <cellStyle name="General C 2 2 2 4 2" xfId="18275" xr:uid="{D052E5B5-FDF0-4C36-9BC8-6BFA2F0A27B2}"/>
    <cellStyle name="General C 2 2 2 5" xfId="4811" xr:uid="{AB4BF552-154B-4987-A551-15715EB4ACB4}"/>
    <cellStyle name="General C 2 2 2 5 2" xfId="19713" xr:uid="{D85AA6BE-A54D-4B5C-9EB0-CC4643D4953E}"/>
    <cellStyle name="General C 2 2 2 6" xfId="5351" xr:uid="{0A79C089-3957-48D0-BD41-27EE52843F17}"/>
    <cellStyle name="General C 2 2 2 6 2" xfId="22324" xr:uid="{265D9020-B1B7-4E78-81F2-A10EE9D79822}"/>
    <cellStyle name="General C 2 2 2 7" xfId="1609" xr:uid="{F25A11B3-87A3-44AD-B388-3CEE0920BDEE}"/>
    <cellStyle name="General C 2 2 2 7 2" xfId="23633" xr:uid="{D5EA0A82-F9FB-4377-B9F5-3F63E15D36B6}"/>
    <cellStyle name="General C 2 2 2 8" xfId="8558" xr:uid="{8C7385B4-830E-4EA6-8300-639B6F139A33}"/>
    <cellStyle name="General C 2 2 2 9" xfId="12795" xr:uid="{1CB39FB3-6491-4DF1-8C81-41965D75F908}"/>
    <cellStyle name="General C 2 2 3" xfId="5285" xr:uid="{FCC84E22-312F-4C1F-9FBB-DE5EBF36A312}"/>
    <cellStyle name="General C 2 2 3 10" xfId="13468" xr:uid="{669207C6-7A9A-4FBC-8F5C-D71A921ADAEA}"/>
    <cellStyle name="General C 2 2 3 2" xfId="9313" xr:uid="{8F22DBE1-2745-486C-AD43-268628270F97}"/>
    <cellStyle name="General C 2 2 3 2 2" xfId="17179" xr:uid="{07236092-D4A6-48A3-8592-C5F0F49985C4}"/>
    <cellStyle name="General C 2 2 3 3" xfId="10684" xr:uid="{5FD47511-E3AC-4B00-9B7F-6A2FB81CD9E6}"/>
    <cellStyle name="General C 2 2 3 3 2" xfId="19022" xr:uid="{6AE3F97E-1A23-4924-9178-21228245FAFA}"/>
    <cellStyle name="General C 2 2 3 4" xfId="11760" xr:uid="{DF0D16A3-783C-46FB-91C9-09B7EE1E700B}"/>
    <cellStyle name="General C 2 2 3 4 2" xfId="20426" xr:uid="{D44AFE58-842A-4E92-A5D1-1B26C5DA6FAE}"/>
    <cellStyle name="General C 2 2 3 5" xfId="21651" xr:uid="{6D4F9D4B-B547-4873-A203-3D866C87CBFB}"/>
    <cellStyle name="General C 2 2 3 6" xfId="22962" xr:uid="{3D78970C-8BA6-4966-BFC6-59592A343430}"/>
    <cellStyle name="General C 2 2 3 7" xfId="24234" xr:uid="{8BC2797A-8551-4455-AF3F-E527B77B6D54}"/>
    <cellStyle name="General C 2 2 3 8" xfId="25339" xr:uid="{AD04D719-2C41-46F5-946A-D8A4EEAC7E67}"/>
    <cellStyle name="General C 2 2 3 9" xfId="26395" xr:uid="{8E1E257F-51DE-4E2C-A3EE-B9AED9C589B1}"/>
    <cellStyle name="General C 2 2 4" xfId="1464" xr:uid="{1C200A97-82B1-4F92-A7BE-77BA924DA908}"/>
    <cellStyle name="General C 2 2 4 10" xfId="13557" xr:uid="{58532227-B657-4B4A-B54B-6CD3D6B2F3CB}"/>
    <cellStyle name="General C 2 2 4 2" xfId="9402" xr:uid="{B65FDB5B-3CA9-452B-8D2C-D3B62255C480}"/>
    <cellStyle name="General C 2 2 4 2 2" xfId="17268" xr:uid="{220634DE-2864-43B8-88AB-2A761AA04ED1}"/>
    <cellStyle name="General C 2 2 4 3" xfId="10773" xr:uid="{1BAF7D6B-AD30-4AF1-A6CC-5FBD3971CB6D}"/>
    <cellStyle name="General C 2 2 4 3 2" xfId="19111" xr:uid="{4C047B45-A085-4675-87B2-48D047373456}"/>
    <cellStyle name="General C 2 2 4 4" xfId="11849" xr:uid="{C09EDB39-1456-4E22-93C2-20C883EAFD2E}"/>
    <cellStyle name="General C 2 2 4 4 2" xfId="20515" xr:uid="{A34C0CEE-636A-4EF7-986D-7B221B1E7E19}"/>
    <cellStyle name="General C 2 2 4 5" xfId="21740" xr:uid="{D6CFED0D-90AB-42CC-8FE8-C4B3FA2D04C3}"/>
    <cellStyle name="General C 2 2 4 6" xfId="23051" xr:uid="{5A85AA5E-2367-46F3-A92E-F0B338F0402F}"/>
    <cellStyle name="General C 2 2 4 7" xfId="24323" xr:uid="{1146A119-B66A-49EB-AFDE-16D2AF08E6AE}"/>
    <cellStyle name="General C 2 2 4 8" xfId="25428" xr:uid="{54A17356-C0D9-4E20-A97F-D0CFE5031645}"/>
    <cellStyle name="General C 2 2 4 9" xfId="26484" xr:uid="{9194B03C-3751-4AA3-A3E2-4CC9BFE58C9D}"/>
    <cellStyle name="General C 2 2 5" xfId="5069" xr:uid="{CF204F07-5C31-42F3-A032-E54FEC1F60DF}"/>
    <cellStyle name="General C 2 2 5 2" xfId="14859" xr:uid="{A8727605-7466-4872-95AD-5BA93B7D3C2E}"/>
    <cellStyle name="General C 2 2 6" xfId="5108" xr:uid="{B89041B1-114B-4ECA-8B3D-D2589D5C5758}"/>
    <cellStyle name="General C 2 2 6 2" xfId="15245" xr:uid="{42C81002-277E-461F-B18B-8F6720592164}"/>
    <cellStyle name="General C 2 2 7" xfId="6941" xr:uid="{C5910E2E-2A04-4A8E-AA53-C0A86C736726}"/>
    <cellStyle name="General C 2 2 7 2" xfId="14741" xr:uid="{1DF3D822-71AC-4F0C-B163-4865E96ADD85}"/>
    <cellStyle name="General C 2 2 8" xfId="4877" xr:uid="{9F92895A-F0B5-42EC-BC8B-836FF623E7D6}"/>
    <cellStyle name="General C 2 2 9" xfId="7352" xr:uid="{4D1D8CC4-ED19-4E99-A52E-713AE4E2C354}"/>
    <cellStyle name="General C 2 3" xfId="1182" xr:uid="{9E2B71D2-486D-487E-B1EB-24FEE02A32E9}"/>
    <cellStyle name="General C 2 3 10" xfId="13129" xr:uid="{ED0B8485-9A4A-4C99-86B6-5524B028A674}"/>
    <cellStyle name="General C 2 3 2" xfId="8974" xr:uid="{79CBA2C3-CB48-43C4-A03D-A641BC95CE5B}"/>
    <cellStyle name="General C 2 3 2 2" xfId="16840" xr:uid="{95693EDD-5FEC-40B9-9069-F93902950F12}"/>
    <cellStyle name="General C 2 3 3" xfId="10345" xr:uid="{0A239D22-0838-4AC0-A24F-EF9EDFD1EFF7}"/>
    <cellStyle name="General C 2 3 3 2" xfId="18683" xr:uid="{3894832E-0111-4842-9E84-8CE1D65E06DC}"/>
    <cellStyle name="General C 2 3 4" xfId="11421" xr:uid="{702E87A4-875E-4E6E-9026-F3321FDB68AC}"/>
    <cellStyle name="General C 2 3 4 2" xfId="20087" xr:uid="{E5CB21EE-C7D8-4FBC-B732-6A7F441CBF08}"/>
    <cellStyle name="General C 2 3 5" xfId="21312" xr:uid="{0330CBC7-6F57-4DC1-9531-A2279EFA0197}"/>
    <cellStyle name="General C 2 3 6" xfId="22623" xr:uid="{72E5651D-EA37-4168-89A1-E84F02B7E54A}"/>
    <cellStyle name="General C 2 3 7" xfId="23895" xr:uid="{D8687D7F-AF21-413E-B80E-6893EA1DAC7F}"/>
    <cellStyle name="General C 2 3 8" xfId="25000" xr:uid="{625A7CB9-A6E4-41B6-AD48-40E5C0DD1D14}"/>
    <cellStyle name="General C 2 3 9" xfId="26056" xr:uid="{83843A1A-C372-4182-8473-BEBBD1525EAD}"/>
    <cellStyle name="General C 2 4" xfId="7752" xr:uid="{32B04215-A2C3-4023-97E3-76B7B30EFB18}"/>
    <cellStyle name="General C 2 5" xfId="12433" xr:uid="{B727C545-6975-4BB5-A3C8-CBB951A09AEF}"/>
    <cellStyle name="General C 3" xfId="3136" xr:uid="{7CFFA2B2-86AD-4DD0-BE5B-6F74E565DAA4}"/>
    <cellStyle name="General C 3 10" xfId="8197" xr:uid="{F8AA2BAE-5B6D-4A71-A213-87D3C8970573}"/>
    <cellStyle name="General C 3 11" xfId="12563" xr:uid="{15548D9B-07A0-445E-9077-0AE23A87746D}"/>
    <cellStyle name="General C 3 2" xfId="3777" xr:uid="{0C2FC18E-EC6F-424B-B608-FA52B974C30E}"/>
    <cellStyle name="General C 3 2 2" xfId="1246" xr:uid="{07801A12-1777-40C9-85C7-F50CDE13F757}"/>
    <cellStyle name="General C 3 2 2 10" xfId="13670" xr:uid="{EFD19190-8BA3-4B5E-A1C6-78DB05B80E56}"/>
    <cellStyle name="General C 3 2 2 2" xfId="9515" xr:uid="{35311B76-EB09-4588-8DBD-6DAAD0FE0E49}"/>
    <cellStyle name="General C 3 2 2 2 2" xfId="17381" xr:uid="{20834A29-B67E-4564-9F3C-747B5AC41156}"/>
    <cellStyle name="General C 3 2 2 3" xfId="10886" xr:uid="{348EE099-3F42-4B07-83EE-CF3898AAF40A}"/>
    <cellStyle name="General C 3 2 2 3 2" xfId="19224" xr:uid="{02EC9263-80DF-4D35-B708-E3D4A952C4A9}"/>
    <cellStyle name="General C 3 2 2 4" xfId="11962" xr:uid="{B0FE7784-7B41-475C-81B2-1413123728EE}"/>
    <cellStyle name="General C 3 2 2 4 2" xfId="20628" xr:uid="{C2F310C0-893C-4208-B694-6B7D6CAFE9AE}"/>
    <cellStyle name="General C 3 2 2 5" xfId="21853" xr:uid="{BBD655C3-BAF8-4E82-9DA9-9C29B09B6AF1}"/>
    <cellStyle name="General C 3 2 2 6" xfId="23164" xr:uid="{DCCDEA13-A85D-44F7-8863-17F7748975C0}"/>
    <cellStyle name="General C 3 2 2 7" xfId="24436" xr:uid="{EED4945F-CE61-4077-A64A-58E07D7F4A06}"/>
    <cellStyle name="General C 3 2 2 8" xfId="25541" xr:uid="{08A99853-3A0C-4BEA-9568-17990DEB7071}"/>
    <cellStyle name="General C 3 2 2 9" xfId="26597" xr:uid="{0BE1F1EC-6D1C-4DCE-A46F-D17DDB790F0A}"/>
    <cellStyle name="General C 3 2 3" xfId="1636" xr:uid="{C15AB107-E0E1-4D1C-80ED-C2B75AA39BA2}"/>
    <cellStyle name="General C 3 2 3 10" xfId="13072" xr:uid="{F575C151-A021-4844-972E-CB617EE1F426}"/>
    <cellStyle name="General C 3 2 3 2" xfId="8917" xr:uid="{2F094E1C-AA37-49B6-9696-BD7A923BC384}"/>
    <cellStyle name="General C 3 2 3 2 2" xfId="16783" xr:uid="{57C0E496-10B8-450C-9063-C2F8386DA578}"/>
    <cellStyle name="General C 3 2 3 3" xfId="10288" xr:uid="{1CACEA55-597C-47D8-9B43-9AC1C5F5758C}"/>
    <cellStyle name="General C 3 2 3 3 2" xfId="18626" xr:uid="{F136C025-0A6D-44C1-B0D9-F9478E38E0E7}"/>
    <cellStyle name="General C 3 2 3 4" xfId="11364" xr:uid="{8161436B-4D6D-49CD-97CD-C0159372FF46}"/>
    <cellStyle name="General C 3 2 3 4 2" xfId="20030" xr:uid="{CCB2DAE6-30FB-49E6-BA43-10B343DB586B}"/>
    <cellStyle name="General C 3 2 3 5" xfId="21255" xr:uid="{2851261B-9153-46EF-AC5F-2333AA9C47B4}"/>
    <cellStyle name="General C 3 2 3 6" xfId="22566" xr:uid="{D4B30A55-A358-4797-914A-B66FE7521B2A}"/>
    <cellStyle name="General C 3 2 3 7" xfId="23838" xr:uid="{8E7191ED-D1E6-4E5A-992A-E0E7CE3A67FF}"/>
    <cellStyle name="General C 3 2 3 8" xfId="24943" xr:uid="{BA135AB9-AB19-4D58-9193-9F7E28FA4E72}"/>
    <cellStyle name="General C 3 2 3 9" xfId="25999" xr:uid="{66F13DBB-2327-4314-91B9-78130BE65897}"/>
    <cellStyle name="General C 3 2 4" xfId="6062" xr:uid="{4DEEC62E-D005-4115-9BE7-41255B902424}"/>
    <cellStyle name="General C 3 2 4 2" xfId="18196" xr:uid="{472DC26E-2556-4744-80D9-F7EEF0F88BF3}"/>
    <cellStyle name="General C 3 2 5" xfId="4692" xr:uid="{F420B0B2-ECE9-4595-922B-45D2F7D72FA5}"/>
    <cellStyle name="General C 3 2 5 2" xfId="19646" xr:uid="{02ADEAB8-4CCD-490C-A918-3835C5827BDF}"/>
    <cellStyle name="General C 3 2 6" xfId="1415" xr:uid="{66982FFE-9026-4C63-8E01-9CDB8E176E55}"/>
    <cellStyle name="General C 3 2 6 2" xfId="15059" xr:uid="{83F06F87-E8A4-41D5-B401-C936669A38F1}"/>
    <cellStyle name="General C 3 2 7" xfId="1238" xr:uid="{BA1BF45A-3739-46CD-B9FC-FB138CDFFB38}"/>
    <cellStyle name="General C 3 2 7 2" xfId="18495" xr:uid="{B346A921-8506-4D76-99D6-BDA2B4F3D0E1}"/>
    <cellStyle name="General C 3 2 8" xfId="8477" xr:uid="{22C90ED1-E7CE-45BB-A088-D739E336BA4B}"/>
    <cellStyle name="General C 3 2 9" xfId="12760" xr:uid="{5F298CD0-B6E9-409D-B90C-F7C624E6DB19}"/>
    <cellStyle name="General C 3 3" xfId="5245" xr:uid="{83B2039C-6EC9-4C12-A2CC-97E1308E9C04}"/>
    <cellStyle name="General C 3 3 10" xfId="13430" xr:uid="{971AC6F9-1D44-4D45-9179-0148C54BA95D}"/>
    <cellStyle name="General C 3 3 2" xfId="9275" xr:uid="{9FECB356-6AFD-418F-ADEA-BED86B373F62}"/>
    <cellStyle name="General C 3 3 2 2" xfId="17141" xr:uid="{30E9FD6D-7194-4E42-B0CF-E666B766BF28}"/>
    <cellStyle name="General C 3 3 3" xfId="10646" xr:uid="{93DD1B32-842C-4116-AB0E-A2E91AC9B612}"/>
    <cellStyle name="General C 3 3 3 2" xfId="18984" xr:uid="{B353F0ED-0995-4664-B4E4-A458ECFCE4D6}"/>
    <cellStyle name="General C 3 3 4" xfId="11722" xr:uid="{DAF564FE-F258-4F89-B1A6-5BED1AFFDB17}"/>
    <cellStyle name="General C 3 3 4 2" xfId="20388" xr:uid="{BB53019B-F4B5-4EA3-8333-995E3CAD4265}"/>
    <cellStyle name="General C 3 3 5" xfId="21613" xr:uid="{D822AE41-90C0-4C6A-BF2D-C40ED1CE3055}"/>
    <cellStyle name="General C 3 3 6" xfId="22924" xr:uid="{4F25CFFF-DD3B-4091-9880-B99BD36A64E8}"/>
    <cellStyle name="General C 3 3 7" xfId="24196" xr:uid="{0FC220CD-349A-4427-88CA-37B37BEFEEAD}"/>
    <cellStyle name="General C 3 3 8" xfId="25301" xr:uid="{0ECA04D1-53E9-4BFE-9DB3-D0C8FC74F771}"/>
    <cellStyle name="General C 3 3 9" xfId="26357" xr:uid="{FEA23F48-EC2F-4014-8A8D-CC115046F50A}"/>
    <cellStyle name="General C 3 4" xfId="4650" xr:uid="{7C1FD99D-E90B-404C-9511-F43E39F6EE43}"/>
    <cellStyle name="General C 3 4 10" xfId="13897" xr:uid="{3CA9F95E-E96C-46A5-8066-EEBFBD5AD515}"/>
    <cellStyle name="General C 3 4 2" xfId="9742" xr:uid="{B086F33E-FADA-4DC7-85BD-638275C02076}"/>
    <cellStyle name="General C 3 4 2 2" xfId="17608" xr:uid="{0C63195B-8881-45D6-B6A1-44FF6BC2C3BE}"/>
    <cellStyle name="General C 3 4 3" xfId="11113" xr:uid="{26248F82-A2A7-466C-A923-23D08A4D3557}"/>
    <cellStyle name="General C 3 4 3 2" xfId="19451" xr:uid="{89D8E72D-8EA2-46B3-B682-54D74B4023BB}"/>
    <cellStyle name="General C 3 4 4" xfId="12189" xr:uid="{D21D923F-B50D-451C-929F-87FC49BBA051}"/>
    <cellStyle name="General C 3 4 4 2" xfId="20855" xr:uid="{051B9951-8BD6-4FD8-903E-15C97FB7B533}"/>
    <cellStyle name="General C 3 4 5" xfId="22080" xr:uid="{82F5FAEF-B5E3-4C07-AB32-0B29152F5F35}"/>
    <cellStyle name="General C 3 4 6" xfId="23391" xr:uid="{FF58A60F-AB36-4F8E-AED3-F3289E87787D}"/>
    <cellStyle name="General C 3 4 7" xfId="24663" xr:uid="{7D41900F-1DF0-4408-8B4C-2297FF48841D}"/>
    <cellStyle name="General C 3 4 8" xfId="25768" xr:uid="{91DC10DD-9329-4A0C-BDD6-7B7A11B57319}"/>
    <cellStyle name="General C 3 4 9" xfId="26824" xr:uid="{0EEE5F86-89BE-4ACE-9840-28B1267F1F3A}"/>
    <cellStyle name="General C 3 5" xfId="1582" xr:uid="{1AF04340-693D-4EB3-9E83-A2B0E2436776}"/>
    <cellStyle name="General C 3 5 2" xfId="14403" xr:uid="{EAA077A4-BAFE-4B7E-B744-49055BB3C313}"/>
    <cellStyle name="General C 3 6" xfId="1422" xr:uid="{A6E5C0DB-C4A2-4F79-AB5E-76368BE999CB}"/>
    <cellStyle name="General C 3 6 2" xfId="20002" xr:uid="{F7CE4767-735A-4D1B-AEE1-AF83DB70F8CC}"/>
    <cellStyle name="General C 3 7" xfId="6877" xr:uid="{4F212904-7615-4C38-9FF7-558F6F0A8F4A}"/>
    <cellStyle name="General C 3 7 2" xfId="15635" xr:uid="{8907F7B7-9917-4DC3-A0D9-4C2FD028105E}"/>
    <cellStyle name="General C 3 8" xfId="6981" xr:uid="{74463BE5-038A-4233-AFEA-7B50A94B612D}"/>
    <cellStyle name="General C 3 9" xfId="7322" xr:uid="{1EE3FAD3-0FEA-4698-89C3-E9B9C74063E0}"/>
    <cellStyle name="General C 4" xfId="5620" xr:uid="{67795DB5-EA21-4936-AE60-17C3F6C54A2A}"/>
    <cellStyle name="General C 4 10" xfId="12422" xr:uid="{FB19477A-31DF-480A-B056-E20B611D0328}"/>
    <cellStyle name="General C 4 2" xfId="7674" xr:uid="{BAF1F4F6-C043-4A51-B9BF-70FCB922DD36}"/>
    <cellStyle name="General C 4 2 2" xfId="14369" xr:uid="{0C865357-E7A9-4781-9B50-6F4EC367C23C}"/>
    <cellStyle name="General C 4 3" xfId="8144" xr:uid="{79DA7855-6E96-47A9-A39E-8004530A32D3}"/>
    <cellStyle name="General C 4 3 2" xfId="15599" xr:uid="{AF490CAF-A337-40EF-9C15-83CDBF436A6F}"/>
    <cellStyle name="General C 4 4" xfId="7729" xr:uid="{5E586241-0C28-449E-A545-CEE361372850}"/>
    <cellStyle name="General C 4 4 2" xfId="15392" xr:uid="{C2F3AE2A-3E27-4172-864A-F64D93FD0D35}"/>
    <cellStyle name="General C 4 5" xfId="14646" xr:uid="{4A8DE26D-E710-4262-B74E-5AACAA883996}"/>
    <cellStyle name="General C 4 6" xfId="14468" xr:uid="{83964945-484E-4769-A267-3A8DAD253F31}"/>
    <cellStyle name="General C 4 7" xfId="19955" xr:uid="{BBF28F9C-6126-48F9-A1C0-745B0604D95A}"/>
    <cellStyle name="General C 4 8" xfId="14701" xr:uid="{FA60D41F-2CA3-4830-91C7-651DEF1E4181}"/>
    <cellStyle name="General C 4 9" xfId="24906" xr:uid="{23BF2958-CF5F-40C1-A0EE-FC6EA00C6175}"/>
    <cellStyle name="General C 5" xfId="7516" xr:uid="{277B99C6-A83C-4E38-8AD3-0267F5BE5CD4}"/>
    <cellStyle name="General C 6" xfId="12385" xr:uid="{CCF772B6-45B7-45D4-AC3B-421801E3D6C2}"/>
    <cellStyle name="General CA" xfId="22" xr:uid="{00000000-0005-0000-0000-0000FE010000}"/>
    <cellStyle name="General CA 2" xfId="788" xr:uid="{00000000-0005-0000-0000-0000FF010000}"/>
    <cellStyle name="General CA 2 2" xfId="3182" xr:uid="{9B56256B-063C-4799-82EC-BD96E8745C6C}"/>
    <cellStyle name="General CA 2 2 10" xfId="8243" xr:uid="{FA3015A6-DD8F-424B-A1E6-A666486EEE23}"/>
    <cellStyle name="General CA 2 2 11" xfId="12609" xr:uid="{09CFD5C3-F0D5-49E5-9C4E-54D61393D6D1}"/>
    <cellStyle name="General CA 2 2 2" xfId="3860" xr:uid="{96A7FB3E-2B80-4AA6-8102-C0F1573F829A}"/>
    <cellStyle name="General CA 2 2 2 2" xfId="1163" xr:uid="{6592A2A6-6640-4FC7-A8A6-9C4CA20FB8A7}"/>
    <cellStyle name="General CA 2 2 2 2 10" xfId="13748" xr:uid="{291B79E5-096D-49C8-AAC3-C3C7366A3F2C}"/>
    <cellStyle name="General CA 2 2 2 2 2" xfId="9593" xr:uid="{CE42A3E4-63C1-4B2F-B3B4-5CC17F429D9A}"/>
    <cellStyle name="General CA 2 2 2 2 2 2" xfId="17459" xr:uid="{7FC8DB7C-682E-46BA-B0DD-3F281ACC484A}"/>
    <cellStyle name="General CA 2 2 2 2 3" xfId="10964" xr:uid="{EB8C5D08-9C75-4F92-885A-0F21A663123A}"/>
    <cellStyle name="General CA 2 2 2 2 3 2" xfId="19302" xr:uid="{EEA3E217-A570-497B-BE4D-037BD09C4F03}"/>
    <cellStyle name="General CA 2 2 2 2 4" xfId="12040" xr:uid="{EADEC94E-D2A4-4F1C-B077-34E7E92F2784}"/>
    <cellStyle name="General CA 2 2 2 2 4 2" xfId="20706" xr:uid="{B21A7D2D-F421-4A86-B923-6E7D738A9D0E}"/>
    <cellStyle name="General CA 2 2 2 2 5" xfId="21931" xr:uid="{86715100-DFE0-49BC-A1BE-FF89074FFBF7}"/>
    <cellStyle name="General CA 2 2 2 2 6" xfId="23242" xr:uid="{7C208B48-CFBE-47D8-B9C0-B0EA978610A5}"/>
    <cellStyle name="General CA 2 2 2 2 7" xfId="24514" xr:uid="{4979E32F-8DB4-47C0-BA5F-D816473C757F}"/>
    <cellStyle name="General CA 2 2 2 2 8" xfId="25619" xr:uid="{D4179249-6FF5-4991-91EA-0E80FBD8491B}"/>
    <cellStyle name="General CA 2 2 2 2 9" xfId="26675" xr:uid="{14BA26DE-E030-4854-886B-713F2081E516}"/>
    <cellStyle name="General CA 2 2 2 3" xfId="5178" xr:uid="{AFFC8880-C361-42C7-BBE2-0757EC75BEAD}"/>
    <cellStyle name="General CA 2 2 2 3 10" xfId="13940" xr:uid="{57A8F4F6-ACC6-446E-ACD6-FE4E4FE3780E}"/>
    <cellStyle name="General CA 2 2 2 3 2" xfId="9785" xr:uid="{6CFD92F9-CB10-4F7B-8582-F2F1E2488100}"/>
    <cellStyle name="General CA 2 2 2 3 2 2" xfId="17651" xr:uid="{4C9923E1-B6E1-4AA8-ACEB-31637965010D}"/>
    <cellStyle name="General CA 2 2 2 3 3" xfId="11156" xr:uid="{A2CC1E94-6F1B-4639-BDD3-FE64DB3AAF96}"/>
    <cellStyle name="General CA 2 2 2 3 3 2" xfId="19494" xr:uid="{537D33CE-0F38-4CDB-A188-D9A6856AB330}"/>
    <cellStyle name="General CA 2 2 2 3 4" xfId="12232" xr:uid="{B5645632-5EAD-49DE-8F14-79CAD79F7CDE}"/>
    <cellStyle name="General CA 2 2 2 3 4 2" xfId="20898" xr:uid="{6E4B339A-F373-4D0C-B480-E7A8263B0881}"/>
    <cellStyle name="General CA 2 2 2 3 5" xfId="22123" xr:uid="{D4BBB0F0-D801-46E9-AE3D-1A74732B2277}"/>
    <cellStyle name="General CA 2 2 2 3 6" xfId="23434" xr:uid="{CFDB9B23-5733-4A49-8B12-A44F85AEFFC3}"/>
    <cellStyle name="General CA 2 2 2 3 7" xfId="24706" xr:uid="{AAA07F7A-03DA-4F34-A487-17C277638E67}"/>
    <cellStyle name="General CA 2 2 2 3 8" xfId="25811" xr:uid="{DE9D4A97-63CE-45B5-BE64-E37422BEFAFE}"/>
    <cellStyle name="General CA 2 2 2 3 9" xfId="26867" xr:uid="{C4448B19-72E9-4512-8FDB-ED15BB35AC9D}"/>
    <cellStyle name="General CA 2 2 2 4" xfId="6729" xr:uid="{D6137A3F-4C14-4AC1-B9BA-3DF3463AC637}"/>
    <cellStyle name="General CA 2 2 2 4 2" xfId="18276" xr:uid="{BF8ACFCD-F588-4C8C-A726-D3A2DE669C96}"/>
    <cellStyle name="General CA 2 2 2 5" xfId="6671" xr:uid="{74F007E4-BFFF-44AB-B978-2D2253E096B2}"/>
    <cellStyle name="General CA 2 2 2 5 2" xfId="19714" xr:uid="{8849F4F9-5418-4896-B118-AB9E413EDEF2}"/>
    <cellStyle name="General CA 2 2 2 6" xfId="6682" xr:uid="{9840B8D6-E63E-466F-9ECA-8CB9CBC689AA}"/>
    <cellStyle name="General CA 2 2 2 6 2" xfId="22325" xr:uid="{D4093B38-ED3B-46D8-8F9B-3492F89BBB27}"/>
    <cellStyle name="General CA 2 2 2 7" xfId="6327" xr:uid="{FA8A127D-A9B2-40B7-9415-DD3315303B3A}"/>
    <cellStyle name="General CA 2 2 2 7 2" xfId="23634" xr:uid="{9D58A0FC-8E62-4100-8D9E-62A72C6FC119}"/>
    <cellStyle name="General CA 2 2 2 8" xfId="8559" xr:uid="{102565A3-6716-4522-8FBD-B0646E91FBBE}"/>
    <cellStyle name="General CA 2 2 2 9" xfId="12796" xr:uid="{CDE4306D-B821-48C0-AEC7-928076B53DC0}"/>
    <cellStyle name="General CA 2 2 3" xfId="5286" xr:uid="{D392CF9B-F620-48D8-BC58-C1E50FD60AF6}"/>
    <cellStyle name="General CA 2 2 3 10" xfId="13469" xr:uid="{80C0DF4A-74F9-443F-BC81-B75095984E2A}"/>
    <cellStyle name="General CA 2 2 3 2" xfId="9314" xr:uid="{A7F231B8-D4A7-431C-9518-A549956053EE}"/>
    <cellStyle name="General CA 2 2 3 2 2" xfId="17180" xr:uid="{162E21FC-DCFB-4898-B2B8-E2D46145683B}"/>
    <cellStyle name="General CA 2 2 3 3" xfId="10685" xr:uid="{68E20E42-2D19-4725-ABD9-A00F4E26E40C}"/>
    <cellStyle name="General CA 2 2 3 3 2" xfId="19023" xr:uid="{208196F6-1D9E-4C93-B4EB-740EAC3158D4}"/>
    <cellStyle name="General CA 2 2 3 4" xfId="11761" xr:uid="{D0A57804-AA80-4472-901C-322D6F6EB55E}"/>
    <cellStyle name="General CA 2 2 3 4 2" xfId="20427" xr:uid="{AA17AB68-E25B-4BDB-A8DC-E22C42435BF5}"/>
    <cellStyle name="General CA 2 2 3 5" xfId="21652" xr:uid="{00C32DC8-0C46-4C26-BD5A-0B89D2E4B323}"/>
    <cellStyle name="General CA 2 2 3 6" xfId="22963" xr:uid="{8A7EBE5B-E179-4CE6-8609-33CFDD6F3A80}"/>
    <cellStyle name="General CA 2 2 3 7" xfId="24235" xr:uid="{A6F33FED-B105-4632-ABB5-FD67F718EAFD}"/>
    <cellStyle name="General CA 2 2 3 8" xfId="25340" xr:uid="{1714E0B3-AE6A-4F8C-84B0-715656D72E7D}"/>
    <cellStyle name="General CA 2 2 3 9" xfId="26396" xr:uid="{B056C5E0-AA0E-43EE-A40A-401091F9D347}"/>
    <cellStyle name="General CA 2 2 4" xfId="1465" xr:uid="{640B3B45-C526-42D4-811A-9D8677D0E2AA}"/>
    <cellStyle name="General CA 2 2 4 10" xfId="13271" xr:uid="{DEA3FDAF-FEA6-47A2-AC04-BB8C8102FB4B}"/>
    <cellStyle name="General CA 2 2 4 2" xfId="9116" xr:uid="{73797A6F-6478-4552-B0D0-DBC50EC7172F}"/>
    <cellStyle name="General CA 2 2 4 2 2" xfId="16982" xr:uid="{9CF1CDB3-24F4-4F32-BA86-3DDE073EFF98}"/>
    <cellStyle name="General CA 2 2 4 3" xfId="10487" xr:uid="{3516ACB9-1DFC-40AE-AAFB-027CE2087E44}"/>
    <cellStyle name="General CA 2 2 4 3 2" xfId="18825" xr:uid="{510886EB-79FD-4BD6-ABB2-D2507032D90D}"/>
    <cellStyle name="General CA 2 2 4 4" xfId="11563" xr:uid="{B2F41701-ADFE-4AEE-9056-494E83B34D0E}"/>
    <cellStyle name="General CA 2 2 4 4 2" xfId="20229" xr:uid="{06D5BD6C-FAFD-437B-8326-45293B9EB1C7}"/>
    <cellStyle name="General CA 2 2 4 5" xfId="21454" xr:uid="{78C5724A-AFD1-4DEE-AEE2-413BCC13C47D}"/>
    <cellStyle name="General CA 2 2 4 6" xfId="22765" xr:uid="{6D395EFC-5688-4660-83F5-04877570B4E3}"/>
    <cellStyle name="General CA 2 2 4 7" xfId="24037" xr:uid="{03DFF8ED-1444-40DC-A598-CA664647604C}"/>
    <cellStyle name="General CA 2 2 4 8" xfId="25142" xr:uid="{88BF348C-6483-41C5-8991-684980CDC264}"/>
    <cellStyle name="General CA 2 2 4 9" xfId="26198" xr:uid="{5C4E70F4-94D7-4666-953E-6D4192EB144A}"/>
    <cellStyle name="General CA 2 2 5" xfId="1633" xr:uid="{74B7E161-E190-4B45-A879-AB41A751550C}"/>
    <cellStyle name="General CA 2 2 5 2" xfId="14394" xr:uid="{2EE33D63-782E-49CF-9E7F-58ACB1914DE9}"/>
    <cellStyle name="General CA 2 2 6" xfId="4736" xr:uid="{10F0E916-5DFE-4EA9-8DE0-23B5F30B0AA0}"/>
    <cellStyle name="General CA 2 2 6 2" xfId="15244" xr:uid="{26C7B2B2-E616-462C-AD0A-E5D7231ECCC8}"/>
    <cellStyle name="General CA 2 2 7" xfId="4463" xr:uid="{7690C1D8-D92E-427D-A420-41432FD8001F}"/>
    <cellStyle name="General CA 2 2 7 2" xfId="14180" xr:uid="{71C41EEB-37FA-4DE1-9921-4658E3C539D3}"/>
    <cellStyle name="General CA 2 2 8" xfId="4619" xr:uid="{1DA1E5F9-1AFC-4790-8D95-867EAC829158}"/>
    <cellStyle name="General CA 2 2 9" xfId="5154" xr:uid="{102466AA-6A05-4B04-8697-3082A61961AF}"/>
    <cellStyle name="General CA 2 3" xfId="1365" xr:uid="{74FFF4C4-D21B-4AC7-8DBC-5724A0A455A0}"/>
    <cellStyle name="General CA 2 3 10" xfId="13130" xr:uid="{E9D9DEDF-980E-4812-89F4-18258A0027FE}"/>
    <cellStyle name="General CA 2 3 2" xfId="8975" xr:uid="{FAB69DF5-A06B-4A4D-989F-69468DBF4877}"/>
    <cellStyle name="General CA 2 3 2 2" xfId="16841" xr:uid="{9C003747-8C4A-4167-B064-4E2D84B82782}"/>
    <cellStyle name="General CA 2 3 3" xfId="10346" xr:uid="{B5DB56F8-39EF-45DA-A827-A6DA9C7DAAB7}"/>
    <cellStyle name="General CA 2 3 3 2" xfId="18684" xr:uid="{59E805A4-34CA-4A4D-9526-6302B60F05EB}"/>
    <cellStyle name="General CA 2 3 4" xfId="11422" xr:uid="{60BE6EA6-9173-49E8-88EA-C11D7860CCAC}"/>
    <cellStyle name="General CA 2 3 4 2" xfId="20088" xr:uid="{23F63233-1327-4927-B249-C2CC2B04BC3F}"/>
    <cellStyle name="General CA 2 3 5" xfId="21313" xr:uid="{25E4B1FA-5AB1-4961-B5BC-01E578E5EAB1}"/>
    <cellStyle name="General CA 2 3 6" xfId="22624" xr:uid="{A4D5F6C8-4850-4B3E-9FE6-8F97EE8C991E}"/>
    <cellStyle name="General CA 2 3 7" xfId="23896" xr:uid="{49430DEB-3522-4200-BAAD-52B162D31185}"/>
    <cellStyle name="General CA 2 3 8" xfId="25001" xr:uid="{EC7CF627-D089-4BDF-99B8-95FA78D65D47}"/>
    <cellStyle name="General CA 2 3 9" xfId="26057" xr:uid="{F45083AE-8434-4FC8-BA93-D13E074AB02C}"/>
    <cellStyle name="General CA 2 4" xfId="7753" xr:uid="{5B605984-05FD-43A8-82FE-4C47FA0B02BF}"/>
    <cellStyle name="General CA 2 5" xfId="12434" xr:uid="{A3B7B9BA-2BC9-4E19-8538-2CE8E1801431}"/>
    <cellStyle name="General CA 3" xfId="3137" xr:uid="{46D170A0-3606-4341-AC48-BA464E07F7E2}"/>
    <cellStyle name="General CA 3 10" xfId="8198" xr:uid="{2E288B3A-0771-4B6E-BCCB-F2EFBA11C246}"/>
    <cellStyle name="General CA 3 11" xfId="12564" xr:uid="{77BD29B7-FA57-4DA0-9B5A-E0B23520A05E}"/>
    <cellStyle name="General CA 3 2" xfId="3778" xr:uid="{BD53C6C5-5BDB-480D-9292-5B084FBE62C6}"/>
    <cellStyle name="General CA 3 2 2" xfId="5373" xr:uid="{F3601615-4E37-4BA2-A720-B4EDB200F9A2}"/>
    <cellStyle name="General CA 3 2 2 10" xfId="13671" xr:uid="{79CA44FF-6476-4839-B421-C35B02DE0BCC}"/>
    <cellStyle name="General CA 3 2 2 2" xfId="9516" xr:uid="{C9C62323-3CC4-4AF8-AC92-3DB0D3B1D78E}"/>
    <cellStyle name="General CA 3 2 2 2 2" xfId="17382" xr:uid="{AA00F746-4CEA-4DFA-BE3A-A44ECE1D7913}"/>
    <cellStyle name="General CA 3 2 2 3" xfId="10887" xr:uid="{C61EC012-7D6A-4F10-BDB6-8C466C3801AB}"/>
    <cellStyle name="General CA 3 2 2 3 2" xfId="19225" xr:uid="{B6CC1968-883A-48E6-A07B-F335C3EFD851}"/>
    <cellStyle name="General CA 3 2 2 4" xfId="11963" xr:uid="{19FE26DA-088C-4F81-8C3D-B103EB25A2FE}"/>
    <cellStyle name="General CA 3 2 2 4 2" xfId="20629" xr:uid="{FA3CF5B0-E036-45BA-BDE4-07B9E1136C91}"/>
    <cellStyle name="General CA 3 2 2 5" xfId="21854" xr:uid="{71D81CBA-6561-4B08-B5AE-127C30F10794}"/>
    <cellStyle name="General CA 3 2 2 6" xfId="23165" xr:uid="{88E085BE-C1F2-4A4C-8A20-2CE1B8DD317E}"/>
    <cellStyle name="General CA 3 2 2 7" xfId="24437" xr:uid="{D801C161-38DE-4FB3-84B5-0A468F06C585}"/>
    <cellStyle name="General CA 3 2 2 8" xfId="25542" xr:uid="{297B68A7-3503-4A23-BA98-DF4AF10A186A}"/>
    <cellStyle name="General CA 3 2 2 9" xfId="26598" xr:uid="{B7912C32-3B22-471D-949C-83AAA133E947}"/>
    <cellStyle name="General CA 3 2 3" xfId="1169" xr:uid="{3358961F-7121-4D17-A823-4FCB151E00E6}"/>
    <cellStyle name="General CA 3 2 3 10" xfId="13503" xr:uid="{D16A8B13-483F-438E-A52C-26245ABAC9B7}"/>
    <cellStyle name="General CA 3 2 3 2" xfId="9348" xr:uid="{0B02BCDA-938E-4138-8531-960F9D3B494D}"/>
    <cellStyle name="General CA 3 2 3 2 2" xfId="17214" xr:uid="{7000AF5D-CC12-416A-8ABD-3D92F18334A8}"/>
    <cellStyle name="General CA 3 2 3 3" xfId="10719" xr:uid="{98174541-3F68-4C96-B784-C0109EF5FE0E}"/>
    <cellStyle name="General CA 3 2 3 3 2" xfId="19057" xr:uid="{5C0849F4-C98C-4459-B6A3-D88474F1AF02}"/>
    <cellStyle name="General CA 3 2 3 4" xfId="11795" xr:uid="{CC5F5A67-54AB-490A-8C09-851456EDAFBB}"/>
    <cellStyle name="General CA 3 2 3 4 2" xfId="20461" xr:uid="{E643A80A-F8C3-4796-8AFB-A584F86F452D}"/>
    <cellStyle name="General CA 3 2 3 5" xfId="21686" xr:uid="{75DE8A3C-D90F-4AE4-AF20-2F85972D11BE}"/>
    <cellStyle name="General CA 3 2 3 6" xfId="22997" xr:uid="{E8A20143-BDE9-4DCD-9971-619EAFE5D1E8}"/>
    <cellStyle name="General CA 3 2 3 7" xfId="24269" xr:uid="{044C544F-749A-4906-81D6-EC9204233252}"/>
    <cellStyle name="General CA 3 2 3 8" xfId="25374" xr:uid="{698DBC4A-5354-494B-9FF2-59DA8613CDAB}"/>
    <cellStyle name="General CA 3 2 3 9" xfId="26430" xr:uid="{779970F3-9A9B-4871-8B87-E454DBFF4A3E}"/>
    <cellStyle name="General CA 3 2 4" xfId="1484" xr:uid="{01C816DA-9EF3-4F37-8364-75439CC506CA}"/>
    <cellStyle name="General CA 3 2 4 2" xfId="18197" xr:uid="{0B1D8D7A-A1A4-4899-BBBE-32DA0C3EA296}"/>
    <cellStyle name="General CA 3 2 5" xfId="5517" xr:uid="{B10D4571-D05A-431B-BC7C-517FA5240E02}"/>
    <cellStyle name="General CA 3 2 5 2" xfId="15356" xr:uid="{E61A417F-B5A5-443E-A5C2-6656F37453C8}"/>
    <cellStyle name="General CA 3 2 6" xfId="6949" xr:uid="{6B7C840D-DA60-4A2D-8165-0C970B58C56C}"/>
    <cellStyle name="General CA 3 2 6 2" xfId="18127" xr:uid="{04BC5FBC-8049-4470-B7A0-AC32ACB03A0A}"/>
    <cellStyle name="General CA 3 2 7" xfId="5197" xr:uid="{79C37FF7-640C-4583-B709-818E7FCF289E}"/>
    <cellStyle name="General CA 3 2 7 2" xfId="19727" xr:uid="{D2D15378-240E-4C82-88D0-3759A825A821}"/>
    <cellStyle name="General CA 3 2 8" xfId="8478" xr:uid="{327BCA4B-2618-4FA1-A507-3538622D36EF}"/>
    <cellStyle name="General CA 3 2 9" xfId="12761" xr:uid="{72DF793D-F390-4BB8-85D6-AB8E531A9C75}"/>
    <cellStyle name="General CA 3 3" xfId="5246" xr:uid="{9A5560A5-CFE0-413D-AC9A-80BF57752AA5}"/>
    <cellStyle name="General CA 3 3 10" xfId="13431" xr:uid="{261DC9F7-8A4D-4345-B946-B8E99AE3BB10}"/>
    <cellStyle name="General CA 3 3 2" xfId="9276" xr:uid="{94819E86-FEF2-438B-972C-857C8399B1D5}"/>
    <cellStyle name="General CA 3 3 2 2" xfId="17142" xr:uid="{59E47E49-1EE9-4A51-A4E8-9598FCFEE5AA}"/>
    <cellStyle name="General CA 3 3 3" xfId="10647" xr:uid="{7DA7C193-7587-44CF-8913-B8134DDEB8E5}"/>
    <cellStyle name="General CA 3 3 3 2" xfId="18985" xr:uid="{464F5D30-A29B-467A-B18F-D13AFB6AAA61}"/>
    <cellStyle name="General CA 3 3 4" xfId="11723" xr:uid="{17C12503-5C15-4F4B-9B5B-6F15BE749CE2}"/>
    <cellStyle name="General CA 3 3 4 2" xfId="20389" xr:uid="{6D6627B4-A2D8-4C2A-806D-5E5C3C973325}"/>
    <cellStyle name="General CA 3 3 5" xfId="21614" xr:uid="{8D850C12-972A-47B9-BB2D-2BC01C7D09A1}"/>
    <cellStyle name="General CA 3 3 6" xfId="22925" xr:uid="{E07AD44B-0322-4A3C-AA13-618FED688D71}"/>
    <cellStyle name="General CA 3 3 7" xfId="24197" xr:uid="{D0A081B7-1251-4432-BDBC-A2325852097B}"/>
    <cellStyle name="General CA 3 3 8" xfId="25302" xr:uid="{5BC63B85-A5DC-4691-A4C5-D0BD02E25518}"/>
    <cellStyle name="General CA 3 3 9" xfId="26358" xr:uid="{65C8FDAC-1EA7-480F-ADF4-AA0C0C387E37}"/>
    <cellStyle name="General CA 3 4" xfId="1605" xr:uid="{D1A96E73-6F78-41D7-BDE9-88057A40F64C}"/>
    <cellStyle name="General CA 3 4 10" xfId="13289" xr:uid="{D978859F-2822-4119-8578-50150B25860F}"/>
    <cellStyle name="General CA 3 4 2" xfId="9134" xr:uid="{7DCC3E7D-E805-48F2-B656-557075016206}"/>
    <cellStyle name="General CA 3 4 2 2" xfId="17000" xr:uid="{D5D5A452-2FEB-4863-94AF-F9B798256D02}"/>
    <cellStyle name="General CA 3 4 3" xfId="10505" xr:uid="{54DD500F-CDA5-4FBF-B7E5-A131C48AE268}"/>
    <cellStyle name="General CA 3 4 3 2" xfId="18843" xr:uid="{F439061F-D386-4E5C-B7E8-1A1D11BFD09C}"/>
    <cellStyle name="General CA 3 4 4" xfId="11581" xr:uid="{C91EE068-646C-4A9F-8711-E4307EAE8A8E}"/>
    <cellStyle name="General CA 3 4 4 2" xfId="20247" xr:uid="{301BA2E7-6C79-4FEA-91AF-1BC66E99D26E}"/>
    <cellStyle name="General CA 3 4 5" xfId="21472" xr:uid="{9C407A9D-0C2B-44E7-A33B-734AD050EAF5}"/>
    <cellStyle name="General CA 3 4 6" xfId="22783" xr:uid="{41A83764-2EE0-409E-8EA5-8EF0AD2AFFB2}"/>
    <cellStyle name="General CA 3 4 7" xfId="24055" xr:uid="{F5D6DEAB-67A7-4B2D-A43E-22B1005341B9}"/>
    <cellStyle name="General CA 3 4 8" xfId="25160" xr:uid="{038D43F6-A154-4753-93AE-2B40AFC67917}"/>
    <cellStyle name="General CA 3 4 9" xfId="26216" xr:uid="{8B66F679-F4E8-46A4-8E6E-C5E0F0B3E7BC}"/>
    <cellStyle name="General CA 3 5" xfId="4842" xr:uid="{BAD538C0-63AA-4C0D-9C0A-20883A7D57F8}"/>
    <cellStyle name="General CA 3 5 2" xfId="14402" xr:uid="{211975D9-0D48-4F47-881F-B0D730D5A136}"/>
    <cellStyle name="General CA 3 6" xfId="6700" xr:uid="{06D383A5-F567-4046-A7F1-42116223E30C}"/>
    <cellStyle name="General CA 3 6 2" xfId="20009" xr:uid="{2469D0C1-C0F1-4192-A4B6-6269BB85A8C5}"/>
    <cellStyle name="General CA 3 7" xfId="6959" xr:uid="{271E5CB0-B4BF-40E3-BBF1-8908ECCFA960}"/>
    <cellStyle name="General CA 3 7 2" xfId="15386" xr:uid="{CBA845A0-E973-458E-9A33-83DB6E73D7C5}"/>
    <cellStyle name="General CA 3 8" xfId="6353" xr:uid="{240FF617-7B37-44A9-B310-9CEBEF20552A}"/>
    <cellStyle name="General CA 3 9" xfId="7362" xr:uid="{31164A8F-5B3D-43D3-82A0-225B54FBD867}"/>
    <cellStyle name="General CA 4" xfId="5666" xr:uid="{191D0B4B-9B5D-4884-A63D-9ABD09E1D6C8}"/>
    <cellStyle name="General CA 4 10" xfId="12421" xr:uid="{B08AD8E3-BAC6-4B70-B63A-C145AF7B9273}"/>
    <cellStyle name="General CA 4 2" xfId="7673" xr:uid="{89BD468A-8A54-4F73-A67A-6FD3CBC67B15}"/>
    <cellStyle name="General CA 4 2 2" xfId="14367" xr:uid="{17CE9149-E597-4373-A850-B13F4EDDD6FF}"/>
    <cellStyle name="General CA 4 3" xfId="8146" xr:uid="{689069F3-2E5D-4703-BE3D-9AF4B3C9E61C}"/>
    <cellStyle name="General CA 4 3 2" xfId="15600" xr:uid="{4F1938C3-6CD9-4427-BBFB-22047DE65A3C}"/>
    <cellStyle name="General CA 4 4" xfId="7535" xr:uid="{78B0C384-F93B-4C22-BE3F-940B56A29AB5}"/>
    <cellStyle name="General CA 4 4 2" xfId="14434" xr:uid="{D5FE0B1D-FFA0-48E4-A4C0-E922632864A8}"/>
    <cellStyle name="General CA 4 5" xfId="14647" xr:uid="{75361318-E87A-4298-B32D-A4C53B3C0E20}"/>
    <cellStyle name="General CA 4 6" xfId="14616" xr:uid="{C8703F51-806D-4FD3-8BF0-2DE6FA075432}"/>
    <cellStyle name="General CA 4 7" xfId="21114" xr:uid="{1758C343-6D17-4BCA-AA77-AB7CB653F733}"/>
    <cellStyle name="General CA 4 8" xfId="14630" xr:uid="{34781853-CBFC-44EC-9C5B-0C774B028DB3}"/>
    <cellStyle name="General CA 4 9" xfId="15040" xr:uid="{A7A880D4-2330-43F0-AC94-F8B8942552A4}"/>
    <cellStyle name="General CA 5" xfId="7517" xr:uid="{351B693A-69C7-485F-8281-84BCB04898A6}"/>
    <cellStyle name="General CA 6" xfId="12386" xr:uid="{840D1CD3-5BEA-4ACE-9511-95BBDAC26219}"/>
    <cellStyle name="General Eng" xfId="23" xr:uid="{00000000-0005-0000-0000-000000020000}"/>
    <cellStyle name="General S" xfId="24" xr:uid="{00000000-0005-0000-0000-000001020000}"/>
    <cellStyle name="General T" xfId="25" xr:uid="{00000000-0005-0000-0000-000002020000}"/>
    <cellStyle name="General W" xfId="26" xr:uid="{00000000-0005-0000-0000-000003020000}"/>
    <cellStyle name="General W 2" xfId="789" xr:uid="{00000000-0005-0000-0000-000004020000}"/>
    <cellStyle name="Good 10" xfId="2216" xr:uid="{810422D5-120B-435D-ACC3-54391E296984}"/>
    <cellStyle name="Good 11" xfId="2217" xr:uid="{F903CF70-C769-4879-B001-497B7949D217}"/>
    <cellStyle name="Good 12" xfId="2218" xr:uid="{450C4F27-6914-4D3F-B8BE-C6C34A6B8172}"/>
    <cellStyle name="Good 13" xfId="2219" xr:uid="{A28295B2-E055-4452-8BD5-A3C1D42122A8}"/>
    <cellStyle name="Good 2" xfId="237" xr:uid="{00000000-0005-0000-0000-000005020000}"/>
    <cellStyle name="Good 2 2" xfId="2220" xr:uid="{3FA5A770-4B23-4F2D-97A7-4B3E0455017C}"/>
    <cellStyle name="Good 2_Note I_ESS" xfId="2221" xr:uid="{C15065A0-E9E9-4C5B-B23F-CDA5FBA33D59}"/>
    <cellStyle name="Good 3" xfId="674" xr:uid="{00000000-0005-0000-0000-000006020000}"/>
    <cellStyle name="Good 3 2" xfId="3392" xr:uid="{2833B528-D4D1-4959-BA78-E428DDE21583}"/>
    <cellStyle name="Good 4" xfId="918" xr:uid="{00000000-0005-0000-0000-000007020000}"/>
    <cellStyle name="Good 5" xfId="991" xr:uid="{00000000-0005-0000-0000-000008020000}"/>
    <cellStyle name="Good 6" xfId="236" xr:uid="{00000000-0005-0000-0000-000009020000}"/>
    <cellStyle name="Good 6 2" xfId="4211" xr:uid="{1643D8EE-A052-495D-8C40-F1789BC4D029}"/>
    <cellStyle name="Good 6 3" xfId="2222" xr:uid="{0FDFD294-FA8E-42CB-B555-DBCF07444964}"/>
    <cellStyle name="Good 7" xfId="2223" xr:uid="{19C6B351-4EFC-4712-9514-CD77061F6238}"/>
    <cellStyle name="Good 8" xfId="2224" xr:uid="{B69D5532-05B4-4B24-8087-83C3D3191767}"/>
    <cellStyle name="Good 9" xfId="2225" xr:uid="{5D388137-7D6C-4D9A-818A-1E6959F728C5}"/>
    <cellStyle name="Grey" xfId="27" xr:uid="{00000000-0005-0000-0000-00000A020000}"/>
    <cellStyle name="Grey 2" xfId="501" xr:uid="{00000000-0005-0000-0000-00000B020000}"/>
    <cellStyle name="Grey 2 2" xfId="4230" xr:uid="{CFD363E3-1B30-487A-B1AC-12ABB1A11554}"/>
    <cellStyle name="Grey 2 3" xfId="7754" xr:uid="{A6EF211A-CA8C-484B-979E-AD010AEE5EFA}"/>
    <cellStyle name="Grey 3" xfId="790" xr:uid="{00000000-0005-0000-0000-00000C020000}"/>
    <cellStyle name="Grey 4" xfId="2226" xr:uid="{189EF6A9-F6A3-4286-82FB-DF91BFC53A13}"/>
    <cellStyle name="Grey 5" xfId="2227" xr:uid="{3CB0C788-E968-4F4F-92EA-790449564E89}"/>
    <cellStyle name="Grey 6" xfId="3662" xr:uid="{6221B173-ABE1-419B-8471-E065D0AC440D}"/>
    <cellStyle name="Header" xfId="28" xr:uid="{00000000-0005-0000-0000-00000D020000}"/>
    <cellStyle name="Header 2" xfId="2228" xr:uid="{27B52D64-A497-419C-AB45-8C99EA8AA5E8}"/>
    <cellStyle name="Header 3" xfId="2229" xr:uid="{650B8EBA-26C7-4857-BA46-004ED94B5B98}"/>
    <cellStyle name="Header Draft Stamp" xfId="29" xr:uid="{00000000-0005-0000-0000-00000E020000}"/>
    <cellStyle name="Header Draft Stamp 2" xfId="2230" xr:uid="{395BC0A5-F461-4E89-8175-80F745F7F046}"/>
    <cellStyle name="Header Draft Stamp 3" xfId="2231" xr:uid="{DAC4A275-C0E0-44E9-9709-E57E24154737}"/>
    <cellStyle name="Header__0_Lead_ KOSE_30.06.05" xfId="791" xr:uid="{00000000-0005-0000-0000-00000F020000}"/>
    <cellStyle name="Header1" xfId="238" xr:uid="{00000000-0005-0000-0000-000010020000}"/>
    <cellStyle name="Header2" xfId="239" xr:uid="{00000000-0005-0000-0000-000011020000}"/>
    <cellStyle name="Header2 2" xfId="2232" xr:uid="{272998A7-5245-4899-9F58-17A498C0BDCF}"/>
    <cellStyle name="Header2 2 10" xfId="7946" xr:uid="{367ED3DD-6739-4C7D-B390-88D2A6FB66BA}"/>
    <cellStyle name="Header2 2 10 2" xfId="18520" xr:uid="{1EA8524F-4288-4F4E-A78A-EF6DD5B62D61}"/>
    <cellStyle name="Header2 2 11" xfId="7751" xr:uid="{F5734770-38F1-49F8-BCFE-1FDDD8AF5EDE}"/>
    <cellStyle name="Header2 2 11 2" xfId="24919" xr:uid="{730965BC-043F-4166-978C-6C3154EE69F7}"/>
    <cellStyle name="Header2 2 12" xfId="7513" xr:uid="{189A83F2-8B5A-41F9-9A3A-8118461B3AAD}"/>
    <cellStyle name="Header2 2 13" xfId="12467" xr:uid="{DA74D3BA-07D4-476D-9E99-F02475F62AB5}"/>
    <cellStyle name="Header2 2 2" xfId="3634" xr:uid="{D4E47285-7AC9-43E7-9FBF-C21A229DA92A}"/>
    <cellStyle name="Header2 2 2 10" xfId="8069" xr:uid="{22415BC4-118F-4DB1-A835-114319CE791A}"/>
    <cellStyle name="Header2 2 2 11" xfId="12685" xr:uid="{EB0D30E1-CA38-4366-9116-61D0497BEC6A}"/>
    <cellStyle name="Header2 2 2 2" xfId="4494" xr:uid="{69D71905-9644-4216-972A-235FC59035E5}"/>
    <cellStyle name="Header2 2 2 2 10" xfId="13580" xr:uid="{04B0F691-6AF6-45E0-8A5A-FF49F491E377}"/>
    <cellStyle name="Header2 2 2 2 2" xfId="9425" xr:uid="{7153DD2B-92DD-4345-84B7-774E3397D2D2}"/>
    <cellStyle name="Header2 2 2 2 2 2" xfId="17291" xr:uid="{29926496-BAFE-450C-BC70-57D58F886AF0}"/>
    <cellStyle name="Header2 2 2 2 3" xfId="10796" xr:uid="{FAAEDDF6-719A-4F77-AC2B-A5C907138BBF}"/>
    <cellStyle name="Header2 2 2 2 3 2" xfId="19134" xr:uid="{A70896B7-1445-4E84-975F-61096BC2322A}"/>
    <cellStyle name="Header2 2 2 2 4" xfId="11872" xr:uid="{200BFD6D-EA40-4C60-A3EF-FCDE51E4BCFF}"/>
    <cellStyle name="Header2 2 2 2 4 2" xfId="20538" xr:uid="{8FF1760D-0B23-4803-822F-DC3107293B76}"/>
    <cellStyle name="Header2 2 2 2 5" xfId="21763" xr:uid="{0CC103B7-2956-4AF8-AA8B-DD8F5F144754}"/>
    <cellStyle name="Header2 2 2 2 6" xfId="23074" xr:uid="{BEB87FEA-3746-43FC-AD95-22DD4B6F1080}"/>
    <cellStyle name="Header2 2 2 2 7" xfId="24346" xr:uid="{A08172C8-CE06-4E99-A05A-D4AA19489264}"/>
    <cellStyle name="Header2 2 2 2 8" xfId="25451" xr:uid="{A3BFEBF2-BFF5-47A8-8CD7-ACA19DFB1264}"/>
    <cellStyle name="Header2 2 2 2 9" xfId="26507" xr:uid="{4525D00C-DB25-48C4-812C-E2473A242368}"/>
    <cellStyle name="Header2 2 2 3" xfId="5308" xr:uid="{29AD7DA9-04E6-4462-A202-8604E667D6B9}"/>
    <cellStyle name="Header2 2 2 3 10" xfId="13089" xr:uid="{E0A45DBC-4499-447B-A640-9430C4214919}"/>
    <cellStyle name="Header2 2 2 3 2" xfId="8934" xr:uid="{688EBF1C-3099-4352-8870-879F8970880C}"/>
    <cellStyle name="Header2 2 2 3 2 2" xfId="16800" xr:uid="{53DD3F5E-31BE-402A-98AE-0DB1B0E5FA56}"/>
    <cellStyle name="Header2 2 2 3 3" xfId="10305" xr:uid="{58D7CEA1-046F-4EAF-8EF3-BDC18E684A55}"/>
    <cellStyle name="Header2 2 2 3 3 2" xfId="18643" xr:uid="{699FD72F-19F7-4A1D-9C9C-FEA78379F675}"/>
    <cellStyle name="Header2 2 2 3 4" xfId="11381" xr:uid="{5C090C81-3D05-41DF-B8FE-AA4EB9304609}"/>
    <cellStyle name="Header2 2 2 3 4 2" xfId="20047" xr:uid="{0458F347-F74D-498C-A26C-15BB14B61E54}"/>
    <cellStyle name="Header2 2 2 3 5" xfId="21272" xr:uid="{E12039CA-ECA6-4EB6-9623-A66C657FEEAE}"/>
    <cellStyle name="Header2 2 2 3 6" xfId="22583" xr:uid="{D6D28F46-7A54-431F-90AA-CB3383C2BB8D}"/>
    <cellStyle name="Header2 2 2 3 7" xfId="23855" xr:uid="{F2D4E4C0-1831-4972-8AF8-AAE5E129DC8A}"/>
    <cellStyle name="Header2 2 2 3 8" xfId="24960" xr:uid="{7DC7E11E-DD62-4A72-8E09-A91A9A277B47}"/>
    <cellStyle name="Header2 2 2 3 9" xfId="26016" xr:uid="{FCC20AE9-9252-45A7-8D3B-84F5402AAF60}"/>
    <cellStyle name="Header2 2 2 4" xfId="1369" xr:uid="{E823B8DF-65C1-488D-92F0-26745831DE7B}"/>
    <cellStyle name="Header2 2 2 4 2" xfId="16117" xr:uid="{B0C931F8-3E2B-4D1C-9CA5-96311B2BAEFD}"/>
    <cellStyle name="Header2 2 2 5" xfId="5009" xr:uid="{3E04E24B-19E4-4877-B108-1B970A1015FF}"/>
    <cellStyle name="Header2 2 2 5 2" xfId="18084" xr:uid="{2C0A3130-07CC-42A5-9C98-7A93BE4CD336}"/>
    <cellStyle name="Header2 2 2 6" xfId="1438" xr:uid="{7A6AE0AD-AB26-4C23-9108-F88E3DB02339}"/>
    <cellStyle name="Header2 2 2 6 2" xfId="15992" xr:uid="{67A3BC80-1239-447F-88E4-DF20956C4E2A}"/>
    <cellStyle name="Header2 2 2 7" xfId="4513" xr:uid="{85CFDC14-99A0-4FE5-9382-06CC98FBDB12}"/>
    <cellStyle name="Header2 2 2 7 2" xfId="18033" xr:uid="{99BAAF71-744E-4626-8699-203D350BB38A}"/>
    <cellStyle name="Header2 2 2 8" xfId="8359" xr:uid="{14470288-913E-4362-80B3-172045146611}"/>
    <cellStyle name="Header2 2 2 8 2" xfId="15024" xr:uid="{B90FB59F-EB14-4725-AD6D-440F63036FF2}"/>
    <cellStyle name="Header2 2 2 9" xfId="10026" xr:uid="{0E967B00-FFA2-41B1-A8F8-853B825FCA8D}"/>
    <cellStyle name="Header2 2 3" xfId="4739" xr:uid="{E458287C-7C81-43ED-A872-60CD694F772D}"/>
    <cellStyle name="Header2 2 3 10" xfId="13310" xr:uid="{B69DB455-FACF-4926-85E0-5E1CFAF616B7}"/>
    <cellStyle name="Header2 2 3 2" xfId="9155" xr:uid="{5923975C-F1AA-41ED-B26A-17C3D2D35F06}"/>
    <cellStyle name="Header2 2 3 2 2" xfId="17021" xr:uid="{68D0A0BA-ACF3-44BC-9FAB-5EAE207FC7B1}"/>
    <cellStyle name="Header2 2 3 3" xfId="10526" xr:uid="{0FF99858-03A0-489D-A4F3-9A3674DBD333}"/>
    <cellStyle name="Header2 2 3 3 2" xfId="18864" xr:uid="{3B22A49A-589D-4497-84C8-6A52903FEA36}"/>
    <cellStyle name="Header2 2 3 4" xfId="11602" xr:uid="{E2800418-F569-43AC-9BFE-FBB5C682BBC3}"/>
    <cellStyle name="Header2 2 3 4 2" xfId="20268" xr:uid="{EFF770B9-4FDF-472E-BBA6-7A8497FF03DE}"/>
    <cellStyle name="Header2 2 3 5" xfId="21493" xr:uid="{80972E8C-7924-4853-AC5C-394C3B6D24B5}"/>
    <cellStyle name="Header2 2 3 6" xfId="22804" xr:uid="{98A8B257-FA81-4C81-9300-B6CDAA4647C2}"/>
    <cellStyle name="Header2 2 3 7" xfId="24076" xr:uid="{B681C832-1362-46B3-95F6-A1215326BBEB}"/>
    <cellStyle name="Header2 2 3 8" xfId="25181" xr:uid="{3036D5BD-3F28-44BA-B0AF-4DBB7B141FE3}"/>
    <cellStyle name="Header2 2 3 9" xfId="26237" xr:uid="{C4F44CB5-23DC-43BF-983F-A0377B037623}"/>
    <cellStyle name="Header2 2 4" xfId="4797" xr:uid="{2536231B-129B-4AF1-8A16-CBD2B98DB240}"/>
    <cellStyle name="Header2 2 4 10" xfId="13319" xr:uid="{9AACA412-3E56-4D2B-9987-2C2E1DA6B328}"/>
    <cellStyle name="Header2 2 4 2" xfId="9164" xr:uid="{A7E849F6-CB0A-4EAC-8604-375992C7CA52}"/>
    <cellStyle name="Header2 2 4 2 2" xfId="17030" xr:uid="{C6F8904A-B49B-441C-8489-F8F932DDDAF9}"/>
    <cellStyle name="Header2 2 4 3" xfId="10535" xr:uid="{41CA938C-F7A2-4569-9224-7FD505FCEF37}"/>
    <cellStyle name="Header2 2 4 3 2" xfId="18873" xr:uid="{C5599378-FAE8-499C-BA38-EB73472A4C76}"/>
    <cellStyle name="Header2 2 4 4" xfId="11611" xr:uid="{6F41F35B-D1D7-4D2F-AEE7-F2954A61A452}"/>
    <cellStyle name="Header2 2 4 4 2" xfId="20277" xr:uid="{14AFC4EF-69B4-4750-8594-93B73D025667}"/>
    <cellStyle name="Header2 2 4 5" xfId="21502" xr:uid="{607C2B24-F2C0-4200-A062-5655E9066E76}"/>
    <cellStyle name="Header2 2 4 6" xfId="22813" xr:uid="{C2A21C88-ABC1-499E-8897-A559E32FBBA2}"/>
    <cellStyle name="Header2 2 4 7" xfId="24085" xr:uid="{AFC75E56-5389-4E99-9E0D-5AD656412B82}"/>
    <cellStyle name="Header2 2 4 8" xfId="25190" xr:uid="{37675029-7869-4D25-BDEB-E0E36AE8AE46}"/>
    <cellStyle name="Header2 2 4 9" xfId="26246" xr:uid="{8A65A1A3-C7F5-4B8C-A218-D0A8152756D1}"/>
    <cellStyle name="Header2 2 5" xfId="5968" xr:uid="{6CBC073A-9F8C-4E08-9D2D-D3B2124EB2DB}"/>
    <cellStyle name="Header2 2 5 2" xfId="15206" xr:uid="{3FF54612-DEBE-435E-9F26-6DD6FA661D72}"/>
    <cellStyle name="Header2 2 6" xfId="5427" xr:uid="{30ECFD1E-F33D-48B7-B004-A026A3E66EA9}"/>
    <cellStyle name="Header2 2 6 2" xfId="14112" xr:uid="{829804FB-0EE6-470B-9053-65EE47F092C7}"/>
    <cellStyle name="Header2 2 7" xfId="6097" xr:uid="{BFB852CF-828D-4EE9-9F10-FCB1F3EAD3DB}"/>
    <cellStyle name="Header2 2 7 2" xfId="15965" xr:uid="{00AEB37A-9BBC-4D7B-A9D9-C369F1E8B25E}"/>
    <cellStyle name="Header2 2 8" xfId="5566" xr:uid="{157AD05C-9CB9-40A4-A85B-6D8E18DC3601}"/>
    <cellStyle name="Header2 2 8 2" xfId="15201" xr:uid="{350E7BE7-5145-4A8B-BD20-C4105AAA4CA0}"/>
    <cellStyle name="Header2 2 9" xfId="5155" xr:uid="{B19F763A-37FF-4FA2-8504-DF6052CFEA32}"/>
    <cellStyle name="Header2 2 9 2" xfId="14735" xr:uid="{C925D924-E2CE-4762-A879-2C48E76F268B}"/>
    <cellStyle name="Header2 3" xfId="1457" xr:uid="{5B448018-2ED9-421F-BEE9-3356375DAC3C}"/>
    <cellStyle name="Header2 3 10" xfId="13063" xr:uid="{44721FF3-E7E7-4A63-B940-676AB2E7C2C5}"/>
    <cellStyle name="Header2 3 2" xfId="8908" xr:uid="{FB39B9AB-00D9-4D38-8D4C-8E79C76623EC}"/>
    <cellStyle name="Header2 3 2 2" xfId="16774" xr:uid="{B54AFE15-788A-430A-BE41-123508211364}"/>
    <cellStyle name="Header2 3 3" xfId="10279" xr:uid="{C7ACA35D-07BE-4D39-A9E8-4D012DE44261}"/>
    <cellStyle name="Header2 3 3 2" xfId="18617" xr:uid="{FEE8F28A-FBA2-48EA-8183-28B8ED4CC590}"/>
    <cellStyle name="Header2 3 4" xfId="11355" xr:uid="{A6041072-ED12-49B6-8087-8D25D17B0C1A}"/>
    <cellStyle name="Header2 3 4 2" xfId="20021" xr:uid="{9B807DE2-F845-4390-A558-378868E7F864}"/>
    <cellStyle name="Header2 3 5" xfId="21246" xr:uid="{F5469B76-42F6-4CF4-A897-CEAC39228F96}"/>
    <cellStyle name="Header2 3 6" xfId="22557" xr:uid="{C26C5CE3-CDC2-4993-A190-8CED6F868592}"/>
    <cellStyle name="Header2 3 7" xfId="23829" xr:uid="{AB071AE0-86F2-4FC8-B837-E1789C437F2F}"/>
    <cellStyle name="Header2 3 8" xfId="24934" xr:uid="{26E67B20-3DC5-490F-884F-11219D12E6EF}"/>
    <cellStyle name="Header2 3 9" xfId="25990" xr:uid="{9C4A1101-9F8C-47F6-B50A-914F0818A0D9}"/>
    <cellStyle name="Header2 4" xfId="7542" xr:uid="{85E07174-6AAF-4E0F-A5D2-ACAA84B1119A}"/>
    <cellStyle name="Header2 4 2" xfId="15365" xr:uid="{89FF441E-02C6-45DA-81A4-EC4FE69E160F}"/>
    <cellStyle name="Header2 5" xfId="12389" xr:uid="{B92E42EC-7EA9-4E27-9094-DE1B8D512DC2}"/>
    <cellStyle name="Heading" xfId="2233" xr:uid="{28F9AC1D-F968-4B66-B222-4DBE977C5B0C}"/>
    <cellStyle name="Heading 1 10" xfId="2234" xr:uid="{85A66A36-979D-4682-A9E9-765232C397B3}"/>
    <cellStyle name="Heading 1 11" xfId="2235" xr:uid="{06DB64D2-F7E0-4426-8B60-0F0FEB30B35D}"/>
    <cellStyle name="Heading 1 12" xfId="2236" xr:uid="{D474EE79-1768-49C7-AB5A-B3A15955F68B}"/>
    <cellStyle name="Heading 1 13" xfId="2237" xr:uid="{8BB2FA21-60B7-49DE-A912-79769AB8B6B8}"/>
    <cellStyle name="Heading 1 2" xfId="241" xr:uid="{00000000-0005-0000-0000-000012020000}"/>
    <cellStyle name="Heading 1 2 2" xfId="2238" xr:uid="{DDB3DC54-324C-42C3-A83D-D8903C2A6A9A}"/>
    <cellStyle name="Heading 1 2_2149000-Q1'10" xfId="2239" xr:uid="{57857E3F-145F-4FC7-AD66-49D922BEC537}"/>
    <cellStyle name="Heading 1 3" xfId="675" xr:uid="{00000000-0005-0000-0000-000013020000}"/>
    <cellStyle name="Heading 1 4" xfId="919" xr:uid="{00000000-0005-0000-0000-000014020000}"/>
    <cellStyle name="Heading 1 5" xfId="992" xr:uid="{00000000-0005-0000-0000-000015020000}"/>
    <cellStyle name="Heading 1 6" xfId="240" xr:uid="{00000000-0005-0000-0000-000016020000}"/>
    <cellStyle name="Heading 1 6 2" xfId="4212" xr:uid="{F97AEE5B-671B-43A2-A6B7-9D14771B1388}"/>
    <cellStyle name="Heading 1 6 3" xfId="2240" xr:uid="{F503A0DC-1D6B-4046-A000-6BE895915716}"/>
    <cellStyle name="Heading 1 7" xfId="2241" xr:uid="{60059F1F-C191-4CE0-B00A-D1AADDBC92E0}"/>
    <cellStyle name="Heading 1 8" xfId="2242" xr:uid="{E01537D1-8AB2-4C16-A63C-D598B0538649}"/>
    <cellStyle name="Heading 1 9" xfId="2243" xr:uid="{9DB088F9-B80E-425D-B8F5-FAAD0F3394F6}"/>
    <cellStyle name="Heading 1 Above" xfId="30" xr:uid="{00000000-0005-0000-0000-000017020000}"/>
    <cellStyle name="Heading 1 Above 2" xfId="2244" xr:uid="{84287041-4EB7-407B-BF32-80E668241B9E}"/>
    <cellStyle name="Heading 1 Above 3" xfId="2245" xr:uid="{5EC19AF7-A13F-4E60-8A34-EE4C921B1CAA}"/>
    <cellStyle name="Heading 1+" xfId="31" xr:uid="{00000000-0005-0000-0000-000018020000}"/>
    <cellStyle name="Heading 1+ 2" xfId="2246" xr:uid="{6AE7E84C-4C1E-4975-8F83-13358BA1AB96}"/>
    <cellStyle name="Heading 1+ 3" xfId="2247" xr:uid="{E356CF8F-CB96-455E-9AC1-491679AAB0FF}"/>
    <cellStyle name="Heading 2 10" xfId="2248" xr:uid="{F0930474-81B9-4687-842F-7843DE959444}"/>
    <cellStyle name="Heading 2 11" xfId="2249" xr:uid="{B023A1DB-129F-4995-8B5B-49E7D9BFB12E}"/>
    <cellStyle name="Heading 2 12" xfId="2250" xr:uid="{26CAF438-B3CF-4CE5-BCE3-6D732E35D7D2}"/>
    <cellStyle name="Heading 2 13" xfId="2251" xr:uid="{3FB56FEF-04B3-4384-AC52-6436B1EEEC1A}"/>
    <cellStyle name="Heading 2 2" xfId="243" xr:uid="{00000000-0005-0000-0000-000019020000}"/>
    <cellStyle name="Heading 2 2 2" xfId="2252" xr:uid="{23035B28-6492-413E-AB01-8874D0C8609E}"/>
    <cellStyle name="Heading 2 2_2149000-Q1'10" xfId="2253" xr:uid="{D2CC3D03-8EB9-424F-98B8-606434E935B9}"/>
    <cellStyle name="Heading 2 3" xfId="690" xr:uid="{00000000-0005-0000-0000-00001A020000}"/>
    <cellStyle name="Heading 2 4" xfId="920" xr:uid="{00000000-0005-0000-0000-00001B020000}"/>
    <cellStyle name="Heading 2 5" xfId="993" xr:uid="{00000000-0005-0000-0000-00001C020000}"/>
    <cellStyle name="Heading 2 6" xfId="242" xr:uid="{00000000-0005-0000-0000-00001D020000}"/>
    <cellStyle name="Heading 2 6 2" xfId="4213" xr:uid="{4F4FD868-370B-4106-AD4C-4B744A639DEA}"/>
    <cellStyle name="Heading 2 6 3" xfId="2254" xr:uid="{CBDBE4E9-D663-410D-B14D-BD25791D1642}"/>
    <cellStyle name="Heading 2 7" xfId="2255" xr:uid="{E5B7096F-7805-457B-8C9A-0972E2CC12BD}"/>
    <cellStyle name="Heading 2 8" xfId="2256" xr:uid="{6D61DFFB-3136-4D1A-9785-6A74CF655020}"/>
    <cellStyle name="Heading 2 9" xfId="2257" xr:uid="{29A3799F-51C6-42CB-901F-C12B01A9EA65}"/>
    <cellStyle name="Heading 2 Below" xfId="32" xr:uid="{00000000-0005-0000-0000-00001E020000}"/>
    <cellStyle name="Heading 2+" xfId="33" xr:uid="{00000000-0005-0000-0000-00001F020000}"/>
    <cellStyle name="Heading 2+ 2" xfId="2258" xr:uid="{F39D3A5C-A76B-4229-94E7-E093CB24E5A6}"/>
    <cellStyle name="Heading 2+ 3" xfId="2259" xr:uid="{F6ECCEE1-2A97-44FF-A46D-540CB37EEFF5}"/>
    <cellStyle name="Heading 3 10" xfId="2260" xr:uid="{BC24AF1E-185E-4817-BACE-F1AE16C8C327}"/>
    <cellStyle name="Heading 3 11" xfId="2261" xr:uid="{F535EA76-5500-40C0-A6F0-F49CF60B3192}"/>
    <cellStyle name="Heading 3 12" xfId="2262" xr:uid="{2028C242-C85B-4A33-8754-10480E3B7FC4}"/>
    <cellStyle name="Heading 3 13" xfId="2263" xr:uid="{632E2F85-E777-4432-BFEB-1D1BC765292D}"/>
    <cellStyle name="Heading 3 2" xfId="245" xr:uid="{00000000-0005-0000-0000-000020020000}"/>
    <cellStyle name="Heading 3 2 2" xfId="2264" xr:uid="{A8B670BC-7E9A-4CC5-A96A-8D2172FC2DF8}"/>
    <cellStyle name="Heading 3 2_2149000-Q1'10" xfId="2265" xr:uid="{7A30F22E-D362-4CEB-8AB5-27C037FF866D}"/>
    <cellStyle name="Heading 3 3" xfId="676" xr:uid="{00000000-0005-0000-0000-000021020000}"/>
    <cellStyle name="Heading 3 4" xfId="921" xr:uid="{00000000-0005-0000-0000-000022020000}"/>
    <cellStyle name="Heading 3 5" xfId="994" xr:uid="{00000000-0005-0000-0000-000023020000}"/>
    <cellStyle name="Heading 3 6" xfId="244" xr:uid="{00000000-0005-0000-0000-000024020000}"/>
    <cellStyle name="Heading 3 6 2" xfId="4214" xr:uid="{815EA2C9-7F43-4316-8342-626A72F1C748}"/>
    <cellStyle name="Heading 3 6 3" xfId="2266" xr:uid="{3359BCBE-DF10-4F10-A385-8F37558EECFC}"/>
    <cellStyle name="Heading 3 7" xfId="2267" xr:uid="{5CC2DA33-C252-4F45-A805-3B9097855D50}"/>
    <cellStyle name="Heading 3 8" xfId="2268" xr:uid="{AE440713-D553-4E57-B410-D34FF78A1328}"/>
    <cellStyle name="Heading 3 9" xfId="2269" xr:uid="{7294FBAE-093D-476D-9E3A-85407F9BC4A7}"/>
    <cellStyle name="Heading 3+" xfId="34" xr:uid="{00000000-0005-0000-0000-000025020000}"/>
    <cellStyle name="Heading 3+ 2" xfId="2270" xr:uid="{02E765DC-A83C-4906-BC7D-847604A1984E}"/>
    <cellStyle name="Heading 3+ 3" xfId="2271" xr:uid="{56F71216-4247-4F2F-A94A-D2ACA709F2D7}"/>
    <cellStyle name="Heading 4 10" xfId="2272" xr:uid="{F3EA4288-4153-4BB4-A442-9F985CD911B5}"/>
    <cellStyle name="Heading 4 11" xfId="2273" xr:uid="{99BF5082-8FDE-411C-BC79-201591CD92A2}"/>
    <cellStyle name="Heading 4 12" xfId="2274" xr:uid="{9D9D5E13-F110-49E3-A493-00C3DFA0E75C}"/>
    <cellStyle name="Heading 4 13" xfId="2275" xr:uid="{FEF05A1E-E1AA-48DA-8E4F-847538305FBA}"/>
    <cellStyle name="Heading 4 2" xfId="247" xr:uid="{00000000-0005-0000-0000-000026020000}"/>
    <cellStyle name="Heading 4 2 2" xfId="2276" xr:uid="{E3EA73BE-4FF7-4D35-8406-C027C65D030A}"/>
    <cellStyle name="Heading 4 2_2149000-Q1'10" xfId="2277" xr:uid="{5025DCA8-FA2C-4737-95A5-C1F495A14947}"/>
    <cellStyle name="Heading 4 3" xfId="677" xr:uid="{00000000-0005-0000-0000-000027020000}"/>
    <cellStyle name="Heading 4 4" xfId="922" xr:uid="{00000000-0005-0000-0000-000028020000}"/>
    <cellStyle name="Heading 4 5" xfId="995" xr:uid="{00000000-0005-0000-0000-000029020000}"/>
    <cellStyle name="Heading 4 6" xfId="246" xr:uid="{00000000-0005-0000-0000-00002A020000}"/>
    <cellStyle name="Heading 4 7" xfId="2279" xr:uid="{A810ECA8-4B6C-411C-B443-EBAE6A8796C4}"/>
    <cellStyle name="Heading 4 8" xfId="2280" xr:uid="{7A8F278A-8536-4202-9168-A78DAEB39B55}"/>
    <cellStyle name="Heading 4 9" xfId="2281" xr:uid="{9300515A-F295-4408-9B4E-DCBAD8DBBBD4}"/>
    <cellStyle name="HEADING, MAJOR" xfId="792" xr:uid="{00000000-0005-0000-0000-00002B020000}"/>
    <cellStyle name="HEADING, MINOR" xfId="793" xr:uid="{00000000-0005-0000-0000-00002C020000}"/>
    <cellStyle name="HEADING, MINOR 2" xfId="3698" xr:uid="{F6F74273-86F5-4CE3-97BD-670EBAD40E29}"/>
    <cellStyle name="HEADING, MINOR 2 10" xfId="10044" xr:uid="{FEE55D98-122F-4040-A467-35F67F85FD73}"/>
    <cellStyle name="HEADING, MINOR 2 10 2" xfId="14336" xr:uid="{DB26FF18-C8A0-4037-8A5E-3BEFD0F0D7CA}"/>
    <cellStyle name="HEADING, MINOR 2 11" xfId="7997" xr:uid="{18ADB902-13CC-4DCA-8783-181B9813CF51}"/>
    <cellStyle name="HEADING, MINOR 2 12" xfId="12709" xr:uid="{B4DD7482-7E06-4EFA-8646-9A0470BA65FE}"/>
    <cellStyle name="HEADING, MINOR 2 2" xfId="5588" xr:uid="{D6314F19-D451-4D04-B73F-2D4A49EB8549}"/>
    <cellStyle name="HEADING, MINOR 2 2 10" xfId="13610" xr:uid="{F47D9EAE-A85D-46C4-BD37-BFFBF18EAA3D}"/>
    <cellStyle name="HEADING, MINOR 2 2 2" xfId="9455" xr:uid="{4B1281E5-D344-4C92-A8E3-63D6DB8A6382}"/>
    <cellStyle name="HEADING, MINOR 2 2 2 2" xfId="17321" xr:uid="{96BC9F61-ABC8-4B7C-A92A-3E49D36C8D66}"/>
    <cellStyle name="HEADING, MINOR 2 2 3" xfId="10826" xr:uid="{86C9E22B-CFC1-473B-8285-8ABB2BBDEBF0}"/>
    <cellStyle name="HEADING, MINOR 2 2 3 2" xfId="19164" xr:uid="{67585190-9168-41B9-AC91-8851B7ECB0F7}"/>
    <cellStyle name="HEADING, MINOR 2 2 4" xfId="11902" xr:uid="{60D9A546-3F25-4C26-8EB8-7128C4C5DA8A}"/>
    <cellStyle name="HEADING, MINOR 2 2 4 2" xfId="20568" xr:uid="{47EFDDD5-9C03-45E6-87E1-880630AAD90B}"/>
    <cellStyle name="HEADING, MINOR 2 2 5" xfId="21793" xr:uid="{D413CFE2-E704-480F-9098-C1CA97C04E77}"/>
    <cellStyle name="HEADING, MINOR 2 2 6" xfId="23104" xr:uid="{A3050AB4-5DF5-4B0A-9346-ABA59D72A9AC}"/>
    <cellStyle name="HEADING, MINOR 2 2 7" xfId="24376" xr:uid="{DC629C07-5F0D-4F9F-8175-CC9962D77C53}"/>
    <cellStyle name="HEADING, MINOR 2 2 8" xfId="25481" xr:uid="{FF360682-1142-4AB4-860A-E749033EE1AB}"/>
    <cellStyle name="HEADING, MINOR 2 2 9" xfId="26537" xr:uid="{E68CCC92-06E3-49C0-BB87-7ECBB78EC11C}"/>
    <cellStyle name="HEADING, MINOR 2 3" xfId="1500" xr:uid="{9E5281D6-D825-4E6D-9937-4F254BFEF7A1}"/>
    <cellStyle name="HEADING, MINOR 2 3 10" xfId="13508" xr:uid="{04E4D54C-D5E4-49EF-95B6-A1F3595A6BEF}"/>
    <cellStyle name="HEADING, MINOR 2 3 2" xfId="9353" xr:uid="{E614CD79-4A95-438A-8344-FF825547409D}"/>
    <cellStyle name="HEADING, MINOR 2 3 2 2" xfId="17219" xr:uid="{7293BA47-BF24-4DE8-BD3E-3611CED392C1}"/>
    <cellStyle name="HEADING, MINOR 2 3 3" xfId="10724" xr:uid="{CB095309-BF2E-47EE-A7F0-3B18DED377D7}"/>
    <cellStyle name="HEADING, MINOR 2 3 3 2" xfId="19062" xr:uid="{4F187C2C-7E53-4D16-8452-25B72774FF49}"/>
    <cellStyle name="HEADING, MINOR 2 3 4" xfId="11800" xr:uid="{6A26F722-72BE-4ED0-A7A6-C3CB3C6DE168}"/>
    <cellStyle name="HEADING, MINOR 2 3 4 2" xfId="20466" xr:uid="{7A8D1C8D-71E6-4B34-9FF1-348AAF473FB2}"/>
    <cellStyle name="HEADING, MINOR 2 3 5" xfId="21691" xr:uid="{0CBED0BA-B1CB-4E93-B143-FE2948BE70CC}"/>
    <cellStyle name="HEADING, MINOR 2 3 6" xfId="23002" xr:uid="{F1098A4C-D4CC-4655-9F25-C29B66D449A3}"/>
    <cellStyle name="HEADING, MINOR 2 3 7" xfId="24274" xr:uid="{1E23DCF5-93AF-4A74-8E70-8D2A0C6FDBA6}"/>
    <cellStyle name="HEADING, MINOR 2 3 8" xfId="25379" xr:uid="{51B10317-ACFE-43C8-91FB-7632BE9DA4DB}"/>
    <cellStyle name="HEADING, MINOR 2 3 9" xfId="26435" xr:uid="{1748F2B7-C6D8-46FB-9A2D-0D44D9EBA75D}"/>
    <cellStyle name="HEADING, MINOR 2 4" xfId="5176" xr:uid="{82B01FC4-016B-4753-9690-250534F65CBE}"/>
    <cellStyle name="HEADING, MINOR 2 4 2" xfId="16167" xr:uid="{28A22A7A-15AF-4E1C-9B81-72E781F8F2EB}"/>
    <cellStyle name="HEADING, MINOR 2 5" xfId="6054" xr:uid="{A33D3CE3-4343-4B77-A88C-102D55DA469B}"/>
    <cellStyle name="HEADING, MINOR 2 5 2" xfId="18131" xr:uid="{4521F215-AF65-45FE-91C7-932F81AA3E55}"/>
    <cellStyle name="HEADING, MINOR 2 6" xfId="4697" xr:uid="{339A5CBB-810C-4FEF-9458-E3D9B25D13E0}"/>
    <cellStyle name="HEADING, MINOR 2 6 2" xfId="15526" xr:uid="{CB6FCB00-0DB5-496F-8E07-BFAD00028133}"/>
    <cellStyle name="HEADING, MINOR 2 7" xfId="4761" xr:uid="{7140D773-DACA-48D9-9417-61D19D93B8AF}"/>
    <cellStyle name="HEADING, MINOR 2 7 2" xfId="14221" xr:uid="{453B6755-574F-43A3-B119-8ECE1E88E330}"/>
    <cellStyle name="HEADING, MINOR 2 8" xfId="1387" xr:uid="{B1D5A2CE-5C84-443E-898A-2A580123D83A}"/>
    <cellStyle name="HEADING, MINOR 2 8 2" xfId="19986" xr:uid="{F81E23A0-E8C6-44A1-BC93-0CCBB7014E87}"/>
    <cellStyle name="HEADING, MINOR 2 9" xfId="8401" xr:uid="{B9B0356D-E34B-45DD-81A3-C53336CA78CF}"/>
    <cellStyle name="HEADING, MINOR 2 9 2" xfId="19950" xr:uid="{9C5FF6F0-C6D9-418C-846C-433E709D37F7}"/>
    <cellStyle name="HEADING, MINOR 3" xfId="5298" xr:uid="{70644D90-E3F3-4B6F-B090-8BDEAC6E74EB}"/>
    <cellStyle name="HEADING, MINOR 3 10" xfId="13131" xr:uid="{0503A24F-0101-4F34-90DE-7A162723FF1C}"/>
    <cellStyle name="HEADING, MINOR 3 2" xfId="8976" xr:uid="{EB6B736D-9208-4265-8D4E-B0766DF0AEC7}"/>
    <cellStyle name="HEADING, MINOR 3 2 2" xfId="16842" xr:uid="{5C71F4DD-0CD7-4CB9-BB80-D53CE83F35FC}"/>
    <cellStyle name="HEADING, MINOR 3 3" xfId="10347" xr:uid="{09A97B4E-986A-477E-98D9-32FBD39F8A78}"/>
    <cellStyle name="HEADING, MINOR 3 3 2" xfId="18685" xr:uid="{577C99B4-2373-48A2-84B0-8A96B8241A4F}"/>
    <cellStyle name="HEADING, MINOR 3 4" xfId="11423" xr:uid="{4F2B68C9-71F9-47CD-BFE0-2DEBE73B1FC3}"/>
    <cellStyle name="HEADING, MINOR 3 4 2" xfId="20089" xr:uid="{36D74C0B-33F8-4910-B5D1-E1C0CA42F73B}"/>
    <cellStyle name="HEADING, MINOR 3 5" xfId="21314" xr:uid="{7F7DDB25-C239-4F97-BF84-95E6B0B69E85}"/>
    <cellStyle name="HEADING, MINOR 3 6" xfId="22625" xr:uid="{86456BFD-957F-4ABA-9A9D-F3CF0FBA5765}"/>
    <cellStyle name="HEADING, MINOR 3 7" xfId="23897" xr:uid="{ECF4DC83-090B-4352-8653-5129D812448F}"/>
    <cellStyle name="HEADING, MINOR 3 8" xfId="25002" xr:uid="{B8154BE9-4AD3-47F0-BB1C-102422E6181A}"/>
    <cellStyle name="HEADING, MINOR 3 9" xfId="26058" xr:uid="{7E6E2D40-EC5A-4FAD-9B7B-465EB90FE938}"/>
    <cellStyle name="HEADING, MINOR 4" xfId="7759" xr:uid="{EB6022CD-E15F-472E-BFB9-79438C803DC4}"/>
    <cellStyle name="HEADING, MINOR 4 2" xfId="16054" xr:uid="{CA5C08CB-85A6-43E7-BF34-5A22FBB5CA1D}"/>
    <cellStyle name="HEADING, MINOR 5" xfId="17984" xr:uid="{8A02C8D7-175F-4BFE-9E0D-2AD4B2FE7787}"/>
    <cellStyle name="HEADING, MINOR 6" xfId="17952" xr:uid="{1E6690C4-7BE4-4872-86E1-15A653D717C5}"/>
    <cellStyle name="HEADING, MINOR 7" xfId="12435" xr:uid="{89DC6322-F10F-487E-A85C-79B5ECD87A35}"/>
    <cellStyle name="HEADING, RIGHT" xfId="794" xr:uid="{00000000-0005-0000-0000-00002D020000}"/>
    <cellStyle name="HEADING,MAJOR" xfId="795" xr:uid="{00000000-0005-0000-0000-00002E020000}"/>
    <cellStyle name="HEADING,MAJOR 2" xfId="3699" xr:uid="{AF198411-4489-46D7-A0E2-ACAF0A54175C}"/>
    <cellStyle name="HEADING,MAJOR 2 10" xfId="10045" xr:uid="{AA4E74C5-EC38-4CD5-9F40-1120BC8846DD}"/>
    <cellStyle name="HEADING,MAJOR 2 10 2" xfId="23782" xr:uid="{E3389CF7-9C24-4754-A727-C9828075DB6A}"/>
    <cellStyle name="HEADING,MAJOR 2 11" xfId="7556" xr:uid="{C677AD22-3F2E-44CE-8BB3-5ADB2E10149F}"/>
    <cellStyle name="HEADING,MAJOR 2 12" xfId="12710" xr:uid="{0F1B64E5-1111-4164-9405-A04CE215DCC9}"/>
    <cellStyle name="HEADING,MAJOR 2 2" xfId="5589" xr:uid="{BEC1FDD3-96C2-4CA1-9BE3-FF25A4F3ED36}"/>
    <cellStyle name="HEADING,MAJOR 2 2 10" xfId="13611" xr:uid="{D94380AA-82B6-4FBC-98A1-E4972C4A84E0}"/>
    <cellStyle name="HEADING,MAJOR 2 2 2" xfId="9456" xr:uid="{F0B4A90C-15FD-470D-9325-3B5F3A9A6439}"/>
    <cellStyle name="HEADING,MAJOR 2 2 2 2" xfId="17322" xr:uid="{6591261C-8ABB-4F4C-8221-CA7EC16EF1E0}"/>
    <cellStyle name="HEADING,MAJOR 2 2 3" xfId="10827" xr:uid="{8CD6875F-A58D-4716-B154-FA5050E132E7}"/>
    <cellStyle name="HEADING,MAJOR 2 2 3 2" xfId="19165" xr:uid="{DCF9E299-D976-4F02-858C-E00B7E769C2C}"/>
    <cellStyle name="HEADING,MAJOR 2 2 4" xfId="11903" xr:uid="{85CD3C8E-9977-4357-9CD5-1E4DF33EEF3C}"/>
    <cellStyle name="HEADING,MAJOR 2 2 4 2" xfId="20569" xr:uid="{81BDF15C-1130-4BB0-8934-EC77AC6F18BA}"/>
    <cellStyle name="HEADING,MAJOR 2 2 5" xfId="21794" xr:uid="{A9CE092B-8399-4D4D-AE36-698AD36A5DA2}"/>
    <cellStyle name="HEADING,MAJOR 2 2 6" xfId="23105" xr:uid="{9FE762D6-2200-415C-9143-AA40D5B1101F}"/>
    <cellStyle name="HEADING,MAJOR 2 2 7" xfId="24377" xr:uid="{84D763C1-5758-4F3E-847F-E3E1289CA2C5}"/>
    <cellStyle name="HEADING,MAJOR 2 2 8" xfId="25482" xr:uid="{0F562E32-76CB-43C8-BEF2-046180AD6B3E}"/>
    <cellStyle name="HEADING,MAJOR 2 2 9" xfId="26538" xr:uid="{BF22658F-FF04-4905-A85B-77D385B1A7D5}"/>
    <cellStyle name="HEADING,MAJOR 2 3" xfId="4473" xr:uid="{76F9A4BA-7E98-4819-80E0-69DBFE37C33C}"/>
    <cellStyle name="HEADING,MAJOR 2 3 10" xfId="12399" xr:uid="{1F988776-A64A-44A8-9C3B-9F77E8743AB3}"/>
    <cellStyle name="HEADING,MAJOR 2 3 2" xfId="7575" xr:uid="{3A83C037-42D3-4516-BBCA-F78F21580DCE}"/>
    <cellStyle name="HEADING,MAJOR 2 3 2 2" xfId="14263" xr:uid="{0D86651D-B902-48C9-AFA2-1A64697DDA1B}"/>
    <cellStyle name="HEADING,MAJOR 2 3 3" xfId="8285" xr:uid="{601376BA-0263-4156-9A4F-2F97445B1CF1}"/>
    <cellStyle name="HEADING,MAJOR 2 3 3 2" xfId="15673" xr:uid="{FACABF58-4ABE-4C97-B353-6DA155CE45F5}"/>
    <cellStyle name="HEADING,MAJOR 2 3 4" xfId="8178" xr:uid="{0776409D-104B-4D28-8954-61C93CD28787}"/>
    <cellStyle name="HEADING,MAJOR 2 3 4 2" xfId="14932" xr:uid="{4628E240-3672-4E1C-B031-45D2A2B4C776}"/>
    <cellStyle name="HEADING,MAJOR 2 3 5" xfId="14388" xr:uid="{46148207-D31B-450A-94BC-CED387D6ABC9}"/>
    <cellStyle name="HEADING,MAJOR 2 3 6" xfId="15404" xr:uid="{CC262C50-AC0A-408B-A4C3-B1B5CD2EF370}"/>
    <cellStyle name="HEADING,MAJOR 2 3 7" xfId="22292" xr:uid="{796652D7-9FC4-49A7-B830-81D2956BBC24}"/>
    <cellStyle name="HEADING,MAJOR 2 3 8" xfId="21190" xr:uid="{3EEA9F93-9521-4DC1-9C2E-956B2480D294}"/>
    <cellStyle name="HEADING,MAJOR 2 3 9" xfId="14410" xr:uid="{5D3A56F3-EE5E-471A-8249-57C0BBAC50F7}"/>
    <cellStyle name="HEADING,MAJOR 2 4" xfId="4913" xr:uid="{51DF7457-3460-49E8-914C-37098C400B36}"/>
    <cellStyle name="HEADING,MAJOR 2 4 2" xfId="16168" xr:uid="{72F5BACC-E98D-4F79-9D06-56369F7B64C2}"/>
    <cellStyle name="HEADING,MAJOR 2 5" xfId="5076" xr:uid="{4EAE441D-F94F-41E1-8698-496DF390E063}"/>
    <cellStyle name="HEADING,MAJOR 2 5 2" xfId="18132" xr:uid="{3E16B126-49B3-49C5-A349-916A4FE4EABC}"/>
    <cellStyle name="HEADING,MAJOR 2 6" xfId="1344" xr:uid="{438F9CF5-44EC-41B4-92BD-8B2DFE37919E}"/>
    <cellStyle name="HEADING,MAJOR 2 6 2" xfId="15527" xr:uid="{D70542F1-3A9C-40B4-BE56-69E20B88EFCB}"/>
    <cellStyle name="HEADING,MAJOR 2 7" xfId="7131" xr:uid="{742BFF8E-CF84-413B-9535-D19DDD6ADFF7}"/>
    <cellStyle name="HEADING,MAJOR 2 7 2" xfId="16548" xr:uid="{5F96A761-205F-4242-A6C1-4B4FA5218C24}"/>
    <cellStyle name="HEADING,MAJOR 2 8" xfId="4780" xr:uid="{5CBDCF13-21ED-4E90-9029-DE32D1ACE987}"/>
    <cellStyle name="HEADING,MAJOR 2 8 2" xfId="19866" xr:uid="{2C6D076F-D354-49E0-883B-0300FCD30391}"/>
    <cellStyle name="HEADING,MAJOR 2 9" xfId="8402" xr:uid="{F2950A86-5C24-4E04-8CF0-844122DE931B}"/>
    <cellStyle name="HEADING,MAJOR 2 9 2" xfId="19661" xr:uid="{F45AD1EB-3A9A-444E-90DF-C4D27E7274B9}"/>
    <cellStyle name="HEADING,MAJOR 3" xfId="5749" xr:uid="{A17564E8-086E-4CB0-BBB1-BC9E4F06D400}"/>
    <cellStyle name="HEADING,MAJOR 3 10" xfId="13132" xr:uid="{A054D22F-BDF1-49B4-9B86-2E85C5E19C7C}"/>
    <cellStyle name="HEADING,MAJOR 3 2" xfId="8977" xr:uid="{2442899D-7445-4152-8E83-3516FD134512}"/>
    <cellStyle name="HEADING,MAJOR 3 2 2" xfId="16843" xr:uid="{01CC2EE9-4DFD-4DA0-82E0-9DA02F2612AA}"/>
    <cellStyle name="HEADING,MAJOR 3 3" xfId="10348" xr:uid="{34EF7798-117A-41EB-A079-91CEC54A7EB8}"/>
    <cellStyle name="HEADING,MAJOR 3 3 2" xfId="18686" xr:uid="{E3B79F1D-7197-449C-8DB8-CE9AC15FCA0C}"/>
    <cellStyle name="HEADING,MAJOR 3 4" xfId="11424" xr:uid="{93B866D9-31AE-40A5-A854-BA2578D72764}"/>
    <cellStyle name="HEADING,MAJOR 3 4 2" xfId="20090" xr:uid="{40E60402-1750-47AB-B9C1-79510915F859}"/>
    <cellStyle name="HEADING,MAJOR 3 5" xfId="21315" xr:uid="{AF4358FF-179D-40EB-9CF1-FB3D7D6ABB22}"/>
    <cellStyle name="HEADING,MAJOR 3 6" xfId="22626" xr:uid="{DCDBE5D1-9812-4580-9B0D-916F4F058006}"/>
    <cellStyle name="HEADING,MAJOR 3 7" xfId="23898" xr:uid="{9C65C1AB-F696-4ECE-8BBF-B018F13C15C5}"/>
    <cellStyle name="HEADING,MAJOR 3 8" xfId="25003" xr:uid="{A9F053A8-4338-45B7-9C1C-4AE2B4A128A6}"/>
    <cellStyle name="HEADING,MAJOR 3 9" xfId="26059" xr:uid="{9756BFCA-9A44-4689-80C8-B4D176997407}"/>
    <cellStyle name="HEADING,MAJOR 4" xfId="7760" xr:uid="{D5AA406C-8806-40B8-AD10-4CA29E250B0D}"/>
    <cellStyle name="HEADING,MAJOR 4 2" xfId="16053" xr:uid="{85DDF4F8-3D28-4F40-AE3D-EADD3FF0619C}"/>
    <cellStyle name="HEADING,MAJOR 5" xfId="14136" xr:uid="{7E628086-C797-4CE4-A96D-7814B3448DE6}"/>
    <cellStyle name="HEADING,MAJOR 6" xfId="14122" xr:uid="{8464A9BB-EF4C-4965-89FA-C2145CF42250}"/>
    <cellStyle name="HEADING,MAJOR 7" xfId="12436" xr:uid="{91D704F4-FE9A-41C8-8471-AE10076EE020}"/>
    <cellStyle name="HEADINGS" xfId="2282" xr:uid="{AF3EF67F-3606-42C5-8582-433DED5ED05F}"/>
    <cellStyle name="HEADINGSTOP" xfId="2283" xr:uid="{56A02EF0-F43A-456D-888B-36CA20301781}"/>
    <cellStyle name="HEADINGTEXT" xfId="2284" xr:uid="{E678C958-4593-4BAD-9DF2-DE928534324F}"/>
    <cellStyle name="Helv" xfId="2285" xr:uid="{F0307C88-BFED-46E3-9D77-B527AD05C5B2}"/>
    <cellStyle name="Hidden" xfId="450" xr:uid="{00000000-0005-0000-0000-00002F020000}"/>
    <cellStyle name="Hidden 2" xfId="2286" xr:uid="{A859EE5F-4658-4316-A56C-45415EC1ACEB}"/>
    <cellStyle name="Hidden 3" xfId="2287" xr:uid="{4A916C7A-25B9-4385-9120-4AB337148CAB}"/>
    <cellStyle name="Hidden 4" xfId="2288" xr:uid="{10E1D396-E7C3-4657-A407-69EC1F3B4B5A}"/>
    <cellStyle name="Hidden 5" xfId="2289" xr:uid="{00061F39-B858-4811-8703-11E7BD67AC04}"/>
    <cellStyle name="Hyperlink 2" xfId="796" xr:uid="{00000000-0005-0000-0000-000030020000}"/>
    <cellStyle name="Index Number" xfId="2290" xr:uid="{4B6AD493-CEA9-4F27-AA8C-133AE13F7E4E}"/>
    <cellStyle name="Input [yellow]" xfId="35" xr:uid="{00000000-0005-0000-0000-000031020000}"/>
    <cellStyle name="Input [yellow] 2" xfId="507" xr:uid="{00000000-0005-0000-0000-000032020000}"/>
    <cellStyle name="Input [yellow] 2 2" xfId="3142" xr:uid="{7D8A0DB1-4307-4576-9E83-7F91C84FEE65}"/>
    <cellStyle name="Input [yellow] 2 2 10" xfId="4787" xr:uid="{1F65CA84-E7C6-4086-A4C3-155C254DFB11}"/>
    <cellStyle name="Input [yellow] 2 2 11" xfId="8203" xr:uid="{92862539-2E12-46C8-8381-282DFF5FD134}"/>
    <cellStyle name="Input [yellow] 2 2 12" xfId="12569" xr:uid="{EAB10610-9566-4838-A442-F66892098592}"/>
    <cellStyle name="Input [yellow] 2 2 2" xfId="3844" xr:uid="{49398D97-B489-41B2-A113-CCAB75E821A4}"/>
    <cellStyle name="Input [yellow] 2 2 2 2" xfId="4409" xr:uid="{8CF544D6-0896-4D2A-9BE8-23698D8DCB18}"/>
    <cellStyle name="Input [yellow] 2 2 2 2 10" xfId="13732" xr:uid="{123BF50C-D808-48DB-B94F-C0D24DDE2221}"/>
    <cellStyle name="Input [yellow] 2 2 2 2 2" xfId="9577" xr:uid="{C19D9ED1-3F25-4EB6-A3A7-AFBB0D12F7DE}"/>
    <cellStyle name="Input [yellow] 2 2 2 2 2 2" xfId="17443" xr:uid="{5E5C8525-C5AC-4EE5-8C29-8DF965FCE0A2}"/>
    <cellStyle name="Input [yellow] 2 2 2 2 3" xfId="10948" xr:uid="{4EF8E707-15A0-4E05-87F2-C0EAF45713B1}"/>
    <cellStyle name="Input [yellow] 2 2 2 2 3 2" xfId="19286" xr:uid="{BEBE0E67-CD17-4F72-8DC8-9854E23BEA60}"/>
    <cellStyle name="Input [yellow] 2 2 2 2 4" xfId="12024" xr:uid="{C8C21D56-8188-4AE0-A700-922C7CEC8C87}"/>
    <cellStyle name="Input [yellow] 2 2 2 2 4 2" xfId="20690" xr:uid="{A7BF2133-7978-4130-B771-1E134D48CE75}"/>
    <cellStyle name="Input [yellow] 2 2 2 2 5" xfId="21915" xr:uid="{115EBBF6-3A4D-4C60-BCEE-30A24485CA8E}"/>
    <cellStyle name="Input [yellow] 2 2 2 2 6" xfId="23226" xr:uid="{C7EEA53B-F897-4994-B18E-C8D7DA089096}"/>
    <cellStyle name="Input [yellow] 2 2 2 2 7" xfId="24498" xr:uid="{C005DF35-699C-4E04-86AC-52B705D50286}"/>
    <cellStyle name="Input [yellow] 2 2 2 2 8" xfId="25603" xr:uid="{C64847FF-D965-40BB-9917-2DA25FB144F5}"/>
    <cellStyle name="Input [yellow] 2 2 2 2 9" xfId="26659" xr:uid="{3A633990-4316-4F1E-B175-4482BFED297A}"/>
    <cellStyle name="Input [yellow] 2 2 2 3" xfId="1195" xr:uid="{FC0E3601-B1D1-427E-98FC-232672CDE2B1}"/>
    <cellStyle name="Input [yellow] 2 2 2 3 10" xfId="12407" xr:uid="{A76694DC-09F8-49D0-ADEC-D5629FF2E573}"/>
    <cellStyle name="Input [yellow] 2 2 2 3 2" xfId="7583" xr:uid="{DB88368F-EEDD-4362-82CD-EA8C054F41D7}"/>
    <cellStyle name="Input [yellow] 2 2 2 3 2 2" xfId="14271" xr:uid="{C8233003-9A1B-468A-89A1-4C5BC1E1B83E}"/>
    <cellStyle name="Input [yellow] 2 2 2 3 3" xfId="7815" xr:uid="{DDCBED7F-2889-403D-B697-00C749A02586}"/>
    <cellStyle name="Input [yellow] 2 2 2 3 3 2" xfId="16679" xr:uid="{83FDB2E1-EADA-461F-B6C9-2ECE80A76537}"/>
    <cellStyle name="Input [yellow] 2 2 2 3 4" xfId="10093" xr:uid="{3BBD0D08-3677-4D7B-A9E4-888C9D32A730}"/>
    <cellStyle name="Input [yellow] 2 2 2 3 4 2" xfId="14936" xr:uid="{30CC2B23-D7D3-401E-B6EE-9EEDACBDE5BC}"/>
    <cellStyle name="Input [yellow] 2 2 2 3 5" xfId="14232" xr:uid="{B844BEB4-8958-42E3-84D5-C702D67418C4}"/>
    <cellStyle name="Input [yellow] 2 2 2 3 6" xfId="18460" xr:uid="{C6D8165C-FD1D-43D2-9F13-74DBE2C59C83}"/>
    <cellStyle name="Input [yellow] 2 2 2 3 7" xfId="22296" xr:uid="{7A0CDA78-1BBA-4F26-BA71-C4EE5BD30E3D}"/>
    <cellStyle name="Input [yellow] 2 2 2 3 8" xfId="14430" xr:uid="{B7A9A5F8-2AB8-43AF-A5BF-EC8791870DD8}"/>
    <cellStyle name="Input [yellow] 2 2 2 3 9" xfId="14105" xr:uid="{1DE076ED-D277-4C3E-9703-ED50F292783F}"/>
    <cellStyle name="Input [yellow] 2 2 2 4" xfId="6349" xr:uid="{E4AC3C31-86D3-4476-923A-61EDC5A3899F}"/>
    <cellStyle name="Input [yellow] 2 2 2 4 2" xfId="18261" xr:uid="{34981998-16AA-4E62-9F0B-2FC7C00D856B}"/>
    <cellStyle name="Input [yellow] 2 2 2 5" xfId="5434" xr:uid="{2DD19069-BC7D-4D4E-B7AD-E90E341A36D8}"/>
    <cellStyle name="Input [yellow] 2 2 2 5 2" xfId="19701" xr:uid="{E96DA29F-1C86-455D-8AA1-A5446BEA0584}"/>
    <cellStyle name="Input [yellow] 2 2 2 6" xfId="5468" xr:uid="{A7AA94B7-801D-40AF-A680-EF28CD23FEA0}"/>
    <cellStyle name="Input [yellow] 2 2 2 6 2" xfId="22310" xr:uid="{D651F931-1779-4F64-BEF9-17737C8E7B91}"/>
    <cellStyle name="Input [yellow] 2 2 2 7" xfId="1565" xr:uid="{61C7FE69-1F6D-4D1D-B5BA-8EB312A42089}"/>
    <cellStyle name="Input [yellow] 2 2 2 7 2" xfId="23627" xr:uid="{5C73B703-342C-41F2-8D4D-48F6F3E8E0B7}"/>
    <cellStyle name="Input [yellow] 2 2 2 8" xfId="8543" xr:uid="{71B1002E-F01C-4D58-845D-286C4F2BA8B1}"/>
    <cellStyle name="Input [yellow] 2 2 2 9" xfId="12789" xr:uid="{6AF89DD5-D691-482A-99D7-C3506FD45CAC}"/>
    <cellStyle name="Input [yellow] 2 2 3" xfId="4313" xr:uid="{F4F14C58-7F7F-4359-9581-909BF1086897}"/>
    <cellStyle name="Input [yellow] 2 2 4" xfId="5251" xr:uid="{6A23E38A-7DAB-4EA9-9EAC-58DC49D34998}"/>
    <cellStyle name="Input [yellow] 2 2 4 10" xfId="13435" xr:uid="{36B01CB5-02A9-4023-A19B-84737110F695}"/>
    <cellStyle name="Input [yellow] 2 2 4 2" xfId="9280" xr:uid="{B0CB8175-EE6D-479A-AF7F-FD66AE512BE4}"/>
    <cellStyle name="Input [yellow] 2 2 4 2 2" xfId="17146" xr:uid="{1C0C120C-2C0A-46F3-BA17-AB63C56F9F6F}"/>
    <cellStyle name="Input [yellow] 2 2 4 3" xfId="10651" xr:uid="{8A71BDAA-CBEF-4FC2-BB89-4520E5662956}"/>
    <cellStyle name="Input [yellow] 2 2 4 3 2" xfId="18989" xr:uid="{F3997574-191F-4E95-B965-B89D40050B03}"/>
    <cellStyle name="Input [yellow] 2 2 4 4" xfId="11727" xr:uid="{9167458E-D2CD-430D-94AE-DB552D1AC6C5}"/>
    <cellStyle name="Input [yellow] 2 2 4 4 2" xfId="20393" xr:uid="{02A15E92-ACF5-4BD4-8F0C-F47C31071B86}"/>
    <cellStyle name="Input [yellow] 2 2 4 5" xfId="21618" xr:uid="{4733DBC0-EF13-4925-A16F-7310A73478A3}"/>
    <cellStyle name="Input [yellow] 2 2 4 6" xfId="22929" xr:uid="{D5EE9E34-9626-44F7-932A-2AC5CEA94198}"/>
    <cellStyle name="Input [yellow] 2 2 4 7" xfId="24201" xr:uid="{30C5DF3B-D0B3-43C5-841C-FF9911E834B7}"/>
    <cellStyle name="Input [yellow] 2 2 4 8" xfId="25306" xr:uid="{B1F8F590-C8B5-4050-85D4-8C6EE01A53FE}"/>
    <cellStyle name="Input [yellow] 2 2 4 9" xfId="26362" xr:uid="{19C3EC54-298C-4B2B-B179-2186E9616835}"/>
    <cellStyle name="Input [yellow] 2 2 5" xfId="4646" xr:uid="{D936713F-79A7-41B1-A7A6-E65F91BAD424}"/>
    <cellStyle name="Input [yellow] 2 2 5 10" xfId="13920" xr:uid="{D217EB95-E057-4566-B21C-A4097E39B4F5}"/>
    <cellStyle name="Input [yellow] 2 2 5 2" xfId="9765" xr:uid="{6E6EAEAA-54E7-4634-AF2A-A13E0E8B9A90}"/>
    <cellStyle name="Input [yellow] 2 2 5 2 2" xfId="17631" xr:uid="{C3EDEDAA-7FA2-41CC-9343-50C3F7EA2080}"/>
    <cellStyle name="Input [yellow] 2 2 5 3" xfId="11136" xr:uid="{B8BD5E4C-E254-4846-99FB-866516A2C5F9}"/>
    <cellStyle name="Input [yellow] 2 2 5 3 2" xfId="19474" xr:uid="{E19F41EA-021D-4492-8670-20ED26C6E85A}"/>
    <cellStyle name="Input [yellow] 2 2 5 4" xfId="12212" xr:uid="{E988A9CE-4029-411F-9350-875CF98F6D79}"/>
    <cellStyle name="Input [yellow] 2 2 5 4 2" xfId="20878" xr:uid="{F46022DE-AC80-4FD5-A3DE-7751393EFA06}"/>
    <cellStyle name="Input [yellow] 2 2 5 5" xfId="22103" xr:uid="{2BD380DA-9988-496A-9A0B-BBF6E0C76685}"/>
    <cellStyle name="Input [yellow] 2 2 5 6" xfId="23414" xr:uid="{1F84B0BA-84FA-462D-AF22-4E7D6A84AE3B}"/>
    <cellStyle name="Input [yellow] 2 2 5 7" xfId="24686" xr:uid="{84B5C50C-76C9-4C6F-802F-01E0D9D41C6B}"/>
    <cellStyle name="Input [yellow] 2 2 5 8" xfId="25791" xr:uid="{52460212-49E2-4F13-9327-B8C75313AFD1}"/>
    <cellStyle name="Input [yellow] 2 2 5 9" xfId="26847" xr:uid="{8EE1301B-F450-42D2-90F2-B80DADD09687}"/>
    <cellStyle name="Input [yellow] 2 2 6" xfId="4846" xr:uid="{18D30D9F-E9E3-4DD4-AA95-65D1100A85EA}"/>
    <cellStyle name="Input [yellow] 2 2 6 2" xfId="14149" xr:uid="{706C893F-35FB-4E67-AB99-689225EC42EA}"/>
    <cellStyle name="Input [yellow] 2 2 7" xfId="1639" xr:uid="{E6730192-2F4F-42E1-9384-24D1D8ED310A}"/>
    <cellStyle name="Input [yellow] 2 2 7 2" xfId="14281" xr:uid="{EB98B2E8-83C1-4291-BFDC-02BCA4527C34}"/>
    <cellStyle name="Input [yellow] 2 2 8" xfId="4791" xr:uid="{8FF9F083-4D1E-44C1-8A7A-78A5019FB452}"/>
    <cellStyle name="Input [yellow] 2 2 8 2" xfId="19993" xr:uid="{AEBF915D-11F0-4F6A-8A3E-28202CDCD90E}"/>
    <cellStyle name="Input [yellow] 2 2 9" xfId="7172" xr:uid="{DEA08478-43DA-432A-B7AE-B0080313D36A}"/>
    <cellStyle name="Input [yellow] 2 3" xfId="5392" xr:uid="{B0D35771-74A9-49C5-A54D-CE4AD3F378F0}"/>
    <cellStyle name="Input [yellow] 2 3 2" xfId="7761" xr:uid="{731C8150-6B00-4508-97CE-0929981E6652}"/>
    <cellStyle name="Input [yellow] 2 3 2 2" xfId="14718" xr:uid="{99AECB6C-5106-4FE3-BE87-A2351E864D6B}"/>
    <cellStyle name="Input [yellow] 2 3 3" xfId="15026" xr:uid="{97A9F633-9D8B-41B3-B6F9-80925FDA460E}"/>
    <cellStyle name="Input [yellow] 2 3 4" xfId="16627" xr:uid="{706C2A4C-E7FC-49E2-9C5A-794392BDB4C3}"/>
    <cellStyle name="Input [yellow] 2 3 5" xfId="15060" xr:uid="{5ABAF3FA-CD0A-40D1-AB1B-ABB18AE2CD39}"/>
    <cellStyle name="Input [yellow] 2 3 6" xfId="15370" xr:uid="{AE606119-AA4E-451C-B3C2-426B3E21C0D6}"/>
    <cellStyle name="Input [yellow] 2 3 7" xfId="12437" xr:uid="{BB168F23-FDED-4B4E-9946-516B2D06F1A7}"/>
    <cellStyle name="Input [yellow] 2 4" xfId="8978" xr:uid="{9425181A-51E3-4471-A402-2DEFD1E9FC5C}"/>
    <cellStyle name="Input [yellow] 2 4 10" xfId="13133" xr:uid="{6A098BCF-9ACB-41E3-AFE3-0BF4F531F122}"/>
    <cellStyle name="Input [yellow] 2 4 2" xfId="10349" xr:uid="{BB2B2B1D-885C-45D6-913B-FCC6CA1DE321}"/>
    <cellStyle name="Input [yellow] 2 4 2 2" xfId="16844" xr:uid="{7A55E103-6141-4843-9C56-9AE938CA901E}"/>
    <cellStyle name="Input [yellow] 2 4 3" xfId="11425" xr:uid="{70841645-70B5-44B1-8BFF-85374DA5D55A}"/>
    <cellStyle name="Input [yellow] 2 4 3 2" xfId="18687" xr:uid="{F6FDFDB0-DEC9-4AD1-9A55-890749054D62}"/>
    <cellStyle name="Input [yellow] 2 4 4" xfId="20091" xr:uid="{786788EF-C260-4C67-9F7F-45D667AE51C7}"/>
    <cellStyle name="Input [yellow] 2 4 5" xfId="21316" xr:uid="{3D3E73B4-F3F7-4DCC-B2FB-4D61A58BFF0D}"/>
    <cellStyle name="Input [yellow] 2 4 6" xfId="22627" xr:uid="{E7BA9ED1-A428-47C9-8421-476C49EEA169}"/>
    <cellStyle name="Input [yellow] 2 4 7" xfId="23899" xr:uid="{F5BC8DB4-FBF9-4FF6-B6C1-2F6A9AE943BC}"/>
    <cellStyle name="Input [yellow] 2 4 8" xfId="25004" xr:uid="{87A1F480-83B0-4A92-A3CC-1CD92F73DA90}"/>
    <cellStyle name="Input [yellow] 2 4 9" xfId="26060" xr:uid="{895D5E05-2AF5-409A-8276-EEFCAD95BE54}"/>
    <cellStyle name="Input [yellow] 3" xfId="797" xr:uid="{00000000-0005-0000-0000-000033020000}"/>
    <cellStyle name="Input [yellow] 3 2" xfId="2291" xr:uid="{D50CA036-601C-4D26-9668-FD5508B2FA5A}"/>
    <cellStyle name="Input [yellow] 3 2 10" xfId="6936" xr:uid="{66064032-8B0E-425C-9F73-790F7E4A8395}"/>
    <cellStyle name="Input [yellow] 3 2 10 2" xfId="14111" xr:uid="{FA87BA03-062E-43C5-B466-DC4CE37B7AF4}"/>
    <cellStyle name="Input [yellow] 3 2 11" xfId="7965" xr:uid="{7267D3BE-8658-411D-91B8-41135DE1DAE4}"/>
    <cellStyle name="Input [yellow] 3 2 11 2" xfId="15001" xr:uid="{66BF1A65-0321-4424-B70D-1F9F6388E9CD}"/>
    <cellStyle name="Input [yellow] 3 2 12" xfId="7945" xr:uid="{407681A5-7580-4095-BB7B-DDBA95B61E13}"/>
    <cellStyle name="Input [yellow] 3 2 12 2" xfId="24890" xr:uid="{8D0CB02C-D737-4A50-BEB2-D65F892B498B}"/>
    <cellStyle name="Input [yellow] 3 2 13" xfId="8310" xr:uid="{248ABE54-44F1-48AF-BA31-9D9F8FE844D0}"/>
    <cellStyle name="Input [yellow] 3 2 14" xfId="12468" xr:uid="{A864B6D9-7E9D-4F54-BA3F-99A8B4B36244}"/>
    <cellStyle name="Input [yellow] 3 2 2" xfId="3633" xr:uid="{E3180998-3330-4692-A828-BD59D940144D}"/>
    <cellStyle name="Input [yellow] 3 2 2 10" xfId="12684" xr:uid="{02E5182C-B832-43E4-91E7-A2F97FEE896E}"/>
    <cellStyle name="Input [yellow] 3 2 2 2" xfId="5547" xr:uid="{436E7B36-C353-4898-A5E0-DC81304389AB}"/>
    <cellStyle name="Input [yellow] 3 2 2 2 10" xfId="13579" xr:uid="{8F9668A4-C30D-4C2A-B5D9-166EF95AF3A1}"/>
    <cellStyle name="Input [yellow] 3 2 2 2 2" xfId="9424" xr:uid="{620EF26F-A8CC-4C67-BF47-1299DF349124}"/>
    <cellStyle name="Input [yellow] 3 2 2 2 2 2" xfId="17290" xr:uid="{25FF1B4F-EC37-4660-A742-FC7E1D9B403F}"/>
    <cellStyle name="Input [yellow] 3 2 2 2 3" xfId="10795" xr:uid="{89BF23D9-F6D4-4302-88EF-1AC6AF38154E}"/>
    <cellStyle name="Input [yellow] 3 2 2 2 3 2" xfId="19133" xr:uid="{264ED5C9-B1BF-41F9-BD1D-664F1DDD50F5}"/>
    <cellStyle name="Input [yellow] 3 2 2 2 4" xfId="11871" xr:uid="{371CA124-50BF-4E85-ABE9-9CB3E60B55C7}"/>
    <cellStyle name="Input [yellow] 3 2 2 2 4 2" xfId="20537" xr:uid="{49835F10-7503-45EF-AA90-806A9049044F}"/>
    <cellStyle name="Input [yellow] 3 2 2 2 5" xfId="21762" xr:uid="{80B2D796-C653-4289-9530-D5B2BE52C982}"/>
    <cellStyle name="Input [yellow] 3 2 2 2 6" xfId="23073" xr:uid="{B607A337-3395-4B89-B249-4BFA8F23AD9D}"/>
    <cellStyle name="Input [yellow] 3 2 2 2 7" xfId="24345" xr:uid="{9B633B8D-3227-4BFC-AD64-6A30B2B10377}"/>
    <cellStyle name="Input [yellow] 3 2 2 2 8" xfId="25450" xr:uid="{A852E6DF-E0B9-45D8-B50B-18A1CB72EB33}"/>
    <cellStyle name="Input [yellow] 3 2 2 2 9" xfId="26506" xr:uid="{6FFC7A55-51C0-46D0-9A0E-FB5531736C35}"/>
    <cellStyle name="Input [yellow] 3 2 2 3" xfId="4495" xr:uid="{6C518920-68BB-4C9E-9B8C-770F7A0198E3}"/>
    <cellStyle name="Input [yellow] 3 2 2 3 10" xfId="13509" xr:uid="{46523AEE-BCEA-481C-9C8A-D7199E245B3B}"/>
    <cellStyle name="Input [yellow] 3 2 2 3 2" xfId="9354" xr:uid="{717D86D6-39FA-48DB-A1BC-91E01EA23C20}"/>
    <cellStyle name="Input [yellow] 3 2 2 3 2 2" xfId="17220" xr:uid="{81D770E1-85BC-4667-9644-66D451151839}"/>
    <cellStyle name="Input [yellow] 3 2 2 3 3" xfId="10725" xr:uid="{E794CA10-A9EB-48A6-B5DF-CF3DFADB4535}"/>
    <cellStyle name="Input [yellow] 3 2 2 3 3 2" xfId="19063" xr:uid="{9AE1F697-B1CB-4BF5-A1A7-FDABCDBC710B}"/>
    <cellStyle name="Input [yellow] 3 2 2 3 4" xfId="11801" xr:uid="{1D0ECECC-67C7-4F0D-9459-49AA7B111A14}"/>
    <cellStyle name="Input [yellow] 3 2 2 3 4 2" xfId="20467" xr:uid="{C78B1FEA-E1BF-488B-AFC4-2079BEF71E60}"/>
    <cellStyle name="Input [yellow] 3 2 2 3 5" xfId="21692" xr:uid="{261E94C7-038B-43CC-A2BE-746F2A49A945}"/>
    <cellStyle name="Input [yellow] 3 2 2 3 6" xfId="23003" xr:uid="{AA5BC1E9-62DA-458E-8690-C3D4CAA2C558}"/>
    <cellStyle name="Input [yellow] 3 2 2 3 7" xfId="24275" xr:uid="{5152ECB6-66AE-4F2B-B07D-CCE001596E98}"/>
    <cellStyle name="Input [yellow] 3 2 2 3 8" xfId="25380" xr:uid="{ECF6AD1E-1292-44E9-9BFA-E8517D36B3F2}"/>
    <cellStyle name="Input [yellow] 3 2 2 3 9" xfId="26436" xr:uid="{4F1F5022-807A-4259-8D79-5C46EA92B192}"/>
    <cellStyle name="Input [yellow] 3 2 2 4" xfId="5893" xr:uid="{F0924FD9-25E2-4583-B301-E7C4A4D0EB59}"/>
    <cellStyle name="Input [yellow] 3 2 2 4 2" xfId="18083" xr:uid="{EB30EC4F-E2DE-427D-AEDE-EBC42097B6D6}"/>
    <cellStyle name="Input [yellow] 3 2 2 5" xfId="4967" xr:uid="{9E170355-878C-40FC-A92D-4D55E354267C}"/>
    <cellStyle name="Input [yellow] 3 2 2 5 2" xfId="19644" xr:uid="{C57654DC-0001-40D5-A5D1-EACC700802C7}"/>
    <cellStyle name="Input [yellow] 3 2 2 6" xfId="6441" xr:uid="{76644601-8B77-4EFE-88AB-AA433C8767C6}"/>
    <cellStyle name="Input [yellow] 3 2 2 6 2" xfId="16016" xr:uid="{C6BD2A36-4E73-4126-A376-3796FE7B6F8D}"/>
    <cellStyle name="Input [yellow] 3 2 2 7" xfId="4726" xr:uid="{E52E5EA4-C9E7-4CDB-9AFF-80E4A4002023}"/>
    <cellStyle name="Input [yellow] 3 2 2 8" xfId="1402" xr:uid="{412068CD-8A45-48BB-94E8-A105FF69B379}"/>
    <cellStyle name="Input [yellow] 3 2 2 9" xfId="8358" xr:uid="{CC29D3B3-3F5E-41F6-A59E-866FC1DEBEAA}"/>
    <cellStyle name="Input [yellow] 3 2 3" xfId="3767" xr:uid="{79DF87A9-C9F6-45C3-9FBC-A364E21A31E9}"/>
    <cellStyle name="Input [yellow] 3 2 3 2" xfId="1244" xr:uid="{5F2C77AC-2030-4319-BFDE-B87D2653F931}"/>
    <cellStyle name="Input [yellow] 3 2 3 2 10" xfId="13661" xr:uid="{C890DA63-4390-407C-9F04-7029D0AADB5A}"/>
    <cellStyle name="Input [yellow] 3 2 3 2 2" xfId="9506" xr:uid="{68EFA55D-E82C-43EB-BA4A-06631484AABB}"/>
    <cellStyle name="Input [yellow] 3 2 3 2 2 2" xfId="17372" xr:uid="{A264C2A1-16DA-4A43-9F87-C3A094CDDAF2}"/>
    <cellStyle name="Input [yellow] 3 2 3 2 3" xfId="10877" xr:uid="{7F12336C-EC90-485F-8ADD-2F29C175DBE0}"/>
    <cellStyle name="Input [yellow] 3 2 3 2 3 2" xfId="19215" xr:uid="{81BEB17E-D931-490E-A6E9-98685837B67B}"/>
    <cellStyle name="Input [yellow] 3 2 3 2 4" xfId="11953" xr:uid="{68D248BD-7CAA-4DCA-960A-D3827B201BD1}"/>
    <cellStyle name="Input [yellow] 3 2 3 2 4 2" xfId="20619" xr:uid="{2B6E3F01-9761-4A11-87FA-F7AB172BBBD6}"/>
    <cellStyle name="Input [yellow] 3 2 3 2 5" xfId="21844" xr:uid="{0E309F21-3F41-4ECA-8FD1-378D9157DE7B}"/>
    <cellStyle name="Input [yellow] 3 2 3 2 6" xfId="23155" xr:uid="{F393C2DB-A0D0-4087-BE10-B753E9BB2AFC}"/>
    <cellStyle name="Input [yellow] 3 2 3 2 7" xfId="24427" xr:uid="{66D6F516-F508-4FA0-A6CF-E4B1C6D2828D}"/>
    <cellStyle name="Input [yellow] 3 2 3 2 8" xfId="25532" xr:uid="{BC65EB77-BA53-491D-B67A-C6CF383FFB18}"/>
    <cellStyle name="Input [yellow] 3 2 3 2 9" xfId="26588" xr:uid="{CCC36CE7-2DEA-4462-A957-10CD25CC7036}"/>
    <cellStyle name="Input [yellow] 3 2 3 3" xfId="5177" xr:uid="{8C438651-E8BF-4C17-B4B0-FA2C80046700}"/>
    <cellStyle name="Input [yellow] 3 2 3 3 10" xfId="12402" xr:uid="{C2A2DAF8-7080-4843-9643-309DED7DF61A}"/>
    <cellStyle name="Input [yellow] 3 2 3 3 2" xfId="7578" xr:uid="{2A19D1A1-09D8-4CC9-A1B3-12FA225037BE}"/>
    <cellStyle name="Input [yellow] 3 2 3 3 2 2" xfId="14266" xr:uid="{6F14C87E-3F98-4EC5-8333-ED911D070D73}"/>
    <cellStyle name="Input [yellow] 3 2 3 3 3" xfId="7549" xr:uid="{E16E0EF1-9194-4285-8D3E-3D3D2E3572B9}"/>
    <cellStyle name="Input [yellow] 3 2 3 3 3 2" xfId="14134" xr:uid="{0BC6ACF3-289D-4B13-A034-E0C138C26F87}"/>
    <cellStyle name="Input [yellow] 3 2 3 3 4" xfId="8804" xr:uid="{A19ED1F7-C525-430A-A5B9-62BCC9E0D4D0}"/>
    <cellStyle name="Input [yellow] 3 2 3 3 4 2" xfId="14933" xr:uid="{5338FCA6-0275-45D2-B292-2AEDD6457711}"/>
    <cellStyle name="Input [yellow] 3 2 3 3 5" xfId="18345" xr:uid="{88B2ABE1-BAF0-4BA4-A016-CDA196C87345}"/>
    <cellStyle name="Input [yellow] 3 2 3 3 6" xfId="18052" xr:uid="{86A18B91-36ED-4D15-B464-845C626CBFAB}"/>
    <cellStyle name="Input [yellow] 3 2 3 3 7" xfId="22293" xr:uid="{BD129C81-EA0F-4243-9D94-6A82D2D006A1}"/>
    <cellStyle name="Input [yellow] 3 2 3 3 8" xfId="21184" xr:uid="{4DAC9278-DC4A-4E76-97BA-9E6A67FB3604}"/>
    <cellStyle name="Input [yellow] 3 2 3 3 9" xfId="18468" xr:uid="{7978EDB6-6043-48C5-B82F-02264937A7BC}"/>
    <cellStyle name="Input [yellow] 3 2 3 4" xfId="5894" xr:uid="{14ECCFDB-8D95-4F3C-B776-FDD87DEE7E33}"/>
    <cellStyle name="Input [yellow] 3 2 3 4 2" xfId="18186" xr:uid="{7A48B7FF-5DA2-49F3-9A05-A97FE712AF7E}"/>
    <cellStyle name="Input [yellow] 3 2 3 5" xfId="5159" xr:uid="{E924C2EB-DEF0-4DEA-A6E7-21A342495AEC}"/>
    <cellStyle name="Input [yellow] 3 2 3 5 2" xfId="16514" xr:uid="{12FF889E-861E-4910-8F26-D23FF7B99F4C}"/>
    <cellStyle name="Input [yellow] 3 2 3 6" xfId="6583" xr:uid="{DBA6F257-0C90-4831-8C35-1D15F9B32A6D}"/>
    <cellStyle name="Input [yellow] 3 2 3 6 2" xfId="14635" xr:uid="{0CF18216-A0A1-495A-8485-127C93EE4879}"/>
    <cellStyle name="Input [yellow] 3 2 3 7" xfId="4903" xr:uid="{6A20BE92-9831-48EC-AF53-A02EFF44BEBE}"/>
    <cellStyle name="Input [yellow] 3 2 3 7 2" xfId="14734" xr:uid="{6C06E4A7-880D-4081-8061-F66D5FBB417C}"/>
    <cellStyle name="Input [yellow] 3 2 3 8" xfId="8468" xr:uid="{77073D05-6FD0-40E3-9A70-D75096520530}"/>
    <cellStyle name="Input [yellow] 3 2 3 9" xfId="12758" xr:uid="{EEA4EEEE-B910-4EFA-8F22-ABDF18FFA61A}"/>
    <cellStyle name="Input [yellow] 3 2 4" xfId="4767" xr:uid="{AD5086B9-0C7A-4CBC-92C4-63C1140EB672}"/>
    <cellStyle name="Input [yellow] 3 2 4 10" xfId="13311" xr:uid="{EBC9EFDC-195E-41B0-9D21-24455F3A509A}"/>
    <cellStyle name="Input [yellow] 3 2 4 2" xfId="9156" xr:uid="{2D4381D5-9F01-4460-9684-9FE57A4ECF19}"/>
    <cellStyle name="Input [yellow] 3 2 4 2 2" xfId="17022" xr:uid="{1D71CF43-C13D-43AF-94E6-73950D83BEEA}"/>
    <cellStyle name="Input [yellow] 3 2 4 3" xfId="10527" xr:uid="{62999EEA-26AD-4C93-9259-7BDDF5A24B41}"/>
    <cellStyle name="Input [yellow] 3 2 4 3 2" xfId="18865" xr:uid="{9C075DA3-615D-4E64-AC60-426E5C2B023E}"/>
    <cellStyle name="Input [yellow] 3 2 4 4" xfId="11603" xr:uid="{386C5B8D-F58B-4ACA-9843-31A9473EA7DF}"/>
    <cellStyle name="Input [yellow] 3 2 4 4 2" xfId="20269" xr:uid="{63016DF0-6647-4D3B-9EA6-A9DC20108BC7}"/>
    <cellStyle name="Input [yellow] 3 2 4 5" xfId="21494" xr:uid="{1261FF12-1D45-4F0A-9CBA-CC4A644AE50A}"/>
    <cellStyle name="Input [yellow] 3 2 4 6" xfId="22805" xr:uid="{D177A7A0-6649-407D-B853-852EC32BE263}"/>
    <cellStyle name="Input [yellow] 3 2 4 7" xfId="24077" xr:uid="{0E917F5E-07AE-45B8-BFCD-8BCB4C108ED3}"/>
    <cellStyle name="Input [yellow] 3 2 4 8" xfId="25182" xr:uid="{2D654DDA-DBEB-4984-9E76-4EFCB273EBD6}"/>
    <cellStyle name="Input [yellow] 3 2 4 9" xfId="26238" xr:uid="{F0C40CDF-2803-42E2-9D01-C0DE05137858}"/>
    <cellStyle name="Input [yellow] 3 2 5" xfId="4779" xr:uid="{972F0627-5AE1-4B6D-A8C1-C6E12C52337F}"/>
    <cellStyle name="Input [yellow] 3 2 5 10" xfId="13318" xr:uid="{3F624CA5-61D2-41B2-914D-15606C7384B9}"/>
    <cellStyle name="Input [yellow] 3 2 5 2" xfId="9163" xr:uid="{A29BF524-5E9D-4D38-975B-163A841F5399}"/>
    <cellStyle name="Input [yellow] 3 2 5 2 2" xfId="17029" xr:uid="{3A5364E9-1336-4D81-9050-2C4AA7978C2A}"/>
    <cellStyle name="Input [yellow] 3 2 5 3" xfId="10534" xr:uid="{6E6B015B-D1C1-447F-A80E-81CE7410E1CD}"/>
    <cellStyle name="Input [yellow] 3 2 5 3 2" xfId="18872" xr:uid="{874DE91F-AC1E-4D65-A0FC-F1E235029CC0}"/>
    <cellStyle name="Input [yellow] 3 2 5 4" xfId="11610" xr:uid="{020E224C-911F-4E31-A72D-6C488CC3C927}"/>
    <cellStyle name="Input [yellow] 3 2 5 4 2" xfId="20276" xr:uid="{AA6047A0-ACB3-4E49-9BBC-3D2EA994A7F7}"/>
    <cellStyle name="Input [yellow] 3 2 5 5" xfId="21501" xr:uid="{0F475075-397C-4ECA-9BA0-7830C43B57C8}"/>
    <cellStyle name="Input [yellow] 3 2 5 6" xfId="22812" xr:uid="{CCEC468F-9AC5-4E63-B3CA-EC3747B64A9F}"/>
    <cellStyle name="Input [yellow] 3 2 5 7" xfId="24084" xr:uid="{474815CF-25F4-4000-836B-6747F806A6F9}"/>
    <cellStyle name="Input [yellow] 3 2 5 8" xfId="25189" xr:uid="{D13C9AD0-B003-443D-AC24-E1676189122B}"/>
    <cellStyle name="Input [yellow] 3 2 5 9" xfId="26245" xr:uid="{2ED48ED3-4952-4F56-94C9-DC7EA95D7F08}"/>
    <cellStyle name="Input [yellow] 3 2 6" xfId="5194" xr:uid="{9CB5129D-B239-407D-9A0C-369801338D3E}"/>
    <cellStyle name="Input [yellow] 3 2 6 2" xfId="15231" xr:uid="{20DE8F26-705B-4D52-8D14-65E3F11CF44A}"/>
    <cellStyle name="Input [yellow] 3 2 7" xfId="6063" xr:uid="{78A74164-77E1-4AFD-B53E-CB657DA8D187}"/>
    <cellStyle name="Input [yellow] 3 2 7 2" xfId="14620" xr:uid="{17AB4126-5908-4E79-8371-A26601A77ECC}"/>
    <cellStyle name="Input [yellow] 3 2 8" xfId="1385" xr:uid="{8E66873A-7375-49E9-A786-258B45E6DA7E}"/>
    <cellStyle name="Input [yellow] 3 2 8 2" xfId="15732" xr:uid="{7FF6581A-BB3B-4056-82E7-B24D99B8B733}"/>
    <cellStyle name="Input [yellow] 3 2 9" xfId="5333" xr:uid="{0D33F286-0615-43E4-B574-A94B35F6538C}"/>
    <cellStyle name="Input [yellow] 3 2 9 2" xfId="18527" xr:uid="{350C2CBC-A162-44CC-AF7E-B64D3C174124}"/>
    <cellStyle name="Input [yellow] 3 3" xfId="3183" xr:uid="{991AC16D-413F-4D1E-821E-D21333B43148}"/>
    <cellStyle name="Input [yellow] 3 3 10" xfId="8244" xr:uid="{63931852-2A92-466F-9285-7F5B8227565C}"/>
    <cellStyle name="Input [yellow] 3 3 11" xfId="12610" xr:uid="{BFECB4C7-BC89-47BC-9341-2C5DB62811A4}"/>
    <cellStyle name="Input [yellow] 3 3 2" xfId="3635" xr:uid="{8EFD6AD1-8E3D-4E48-8364-B00AE386BC69}"/>
    <cellStyle name="Input [yellow] 3 3 2 2" xfId="4493" xr:uid="{8EB4A11C-C9C5-4141-912E-55CD25D7D6AF}"/>
    <cellStyle name="Input [yellow] 3 3 2 2 10" xfId="13581" xr:uid="{9DE22E9D-8AAB-4FE8-B4CB-9475B8886BAB}"/>
    <cellStyle name="Input [yellow] 3 3 2 2 2" xfId="9426" xr:uid="{26940FA2-49F1-4F41-8D71-85FB82B9A429}"/>
    <cellStyle name="Input [yellow] 3 3 2 2 2 2" xfId="17292" xr:uid="{23BDB1F0-CC2B-438D-94D1-914528C81394}"/>
    <cellStyle name="Input [yellow] 3 3 2 2 3" xfId="10797" xr:uid="{B583D150-5E4C-4A3B-A569-0E6F48F98057}"/>
    <cellStyle name="Input [yellow] 3 3 2 2 3 2" xfId="19135" xr:uid="{5FB9A5F9-141E-4635-82DC-A90CE321A3F3}"/>
    <cellStyle name="Input [yellow] 3 3 2 2 4" xfId="11873" xr:uid="{3D27FB99-69C9-494D-AE36-CAC95F51710B}"/>
    <cellStyle name="Input [yellow] 3 3 2 2 4 2" xfId="20539" xr:uid="{B7C939F5-A863-4049-BE4B-722AE068BCD6}"/>
    <cellStyle name="Input [yellow] 3 3 2 2 5" xfId="21764" xr:uid="{B72FF6B7-6670-4342-AEEA-F6FA0DCD7D07}"/>
    <cellStyle name="Input [yellow] 3 3 2 2 6" xfId="23075" xr:uid="{0DC7009C-1105-4F90-BC25-8DB2829A3C09}"/>
    <cellStyle name="Input [yellow] 3 3 2 2 7" xfId="24347" xr:uid="{765A7BC6-7BD6-45AA-857C-D540F9ED979E}"/>
    <cellStyle name="Input [yellow] 3 3 2 2 8" xfId="25452" xr:uid="{C62273D9-F1D4-43EF-8C16-DFC79320809A}"/>
    <cellStyle name="Input [yellow] 3 3 2 2 9" xfId="26508" xr:uid="{52002713-CD7F-4090-9713-BEBE4A5C849C}"/>
    <cellStyle name="Input [yellow] 3 3 2 3" xfId="5754" xr:uid="{4A9A5AE7-45EF-4152-AD98-4BBA2715FFBC}"/>
    <cellStyle name="Input [yellow] 3 3 2 3 10" xfId="13231" xr:uid="{F8B35489-1F7B-4B25-B294-038D123E4ABC}"/>
    <cellStyle name="Input [yellow] 3 3 2 3 2" xfId="9076" xr:uid="{1BA4ABC9-837A-46BE-A726-02337D833E47}"/>
    <cellStyle name="Input [yellow] 3 3 2 3 2 2" xfId="16942" xr:uid="{15DEBE7F-BE4D-4896-AF41-5BF3861E9C7D}"/>
    <cellStyle name="Input [yellow] 3 3 2 3 3" xfId="10447" xr:uid="{5E4F4792-B9C9-4BB9-BA74-B4822F866946}"/>
    <cellStyle name="Input [yellow] 3 3 2 3 3 2" xfId="18785" xr:uid="{42E4AFE6-15D0-4822-B29F-5824FD2E5161}"/>
    <cellStyle name="Input [yellow] 3 3 2 3 4" xfId="11523" xr:uid="{443A5F0C-0F0C-4080-A41C-67F559E15944}"/>
    <cellStyle name="Input [yellow] 3 3 2 3 4 2" xfId="20189" xr:uid="{14FB8C7A-7C8D-4657-A657-A27A21F574E6}"/>
    <cellStyle name="Input [yellow] 3 3 2 3 5" xfId="21414" xr:uid="{30A8DFEE-1D1B-4EC3-BFC9-2D9A2131C575}"/>
    <cellStyle name="Input [yellow] 3 3 2 3 6" xfId="22725" xr:uid="{E272EE4E-8530-407E-8AEC-E91ED4FCDE18}"/>
    <cellStyle name="Input [yellow] 3 3 2 3 7" xfId="23997" xr:uid="{4D42963D-CF4B-4187-B397-4CD87C7B951C}"/>
    <cellStyle name="Input [yellow] 3 3 2 3 8" xfId="25102" xr:uid="{690F58D1-3902-47EF-9659-866EB08A290E}"/>
    <cellStyle name="Input [yellow] 3 3 2 3 9" xfId="26158" xr:uid="{D30B645F-F29B-4498-8FAF-96AC622163ED}"/>
    <cellStyle name="Input [yellow] 3 3 2 4" xfId="4666" xr:uid="{94D9071D-F9C4-4830-A63A-EF49F4A1E186}"/>
    <cellStyle name="Input [yellow] 3 3 2 4 2" xfId="18085" xr:uid="{45E05104-53AA-4FBA-89CC-37FF86B7F2C1}"/>
    <cellStyle name="Input [yellow] 3 3 2 5" xfId="6249" xr:uid="{6AC9B6EC-6891-40F8-B446-E51936FBCB9D}"/>
    <cellStyle name="Input [yellow] 3 3 2 5 2" xfId="15521" xr:uid="{0CB5C1BC-E6B3-44EC-A59D-4E5CD63C9384}"/>
    <cellStyle name="Input [yellow] 3 3 2 6" xfId="6021" xr:uid="{1CFC5CA6-3A02-4844-A890-1C1675211DA2}"/>
    <cellStyle name="Input [yellow] 3 3 2 6 2" xfId="21167" xr:uid="{A45F3A2F-E0D2-4B18-82E8-8E6B1A0A90D3}"/>
    <cellStyle name="Input [yellow] 3 3 2 7" xfId="1136" xr:uid="{537F704D-79EC-4F2F-9286-6231D6DC3F92}"/>
    <cellStyle name="Input [yellow] 3 3 2 7 2" xfId="14615" xr:uid="{4E334E18-2297-48B8-94C9-7806A5E5FE28}"/>
    <cellStyle name="Input [yellow] 3 3 2 8" xfId="8360" xr:uid="{94DB1AFB-1D8B-4D72-A75A-127931F1835F}"/>
    <cellStyle name="Input [yellow] 3 3 2 9" xfId="12686" xr:uid="{96EA0ED2-F1D1-4F47-AB79-7883061D40E2}"/>
    <cellStyle name="Input [yellow] 3 3 3" xfId="5287" xr:uid="{BDB2D534-9B43-4B33-B0C7-F820338CAD3A}"/>
    <cellStyle name="Input [yellow] 3 3 3 10" xfId="13470" xr:uid="{98D195E8-D32E-420B-B6D6-ECDADB9299BF}"/>
    <cellStyle name="Input [yellow] 3 3 3 2" xfId="9315" xr:uid="{DEBC06BC-473E-4172-BE50-AA3529B2BD11}"/>
    <cellStyle name="Input [yellow] 3 3 3 2 2" xfId="17181" xr:uid="{9AAA571E-5E6F-4ED0-9848-F381F4BAAFFB}"/>
    <cellStyle name="Input [yellow] 3 3 3 3" xfId="10686" xr:uid="{C2E6697A-5B7A-4036-AFE5-1793390928D9}"/>
    <cellStyle name="Input [yellow] 3 3 3 3 2" xfId="19024" xr:uid="{E9AE540B-10A0-4233-A76A-243113BBD2FC}"/>
    <cellStyle name="Input [yellow] 3 3 3 4" xfId="11762" xr:uid="{8DA49C90-907C-477E-932E-5AECB5CE8511}"/>
    <cellStyle name="Input [yellow] 3 3 3 4 2" xfId="20428" xr:uid="{26E8D5B5-028C-4D36-8001-874231FF6349}"/>
    <cellStyle name="Input [yellow] 3 3 3 5" xfId="21653" xr:uid="{A6E53086-92AA-42A3-810F-3A184CB36355}"/>
    <cellStyle name="Input [yellow] 3 3 3 6" xfId="22964" xr:uid="{D07870A1-AA8B-419D-8887-4986D4D1B365}"/>
    <cellStyle name="Input [yellow] 3 3 3 7" xfId="24236" xr:uid="{EC6E362C-A85B-410B-AEA3-73D46F18C100}"/>
    <cellStyle name="Input [yellow] 3 3 3 8" xfId="25341" xr:uid="{47BAF26B-841F-430D-BA97-A23365945ED0}"/>
    <cellStyle name="Input [yellow] 3 3 3 9" xfId="26397" xr:uid="{B5508EC5-5749-4031-8117-0D7EE7A519B4}"/>
    <cellStyle name="Input [yellow] 3 3 4" xfId="1466" xr:uid="{8F90B226-E518-4B3B-833D-F592C9B46355}"/>
    <cellStyle name="Input [yellow] 3 3 4 10" xfId="13270" xr:uid="{0A3A201D-4379-41B4-8096-5CCE691C0E28}"/>
    <cellStyle name="Input [yellow] 3 3 4 2" xfId="9115" xr:uid="{225A5148-5698-4DF6-837B-78EE6647CB5F}"/>
    <cellStyle name="Input [yellow] 3 3 4 2 2" xfId="16981" xr:uid="{7B86CF47-BDF9-4AF5-9D53-2FEDE3C15A39}"/>
    <cellStyle name="Input [yellow] 3 3 4 3" xfId="10486" xr:uid="{D33AFD36-D8DA-41CB-A733-75062C17F789}"/>
    <cellStyle name="Input [yellow] 3 3 4 3 2" xfId="18824" xr:uid="{44DE0140-46E1-415D-B276-C5F2D6D6AD28}"/>
    <cellStyle name="Input [yellow] 3 3 4 4" xfId="11562" xr:uid="{3ACF7D5A-E2DF-415E-9033-F2389EE99DC4}"/>
    <cellStyle name="Input [yellow] 3 3 4 4 2" xfId="20228" xr:uid="{0989CBAF-F628-4170-B087-56EF63CCFE81}"/>
    <cellStyle name="Input [yellow] 3 3 4 5" xfId="21453" xr:uid="{79CEF2E4-CC90-4871-AEEA-04E2EE534ED2}"/>
    <cellStyle name="Input [yellow] 3 3 4 6" xfId="22764" xr:uid="{4A7673B8-5CCC-47D2-BC02-6A24699012B1}"/>
    <cellStyle name="Input [yellow] 3 3 4 7" xfId="24036" xr:uid="{3137DAD9-2EF2-45AD-AF0B-2654CD59B7B7}"/>
    <cellStyle name="Input [yellow] 3 3 4 8" xfId="25141" xr:uid="{AA9C82FE-3E88-422A-A193-CBE5EA923E26}"/>
    <cellStyle name="Input [yellow] 3 3 4 9" xfId="26197" xr:uid="{AAD464C0-93BA-444F-BB18-FAF583C7562B}"/>
    <cellStyle name="Input [yellow] 3 3 5" xfId="6409" xr:uid="{62D013A0-CE37-4718-AE23-AA3DB5B7BCDF}"/>
    <cellStyle name="Input [yellow] 3 3 5 2" xfId="14393" xr:uid="{F347F35B-8C58-4FA2-BCF2-35672C0EE43E}"/>
    <cellStyle name="Input [yellow] 3 3 6" xfId="6612" xr:uid="{389FBB5D-7EAC-47E2-A9DE-6713279B905D}"/>
    <cellStyle name="Input [yellow] 3 3 6 2" xfId="15243" xr:uid="{7012B17B-04FD-4E5C-A00F-90BCE661BED5}"/>
    <cellStyle name="Input [yellow] 3 3 7" xfId="6951" xr:uid="{A4D69B62-A8F7-4EB8-A6CC-B784F646CF57}"/>
    <cellStyle name="Input [yellow] 3 3 7 2" xfId="15239" xr:uid="{780BC8E4-0E63-45D3-BFC2-A3B426042CC4}"/>
    <cellStyle name="Input [yellow] 3 3 8" xfId="5152" xr:uid="{354C7E55-26D4-4EB5-B54B-9426236BD1F8}"/>
    <cellStyle name="Input [yellow] 3 3 9" xfId="7359" xr:uid="{ED4CF962-2EDE-41E9-AB38-45D1ED54FDF6}"/>
    <cellStyle name="Input [yellow] 3 4" xfId="4201" xr:uid="{4DA773C7-CA19-4EB1-BE5F-B53505E59AF1}"/>
    <cellStyle name="Input [yellow] 3 4 10" xfId="13134" xr:uid="{B2CCD7BC-98D0-4461-B0CA-03B54FFB2DDF}"/>
    <cellStyle name="Input [yellow] 3 4 2" xfId="8979" xr:uid="{CFB3F448-A4FD-4F60-8F03-A2BA990869E0}"/>
    <cellStyle name="Input [yellow] 3 4 2 2" xfId="16845" xr:uid="{5B26F775-7DDA-46F0-B543-93E50BFB1E62}"/>
    <cellStyle name="Input [yellow] 3 4 3" xfId="10350" xr:uid="{A9C703D1-0A50-4636-B6F8-6434597786F5}"/>
    <cellStyle name="Input [yellow] 3 4 3 2" xfId="18688" xr:uid="{9022E378-619F-4C36-829F-C4FB31830E5F}"/>
    <cellStyle name="Input [yellow] 3 4 4" xfId="11426" xr:uid="{D9594151-8A4F-4B2B-B905-AA25231E8449}"/>
    <cellStyle name="Input [yellow] 3 4 4 2" xfId="20092" xr:uid="{0183F381-B25D-42D0-91A9-4E2439C84BCF}"/>
    <cellStyle name="Input [yellow] 3 4 5" xfId="21317" xr:uid="{C3628D18-0EF9-4406-81DF-6DCF123F3A3D}"/>
    <cellStyle name="Input [yellow] 3 4 6" xfId="22628" xr:uid="{B22ED893-406F-4660-A9AC-87E1ADE1CE18}"/>
    <cellStyle name="Input [yellow] 3 4 7" xfId="23900" xr:uid="{0E8CB8DE-0FAB-4970-8951-9332286CDCEA}"/>
    <cellStyle name="Input [yellow] 3 4 8" xfId="25005" xr:uid="{32D608FE-D345-4F43-BACB-75ADDD486173}"/>
    <cellStyle name="Input [yellow] 3 4 9" xfId="26061" xr:uid="{DF249784-C005-43D3-845C-70D09D5DEDBF}"/>
    <cellStyle name="Input [yellow] 3 5" xfId="7762" xr:uid="{29A45CF2-4167-4E81-9CF3-B31C69039AD3}"/>
    <cellStyle name="Input [yellow] 3 6" xfId="12438" xr:uid="{4335A434-C6A2-4673-A8C5-9DFC75DB1658}"/>
    <cellStyle name="Input [yellow] 4" xfId="2292" xr:uid="{BD9CE62A-457A-460D-830A-D246B32652CD}"/>
    <cellStyle name="Input [yellow] 4 10" xfId="5904" xr:uid="{A6D0C03F-2142-4F4F-84C6-FAC53A0D709A}"/>
    <cellStyle name="Input [yellow] 4 10 2" xfId="14953" xr:uid="{0777A531-FE06-4FDF-94D7-38E8D4D7863F}"/>
    <cellStyle name="Input [yellow] 4 11" xfId="7966" xr:uid="{AD219E44-8CBD-492D-A706-8BE558E54866}"/>
    <cellStyle name="Input [yellow] 4 11 2" xfId="18296" xr:uid="{1BFB8F95-DF2C-4738-99D3-20E28BAE19B5}"/>
    <cellStyle name="Input [yellow] 4 12" xfId="7944" xr:uid="{AFC62E8B-1EAF-47DA-BAAE-FA6CE44AB3AB}"/>
    <cellStyle name="Input [yellow] 4 12 2" xfId="18068" xr:uid="{25E6E3BD-08C8-4E86-B23D-C3B4C301315A}"/>
    <cellStyle name="Input [yellow] 4 13" xfId="8327" xr:uid="{ABC59985-0377-4240-B2CF-8E1125DDB93C}"/>
    <cellStyle name="Input [yellow] 4 14" xfId="12469" xr:uid="{162D1DB4-C67C-4397-941F-A874E1ACE1AC}"/>
    <cellStyle name="Input [yellow] 4 2" xfId="3695" xr:uid="{858DD603-0C56-498A-8E24-2FE9CAD2D97E}"/>
    <cellStyle name="Input [yellow] 4 2 10" xfId="12708" xr:uid="{0C1018EE-345E-4A6C-B6BE-7A73C861C6CD}"/>
    <cellStyle name="Input [yellow] 4 2 2" xfId="5585" xr:uid="{0D4A5B03-4C63-48D7-8780-5E837BF8A7AE}"/>
    <cellStyle name="Input [yellow] 4 2 2 10" xfId="13607" xr:uid="{0A384EC6-3662-4480-8232-CF3117CD0794}"/>
    <cellStyle name="Input [yellow] 4 2 2 2" xfId="9452" xr:uid="{E08508FF-7CA4-45CB-9D5E-DE30BBA03D1A}"/>
    <cellStyle name="Input [yellow] 4 2 2 2 2" xfId="17318" xr:uid="{D2FAFCB1-0671-4D71-940A-141512E97953}"/>
    <cellStyle name="Input [yellow] 4 2 2 3" xfId="10823" xr:uid="{DDB0C4C8-F3FC-46FC-B52F-23157F83EE67}"/>
    <cellStyle name="Input [yellow] 4 2 2 3 2" xfId="19161" xr:uid="{855A0E50-DEE4-4BC2-B12C-08659180AB88}"/>
    <cellStyle name="Input [yellow] 4 2 2 4" xfId="11899" xr:uid="{84C30402-DE45-4D62-BCA9-0FDC203C214C}"/>
    <cellStyle name="Input [yellow] 4 2 2 4 2" xfId="20565" xr:uid="{C3662915-8AD7-48D3-966E-B92B1A75405B}"/>
    <cellStyle name="Input [yellow] 4 2 2 5" xfId="21790" xr:uid="{B9AED48F-A428-45A3-8858-174C981FAE76}"/>
    <cellStyle name="Input [yellow] 4 2 2 6" xfId="23101" xr:uid="{A5FDCD59-91B4-431C-81D3-1F0E1DDC9011}"/>
    <cellStyle name="Input [yellow] 4 2 2 7" xfId="24373" xr:uid="{9D3BDA80-B29F-4C7B-8B3F-2423A05235DB}"/>
    <cellStyle name="Input [yellow] 4 2 2 8" xfId="25478" xr:uid="{AB6C526C-5AEF-4A32-A42B-AC3D7355621E}"/>
    <cellStyle name="Input [yellow] 4 2 2 9" xfId="26534" xr:uid="{F3EE74FD-4C75-4C49-9A81-76AB793FAED3}"/>
    <cellStyle name="Input [yellow] 4 2 3" xfId="1499" xr:uid="{037B8C7B-00FC-45CB-A868-4793170331FC}"/>
    <cellStyle name="Input [yellow] 4 2 3 10" xfId="13084" xr:uid="{17D573BC-FF4A-44C9-9194-95CB91ED5352}"/>
    <cellStyle name="Input [yellow] 4 2 3 2" xfId="8929" xr:uid="{F7389390-A508-40DA-925A-6BE2861A0A19}"/>
    <cellStyle name="Input [yellow] 4 2 3 2 2" xfId="16795" xr:uid="{50AB26EA-4CBF-4F52-92FF-842B69081982}"/>
    <cellStyle name="Input [yellow] 4 2 3 3" xfId="10300" xr:uid="{DF44F9DC-265A-4E57-9FEA-F1B383989FEF}"/>
    <cellStyle name="Input [yellow] 4 2 3 3 2" xfId="18638" xr:uid="{D16D319C-814E-48D3-8D9E-EF7AA96198F0}"/>
    <cellStyle name="Input [yellow] 4 2 3 4" xfId="11376" xr:uid="{04374135-2C24-4F45-9337-9948FA537FB9}"/>
    <cellStyle name="Input [yellow] 4 2 3 4 2" xfId="20042" xr:uid="{012FDD92-FF14-430B-B178-48DE1B295C75}"/>
    <cellStyle name="Input [yellow] 4 2 3 5" xfId="21267" xr:uid="{DB4D636D-364D-4918-B56E-B05C024BB6D0}"/>
    <cellStyle name="Input [yellow] 4 2 3 6" xfId="22578" xr:uid="{1381FF57-405A-40F7-8FF6-E42692D18775}"/>
    <cellStyle name="Input [yellow] 4 2 3 7" xfId="23850" xr:uid="{18FC33D8-ACA3-432A-8FDE-69C067418878}"/>
    <cellStyle name="Input [yellow] 4 2 3 8" xfId="24955" xr:uid="{8AD3BE39-9D7C-4011-ABA5-0A80116F634A}"/>
    <cellStyle name="Input [yellow] 4 2 3 9" xfId="26011" xr:uid="{8A3F5677-250F-4928-A14E-56BEAF5CC5F1}"/>
    <cellStyle name="Input [yellow] 4 2 4" xfId="5120" xr:uid="{D073FEBC-5732-473C-8CAD-E0A12FFDB0E5}"/>
    <cellStyle name="Input [yellow] 4 2 4 2" xfId="18128" xr:uid="{D6195AE5-32BD-4203-AA4F-37C2996D4AF3}"/>
    <cellStyle name="Input [yellow] 4 2 5" xfId="5475" xr:uid="{F9C37F1C-6F5C-4643-95E3-53FE440A2682}"/>
    <cellStyle name="Input [yellow] 4 2 5 2" xfId="14994" xr:uid="{BE0300FD-9059-412C-B4B0-54AF8681EB9F}"/>
    <cellStyle name="Input [yellow] 4 2 6" xfId="4994" xr:uid="{038FC426-4190-4EDF-A2AB-A0DB38D9791C}"/>
    <cellStyle name="Input [yellow] 4 2 6 2" xfId="14846" xr:uid="{3697BC89-345F-44B4-AD14-7FE7F13271AD}"/>
    <cellStyle name="Input [yellow] 4 2 7" xfId="6275" xr:uid="{B1DA7993-6454-449B-9688-B7F84779EF7B}"/>
    <cellStyle name="Input [yellow] 4 2 8" xfId="4747" xr:uid="{B16737A9-FD84-46E2-8AC7-688365F1AF2C}"/>
    <cellStyle name="Input [yellow] 4 2 9" xfId="8398" xr:uid="{555D06A4-7986-4D47-9FFB-214B341F325F}"/>
    <cellStyle name="Input [yellow] 4 3" xfId="3725" xr:uid="{DC10AFF6-8779-462C-BFA0-C68FD5B5374F}"/>
    <cellStyle name="Input [yellow] 4 3 2" xfId="1154" xr:uid="{50EA5DF3-A733-43E1-9C17-0E8DAD9B106D}"/>
    <cellStyle name="Input [yellow] 4 3 2 10" xfId="13626" xr:uid="{34F583E0-ED52-46ED-9D6F-DC4DEDF7A354}"/>
    <cellStyle name="Input [yellow] 4 3 2 2" xfId="9471" xr:uid="{1A556A93-8FE0-4D2B-9C85-73D92EB4C32C}"/>
    <cellStyle name="Input [yellow] 4 3 2 2 2" xfId="17337" xr:uid="{F2EB0027-4C8E-41CD-A2B0-F867D7845ECF}"/>
    <cellStyle name="Input [yellow] 4 3 2 3" xfId="10842" xr:uid="{7A00C91E-C7E1-4F8D-93B2-DF94531AA1D1}"/>
    <cellStyle name="Input [yellow] 4 3 2 3 2" xfId="19180" xr:uid="{72B23395-9582-451C-92AC-E96402C621EB}"/>
    <cellStyle name="Input [yellow] 4 3 2 4" xfId="11918" xr:uid="{E0BE406D-7A99-424D-BEF4-BC48AC23C61C}"/>
    <cellStyle name="Input [yellow] 4 3 2 4 2" xfId="20584" xr:uid="{1A883943-F2F3-4EA6-BC07-E57FC6A78891}"/>
    <cellStyle name="Input [yellow] 4 3 2 5" xfId="21809" xr:uid="{EB55784C-CD9F-4DCC-935E-6DED5B4E2885}"/>
    <cellStyle name="Input [yellow] 4 3 2 6" xfId="23120" xr:uid="{F0AB143B-3C08-4CEC-A131-B7635278AF86}"/>
    <cellStyle name="Input [yellow] 4 3 2 7" xfId="24392" xr:uid="{393DA878-D470-48A8-B857-0274B2B70F7A}"/>
    <cellStyle name="Input [yellow] 4 3 2 8" xfId="25497" xr:uid="{F2882945-999E-487A-9A07-43FCB181D716}"/>
    <cellStyle name="Input [yellow] 4 3 2 9" xfId="26553" xr:uid="{81A4370D-0610-4E8C-93CD-69A718774D61}"/>
    <cellStyle name="Input [yellow] 4 3 3" xfId="5125" xr:uid="{A45A84D5-6930-424D-96D8-D70C8D925CD3}"/>
    <cellStyle name="Input [yellow] 4 3 3 10" xfId="13215" xr:uid="{76264B27-598F-4513-8440-795610CC5BA8}"/>
    <cellStyle name="Input [yellow] 4 3 3 2" xfId="9060" xr:uid="{72B62E6E-015D-44CF-858B-236D9548A7AE}"/>
    <cellStyle name="Input [yellow] 4 3 3 2 2" xfId="16926" xr:uid="{9898E3A1-B83B-4BC9-8195-90023639AD3E}"/>
    <cellStyle name="Input [yellow] 4 3 3 3" xfId="10431" xr:uid="{6C16C7BC-A80F-49E4-86C4-685249124651}"/>
    <cellStyle name="Input [yellow] 4 3 3 3 2" xfId="18769" xr:uid="{CB033A4C-3B06-4756-A819-90B1DE824E7C}"/>
    <cellStyle name="Input [yellow] 4 3 3 4" xfId="11507" xr:uid="{62CF6EFA-2E76-45C3-871D-42947CEBDEE6}"/>
    <cellStyle name="Input [yellow] 4 3 3 4 2" xfId="20173" xr:uid="{DFB4F6EB-51AA-4C4E-A213-D1DCA38DC8A8}"/>
    <cellStyle name="Input [yellow] 4 3 3 5" xfId="21398" xr:uid="{248BCB54-9961-4C9E-8397-D2420107E223}"/>
    <cellStyle name="Input [yellow] 4 3 3 6" xfId="22709" xr:uid="{35F6E5A8-F050-4EB8-9DB4-E95027287F00}"/>
    <cellStyle name="Input [yellow] 4 3 3 7" xfId="23981" xr:uid="{A2742114-3E8E-4C60-84B2-0427079A3716}"/>
    <cellStyle name="Input [yellow] 4 3 3 8" xfId="25086" xr:uid="{3E3D509A-B148-4434-8FC7-D90496EDBC99}"/>
    <cellStyle name="Input [yellow] 4 3 3 9" xfId="26142" xr:uid="{C8CCC0F3-F941-45DF-A800-D577DC42AE61}"/>
    <cellStyle name="Input [yellow] 4 3 4" xfId="5985" xr:uid="{8089F420-7CE9-4EF1-9B03-432F1B261B55}"/>
    <cellStyle name="Input [yellow] 4 3 4 2" xfId="18148" xr:uid="{768048F6-4C89-4924-9810-374690FB0D6E}"/>
    <cellStyle name="Input [yellow] 4 3 5" xfId="6920" xr:uid="{D2FEEE49-D867-4E4B-8560-88B4A3C3A1FE}"/>
    <cellStyle name="Input [yellow] 4 3 5 2" xfId="17912" xr:uid="{5075882F-3041-4183-AF49-8D74465BF210}"/>
    <cellStyle name="Input [yellow] 4 3 6" xfId="6219" xr:uid="{C5C7A110-1F83-4ED3-9CB7-35B7F00C5E31}"/>
    <cellStyle name="Input [yellow] 4 3 6 2" xfId="21166" xr:uid="{7BB1E63A-DF8C-4591-B404-432443AC3577}"/>
    <cellStyle name="Input [yellow] 4 3 7" xfId="7340" xr:uid="{E9C21F05-016E-4679-97A7-09472DD4594C}"/>
    <cellStyle name="Input [yellow] 4 3 7 2" xfId="14419" xr:uid="{C0C8B05D-4498-4680-8BD6-B772E5B4DD32}"/>
    <cellStyle name="Input [yellow] 4 3 8" xfId="8427" xr:uid="{F1629664-42BC-49D2-B3AC-65ACD39EC3F2}"/>
    <cellStyle name="Input [yellow] 4 3 9" xfId="12731" xr:uid="{0F89C6D0-EAAE-4B90-8755-E322E59749B1}"/>
    <cellStyle name="Input [yellow] 4 4" xfId="4768" xr:uid="{F9AA3743-3462-4243-89A0-032207F05613}"/>
    <cellStyle name="Input [yellow] 4 4 10" xfId="13312" xr:uid="{38AC600B-9FC1-474E-8F9D-F1A87B900658}"/>
    <cellStyle name="Input [yellow] 4 4 2" xfId="9157" xr:uid="{11A00814-595F-4491-B029-C2D4A5299F86}"/>
    <cellStyle name="Input [yellow] 4 4 2 2" xfId="17023" xr:uid="{793280C3-C198-4847-AD0A-2116D403ADF5}"/>
    <cellStyle name="Input [yellow] 4 4 3" xfId="10528" xr:uid="{74863237-B3DD-455F-8B8A-5DFD38779FD2}"/>
    <cellStyle name="Input [yellow] 4 4 3 2" xfId="18866" xr:uid="{910692DB-1073-4028-8F3B-4F93E76E4968}"/>
    <cellStyle name="Input [yellow] 4 4 4" xfId="11604" xr:uid="{FFFD3283-FC22-4B13-B938-1CE4151744F5}"/>
    <cellStyle name="Input [yellow] 4 4 4 2" xfId="20270" xr:uid="{37120A09-CA30-443B-AE08-D5C984A7C064}"/>
    <cellStyle name="Input [yellow] 4 4 5" xfId="21495" xr:uid="{1126DBED-92BE-4A88-84B3-CF5A98E5B521}"/>
    <cellStyle name="Input [yellow] 4 4 6" xfId="22806" xr:uid="{708B5761-37CD-49EB-9D66-FBC10BD4CB8A}"/>
    <cellStyle name="Input [yellow] 4 4 7" xfId="24078" xr:uid="{74716CE9-613C-4446-92A4-B723CEB6ACC5}"/>
    <cellStyle name="Input [yellow] 4 4 8" xfId="25183" xr:uid="{F67CA8A8-AA10-4C07-9706-0A22235AB389}"/>
    <cellStyle name="Input [yellow] 4 4 9" xfId="26239" xr:uid="{BEEB9929-BAD8-48CC-B4FA-C81E2A257658}"/>
    <cellStyle name="Input [yellow] 4 5" xfId="4778" xr:uid="{201C0D1D-0E61-4FA8-B277-6E540C47D39F}"/>
    <cellStyle name="Input [yellow] 4 5 10" xfId="13317" xr:uid="{7155BA1F-4AEC-49FB-BAF0-35F464168EDC}"/>
    <cellStyle name="Input [yellow] 4 5 2" xfId="9162" xr:uid="{0C0D8175-219D-45CA-B15E-C2E398F1A682}"/>
    <cellStyle name="Input [yellow] 4 5 2 2" xfId="17028" xr:uid="{75A39E7C-6022-4F6A-AA4A-F9A04E65C3E6}"/>
    <cellStyle name="Input [yellow] 4 5 3" xfId="10533" xr:uid="{B9836922-E9C9-4913-B6B3-CF8C681CEBC0}"/>
    <cellStyle name="Input [yellow] 4 5 3 2" xfId="18871" xr:uid="{FFCBF49A-B15E-4620-838E-6449E564C87E}"/>
    <cellStyle name="Input [yellow] 4 5 4" xfId="11609" xr:uid="{966B601C-806E-4D0F-98EC-88EB8487EB10}"/>
    <cellStyle name="Input [yellow] 4 5 4 2" xfId="20275" xr:uid="{0F5E6955-3983-4BA9-85D8-60579F1D3303}"/>
    <cellStyle name="Input [yellow] 4 5 5" xfId="21500" xr:uid="{C4C6909E-E875-40AE-9600-2A7C936EA2C5}"/>
    <cellStyle name="Input [yellow] 4 5 6" xfId="22811" xr:uid="{7890390C-C7B2-485C-999B-9CF683D84223}"/>
    <cellStyle name="Input [yellow] 4 5 7" xfId="24083" xr:uid="{45BD5AA9-639F-4E33-9C77-BED5044738FB}"/>
    <cellStyle name="Input [yellow] 4 5 8" xfId="25188" xr:uid="{3670D9D1-C832-4603-BFF9-3BAC77A7CC2C}"/>
    <cellStyle name="Input [yellow] 4 5 9" xfId="26244" xr:uid="{DC6A6AD9-BE0D-4F1C-8994-D897FEEF6C78}"/>
    <cellStyle name="Input [yellow] 4 6" xfId="1409" xr:uid="{E71C5910-0124-40F4-B769-6B65B0A9A8F1}"/>
    <cellStyle name="Input [yellow] 4 6 2" xfId="15232" xr:uid="{4445E5C6-A55C-435E-8346-42DEE22C4844}"/>
    <cellStyle name="Input [yellow] 4 7" xfId="4775" xr:uid="{0722190E-44B0-4844-BAC0-6929047CBF3A}"/>
    <cellStyle name="Input [yellow] 4 7 2" xfId="14106" xr:uid="{E3E78E1F-3797-49DB-9D56-F84E558D8D3A}"/>
    <cellStyle name="Input [yellow] 4 8" xfId="1168" xr:uid="{F59F2C45-F19A-4C0C-A582-B5F269204750}"/>
    <cellStyle name="Input [yellow] 4 8 2" xfId="14108" xr:uid="{9A9327C2-F09E-4352-93A0-F34A00B23CA8}"/>
    <cellStyle name="Input [yellow] 4 9" xfId="5000" xr:uid="{13531B87-16C3-4624-B62A-703A90FB17DA}"/>
    <cellStyle name="Input [yellow] 4 9 2" xfId="15775" xr:uid="{6369F18C-83AA-446F-9533-6C9C8721D830}"/>
    <cellStyle name="Input [yellow] 5" xfId="2293" xr:uid="{3A7B8E8A-A383-4F6A-B210-FA020A5A5CF5}"/>
    <cellStyle name="Input [yellow] 6" xfId="3128" xr:uid="{7D048E9E-584C-40EC-879F-E599FDF6155F}"/>
    <cellStyle name="Input [yellow] 6 10" xfId="8190" xr:uid="{D81B3095-A21D-4B3E-8AF9-C73643003BA3}"/>
    <cellStyle name="Input [yellow] 6 11" xfId="12556" xr:uid="{0F93E27D-A916-4905-9CA4-32383289EF83}"/>
    <cellStyle name="Input [yellow] 6 2" xfId="3811" xr:uid="{7A3DA54F-1875-4903-95CE-AE3676EEDAEE}"/>
    <cellStyle name="Input [yellow] 6 2 2" xfId="4431" xr:uid="{6499ACB7-218F-425A-80E4-80F074279E4F}"/>
    <cellStyle name="Input [yellow] 6 2 2 10" xfId="13699" xr:uid="{1D0E9718-0BC8-4647-B307-8A00786464B3}"/>
    <cellStyle name="Input [yellow] 6 2 2 2" xfId="9544" xr:uid="{560BAF7A-679A-4F3B-A04D-7C3C66DE2309}"/>
    <cellStyle name="Input [yellow] 6 2 2 2 2" xfId="17410" xr:uid="{A39CDD2B-72E9-41D8-AF0F-B3C22A1C6095}"/>
    <cellStyle name="Input [yellow] 6 2 2 3" xfId="10915" xr:uid="{B23C3DEE-462F-4528-878C-41323FDF94BE}"/>
    <cellStyle name="Input [yellow] 6 2 2 3 2" xfId="19253" xr:uid="{86B30E20-E014-4D61-AA32-DFE9C5297C95}"/>
    <cellStyle name="Input [yellow] 6 2 2 4" xfId="11991" xr:uid="{3D1E0346-608D-4741-82C8-E1174B62B6B3}"/>
    <cellStyle name="Input [yellow] 6 2 2 4 2" xfId="20657" xr:uid="{0132A27A-F643-4B39-9FC8-6417DD149A1F}"/>
    <cellStyle name="Input [yellow] 6 2 2 5" xfId="21882" xr:uid="{EF7C4EE2-5B49-4655-ABFA-8E4ABA3E9C37}"/>
    <cellStyle name="Input [yellow] 6 2 2 6" xfId="23193" xr:uid="{1D65DD36-6DF7-4263-951D-51B8FEBCFBF7}"/>
    <cellStyle name="Input [yellow] 6 2 2 7" xfId="24465" xr:uid="{BC7E4C19-0CB3-467B-8A06-E589099C1C87}"/>
    <cellStyle name="Input [yellow] 6 2 2 8" xfId="25570" xr:uid="{53B1A831-9698-435E-A558-371CEC2DDDA8}"/>
    <cellStyle name="Input [yellow] 6 2 2 9" xfId="26626" xr:uid="{F70DD007-1659-43A6-A953-2FB724714E88}"/>
    <cellStyle name="Input [yellow] 6 2 3" xfId="1378" xr:uid="{556AFD9C-6159-4158-B6AD-0202C8430953}"/>
    <cellStyle name="Input [yellow] 6 2 3 10" xfId="13167" xr:uid="{3D9883DD-FB9C-4E90-B0C3-CEF051374202}"/>
    <cellStyle name="Input [yellow] 6 2 3 2" xfId="9012" xr:uid="{01D627A3-2D99-46C3-A0E9-DF55DF0319EC}"/>
    <cellStyle name="Input [yellow] 6 2 3 2 2" xfId="16878" xr:uid="{613370A3-1BA7-4AE9-8F23-9D427D03D7C7}"/>
    <cellStyle name="Input [yellow] 6 2 3 3" xfId="10383" xr:uid="{E4A98AE1-2F8D-450A-B2BE-D244CB952F74}"/>
    <cellStyle name="Input [yellow] 6 2 3 3 2" xfId="18721" xr:uid="{BDE0C865-5560-49BA-908F-A8F119AF5E8F}"/>
    <cellStyle name="Input [yellow] 6 2 3 4" xfId="11459" xr:uid="{B327EC1E-A968-4C0C-832E-1965981CCCBD}"/>
    <cellStyle name="Input [yellow] 6 2 3 4 2" xfId="20125" xr:uid="{69BC782E-14A7-45CE-82E1-06F6FA47B908}"/>
    <cellStyle name="Input [yellow] 6 2 3 5" xfId="21350" xr:uid="{D168DF34-8252-4513-A312-2AADED2CD515}"/>
    <cellStyle name="Input [yellow] 6 2 3 6" xfId="22661" xr:uid="{AFD62075-D824-4BB6-AFB6-43E38C49C0A1}"/>
    <cellStyle name="Input [yellow] 6 2 3 7" xfId="23933" xr:uid="{8885234A-74CC-4107-ACD4-F1B7ACB57C38}"/>
    <cellStyle name="Input [yellow] 6 2 3 8" xfId="25038" xr:uid="{14FFA797-5D8A-4D25-9C49-140B066704DC}"/>
    <cellStyle name="Input [yellow] 6 2 3 9" xfId="26094" xr:uid="{9756CDF4-6093-4B56-BF2B-F87264E14126}"/>
    <cellStyle name="Input [yellow] 6 2 4" xfId="5751" xr:uid="{FF51AA71-725E-4062-9863-66C5771182EB}"/>
    <cellStyle name="Input [yellow] 6 2 4 2" xfId="18228" xr:uid="{6DE1897F-CCAF-4657-8A13-FEFEE0BEABA9}"/>
    <cellStyle name="Input [yellow] 6 2 5" xfId="5074" xr:uid="{6D017384-5B9C-4B9D-AF8E-57B469E7734C}"/>
    <cellStyle name="Input [yellow] 6 2 5 2" xfId="14806" xr:uid="{B5C2BF69-4CB2-4788-8100-6F4BDBAA0CCF}"/>
    <cellStyle name="Input [yellow] 6 2 6" xfId="5802" xr:uid="{73489633-8F3C-4784-8B5F-2FC55A502979}"/>
    <cellStyle name="Input [yellow] 6 2 6 2" xfId="14694" xr:uid="{ADF819EE-F07C-4238-A081-85899811101D}"/>
    <cellStyle name="Input [yellow] 6 2 7" xfId="5150" xr:uid="{E9801CBF-9E39-43EC-814E-78FF92DF91CB}"/>
    <cellStyle name="Input [yellow] 6 2 7 2" xfId="14428" xr:uid="{8CB5EE2A-6F43-4439-A4EC-9479C9B652CA}"/>
    <cellStyle name="Input [yellow] 6 2 8" xfId="8510" xr:uid="{2A9C3F87-BE10-4C3C-AD03-DC8E84C10604}"/>
    <cellStyle name="Input [yellow] 6 2 9" xfId="12772" xr:uid="{5E8CE1E8-F574-4792-8C90-CA9D10D33EB6}"/>
    <cellStyle name="Input [yellow] 6 3" xfId="5238" xr:uid="{7ED6AFCB-900C-4233-9D21-9B63BBBFD661}"/>
    <cellStyle name="Input [yellow] 6 3 10" xfId="13423" xr:uid="{64445359-9F67-473B-B315-2ED1BF6CC23E}"/>
    <cellStyle name="Input [yellow] 6 3 2" xfId="9268" xr:uid="{D22A3253-B033-493C-AA98-244F3B188941}"/>
    <cellStyle name="Input [yellow] 6 3 2 2" xfId="17134" xr:uid="{9AB21DC3-D03F-4B75-93E2-E3326EC04717}"/>
    <cellStyle name="Input [yellow] 6 3 3" xfId="10639" xr:uid="{18D7F9EA-8708-49D0-A976-1E9B179419D3}"/>
    <cellStyle name="Input [yellow] 6 3 3 2" xfId="18977" xr:uid="{B983E382-05D2-42D6-B5CE-FFF25FEDA29B}"/>
    <cellStyle name="Input [yellow] 6 3 4" xfId="11715" xr:uid="{FD88BA67-B274-4B8D-9235-B004C5684390}"/>
    <cellStyle name="Input [yellow] 6 3 4 2" xfId="20381" xr:uid="{DADEA2C8-E0FE-46E2-9BF2-E0A792CBB0A0}"/>
    <cellStyle name="Input [yellow] 6 3 5" xfId="21606" xr:uid="{F5EE1B97-5DD1-4A0C-A3DA-7E9548496A30}"/>
    <cellStyle name="Input [yellow] 6 3 6" xfId="22917" xr:uid="{1A13E609-3F9A-4CB5-977A-E6404D077844}"/>
    <cellStyle name="Input [yellow] 6 3 7" xfId="24189" xr:uid="{F0299D22-F080-4A13-B4D9-7ABD1C0DA025}"/>
    <cellStyle name="Input [yellow] 6 3 8" xfId="25294" xr:uid="{D5F50D4F-B4E9-4C6A-8264-3E4AD85EE658}"/>
    <cellStyle name="Input [yellow] 6 3 9" xfId="26350" xr:uid="{71BAC24F-C996-4B5E-AA17-5F5632003D2E}"/>
    <cellStyle name="Input [yellow] 6 4" xfId="5899" xr:uid="{CE436D5B-DB1F-4D4C-8CFF-764D6A9544CD}"/>
    <cellStyle name="Input [yellow] 6 4 10" xfId="13293" xr:uid="{0E4BA1AF-E09D-47AF-A681-FF0ED779702B}"/>
    <cellStyle name="Input [yellow] 6 4 2" xfId="9138" xr:uid="{F86531FC-C101-426E-B251-DC9A103C3BD5}"/>
    <cellStyle name="Input [yellow] 6 4 2 2" xfId="17004" xr:uid="{1FE0BF25-8B46-4BF6-AC3E-F52947F91C98}"/>
    <cellStyle name="Input [yellow] 6 4 3" xfId="10509" xr:uid="{08DD7EAA-5B07-4A9C-9BF0-97249699E26B}"/>
    <cellStyle name="Input [yellow] 6 4 3 2" xfId="18847" xr:uid="{E10AEAA0-6AF7-4B97-B1C0-27FDD64B44E9}"/>
    <cellStyle name="Input [yellow] 6 4 4" xfId="11585" xr:uid="{4C8071C3-BDEF-43AB-BBAA-08671B5EE1A0}"/>
    <cellStyle name="Input [yellow] 6 4 4 2" xfId="20251" xr:uid="{C7C95ED2-F94D-4605-A1E7-5FB6B4552E0B}"/>
    <cellStyle name="Input [yellow] 6 4 5" xfId="21476" xr:uid="{F49B79F0-9F2C-4326-B432-1453D5A3B38C}"/>
    <cellStyle name="Input [yellow] 6 4 6" xfId="22787" xr:uid="{B80430FC-611B-4A04-8D1D-B5290677E8D3}"/>
    <cellStyle name="Input [yellow] 6 4 7" xfId="24059" xr:uid="{ECCA2FE5-7191-4B2F-9B67-06B3D3F07AEF}"/>
    <cellStyle name="Input [yellow] 6 4 8" xfId="25164" xr:uid="{E5542179-75E2-4C2E-AB2E-428F817B2388}"/>
    <cellStyle name="Input [yellow] 6 4 9" xfId="26220" xr:uid="{FC71C768-A658-4A4C-938E-3BEBCC9E5D6A}"/>
    <cellStyle name="Input [yellow] 6 5" xfId="6274" xr:uid="{FCC59673-B6B5-4ED4-9632-330B2CE839F5}"/>
    <cellStyle name="Input [yellow] 6 5 2" xfId="14405" xr:uid="{4C6CC7DD-1A8D-4098-99EE-D16760C0E89E}"/>
    <cellStyle name="Input [yellow] 6 6" xfId="5213" xr:uid="{B35052A8-1E2C-4AF7-AB2A-CCAD18776E9B}"/>
    <cellStyle name="Input [yellow] 6 6 2" xfId="21075" xr:uid="{7335A08F-D3F1-40A7-9979-B31DF297733E}"/>
    <cellStyle name="Input [yellow] 6 7" xfId="4790" xr:uid="{076C5FD7-9034-4F01-BF2F-9759B11C9073}"/>
    <cellStyle name="Input [yellow] 6 7 2" xfId="15987" xr:uid="{DA4FB5DE-6E9B-4A3C-BCE4-E802DD8BB523}"/>
    <cellStyle name="Input [yellow] 6 8" xfId="5183" xr:uid="{DFF304C3-6142-4ACF-AAEF-477E966E0E26}"/>
    <cellStyle name="Input [yellow] 6 9" xfId="1305" xr:uid="{C60B9AE8-8356-4638-BDD0-503AA3B36D18}"/>
    <cellStyle name="Input [yellow] 7" xfId="3663" xr:uid="{DD635688-DB41-41E2-998F-F99736EE476E}"/>
    <cellStyle name="Input [yellow] 7 10" xfId="8371" xr:uid="{40629CBB-35F9-4869-A636-679C4454DED0}"/>
    <cellStyle name="Input [yellow] 7 11" xfId="12689" xr:uid="{E3C2FDD7-1C21-490B-821E-7BF905478FE3}"/>
    <cellStyle name="Input [yellow] 7 2" xfId="3736" xr:uid="{20995CA2-3A8B-451C-A481-4E31AFA3B09C}"/>
    <cellStyle name="Input [yellow] 7 2 2" xfId="5344" xr:uid="{BF786BA2-FF11-4F98-983A-B9DDC249715C}"/>
    <cellStyle name="Input [yellow] 7 2 2 10" xfId="13637" xr:uid="{A6DCFC78-CB19-40BB-A67E-E1E8A894210B}"/>
    <cellStyle name="Input [yellow] 7 2 2 2" xfId="9482" xr:uid="{8D5F73EA-3BE3-4000-934A-FB4D29269194}"/>
    <cellStyle name="Input [yellow] 7 2 2 2 2" xfId="17348" xr:uid="{AB9776CC-5C47-48BE-B8EF-1911633E539E}"/>
    <cellStyle name="Input [yellow] 7 2 2 3" xfId="10853" xr:uid="{C3ED5701-B3AE-47F5-A187-858D19F9C7C4}"/>
    <cellStyle name="Input [yellow] 7 2 2 3 2" xfId="19191" xr:uid="{EA365AB7-76BF-419A-9851-F48DC964B2F9}"/>
    <cellStyle name="Input [yellow] 7 2 2 4" xfId="11929" xr:uid="{0FA5D1E7-4AD8-4082-A41A-50863CDB00F5}"/>
    <cellStyle name="Input [yellow] 7 2 2 4 2" xfId="20595" xr:uid="{4A65DF1C-16FC-458F-9D3C-8287341CE7E1}"/>
    <cellStyle name="Input [yellow] 7 2 2 5" xfId="21820" xr:uid="{46529BB4-CFA5-41A8-9053-1D93158DA37E}"/>
    <cellStyle name="Input [yellow] 7 2 2 6" xfId="23131" xr:uid="{5CA4F091-89EC-47C5-93F8-E77D719BCFB7}"/>
    <cellStyle name="Input [yellow] 7 2 2 7" xfId="24403" xr:uid="{5987C42E-4C1C-4D7F-B2C6-AD4141210663}"/>
    <cellStyle name="Input [yellow] 7 2 2 8" xfId="25508" xr:uid="{366FD329-55AF-4F8C-ACF3-644A1B3E23AA}"/>
    <cellStyle name="Input [yellow] 7 2 2 9" xfId="26564" xr:uid="{5FC8D753-4DB2-44D1-A54F-4E90E4EB987B}"/>
    <cellStyle name="Input [yellow] 7 2 3" xfId="5365" xr:uid="{F2400DE4-8924-4174-8D5B-4D5F58AC7633}"/>
    <cellStyle name="Input [yellow] 7 2 3 10" xfId="13204" xr:uid="{FE5F81F3-4281-4DBC-B0AF-2A818EA9C4A2}"/>
    <cellStyle name="Input [yellow] 7 2 3 2" xfId="9049" xr:uid="{F85E6B9D-F4A2-41C9-AEC0-EA54CC77049A}"/>
    <cellStyle name="Input [yellow] 7 2 3 2 2" xfId="16915" xr:uid="{973FB40D-2C03-4093-9B66-DEC2DFFCCBF6}"/>
    <cellStyle name="Input [yellow] 7 2 3 3" xfId="10420" xr:uid="{801847CE-4B8D-429A-BDB1-E08C401FF6FE}"/>
    <cellStyle name="Input [yellow] 7 2 3 3 2" xfId="18758" xr:uid="{49FB43D1-0027-420E-91B8-031F34A6F7F3}"/>
    <cellStyle name="Input [yellow] 7 2 3 4" xfId="11496" xr:uid="{3B85A782-35E6-4AFF-9B35-304AA4D3EB70}"/>
    <cellStyle name="Input [yellow] 7 2 3 4 2" xfId="20162" xr:uid="{6DEE6B3D-3D18-4B59-80BD-93A97F2E4DB8}"/>
    <cellStyle name="Input [yellow] 7 2 3 5" xfId="21387" xr:uid="{472C2153-1C8C-42F3-BF87-9FD47180745C}"/>
    <cellStyle name="Input [yellow] 7 2 3 6" xfId="22698" xr:uid="{93A9ED35-604A-4002-B85E-76BDBF6CDD79}"/>
    <cellStyle name="Input [yellow] 7 2 3 7" xfId="23970" xr:uid="{30FD4C8E-FDFF-439D-BB0E-5A4161DEC249}"/>
    <cellStyle name="Input [yellow] 7 2 3 8" xfId="25075" xr:uid="{59ED1ECB-3F68-4510-9BA0-0C2BBCFBDB46}"/>
    <cellStyle name="Input [yellow] 7 2 3 9" xfId="26131" xr:uid="{962C7B06-673C-4058-9EF8-2A2422EE2853}"/>
    <cellStyle name="Input [yellow] 7 2 4" xfId="6256" xr:uid="{16B192DE-5327-4F0B-9FC8-DF9ED696909F}"/>
    <cellStyle name="Input [yellow] 7 2 4 2" xfId="18159" xr:uid="{E4CEDB59-C7AC-434C-A015-04651303D02C}"/>
    <cellStyle name="Input [yellow] 7 2 5" xfId="5291" xr:uid="{ED3DBEFC-81E1-421C-AD61-4ACFB9220941}"/>
    <cellStyle name="Input [yellow] 7 2 5 2" xfId="16104" xr:uid="{EE0C2902-4AFE-451D-8D3F-C97C339E4033}"/>
    <cellStyle name="Input [yellow] 7 2 6" xfId="7153" xr:uid="{F6E408B2-8D97-4CAB-ABDA-799B428A4C6F}"/>
    <cellStyle name="Input [yellow] 7 2 6 2" xfId="21165" xr:uid="{D9F26D67-DA11-40C0-87A6-BA52872822E3}"/>
    <cellStyle name="Input [yellow] 7 2 7" xfId="6328" xr:uid="{3E117B05-87D6-4FAB-8BE1-1282705C0099}"/>
    <cellStyle name="Input [yellow] 7 2 7 2" xfId="16037" xr:uid="{8F8BE30C-C105-47A7-A8A1-851068FA3AD9}"/>
    <cellStyle name="Input [yellow] 7 2 8" xfId="8438" xr:uid="{A1494DC1-EB3F-43FB-BA85-86B94CF822D6}"/>
    <cellStyle name="Input [yellow] 7 2 9" xfId="12737" xr:uid="{9B834533-0F63-4C54-8486-1756B81D4065}"/>
    <cellStyle name="Input [yellow] 7 3" xfId="5562" xr:uid="{70CE4162-3616-4E46-A0B9-AF5CCAD83987}"/>
    <cellStyle name="Input [yellow] 7 3 10" xfId="13590" xr:uid="{997C45CD-1D1D-487C-ABB8-0ED5104F98DA}"/>
    <cellStyle name="Input [yellow] 7 3 2" xfId="9435" xr:uid="{58A88E01-F319-4517-8273-268FE1160D83}"/>
    <cellStyle name="Input [yellow] 7 3 2 2" xfId="17301" xr:uid="{B5CE6491-6DFA-4C3E-9CC2-8BFBF22485A6}"/>
    <cellStyle name="Input [yellow] 7 3 3" xfId="10806" xr:uid="{0DF14A69-E362-41FC-9198-4DED3F08A851}"/>
    <cellStyle name="Input [yellow] 7 3 3 2" xfId="19144" xr:uid="{D819B1B3-C037-4B87-B5B9-72CEED34FB74}"/>
    <cellStyle name="Input [yellow] 7 3 4" xfId="11882" xr:uid="{DFA8A477-BAA4-4B25-BEFD-0FDAF21BF737}"/>
    <cellStyle name="Input [yellow] 7 3 4 2" xfId="20548" xr:uid="{CE53F077-7671-4286-8A4D-6894EB026365}"/>
    <cellStyle name="Input [yellow] 7 3 5" xfId="21773" xr:uid="{CBBBF9F3-FE19-4B57-BB17-DC68AEB8B0F6}"/>
    <cellStyle name="Input [yellow] 7 3 6" xfId="23084" xr:uid="{387E42D0-F8D0-45B8-9467-490CC49B0554}"/>
    <cellStyle name="Input [yellow] 7 3 7" xfId="24356" xr:uid="{13727D82-8A6D-4208-8CBD-61D6E9A48400}"/>
    <cellStyle name="Input [yellow] 7 3 8" xfId="25461" xr:uid="{717F9414-DB5E-4603-B515-9F4ADFF5BE13}"/>
    <cellStyle name="Input [yellow] 7 3 9" xfId="26517" xr:uid="{72545685-2B18-479D-9BBC-12064B9AF748}"/>
    <cellStyle name="Input [yellow] 7 4" xfId="1621" xr:uid="{CFB0CA57-A803-4709-9E6D-5E1EBE023442}"/>
    <cellStyle name="Input [yellow] 7 4 10" xfId="12396" xr:uid="{5B594F60-FB14-4F22-BF82-85661198CCCB}"/>
    <cellStyle name="Input [yellow] 7 4 2" xfId="7572" xr:uid="{E61BCA19-DAA5-4D6F-95F1-1011530E47D0}"/>
    <cellStyle name="Input [yellow] 7 4 2 2" xfId="14260" xr:uid="{15DCABD4-B067-4934-A91B-CC246E8BF4A8}"/>
    <cellStyle name="Input [yellow] 7 4 3" xfId="8172" xr:uid="{B37BDA63-5016-48AC-BC2E-346A5A8454B4}"/>
    <cellStyle name="Input [yellow] 7 4 3 2" xfId="16137" xr:uid="{F1950691-0493-45FF-847D-7CE44FFA8EA8}"/>
    <cellStyle name="Input [yellow] 7 4 4" xfId="7712" xr:uid="{A3E48131-C3FD-4F0F-9737-2C871EBAE231}"/>
    <cellStyle name="Input [yellow] 7 4 4 2" xfId="15378" xr:uid="{96686509-6756-4238-B9E3-854737295630}"/>
    <cellStyle name="Input [yellow] 7 4 5" xfId="15296" xr:uid="{E2B87F90-AB9F-4959-80E9-C394B986EDEB}"/>
    <cellStyle name="Input [yellow] 7 4 6" xfId="18023" xr:uid="{98604841-1E59-4E6E-8BAC-B0153A83BC18}"/>
    <cellStyle name="Input [yellow] 7 4 7" xfId="14836" xr:uid="{D2C3F402-672C-4352-8AF5-F1FE6E9A39A6}"/>
    <cellStyle name="Input [yellow] 7 4 8" xfId="16616" xr:uid="{5ECCA258-BDC6-4DD2-BEB6-42ABD32E54C4}"/>
    <cellStyle name="Input [yellow] 7 4 9" xfId="24913" xr:uid="{3321B690-024C-41D3-A512-9F9399178CBF}"/>
    <cellStyle name="Input [yellow] 7 5" xfId="1207" xr:uid="{DCD10751-207A-4B30-8720-D9302A8EA63E}"/>
    <cellStyle name="Input [yellow] 7 5 2" xfId="18104" xr:uid="{34A11FF2-DE92-4C77-820A-C5CCC22DC563}"/>
    <cellStyle name="Input [yellow] 7 6" xfId="5982" xr:uid="{C46813CD-5280-48E6-A356-BE82A6A3FBE1}"/>
    <cellStyle name="Input [yellow] 7 6 2" xfId="21063" xr:uid="{169BBABF-9F7D-40D1-BAED-822F79550E15}"/>
    <cellStyle name="Input [yellow] 7 7" xfId="5201" xr:uid="{8DE8BF19-44CB-4EAA-BA6B-8243038DD4E6}"/>
    <cellStyle name="Input [yellow] 7 7 2" xfId="18075" xr:uid="{24A0CBEA-A867-426B-93BF-E875919315D0}"/>
    <cellStyle name="Input [yellow] 7 8" xfId="6650" xr:uid="{0CAFBE89-CAA4-4375-ABF0-D12A5E6C8131}"/>
    <cellStyle name="Input [yellow] 7 9" xfId="6588" xr:uid="{4222FC97-726C-46F1-A302-C1B26370179E}"/>
    <cellStyle name="Input [yellow] 8" xfId="7520" xr:uid="{3AB45F7C-4D88-411D-B673-620F2390B5E0}"/>
    <cellStyle name="Input [yellow] 9" xfId="12387" xr:uid="{FED9E834-ABB5-41C3-9459-B4D453689BC6}"/>
    <cellStyle name="Input 10" xfId="574" xr:uid="{00000000-0005-0000-0000-000034020000}"/>
    <cellStyle name="Input 10 2" xfId="3146" xr:uid="{6A07806A-BDC5-45C3-99CC-CC9977434246}"/>
    <cellStyle name="Input 10 2 10" xfId="8207" xr:uid="{46B6C86D-CEED-4E2D-9474-B93A6610A691}"/>
    <cellStyle name="Input 10 2 10 2" xfId="16741" xr:uid="{51234D82-ADE4-464D-B521-61D24264D102}"/>
    <cellStyle name="Input 10 2 11" xfId="7872" xr:uid="{AE7147D8-8FB2-43D4-8B55-9C55ADF16023}"/>
    <cellStyle name="Input 10 2 11 2" xfId="23691" xr:uid="{6AEC8EDB-A3FE-497D-9396-F9D37EBB2221}"/>
    <cellStyle name="Input 10 2 12" xfId="10274" xr:uid="{FA428D7C-BA41-4DFF-B320-0AB43F07938E}"/>
    <cellStyle name="Input 10 2 13" xfId="12573" xr:uid="{5591CF53-4376-4E67-9B2D-733622E387E0}"/>
    <cellStyle name="Input 10 2 2" xfId="3677" xr:uid="{01D80588-1C2E-4BC9-864C-AB54E79F569C}"/>
    <cellStyle name="Input 10 2 2 2" xfId="5570" xr:uid="{CF59567C-BB23-437C-A968-1CDB8D0B172C}"/>
    <cellStyle name="Input 10 2 2 2 10" xfId="13594" xr:uid="{2DB0B75F-8B0B-4205-BC28-E0EE6AEB8B47}"/>
    <cellStyle name="Input 10 2 2 2 2" xfId="9439" xr:uid="{2D495595-87F9-477B-9A3E-DEB83D3BC943}"/>
    <cellStyle name="Input 10 2 2 2 2 2" xfId="17305" xr:uid="{DEBA97A2-D66E-466B-8882-E157A1F79F70}"/>
    <cellStyle name="Input 10 2 2 2 3" xfId="10810" xr:uid="{B20F9825-0995-4DD8-B92B-19B62F132FC9}"/>
    <cellStyle name="Input 10 2 2 2 3 2" xfId="19148" xr:uid="{0044F213-D6B8-4003-B2B4-0E8AFBF44F51}"/>
    <cellStyle name="Input 10 2 2 2 4" xfId="11886" xr:uid="{C2E69E44-BCA2-44C4-B5C0-8C366D015AD5}"/>
    <cellStyle name="Input 10 2 2 2 4 2" xfId="20552" xr:uid="{C503E4C7-1013-4D99-9FFD-AF36C6783A92}"/>
    <cellStyle name="Input 10 2 2 2 5" xfId="21777" xr:uid="{A94FDCCA-C7F1-46A1-A997-A7313976C2D0}"/>
    <cellStyle name="Input 10 2 2 2 6" xfId="23088" xr:uid="{0B3A407C-C904-440A-ABFB-47425400D4D6}"/>
    <cellStyle name="Input 10 2 2 2 7" xfId="24360" xr:uid="{D1A66C10-9ABB-4724-9BD3-82B4437E4FD1}"/>
    <cellStyle name="Input 10 2 2 2 8" xfId="25465" xr:uid="{21DB5758-4C11-45B5-B6C2-99FED9011A71}"/>
    <cellStyle name="Input 10 2 2 2 9" xfId="26521" xr:uid="{2ECA08DB-07A7-45F3-9D95-751B23B5B38E}"/>
    <cellStyle name="Input 10 2 2 3" xfId="4482" xr:uid="{8BD1B6A6-E5FE-4BF7-BC0E-2E2A0E8F40D2}"/>
    <cellStyle name="Input 10 2 2 3 10" xfId="13224" xr:uid="{EA99EA22-B084-4CA0-AC94-FC20F32F802D}"/>
    <cellStyle name="Input 10 2 2 3 2" xfId="9069" xr:uid="{7F9FF794-8267-47C8-B32B-B2445AFBFAF9}"/>
    <cellStyle name="Input 10 2 2 3 2 2" xfId="16935" xr:uid="{EA161CAE-19B5-426A-B00E-153E08CEA147}"/>
    <cellStyle name="Input 10 2 2 3 3" xfId="10440" xr:uid="{3BE6E9DB-7C23-4776-9EFA-54FE1A40E4E4}"/>
    <cellStyle name="Input 10 2 2 3 3 2" xfId="18778" xr:uid="{D8D31912-9391-4D88-8650-F99548777309}"/>
    <cellStyle name="Input 10 2 2 3 4" xfId="11516" xr:uid="{32327C72-8083-429C-B548-E7A76D83EA41}"/>
    <cellStyle name="Input 10 2 2 3 4 2" xfId="20182" xr:uid="{08450A44-1008-4B62-A351-951425A010F8}"/>
    <cellStyle name="Input 10 2 2 3 5" xfId="21407" xr:uid="{0EA77309-6939-49B7-9672-91853D2BCDBC}"/>
    <cellStyle name="Input 10 2 2 3 6" xfId="22718" xr:uid="{17975A73-F8DD-4B64-8AC5-D1CD01B77A6B}"/>
    <cellStyle name="Input 10 2 2 3 7" xfId="23990" xr:uid="{DC40790A-E0F0-4FC2-9C86-5CD94FB45886}"/>
    <cellStyle name="Input 10 2 2 3 8" xfId="25095" xr:uid="{95C2058A-43B5-4162-8728-06BA8AE76A37}"/>
    <cellStyle name="Input 10 2 2 3 9" xfId="26151" xr:uid="{AC008185-B12F-484D-8070-445A7E7A9D06}"/>
    <cellStyle name="Input 10 2 2 4" xfId="4907" xr:uid="{323EEB66-280C-4540-815C-76E19EDA7585}"/>
    <cellStyle name="Input 10 2 2 4 2" xfId="16146" xr:uid="{F4E84500-69CF-4B4B-BD28-ED9D35D6DB91}"/>
    <cellStyle name="Input 10 2 2 5" xfId="4713" xr:uid="{AEBDA924-FB8C-49B7-A957-D6A645D4B0F3}"/>
    <cellStyle name="Input 10 2 2 5 2" xfId="18112" xr:uid="{43815CD8-6257-43C4-B6B6-5EBC887AF893}"/>
    <cellStyle name="Input 10 2 2 6" xfId="1321" xr:uid="{0E1F8A6F-C9F8-4929-BF65-8BF7AE72861A}"/>
    <cellStyle name="Input 10 2 2 6 2" xfId="21062" xr:uid="{8B188627-3849-4B17-9601-A00EBCA9948D}"/>
    <cellStyle name="Input 10 2 2 7" xfId="4998" xr:uid="{E3797769-D109-4C8A-B280-9CB0D4A43383}"/>
    <cellStyle name="Input 10 2 2 7 2" xfId="21193" xr:uid="{785432D7-396A-4AB1-ACB2-EA68F755871E}"/>
    <cellStyle name="Input 10 2 2 8" xfId="5195" xr:uid="{790DA841-27E2-48BE-8E8F-7C1AA8218BC4}"/>
    <cellStyle name="Input 10 2 2 8 2" xfId="23775" xr:uid="{ADB2DA36-E74E-48E5-ACCF-E00B14CBAC35}"/>
    <cellStyle name="Input 10 2 2 9" xfId="8380" xr:uid="{00037B41-F1C8-476D-8F7D-6C7D137ECAF1}"/>
    <cellStyle name="Input 10 2 3" xfId="5255" xr:uid="{7AF4CC8A-9CF6-4EED-A4E2-2C8BACEA9BD2}"/>
    <cellStyle name="Input 10 2 3 10" xfId="13439" xr:uid="{08E71550-0DED-4462-8299-B6DDFA9FE91C}"/>
    <cellStyle name="Input 10 2 3 2" xfId="9284" xr:uid="{F9002E70-6055-4CB7-AB6E-43F1A69E4A77}"/>
    <cellStyle name="Input 10 2 3 2 2" xfId="17150" xr:uid="{CFD31460-AE81-4D10-BFD9-53AE4C58DC9F}"/>
    <cellStyle name="Input 10 2 3 3" xfId="10655" xr:uid="{C145BE0D-DBBB-49D1-A43C-FF3606558477}"/>
    <cellStyle name="Input 10 2 3 3 2" xfId="18993" xr:uid="{4BDBC159-0A2B-47EE-9CC8-50A7336910D9}"/>
    <cellStyle name="Input 10 2 3 4" xfId="11731" xr:uid="{E42A5BF3-3AD4-4685-9D57-8DD9366ECE7C}"/>
    <cellStyle name="Input 10 2 3 4 2" xfId="20397" xr:uid="{12C2DCE9-08AF-46E3-9659-27200DF1E122}"/>
    <cellStyle name="Input 10 2 3 5" xfId="21622" xr:uid="{D915CD31-5645-430D-9392-AB943E4BCA04}"/>
    <cellStyle name="Input 10 2 3 6" xfId="22933" xr:uid="{83870029-5D0C-4B84-B31A-9D9C1B388140}"/>
    <cellStyle name="Input 10 2 3 7" xfId="24205" xr:uid="{879025E4-A317-4D5D-A817-78C98AB6E05A}"/>
    <cellStyle name="Input 10 2 3 8" xfId="25310" xr:uid="{185FDFE8-6C87-4A41-B263-361B2AB443DB}"/>
    <cellStyle name="Input 10 2 3 9" xfId="26366" xr:uid="{EAC9A7C4-4060-4D3C-A9AB-A019C6DA24B7}"/>
    <cellStyle name="Input 10 2 4" xfId="4642" xr:uid="{799A0E18-BEA1-4008-8C93-35705F377E0F}"/>
    <cellStyle name="Input 10 2 4 10" xfId="13913" xr:uid="{EC98E409-5F47-4ADA-A9EF-820FB324E36A}"/>
    <cellStyle name="Input 10 2 4 2" xfId="9758" xr:uid="{E6CA3299-AF90-4AA8-824B-EED4BE7D8DD2}"/>
    <cellStyle name="Input 10 2 4 2 2" xfId="17624" xr:uid="{BEE92421-09C6-42FA-A0E6-EAD692A31931}"/>
    <cellStyle name="Input 10 2 4 3" xfId="11129" xr:uid="{8811A289-C436-4CB5-A097-A5AFD6D56BB7}"/>
    <cellStyle name="Input 10 2 4 3 2" xfId="19467" xr:uid="{376C4C2D-86FD-49A5-981E-D2B5C0186EF4}"/>
    <cellStyle name="Input 10 2 4 4" xfId="12205" xr:uid="{6DA300F7-2A89-46B4-BEDC-2D5AFDACE7FB}"/>
    <cellStyle name="Input 10 2 4 4 2" xfId="20871" xr:uid="{028F1D0D-DBDD-4008-9B49-5B17677A6383}"/>
    <cellStyle name="Input 10 2 4 5" xfId="22096" xr:uid="{8CF69435-85FF-49B1-8DB8-6FDBD2646D94}"/>
    <cellStyle name="Input 10 2 4 6" xfId="23407" xr:uid="{4AB65169-C602-4781-94FB-0229CA28A93A}"/>
    <cellStyle name="Input 10 2 4 7" xfId="24679" xr:uid="{A5E15F35-3AE0-497E-9E05-4E786926ABC5}"/>
    <cellStyle name="Input 10 2 4 8" xfId="25784" xr:uid="{B712A35B-C4E4-41D3-8CE6-F71678ECFE71}"/>
    <cellStyle name="Input 10 2 4 9" xfId="26840" xr:uid="{362DA3A4-FCB1-40C0-BD92-C41262AAF4D1}"/>
    <cellStyle name="Input 10 2 5" xfId="4849" xr:uid="{5E12825A-8DA6-4C17-9FA7-FB731AE539D3}"/>
    <cellStyle name="Input 10 2 5 2" xfId="15784" xr:uid="{8615CCCF-2668-4CAE-97ED-3D87223BA0DB}"/>
    <cellStyle name="Input 10 2 6" xfId="4616" xr:uid="{5151C301-7D21-4193-B7EA-65F2E03C1B81}"/>
    <cellStyle name="Input 10 2 6 2" xfId="14882" xr:uid="{F0E12449-8B37-450B-9ED5-FEA03A054238}"/>
    <cellStyle name="Input 10 2 7" xfId="1610" xr:uid="{96D37F1E-B992-4B26-826D-DE80B6D92652}"/>
    <cellStyle name="Input 10 2 7 2" xfId="14758" xr:uid="{497A8A44-A4D4-4CC5-A0EE-387BD1072499}"/>
    <cellStyle name="Input 10 2 8" xfId="5793" xr:uid="{E8CEE892-517D-4013-BDE2-91EA0E69057F}"/>
    <cellStyle name="Input 10 2 8 2" xfId="19764" xr:uid="{47AEBEB9-D0FE-47F8-BF10-CCC4BB6DE20E}"/>
    <cellStyle name="Input 10 2 9" xfId="4742" xr:uid="{F979DED1-2591-45EF-8841-E0AB1F816499}"/>
    <cellStyle name="Input 10 2 9 2" xfId="18309" xr:uid="{C02CA0D3-48AC-476C-827D-37F9192D42AE}"/>
    <cellStyle name="Input 10 3" xfId="3988" xr:uid="{F7A4F617-851C-46E6-8A12-CDB79B07AAB1}"/>
    <cellStyle name="Input 10 3 10" xfId="10172" xr:uid="{AE99D869-26AD-4B07-8A26-822F2B119F6E}"/>
    <cellStyle name="Input 10 3 10 2" xfId="24857" xr:uid="{607828A5-720C-4C5D-8DE6-907D6200CCA9}"/>
    <cellStyle name="Input 10 3 11" xfId="8363" xr:uid="{CF75CFE3-3B5A-46CA-94E8-0A78BDE485BE}"/>
    <cellStyle name="Input 10 3 11 2" xfId="17897" xr:uid="{4F70196F-D234-40FE-A002-93094AE10EF8}"/>
    <cellStyle name="Input 10 3 12" xfId="12885" xr:uid="{F7BDA921-59BE-476B-BC0F-8ED907D3145E}"/>
    <cellStyle name="Input 10 3 2" xfId="5833" xr:uid="{674168DB-1115-4007-893A-99D76DB557B9}"/>
    <cellStyle name="Input 10 3 2 10" xfId="13825" xr:uid="{B0661549-246A-42A7-9643-7C4568732CC1}"/>
    <cellStyle name="Input 10 3 2 2" xfId="9670" xr:uid="{1DEB1CA2-CC19-4C6C-9A8B-A05FC23C73D9}"/>
    <cellStyle name="Input 10 3 2 2 2" xfId="17536" xr:uid="{B126D16B-27C8-4177-8C7E-FF5D8E2BF36F}"/>
    <cellStyle name="Input 10 3 2 3" xfId="11041" xr:uid="{7F514CE4-2592-4FB2-91A0-69F64AAF34AB}"/>
    <cellStyle name="Input 10 3 2 3 2" xfId="19379" xr:uid="{DA827D51-93E4-4B0F-9977-9F3C34B23FCD}"/>
    <cellStyle name="Input 10 3 2 4" xfId="12117" xr:uid="{DF70E0FF-8979-4C05-AB18-C5BFC5DA5081}"/>
    <cellStyle name="Input 10 3 2 4 2" xfId="20783" xr:uid="{19D54A26-3A74-43E4-B594-767568247E18}"/>
    <cellStyle name="Input 10 3 2 5" xfId="22008" xr:uid="{FD8A2249-2A36-44FC-BCEF-CDAE8FDDE3FD}"/>
    <cellStyle name="Input 10 3 2 6" xfId="23319" xr:uid="{E5CCCED3-6995-4507-8F2A-FFEC8DE80212}"/>
    <cellStyle name="Input 10 3 2 7" xfId="24591" xr:uid="{59160C34-0C2B-42B7-B7E7-A79FB417EBAA}"/>
    <cellStyle name="Input 10 3 2 8" xfId="25696" xr:uid="{DEB3C9C3-5D97-4D18-A379-C66C29D4F526}"/>
    <cellStyle name="Input 10 3 2 9" xfId="26752" xr:uid="{45D59EBB-B139-42A8-AD3F-6061A1866D4C}"/>
    <cellStyle name="Input 10 3 3" xfId="6176" xr:uid="{28A0517D-5D48-4656-B669-493F245C70D3}"/>
    <cellStyle name="Input 10 3 3 10" xfId="14016" xr:uid="{45AAEAE6-C585-4C35-BED6-2BAF3C162BCD}"/>
    <cellStyle name="Input 10 3 3 2" xfId="9861" xr:uid="{C832F304-AFCA-4ED9-A641-0728437E35C8}"/>
    <cellStyle name="Input 10 3 3 2 2" xfId="17727" xr:uid="{057BC303-B448-412D-9659-E0ECC7FA060D}"/>
    <cellStyle name="Input 10 3 3 3" xfId="11232" xr:uid="{22FCE066-3546-4522-9E2E-B83264C1FFDF}"/>
    <cellStyle name="Input 10 3 3 3 2" xfId="19570" xr:uid="{77DF834C-C44A-4852-8AEE-F10AE076E813}"/>
    <cellStyle name="Input 10 3 3 4" xfId="12308" xr:uid="{06952393-94AF-4A1D-81EC-1BB4F55BD409}"/>
    <cellStyle name="Input 10 3 3 4 2" xfId="20974" xr:uid="{9DBF5267-00EC-4744-A06C-4E241549E000}"/>
    <cellStyle name="Input 10 3 3 5" xfId="22199" xr:uid="{E1AD847D-BA79-4A31-A8E8-2AD95C10C357}"/>
    <cellStyle name="Input 10 3 3 6" xfId="23510" xr:uid="{AB24F26C-7628-4E35-9FC7-893F26B50CD7}"/>
    <cellStyle name="Input 10 3 3 7" xfId="24782" xr:uid="{0A48388D-9C67-4AED-B612-028BCEEBB3D4}"/>
    <cellStyle name="Input 10 3 3 8" xfId="25887" xr:uid="{6DFECAEB-23D7-4BCC-BFF7-F09D4ACD5A35}"/>
    <cellStyle name="Input 10 3 3 9" xfId="26943" xr:uid="{AD98EFA0-4F5B-400F-99A5-D068A201332F}"/>
    <cellStyle name="Input 10 3 4" xfId="6513" xr:uid="{CDA05215-367C-4D42-9AF4-4DC6FB0D48CD}"/>
    <cellStyle name="Input 10 3 4 2" xfId="16441" xr:uid="{6AAEF981-E5CC-4569-BD8D-EA8D7ED38870}"/>
    <cellStyle name="Input 10 3 5" xfId="6817" xr:uid="{D1F38BCE-4983-4629-88E4-16163B3A0C3B}"/>
    <cellStyle name="Input 10 3 5 2" xfId="18383" xr:uid="{8D424BA5-915F-40F1-A614-518F93A0E7FF}"/>
    <cellStyle name="Input 10 3 6" xfId="7047" xr:uid="{5EA7DBF8-08FA-4974-ABEB-97E214FCB16B}"/>
    <cellStyle name="Input 10 3 6 2" xfId="19801" xr:uid="{56D8864A-D6F8-4B7E-AFA0-6143FC2B3550}"/>
    <cellStyle name="Input 10 3 7" xfId="7268" xr:uid="{841FCC00-78E1-4D44-91CA-1040D12761AC}"/>
    <cellStyle name="Input 10 3 7 2" xfId="15610" xr:uid="{5C5D2CE6-0DCC-4B64-B5F6-041EA1879476}"/>
    <cellStyle name="Input 10 3 8" xfId="7436" xr:uid="{23D312C1-408A-41C6-894D-D31BF7CA4E7D}"/>
    <cellStyle name="Input 10 3 8 2" xfId="22408" xr:uid="{C198906F-0B45-4A51-8760-FE3CE4C0717A}"/>
    <cellStyle name="Input 10 3 9" xfId="8670" xr:uid="{5AD31E37-D32F-4D24-8245-82201C778F19}"/>
    <cellStyle name="Input 10 3 9 2" xfId="23696" xr:uid="{D4081F44-0E43-4ECF-B817-5001E0477B87}"/>
    <cellStyle name="Input 10 4" xfId="14717" xr:uid="{C22463EE-6882-4607-A2DC-879653AD9599}"/>
    <cellStyle name="Input 10 5" xfId="18497" xr:uid="{81966791-1BEC-4D49-BEB0-384449108DBE}"/>
    <cellStyle name="Input 10 6" xfId="14208" xr:uid="{9846D968-E62D-4B80-A8B3-7CD00819B1CF}"/>
    <cellStyle name="Input 10 7" xfId="14100" xr:uid="{6BEC97CD-DF1B-44DB-B322-66CC62C70FC8}"/>
    <cellStyle name="Input 11" xfId="576" xr:uid="{00000000-0005-0000-0000-000035020000}"/>
    <cellStyle name="Input 11 2" xfId="3147" xr:uid="{16BFC830-0AB8-4F68-BEBB-5AC13C13264E}"/>
    <cellStyle name="Input 11 2 10" xfId="8208" xr:uid="{3FEE7D6E-EC85-492C-A711-3C0B35036065}"/>
    <cellStyle name="Input 11 2 10 2" xfId="14107" xr:uid="{F6E62B28-DEA3-4FCE-9CC9-B2F3BEE6780E}"/>
    <cellStyle name="Input 11 2 11" xfId="7533" xr:uid="{711F76B3-75A2-4567-BD97-3127CB08F4BC}"/>
    <cellStyle name="Input 11 2 11 2" xfId="22519" xr:uid="{D7CA2E3D-BBCA-4284-8D89-97435E26C411}"/>
    <cellStyle name="Input 11 2 12" xfId="10203" xr:uid="{9C77A5AB-B602-4D3F-ACA3-16B9477590D8}"/>
    <cellStyle name="Input 11 2 13" xfId="12574" xr:uid="{20F76B44-48A0-40E7-8369-8C3BCFE6DE82}"/>
    <cellStyle name="Input 11 2 2" xfId="3619" xr:uid="{D9AE3E81-E8CE-499F-A5A8-7FC0ABA0CB57}"/>
    <cellStyle name="Input 11 2 2 2" xfId="5535" xr:uid="{7C0F81DC-501A-4055-AB18-13D10E1E0FC6}"/>
    <cellStyle name="Input 11 2 2 2 10" xfId="13570" xr:uid="{2304F672-14CC-4A3E-AA35-4FB78A283036}"/>
    <cellStyle name="Input 11 2 2 2 2" xfId="9415" xr:uid="{B4EFD292-7133-4D43-A833-3A827E88246A}"/>
    <cellStyle name="Input 11 2 2 2 2 2" xfId="17281" xr:uid="{986DDEEB-B637-4A94-9791-4A72C40EE942}"/>
    <cellStyle name="Input 11 2 2 2 3" xfId="10786" xr:uid="{084505E5-FE74-49F6-B677-6F26593201B7}"/>
    <cellStyle name="Input 11 2 2 2 3 2" xfId="19124" xr:uid="{F9991C46-CAF3-4E99-9686-022F91B952D1}"/>
    <cellStyle name="Input 11 2 2 2 4" xfId="11862" xr:uid="{97FD1649-09B7-4F09-B252-E1C8FCD05639}"/>
    <cellStyle name="Input 11 2 2 2 4 2" xfId="20528" xr:uid="{A17DFEDC-E520-4D85-AB75-0F063B00694F}"/>
    <cellStyle name="Input 11 2 2 2 5" xfId="21753" xr:uid="{F5EB8E26-4C13-4672-B4F5-80E0B571E873}"/>
    <cellStyle name="Input 11 2 2 2 6" xfId="23064" xr:uid="{FEFCA7BF-9AC0-4D75-BE97-794886A52961}"/>
    <cellStyle name="Input 11 2 2 2 7" xfId="24336" xr:uid="{13A2B32D-7378-406E-B5EC-E69F688F5E2E}"/>
    <cellStyle name="Input 11 2 2 2 8" xfId="25441" xr:uid="{F42DE2F0-6AA7-4CA6-9BEC-E39D10735E1D}"/>
    <cellStyle name="Input 11 2 2 2 9" xfId="26497" xr:uid="{4A8CF9A9-3AAC-4E61-B99E-04F42ED157B5}"/>
    <cellStyle name="Input 11 2 2 3" xfId="4502" xr:uid="{A68D9FB4-6D38-4F50-9DA2-ED744741766B}"/>
    <cellStyle name="Input 11 2 2 3 10" xfId="13239" xr:uid="{39A7FBA4-80FB-4142-AEA0-A4CBF4B44ED0}"/>
    <cellStyle name="Input 11 2 2 3 2" xfId="9084" xr:uid="{6C6AC58A-0528-4CEF-B679-5A4249119AF6}"/>
    <cellStyle name="Input 11 2 2 3 2 2" xfId="16950" xr:uid="{7E054D64-2103-4405-9340-E61053A89A5B}"/>
    <cellStyle name="Input 11 2 2 3 3" xfId="10455" xr:uid="{7C842624-343B-4F47-9891-0D92BA838A66}"/>
    <cellStyle name="Input 11 2 2 3 3 2" xfId="18793" xr:uid="{129D76A9-5BA4-44A8-B685-258C92713146}"/>
    <cellStyle name="Input 11 2 2 3 4" xfId="11531" xr:uid="{82272DFE-DCDB-4DFD-8E05-B547076E500B}"/>
    <cellStyle name="Input 11 2 2 3 4 2" xfId="20197" xr:uid="{AEF0C8D4-5523-4114-8F28-C1DC603B93D7}"/>
    <cellStyle name="Input 11 2 2 3 5" xfId="21422" xr:uid="{2E76DE12-9CF8-4B6B-8C34-4599AA00F347}"/>
    <cellStyle name="Input 11 2 2 3 6" xfId="22733" xr:uid="{91B94FA2-DF65-4689-8ECD-9889BC2BAE79}"/>
    <cellStyle name="Input 11 2 2 3 7" xfId="24005" xr:uid="{CBA42F3E-B525-48AE-B991-367755D914D2}"/>
    <cellStyle name="Input 11 2 2 3 8" xfId="25110" xr:uid="{EC161AD5-A246-40D6-AD98-445BC919A1BC}"/>
    <cellStyle name="Input 11 2 2 3 9" xfId="26166" xr:uid="{86D53A28-CECA-489D-AB1F-414F40E41226}"/>
    <cellStyle name="Input 11 2 2 4" xfId="5938" xr:uid="{FC1E7F3B-5077-4EFF-961E-CB07B641DC91}"/>
    <cellStyle name="Input 11 2 2 4 2" xfId="16102" xr:uid="{71EE6468-6224-40D9-B185-338540AC4F00}"/>
    <cellStyle name="Input 11 2 2 5" xfId="1449" xr:uid="{2087F0EF-ACE8-46DB-8FD8-E330BC281705}"/>
    <cellStyle name="Input 11 2 2 5 2" xfId="18073" xr:uid="{3674545C-F588-4824-A010-0C8A3CEE920B}"/>
    <cellStyle name="Input 11 2 2 6" xfId="5911" xr:uid="{A32BDAE0-9C0F-419E-A79F-5F20BF2AA3DC}"/>
    <cellStyle name="Input 11 2 2 6 2" xfId="19917" xr:uid="{6A2104D2-2BE7-4D81-8480-0065DFD3A502}"/>
    <cellStyle name="Input 11 2 2 7" xfId="6958" xr:uid="{C621630C-2F9D-4252-AE0D-DDA6FADC7862}"/>
    <cellStyle name="Input 11 2 2 7 2" xfId="14181" xr:uid="{8A4176F8-1CF3-48A5-975D-148A768D0A5B}"/>
    <cellStyle name="Input 11 2 2 8" xfId="5073" xr:uid="{0671AB52-EAB6-4A8C-A716-AE0A143A6175}"/>
    <cellStyle name="Input 11 2 2 8 2" xfId="22376" xr:uid="{F054FFDB-BF84-4CC5-9366-3A50E71DA739}"/>
    <cellStyle name="Input 11 2 2 9" xfId="8348" xr:uid="{EF78C4BE-042B-4C80-92C2-41569EF833C7}"/>
    <cellStyle name="Input 11 2 3" xfId="5256" xr:uid="{71CB43DA-EB23-4A58-829C-02D33DD7E182}"/>
    <cellStyle name="Input 11 2 3 10" xfId="13440" xr:uid="{0039B5CD-CA0D-4B3A-899E-9DB8052FD0E1}"/>
    <cellStyle name="Input 11 2 3 2" xfId="9285" xr:uid="{B3AE6AB2-4D60-435D-A07C-2E38ACDFA427}"/>
    <cellStyle name="Input 11 2 3 2 2" xfId="17151" xr:uid="{C6262054-1EDA-473F-BD23-2F880FB8D849}"/>
    <cellStyle name="Input 11 2 3 3" xfId="10656" xr:uid="{0FC2DB74-1A0A-4460-8186-772209182E3B}"/>
    <cellStyle name="Input 11 2 3 3 2" xfId="18994" xr:uid="{DAC57FA1-936D-4D3C-9CF2-1D802DA86832}"/>
    <cellStyle name="Input 11 2 3 4" xfId="11732" xr:uid="{F534495A-2A76-4EFB-B5D5-8A8924C7B2F5}"/>
    <cellStyle name="Input 11 2 3 4 2" xfId="20398" xr:uid="{FF1C51B2-E9AC-4AC3-ACB0-02F33C879CF3}"/>
    <cellStyle name="Input 11 2 3 5" xfId="21623" xr:uid="{089F616A-E423-4D93-8893-F968DF20DB28}"/>
    <cellStyle name="Input 11 2 3 6" xfId="22934" xr:uid="{9532B62E-921A-458C-9FE8-633C521B3245}"/>
    <cellStyle name="Input 11 2 3 7" xfId="24206" xr:uid="{8DF133A3-ED71-4042-99C1-84A617BB0B72}"/>
    <cellStyle name="Input 11 2 3 8" xfId="25311" xr:uid="{803286C8-5A3A-4CF4-A430-A9F5013BAF3A}"/>
    <cellStyle name="Input 11 2 3 9" xfId="26367" xr:uid="{19471823-95D2-4296-8DA1-42EB0873770D}"/>
    <cellStyle name="Input 11 2 4" xfId="6018" xr:uid="{20D04AC0-1DF4-4E74-B0B0-D581091E5D24}"/>
    <cellStyle name="Input 11 2 4 10" xfId="13284" xr:uid="{5BCA60AB-4E2A-4BEE-8185-B9F9AA3179AD}"/>
    <cellStyle name="Input 11 2 4 2" xfId="9129" xr:uid="{CF942D88-C061-4224-93A8-2085490D89FE}"/>
    <cellStyle name="Input 11 2 4 2 2" xfId="16995" xr:uid="{F8418D79-89B4-4D94-990D-AE918C2748B4}"/>
    <cellStyle name="Input 11 2 4 3" xfId="10500" xr:uid="{783D2468-009E-41C0-AEFF-ABCC0662B787}"/>
    <cellStyle name="Input 11 2 4 3 2" xfId="18838" xr:uid="{D239435A-CF21-4A48-BFA5-E260F9A79C4C}"/>
    <cellStyle name="Input 11 2 4 4" xfId="11576" xr:uid="{85D701CB-324D-4B9F-BDF4-53AD044F9152}"/>
    <cellStyle name="Input 11 2 4 4 2" xfId="20242" xr:uid="{E3638FB9-4720-4FDB-8F4C-6A80A9433371}"/>
    <cellStyle name="Input 11 2 4 5" xfId="21467" xr:uid="{9889D80B-AF51-40A6-9B7F-746EB9CBF67B}"/>
    <cellStyle name="Input 11 2 4 6" xfId="22778" xr:uid="{44F981F0-6D19-4186-B53B-3BA59E76C9F8}"/>
    <cellStyle name="Input 11 2 4 7" xfId="24050" xr:uid="{763C89D9-D521-4E15-B79F-F5F2F08DC068}"/>
    <cellStyle name="Input 11 2 4 8" xfId="25155" xr:uid="{BB7C56B8-9D1B-45C5-8B00-3905119565A5}"/>
    <cellStyle name="Input 11 2 4 9" xfId="26211" xr:uid="{20C8B87B-DD5F-493F-8C94-FD195934AF24}"/>
    <cellStyle name="Input 11 2 5" xfId="5216" xr:uid="{06480834-1935-49F7-A692-76EC8B34408A}"/>
    <cellStyle name="Input 11 2 5 2" xfId="15785" xr:uid="{E8AB114D-B6C8-4D1C-8FFC-8C21F0BB09C2}"/>
    <cellStyle name="Input 11 2 6" xfId="6636" xr:uid="{D516F8BB-727E-414A-86E4-B574C0BB08A2}"/>
    <cellStyle name="Input 11 2 6 2" xfId="14881" xr:uid="{6196E3E7-5D20-4E0F-BABB-244A3EFEC63F}"/>
    <cellStyle name="Input 11 2 7" xfId="4833" xr:uid="{BD8F8120-D30F-4B6E-93B9-2D263C59B2EE}"/>
    <cellStyle name="Input 11 2 7 2" xfId="15903" xr:uid="{4A42B219-94F1-4822-AB89-04B4E16906D9}"/>
    <cellStyle name="Input 11 2 8" xfId="5681" xr:uid="{3EE03F56-FB5C-4DCF-8E52-EC4EBC692CE0}"/>
    <cellStyle name="Input 11 2 8 2" xfId="19819" xr:uid="{E6BF2DF2-0577-433A-95B7-FB4FDC74E354}"/>
    <cellStyle name="Input 11 2 9" xfId="7144" xr:uid="{0664CE9D-9513-4E3F-9DC5-5970F5ADE1A3}"/>
    <cellStyle name="Input 11 2 9 2" xfId="17934" xr:uid="{98EC0246-1E7D-4378-BAE2-4B823FC6530A}"/>
    <cellStyle name="Input 11 3" xfId="3989" xr:uid="{9E48BBD9-795D-4462-8DBA-52D8B9618F10}"/>
    <cellStyle name="Input 11 3 10" xfId="10173" xr:uid="{F04739F0-DE87-44C4-B508-4C4CB55020C5}"/>
    <cellStyle name="Input 11 3 10 2" xfId="16028" xr:uid="{5E10CCDC-62BC-4E4F-8C69-92D09CAD33B2}"/>
    <cellStyle name="Input 11 3 11" xfId="10238" xr:uid="{57E03AC4-BC38-40DA-B33C-3FE8BCF0E03C}"/>
    <cellStyle name="Input 11 3 11 2" xfId="14629" xr:uid="{E0DE29D1-8481-4FB0-9848-7285F887E5BF}"/>
    <cellStyle name="Input 11 3 12" xfId="12886" xr:uid="{DD229D27-906B-4306-B298-235428E19C24}"/>
    <cellStyle name="Input 11 3 2" xfId="5834" xr:uid="{B712566A-0ECD-4E7F-B809-E58841670FEF}"/>
    <cellStyle name="Input 11 3 2 10" xfId="13826" xr:uid="{1B6F1288-A889-4F79-9485-8EF2D466F180}"/>
    <cellStyle name="Input 11 3 2 2" xfId="9671" xr:uid="{E21C74F4-CC91-4AF4-8EB1-3997EC37BF9A}"/>
    <cellStyle name="Input 11 3 2 2 2" xfId="17537" xr:uid="{3CE496F9-553A-4CBC-8140-D216D18FE9B2}"/>
    <cellStyle name="Input 11 3 2 3" xfId="11042" xr:uid="{A26A05B1-5F3C-4CC4-8583-2B629849926C}"/>
    <cellStyle name="Input 11 3 2 3 2" xfId="19380" xr:uid="{F7248F7A-1C66-4BFF-995D-948A43F70C24}"/>
    <cellStyle name="Input 11 3 2 4" xfId="12118" xr:uid="{CCD71653-0A44-407E-A249-4931754B3BB0}"/>
    <cellStyle name="Input 11 3 2 4 2" xfId="20784" xr:uid="{C5F2BB06-B72B-477B-B9F9-E436D6E29013}"/>
    <cellStyle name="Input 11 3 2 5" xfId="22009" xr:uid="{4AF98F44-41E1-48C7-814B-913E5F723D48}"/>
    <cellStyle name="Input 11 3 2 6" xfId="23320" xr:uid="{1188958A-FC2C-45CC-8912-9C2BA11E96B4}"/>
    <cellStyle name="Input 11 3 2 7" xfId="24592" xr:uid="{3596B813-6623-4F49-BABF-A04ECBBD2E8F}"/>
    <cellStyle name="Input 11 3 2 8" xfId="25697" xr:uid="{25BAF14F-AA9F-41C1-B5E6-E53DFA2501D6}"/>
    <cellStyle name="Input 11 3 2 9" xfId="26753" xr:uid="{758D4138-1BCB-44E0-9D7B-4AB25B5C44E1}"/>
    <cellStyle name="Input 11 3 3" xfId="6177" xr:uid="{B4C4B32A-12BC-4A55-BDBB-D55C8A0DB01E}"/>
    <cellStyle name="Input 11 3 3 10" xfId="14017" xr:uid="{46444CB9-994E-49CB-903C-B4137BAC676E}"/>
    <cellStyle name="Input 11 3 3 2" xfId="9862" xr:uid="{78D425B2-EB6C-4524-8F8A-116163FDC64A}"/>
    <cellStyle name="Input 11 3 3 2 2" xfId="17728" xr:uid="{F14DE9D9-E3D3-47A6-9323-0A2EA5927C77}"/>
    <cellStyle name="Input 11 3 3 3" xfId="11233" xr:uid="{2F77F505-4F79-4003-A095-C4AA2F8E8805}"/>
    <cellStyle name="Input 11 3 3 3 2" xfId="19571" xr:uid="{D94DCE5E-0E9C-4462-A1AB-A834D05B2B89}"/>
    <cellStyle name="Input 11 3 3 4" xfId="12309" xr:uid="{F91280A9-C1FC-47F7-9DCC-E12C30B513E2}"/>
    <cellStyle name="Input 11 3 3 4 2" xfId="20975" xr:uid="{C9EEA72E-3BCD-4764-BA1D-FEFFA604407C}"/>
    <cellStyle name="Input 11 3 3 5" xfId="22200" xr:uid="{20BDB56F-23FD-4B8E-9B2E-2E6BF06BD2B4}"/>
    <cellStyle name="Input 11 3 3 6" xfId="23511" xr:uid="{EA397BF6-4933-4DFA-804F-0AF11F2ECB54}"/>
    <cellStyle name="Input 11 3 3 7" xfId="24783" xr:uid="{BBAAA80B-AEE2-422C-962C-CD1677358069}"/>
    <cellStyle name="Input 11 3 3 8" xfId="25888" xr:uid="{464DCEEC-5E93-447D-B6AB-D3F4316C737D}"/>
    <cellStyle name="Input 11 3 3 9" xfId="26944" xr:uid="{EE211666-F67A-4020-B018-839A158A7F1E}"/>
    <cellStyle name="Input 11 3 4" xfId="6514" xr:uid="{FAB48EA8-A95E-4CB7-8818-E8D6DF4E8D41}"/>
    <cellStyle name="Input 11 3 4 2" xfId="16442" xr:uid="{80CD10D8-A242-4963-B8EE-893F031D9DC1}"/>
    <cellStyle name="Input 11 3 5" xfId="6818" xr:uid="{0DE2DB8A-D94C-4143-995F-662BCC95CD79}"/>
    <cellStyle name="Input 11 3 5 2" xfId="18384" xr:uid="{EA94B7C7-C15F-4219-AD4A-4FF80AC42C3A}"/>
    <cellStyle name="Input 11 3 6" xfId="7048" xr:uid="{E119E7D2-10A4-4AB2-A5E4-4C574C2B5070}"/>
    <cellStyle name="Input 11 3 6 2" xfId="19802" xr:uid="{B0E8B799-3ECC-4C16-88EF-98F4886B554F}"/>
    <cellStyle name="Input 11 3 7" xfId="7269" xr:uid="{0025025B-ED75-492A-9026-D261B54D8646}"/>
    <cellStyle name="Input 11 3 7 2" xfId="14197" xr:uid="{3F1457B5-A5AC-4AED-A385-26A59F0C89BB}"/>
    <cellStyle name="Input 11 3 8" xfId="7437" xr:uid="{B56A5D4D-45C7-4D23-A69B-2A2B8726508C}"/>
    <cellStyle name="Input 11 3 8 2" xfId="22409" xr:uid="{F2E4F072-0034-4AD6-BCC3-E11A24028D0A}"/>
    <cellStyle name="Input 11 3 9" xfId="8671" xr:uid="{65706635-5E8B-47E2-9F52-3F0BA4803301}"/>
    <cellStyle name="Input 11 3 9 2" xfId="23697" xr:uid="{2E039132-0E82-4BDD-A82B-8D871C9841B2}"/>
    <cellStyle name="Input 11 4" xfId="16050" xr:uid="{28987178-0428-42DE-9853-1CB9B15BEFDD}"/>
    <cellStyle name="Input 11 5" xfId="16639" xr:uid="{04A1114B-5B1E-4152-848E-5388706BF69C}"/>
    <cellStyle name="Input 11 6" xfId="15924" xr:uid="{D7B0E045-443A-407A-912C-A61E4C7FD43B}"/>
    <cellStyle name="Input 11 7" xfId="23647" xr:uid="{B1B7E2EE-D8FC-4E29-9C3D-5F19E5580DB1}"/>
    <cellStyle name="Input 12" xfId="578" xr:uid="{00000000-0005-0000-0000-000036020000}"/>
    <cellStyle name="Input 12 2" xfId="3148" xr:uid="{9641B4A0-3629-491E-8EF7-EBB83DD2568E}"/>
    <cellStyle name="Input 12 2 10" xfId="8209" xr:uid="{46D9072F-5DB7-45A5-AD2B-707327B401F1}"/>
    <cellStyle name="Input 12 2 10 2" xfId="15868" xr:uid="{1B907375-65A8-4901-9E71-99A6F4232613}"/>
    <cellStyle name="Input 12 2 11" xfId="7871" xr:uid="{7E13B395-C461-44F2-9227-837767C6B3A7}"/>
    <cellStyle name="Input 12 2 11 2" xfId="23665" xr:uid="{7B1D23F5-3077-4941-B06C-9C91E2E6C975}"/>
    <cellStyle name="Input 12 2 12" xfId="10263" xr:uid="{ADF25178-FD41-4514-9C31-BF6B2D27FB2C}"/>
    <cellStyle name="Input 12 2 13" xfId="12575" xr:uid="{CD2406A8-5E45-40E2-9508-E2EDCCDB2539}"/>
    <cellStyle name="Input 12 2 2" xfId="3846" xr:uid="{9CDF7F1D-3C9D-4E89-8899-219A2A0E0C7D}"/>
    <cellStyle name="Input 12 2 2 2" xfId="5716" xr:uid="{F4F3290D-5A60-48B3-B331-C0D9C0CC7C95}"/>
    <cellStyle name="Input 12 2 2 2 10" xfId="13734" xr:uid="{11E39140-D5BC-4551-BC6C-C44F6F7298FD}"/>
    <cellStyle name="Input 12 2 2 2 2" xfId="9579" xr:uid="{4D089DCC-F852-450E-9BE0-C4BE871D1896}"/>
    <cellStyle name="Input 12 2 2 2 2 2" xfId="17445" xr:uid="{CC686133-A896-43C2-95E2-F473CE14ED15}"/>
    <cellStyle name="Input 12 2 2 2 3" xfId="10950" xr:uid="{0D27E491-E72C-4EBE-8708-E496FB4A430B}"/>
    <cellStyle name="Input 12 2 2 2 3 2" xfId="19288" xr:uid="{E8F3093F-4497-4C7B-A848-9232E2E8156A}"/>
    <cellStyle name="Input 12 2 2 2 4" xfId="12026" xr:uid="{2AEADFF6-AC3B-421A-AEE1-D8FC6AD75FE3}"/>
    <cellStyle name="Input 12 2 2 2 4 2" xfId="20692" xr:uid="{99ECBD85-3C27-43A5-BEFF-976417472386}"/>
    <cellStyle name="Input 12 2 2 2 5" xfId="21917" xr:uid="{B5D4A6C4-C891-49FA-8A39-2F88DABA9634}"/>
    <cellStyle name="Input 12 2 2 2 6" xfId="23228" xr:uid="{FA2496BA-B941-4C7B-AC92-0DB7524063AA}"/>
    <cellStyle name="Input 12 2 2 2 7" xfId="24500" xr:uid="{CD4C43BF-90D6-4F13-97F6-62B352ED11CC}"/>
    <cellStyle name="Input 12 2 2 2 8" xfId="25605" xr:uid="{3A40FFB2-99C5-45C6-B159-3D17CD9DCCA0}"/>
    <cellStyle name="Input 12 2 2 2 9" xfId="26661" xr:uid="{B3A22D5E-75A7-4F28-8A0C-9C638531603B}"/>
    <cellStyle name="Input 12 2 2 3" xfId="1526" xr:uid="{25ECDFA7-0608-4B69-964E-DBB1C6B79384}"/>
    <cellStyle name="Input 12 2 2 3 10" xfId="13142" xr:uid="{99A69FEF-42C4-42E9-AFAB-F52952405918}"/>
    <cellStyle name="Input 12 2 2 3 2" xfId="8987" xr:uid="{813653A3-09F0-4DA3-8006-8FE1D70B1114}"/>
    <cellStyle name="Input 12 2 2 3 2 2" xfId="16853" xr:uid="{C1F1772B-BBB5-4821-A0C1-E18244D4C684}"/>
    <cellStyle name="Input 12 2 2 3 3" xfId="10358" xr:uid="{79A6BF2C-2AE5-495B-84BA-4D23BED8008C}"/>
    <cellStyle name="Input 12 2 2 3 3 2" xfId="18696" xr:uid="{F667D597-51A6-4DB9-B029-4D4D5F9A058C}"/>
    <cellStyle name="Input 12 2 2 3 4" xfId="11434" xr:uid="{57D6B2AF-2F76-4648-9847-A16804CF114A}"/>
    <cellStyle name="Input 12 2 2 3 4 2" xfId="20100" xr:uid="{5BC2F3C4-29DF-4311-BC95-8E1FD8F48226}"/>
    <cellStyle name="Input 12 2 2 3 5" xfId="21325" xr:uid="{6E97A41C-920F-4BB4-90AE-E3B43C0AAE0C}"/>
    <cellStyle name="Input 12 2 2 3 6" xfId="22636" xr:uid="{2949C1B6-AF77-4353-998E-B1A32DF8DF13}"/>
    <cellStyle name="Input 12 2 2 3 7" xfId="23908" xr:uid="{46208C1F-A1FF-415C-8B56-078D4E8889E8}"/>
    <cellStyle name="Input 12 2 2 3 8" xfId="25013" xr:uid="{5A9BF7B9-37F7-42D0-95ED-BC23585D3159}"/>
    <cellStyle name="Input 12 2 2 3 9" xfId="26069" xr:uid="{315ABE20-1E17-4FE6-A51A-4CE04A018FE8}"/>
    <cellStyle name="Input 12 2 2 4" xfId="6023" xr:uid="{088E1481-4E88-403B-B89B-A6BEA8510A7F}"/>
    <cellStyle name="Input 12 2 2 4 2" xfId="16307" xr:uid="{CD77E163-A108-4F3B-BAB8-F471E535E97A}"/>
    <cellStyle name="Input 12 2 2 5" xfId="4578" xr:uid="{59E219F0-BD12-4A19-BCC6-CB4ED4B07F3E}"/>
    <cellStyle name="Input 12 2 2 5 2" xfId="18263" xr:uid="{A8EAE2FA-AD58-4811-A44B-FF1AFDEA2B8D}"/>
    <cellStyle name="Input 12 2 2 6" xfId="4612" xr:uid="{F7FC86B3-2742-4C52-A0EA-DBE53B3B6FAD}"/>
    <cellStyle name="Input 12 2 2 6 2" xfId="17903" xr:uid="{44EFEF52-667F-4C3F-A1FC-CCBF53009E6C}"/>
    <cellStyle name="Input 12 2 2 7" xfId="1392" xr:uid="{BCAB3408-4292-4B9D-A204-330701C1A7D7}"/>
    <cellStyle name="Input 12 2 2 7 2" xfId="22312" xr:uid="{314D0CE3-177C-4AA1-95C5-ED2F34A8CA68}"/>
    <cellStyle name="Input 12 2 2 8" xfId="7123" xr:uid="{F2B20488-7E54-4FF2-A5E1-BB35AF3F9C83}"/>
    <cellStyle name="Input 12 2 2 8 2" xfId="21215" xr:uid="{1C46310F-E849-4DBD-801A-D649F6E4A852}"/>
    <cellStyle name="Input 12 2 2 9" xfId="8545" xr:uid="{B121EF9F-A293-4E7D-86DF-CF2A0ED94B17}"/>
    <cellStyle name="Input 12 2 3" xfId="5257" xr:uid="{12B29A1B-A036-4395-BDF6-FB8FE748C293}"/>
    <cellStyle name="Input 12 2 3 10" xfId="13441" xr:uid="{80F00F04-6584-4065-B7B8-AE54258681F3}"/>
    <cellStyle name="Input 12 2 3 2" xfId="9286" xr:uid="{1C56FC4C-5175-4E38-9C83-04F36293951E}"/>
    <cellStyle name="Input 12 2 3 2 2" xfId="17152" xr:uid="{3C3AB37B-F283-48AD-A160-101AC112CEBD}"/>
    <cellStyle name="Input 12 2 3 3" xfId="10657" xr:uid="{31231EDA-004C-4003-B5A5-5812F95A433F}"/>
    <cellStyle name="Input 12 2 3 3 2" xfId="18995" xr:uid="{501DD210-3415-4B5B-AADE-F9E0530ACAFE}"/>
    <cellStyle name="Input 12 2 3 4" xfId="11733" xr:uid="{617E2329-E253-48F3-B7CE-A5BDBF42EA74}"/>
    <cellStyle name="Input 12 2 3 4 2" xfId="20399" xr:uid="{3CA40DBE-8D9A-402C-A84F-5D48276C65F8}"/>
    <cellStyle name="Input 12 2 3 5" xfId="21624" xr:uid="{4E8D72E0-D385-4329-AA79-BFE868684555}"/>
    <cellStyle name="Input 12 2 3 6" xfId="22935" xr:uid="{5AF2228A-0FBD-4539-B000-2A2E5FB7BBC6}"/>
    <cellStyle name="Input 12 2 3 7" xfId="24207" xr:uid="{ABDEA1DA-05F6-4845-8086-784E295C4637}"/>
    <cellStyle name="Input 12 2 3 8" xfId="25312" xr:uid="{77231F29-B5F3-48A9-A699-382A8CBB5E87}"/>
    <cellStyle name="Input 12 2 3 9" xfId="26368" xr:uid="{19933A54-D1C1-40E4-85D1-67E7548D6FD9}"/>
    <cellStyle name="Input 12 2 4" xfId="4641" xr:uid="{C0DB7104-40A8-4238-B03A-863D0138DB09}"/>
    <cellStyle name="Input 12 2 4 10" xfId="13917" xr:uid="{4CFED218-6E3E-4985-A0E9-7EE9C16B5820}"/>
    <cellStyle name="Input 12 2 4 2" xfId="9762" xr:uid="{39440865-5FC2-4A8F-8E94-BCB60D85D313}"/>
    <cellStyle name="Input 12 2 4 2 2" xfId="17628" xr:uid="{BC6ED992-02DF-4F9F-B9B0-4F06C1B67892}"/>
    <cellStyle name="Input 12 2 4 3" xfId="11133" xr:uid="{C6DE9621-3DE9-43F7-AC54-BC84F1EE5149}"/>
    <cellStyle name="Input 12 2 4 3 2" xfId="19471" xr:uid="{6F39855A-DB88-4D1D-AD0B-A13383117054}"/>
    <cellStyle name="Input 12 2 4 4" xfId="12209" xr:uid="{F20664E7-2C93-4236-B68C-492789FDF8A4}"/>
    <cellStyle name="Input 12 2 4 4 2" xfId="20875" xr:uid="{1A06E471-E87F-4C61-9D4B-48743441018B}"/>
    <cellStyle name="Input 12 2 4 5" xfId="22100" xr:uid="{9441C06A-F19D-41C5-9EF3-6C3BE5D4BC31}"/>
    <cellStyle name="Input 12 2 4 6" xfId="23411" xr:uid="{C7524A26-47F1-40B9-AAAF-6226FE573C61}"/>
    <cellStyle name="Input 12 2 4 7" xfId="24683" xr:uid="{2EE5B9D6-64C1-4C55-A4C1-C3F27B09B7B4}"/>
    <cellStyle name="Input 12 2 4 8" xfId="25788" xr:uid="{37648E95-8B7A-45ED-9A7B-B4D7F3592698}"/>
    <cellStyle name="Input 12 2 4 9" xfId="26844" xr:uid="{14CFA41C-B0C0-4F8A-B805-6AA83D766BE8}"/>
    <cellStyle name="Input 12 2 5" xfId="6368" xr:uid="{A50AE563-2D04-473C-9A77-9C01BED9A36B}"/>
    <cellStyle name="Input 12 2 5 2" xfId="15786" xr:uid="{A8FDE756-E39C-4CE1-B08A-150D48DF208E}"/>
    <cellStyle name="Input 12 2 6" xfId="6106" xr:uid="{359179F2-26DB-405E-833C-D7D9B7C491F5}"/>
    <cellStyle name="Input 12 2 6 2" xfId="14880" xr:uid="{4429776D-80BF-48DD-8722-C66F9F87CF6B}"/>
    <cellStyle name="Input 12 2 7" xfId="4840" xr:uid="{504302A4-6696-4629-8F85-138501D0F05D}"/>
    <cellStyle name="Input 12 2 7 2" xfId="15252" xr:uid="{9C502920-5B2E-4A3D-BBF7-47E08D72739C}"/>
    <cellStyle name="Input 12 2 8" xfId="4769" xr:uid="{76DC1D73-8F76-4353-8032-EA7CD7EE5AFE}"/>
    <cellStyle name="Input 12 2 8 2" xfId="19842" xr:uid="{3079E9EC-EF93-4D62-B5C6-FD1FCBC8FF37}"/>
    <cellStyle name="Input 12 2 9" xfId="6604" xr:uid="{29F1BB3A-B21A-49B7-8726-F5098FA90485}"/>
    <cellStyle name="Input 12 2 9 2" xfId="14847" xr:uid="{1A63DF1A-1306-4756-A960-E657E8F918E9}"/>
    <cellStyle name="Input 12 3" xfId="3990" xr:uid="{3CC6137A-9865-43B6-B829-ED6F3C880E20}"/>
    <cellStyle name="Input 12 3 10" xfId="10174" xr:uid="{BE9610B8-7EF0-4555-8FC9-119A58415CDA}"/>
    <cellStyle name="Input 12 3 10 2" xfId="17910" xr:uid="{D891E9B4-8DBF-4578-A2B4-251D821457EA}"/>
    <cellStyle name="Input 12 3 11" xfId="8814" xr:uid="{A190837A-D92B-4B76-A895-5B177F8315A3}"/>
    <cellStyle name="Input 12 3 11 2" xfId="23805" xr:uid="{87ED2A05-C03F-415D-8575-4CA19EEF1F97}"/>
    <cellStyle name="Input 12 3 12" xfId="12887" xr:uid="{9CA2B38C-3848-4ECA-A721-AC1204EDE89F}"/>
    <cellStyle name="Input 12 3 2" xfId="5835" xr:uid="{7833F056-621D-4761-BD84-062E72C17773}"/>
    <cellStyle name="Input 12 3 2 10" xfId="13827" xr:uid="{DFFD4C71-F839-440E-BD09-C3EAB2906695}"/>
    <cellStyle name="Input 12 3 2 2" xfId="9672" xr:uid="{122035D2-A825-4313-948D-FF398623EB94}"/>
    <cellStyle name="Input 12 3 2 2 2" xfId="17538" xr:uid="{C9CB5D73-2390-4C5F-BEDD-63AB25DF82BC}"/>
    <cellStyle name="Input 12 3 2 3" xfId="11043" xr:uid="{D923BB33-094E-4830-A73D-D51FFD5022E4}"/>
    <cellStyle name="Input 12 3 2 3 2" xfId="19381" xr:uid="{F77FC320-416F-49D0-8993-97B6D02B3AB5}"/>
    <cellStyle name="Input 12 3 2 4" xfId="12119" xr:uid="{02B1F6A8-41E1-4DD7-A95F-EB98A3F7C456}"/>
    <cellStyle name="Input 12 3 2 4 2" xfId="20785" xr:uid="{C97A29E6-3FC4-42CD-B46A-1C8A60A30D3D}"/>
    <cellStyle name="Input 12 3 2 5" xfId="22010" xr:uid="{3D00FFFD-6E02-4B79-BC2E-F39A389F1500}"/>
    <cellStyle name="Input 12 3 2 6" xfId="23321" xr:uid="{6579D06D-7E5B-489C-BFF3-E3DBFAC20B27}"/>
    <cellStyle name="Input 12 3 2 7" xfId="24593" xr:uid="{4F109504-126E-4345-A995-1A94754407B4}"/>
    <cellStyle name="Input 12 3 2 8" xfId="25698" xr:uid="{85621E5A-48D8-41B0-BFEB-F8C64BDC3F01}"/>
    <cellStyle name="Input 12 3 2 9" xfId="26754" xr:uid="{0265608A-EB06-4302-8CEF-EC4DBACBDA3E}"/>
    <cellStyle name="Input 12 3 3" xfId="6178" xr:uid="{87C32A7E-3F8B-4B51-B9B3-4522D34E69F6}"/>
    <cellStyle name="Input 12 3 3 10" xfId="14018" xr:uid="{2DD8956A-AFDB-4AD6-BF97-6DEC798847BF}"/>
    <cellStyle name="Input 12 3 3 2" xfId="9863" xr:uid="{F7DFD09E-56D0-4DEC-8672-DF5E583D1CCE}"/>
    <cellStyle name="Input 12 3 3 2 2" xfId="17729" xr:uid="{F2F39A23-0F3F-4C8C-9D44-D27A5A12CB0B}"/>
    <cellStyle name="Input 12 3 3 3" xfId="11234" xr:uid="{ECF07F17-A159-45D4-93C5-1FF908EDE631}"/>
    <cellStyle name="Input 12 3 3 3 2" xfId="19572" xr:uid="{6572608F-BD30-4CEC-A05C-F4F8146DA913}"/>
    <cellStyle name="Input 12 3 3 4" xfId="12310" xr:uid="{5211F66F-A6F4-408E-8597-F1764C4248FC}"/>
    <cellStyle name="Input 12 3 3 4 2" xfId="20976" xr:uid="{A326CC4A-D18C-4F72-8540-FEB60E00AC5A}"/>
    <cellStyle name="Input 12 3 3 5" xfId="22201" xr:uid="{AAB7BC2B-84F7-4876-BFC4-5BF8AE7B7EC0}"/>
    <cellStyle name="Input 12 3 3 6" xfId="23512" xr:uid="{FFC1B8DC-CBD7-4C53-9980-EDA0EB4DB815}"/>
    <cellStyle name="Input 12 3 3 7" xfId="24784" xr:uid="{F52A69AA-A38C-4903-B7BF-FC75A8F1D6F2}"/>
    <cellStyle name="Input 12 3 3 8" xfId="25889" xr:uid="{EE8538C6-9038-4973-9EF9-81448AB26992}"/>
    <cellStyle name="Input 12 3 3 9" xfId="26945" xr:uid="{7DE22469-76A8-4FB9-9BEB-DD68A9E85D34}"/>
    <cellStyle name="Input 12 3 4" xfId="6515" xr:uid="{794075D5-F2E1-4525-B741-73D6CC972063}"/>
    <cellStyle name="Input 12 3 4 2" xfId="16443" xr:uid="{5998E27C-5F1B-4FCD-892D-1E1BE8504D4D}"/>
    <cellStyle name="Input 12 3 5" xfId="6819" xr:uid="{8EC70E80-29D3-4F03-991F-2590A9A1264C}"/>
    <cellStyle name="Input 12 3 5 2" xfId="18385" xr:uid="{68DBBCE5-1842-48B2-8C10-A2CE6D228676}"/>
    <cellStyle name="Input 12 3 6" xfId="7049" xr:uid="{C83BA63B-A864-4024-91A4-D6A1C1A95CFB}"/>
    <cellStyle name="Input 12 3 6 2" xfId="19803" xr:uid="{DD355197-00C5-49F4-9038-F6F3C2E219C5}"/>
    <cellStyle name="Input 12 3 7" xfId="7270" xr:uid="{00594495-776C-44FC-8E27-A775DBCDCE8D}"/>
    <cellStyle name="Input 12 3 7 2" xfId="14353" xr:uid="{C4B4B9D1-1FB1-44C0-ACFC-16E972123C1B}"/>
    <cellStyle name="Input 12 3 8" xfId="7438" xr:uid="{861CA2A0-3843-4261-AFFD-9C2807861EFD}"/>
    <cellStyle name="Input 12 3 8 2" xfId="22410" xr:uid="{C8936BC6-8543-44B2-9AEB-AAFDA974E669}"/>
    <cellStyle name="Input 12 3 9" xfId="8672" xr:uid="{F7A8BD15-BFEB-4BEE-8FCD-2DB945C04B60}"/>
    <cellStyle name="Input 12 3 9 2" xfId="23698" xr:uid="{4C64106A-2ADF-4B0A-BC1C-E37E60BFAF4D}"/>
    <cellStyle name="Input 12 4" xfId="14716" xr:uid="{F1397A18-4D04-450D-B82B-FF3ADA085375}"/>
    <cellStyle name="Input 12 5" xfId="14469" xr:uid="{8D7CF26E-59ED-4926-B9FE-05A007E7313C}"/>
    <cellStyle name="Input 12 6" xfId="15379" xr:uid="{8154A67B-973B-47CA-B092-5A7C7B7CD6D9}"/>
    <cellStyle name="Input 12 7" xfId="23651" xr:uid="{E0B486CA-0778-435A-A8A6-3541CCC60C49}"/>
    <cellStyle name="Input 13" xfId="580" xr:uid="{00000000-0005-0000-0000-000037020000}"/>
    <cellStyle name="Input 13 2" xfId="3149" xr:uid="{A47D6AD0-524F-402A-92B6-A9C3C922A789}"/>
    <cellStyle name="Input 13 2 10" xfId="8210" xr:uid="{5AD76B49-DB35-4A5A-AC2E-C799F451C9BE}"/>
    <cellStyle name="Input 13 2 10 2" xfId="14916" xr:uid="{77ADE84B-BC90-461C-9E6E-E0E2BC624EB8}"/>
    <cellStyle name="Input 13 2 11" xfId="7870" xr:uid="{CFC0687F-ECA4-42E0-97B7-767C3F786FC7}"/>
    <cellStyle name="Input 13 2 11 2" xfId="22531" xr:uid="{CBA541E8-CCE8-492A-AF21-2805B2D70A5A}"/>
    <cellStyle name="Input 13 2 12" xfId="10269" xr:uid="{27CECD06-1EA8-4889-BF10-FBC8E441EEB6}"/>
    <cellStyle name="Input 13 2 13" xfId="12576" xr:uid="{1E9B7AE4-DF81-4D9D-BC97-3A8A59EB8CB9}"/>
    <cellStyle name="Input 13 2 2" xfId="3814" xr:uid="{747E0F90-371C-4C36-816A-8716EFC4EE7A}"/>
    <cellStyle name="Input 13 2 2 2" xfId="5684" xr:uid="{C862BF67-8B68-4AD2-B608-FE988AA7FFBE}"/>
    <cellStyle name="Input 13 2 2 2 10" xfId="13702" xr:uid="{BF8E367C-CA6E-49F8-B00A-39A4A65012BC}"/>
    <cellStyle name="Input 13 2 2 2 2" xfId="9547" xr:uid="{30539D76-4B9D-49D8-B3AD-F4E086A160EF}"/>
    <cellStyle name="Input 13 2 2 2 2 2" xfId="17413" xr:uid="{30282631-33A4-4966-8573-5CCC5552E360}"/>
    <cellStyle name="Input 13 2 2 2 3" xfId="10918" xr:uid="{6D6895C6-1FD0-4043-B3D0-23EA014589AA}"/>
    <cellStyle name="Input 13 2 2 2 3 2" xfId="19256" xr:uid="{14DB3D93-E78C-4891-98B9-22791D621163}"/>
    <cellStyle name="Input 13 2 2 2 4" xfId="11994" xr:uid="{E86A46E7-D380-41BF-AB63-BB49E45C79AF}"/>
    <cellStyle name="Input 13 2 2 2 4 2" xfId="20660" xr:uid="{524F1EB3-E086-44A6-BDFF-AED8EEAAB3BB}"/>
    <cellStyle name="Input 13 2 2 2 5" xfId="21885" xr:uid="{5F74D428-5EF0-4AF3-AF8E-93296631C330}"/>
    <cellStyle name="Input 13 2 2 2 6" xfId="23196" xr:uid="{C0D7C2CB-1A18-4A4B-BCAB-A5C98A3B1179}"/>
    <cellStyle name="Input 13 2 2 2 7" xfId="24468" xr:uid="{9804752D-A275-4DFA-AC0A-4DF17B2C93F3}"/>
    <cellStyle name="Input 13 2 2 2 8" xfId="25573" xr:uid="{F97AB1C7-EED3-41D5-81C8-89631B889A7E}"/>
    <cellStyle name="Input 13 2 2 2 9" xfId="26629" xr:uid="{0866585E-ABBA-4BEE-B158-09CC6AE9B0F2}"/>
    <cellStyle name="Input 13 2 2 3" xfId="4428" xr:uid="{576408D5-86C5-49FF-A29B-D3F2B020FA81}"/>
    <cellStyle name="Input 13 2 2 3 10" xfId="13165" xr:uid="{58899226-1708-4381-8D6F-A030025A0425}"/>
    <cellStyle name="Input 13 2 2 3 2" xfId="9010" xr:uid="{3E43A814-386F-4FFA-9B5A-A6DDF23774BB}"/>
    <cellStyle name="Input 13 2 2 3 2 2" xfId="16876" xr:uid="{97C98063-6BC0-4EE6-81FE-89F776DA0CD5}"/>
    <cellStyle name="Input 13 2 2 3 3" xfId="10381" xr:uid="{E993F634-F92E-48D4-9169-10F929382283}"/>
    <cellStyle name="Input 13 2 2 3 3 2" xfId="18719" xr:uid="{0760DE3A-34D5-4B8E-856B-B653044729E7}"/>
    <cellStyle name="Input 13 2 2 3 4" xfId="11457" xr:uid="{99E36A0D-B039-482A-8DD3-18F50FF55D3D}"/>
    <cellStyle name="Input 13 2 2 3 4 2" xfId="20123" xr:uid="{A25E85E9-A6AF-421B-9023-A662D40A0826}"/>
    <cellStyle name="Input 13 2 2 3 5" xfId="21348" xr:uid="{ED562983-3EFF-49E8-9023-B2441C2D796F}"/>
    <cellStyle name="Input 13 2 2 3 6" xfId="22659" xr:uid="{947391FA-C487-4743-8702-AE6D64A021AD}"/>
    <cellStyle name="Input 13 2 2 3 7" xfId="23931" xr:uid="{065B1B9E-F15E-43C4-98DC-5C2910B4ECC9}"/>
    <cellStyle name="Input 13 2 2 3 8" xfId="25036" xr:uid="{63C79016-1ED0-425E-A4EC-3B6D9BA21DD8}"/>
    <cellStyle name="Input 13 2 2 3 9" xfId="26092" xr:uid="{D7BBBDD0-813C-4918-A1B1-69F90C721912}"/>
    <cellStyle name="Input 13 2 2 4" xfId="5131" xr:uid="{A3DB5DA7-DFCF-4E51-BF9F-26BEC8B72DD2}"/>
    <cellStyle name="Input 13 2 2 4 2" xfId="16275" xr:uid="{A7378BA1-47ED-4548-95E8-5E26FB0EE0E0}"/>
    <cellStyle name="Input 13 2 2 5" xfId="4708" xr:uid="{9E2D69CB-23BE-4C05-ADFA-8260E29E30DB}"/>
    <cellStyle name="Input 13 2 2 5 2" xfId="18231" xr:uid="{B5EFEE50-0E14-492C-AF1C-17BF0865CD40}"/>
    <cellStyle name="Input 13 2 2 6" xfId="5088" xr:uid="{B9300020-A848-4A75-BE24-4462C0BEC060}"/>
    <cellStyle name="Input 13 2 2 6 2" xfId="15614" xr:uid="{93CCE857-DBB7-410F-8139-1483133C0C09}"/>
    <cellStyle name="Input 13 2 2 7" xfId="5363" xr:uid="{BC14F3B2-557C-4A70-9AC2-4F2D427BA52B}"/>
    <cellStyle name="Input 13 2 2 7 2" xfId="18030" xr:uid="{590F1742-9769-448B-998E-87233742E39C}"/>
    <cellStyle name="Input 13 2 2 8" xfId="4720" xr:uid="{DD983488-5365-43AF-A02F-89A7E8B7CFF6}"/>
    <cellStyle name="Input 13 2 2 8 2" xfId="24862" xr:uid="{7E165CCA-AA61-42BD-816E-371B501956E0}"/>
    <cellStyle name="Input 13 2 2 9" xfId="8513" xr:uid="{D7214276-59EF-49D3-A8A2-EF4D16640B5D}"/>
    <cellStyle name="Input 13 2 3" xfId="5258" xr:uid="{5B3AEFEE-EBA0-4152-8363-3A6EE2257175}"/>
    <cellStyle name="Input 13 2 3 10" xfId="13442" xr:uid="{0F9AAECD-993F-4255-8E18-15280D71947D}"/>
    <cellStyle name="Input 13 2 3 2" xfId="9287" xr:uid="{DECB166E-FD5F-4299-8C64-9D37B6B27059}"/>
    <cellStyle name="Input 13 2 3 2 2" xfId="17153" xr:uid="{0969A481-B6AF-4235-9E71-4BEB1C586BB5}"/>
    <cellStyle name="Input 13 2 3 3" xfId="10658" xr:uid="{D1524A80-3E20-434A-B9E3-CCB1155CA9A6}"/>
    <cellStyle name="Input 13 2 3 3 2" xfId="18996" xr:uid="{E7399E8E-911A-45D2-8C47-01945FB820F5}"/>
    <cellStyle name="Input 13 2 3 4" xfId="11734" xr:uid="{8A0FF230-7B95-4651-863F-6C7D70AFD678}"/>
    <cellStyle name="Input 13 2 3 4 2" xfId="20400" xr:uid="{B580445F-7CD6-47CB-93E5-79B21A48B59D}"/>
    <cellStyle name="Input 13 2 3 5" xfId="21625" xr:uid="{FACEEF41-F8EE-4141-BFCB-5FE9F821FE36}"/>
    <cellStyle name="Input 13 2 3 6" xfId="22936" xr:uid="{F5CFCF9C-4A34-4852-A978-793368B3D138}"/>
    <cellStyle name="Input 13 2 3 7" xfId="24208" xr:uid="{0C1CE174-B1A8-4ACA-882D-D173FEAF6FA1}"/>
    <cellStyle name="Input 13 2 3 8" xfId="25313" xr:uid="{8B1C626E-7224-4724-836A-8B4909791FE9}"/>
    <cellStyle name="Input 13 2 3 9" xfId="26369" xr:uid="{1510D725-0C21-4CFD-9CBC-6612679152AC}"/>
    <cellStyle name="Input 13 2 4" xfId="4640" xr:uid="{9B1C3469-3FBF-4647-ACA3-C1D05F3BC9CE}"/>
    <cellStyle name="Input 13 2 4 10" xfId="13283" xr:uid="{35761A4F-E92A-4F06-B719-192356082B92}"/>
    <cellStyle name="Input 13 2 4 2" xfId="9128" xr:uid="{818375E2-FB84-40FE-97B5-706764DB8D73}"/>
    <cellStyle name="Input 13 2 4 2 2" xfId="16994" xr:uid="{A68B9CC7-DE8D-4401-8636-6F9BDD74CCD1}"/>
    <cellStyle name="Input 13 2 4 3" xfId="10499" xr:uid="{8D6880AC-5D89-40C4-9D73-5E2B679D6863}"/>
    <cellStyle name="Input 13 2 4 3 2" xfId="18837" xr:uid="{8F384782-866B-4F40-A560-A010581D2962}"/>
    <cellStyle name="Input 13 2 4 4" xfId="11575" xr:uid="{18D5F454-0EA0-4CDE-B62C-5F7A36047D3B}"/>
    <cellStyle name="Input 13 2 4 4 2" xfId="20241" xr:uid="{5CEA9316-7C14-405F-A01D-8FB538257FBD}"/>
    <cellStyle name="Input 13 2 4 5" xfId="21466" xr:uid="{9F78381F-94D8-45E9-AAB7-E25A9099B16E}"/>
    <cellStyle name="Input 13 2 4 6" xfId="22777" xr:uid="{6750B2C1-1137-48D7-8CFC-686173E84D05}"/>
    <cellStyle name="Input 13 2 4 7" xfId="24049" xr:uid="{A65708EB-D096-49E7-A946-2A2AD18718C7}"/>
    <cellStyle name="Input 13 2 4 8" xfId="25154" xr:uid="{B1B19AD5-9422-4A6E-8497-B0B240647721}"/>
    <cellStyle name="Input 13 2 4 9" xfId="26210" xr:uid="{A4F0EBDF-A9AA-4DEE-AB6D-44505808DD93}"/>
    <cellStyle name="Input 13 2 5" xfId="5218" xr:uid="{579B9D30-6760-4873-9BD4-66216530E899}"/>
    <cellStyle name="Input 13 2 5 2" xfId="15787" xr:uid="{B584CA0C-88F4-4F67-9051-004CFDC7541A}"/>
    <cellStyle name="Input 13 2 6" xfId="6672" xr:uid="{F9F7ABD3-5902-4447-B748-CDBE2F4FBE52}"/>
    <cellStyle name="Input 13 2 6 2" xfId="14879" xr:uid="{045DD334-FF2F-4F53-90E9-06C0650DAC73}"/>
    <cellStyle name="Input 13 2 7" xfId="5168" xr:uid="{C4E0B93B-C041-4138-8A0C-E8136C349415}"/>
    <cellStyle name="Input 13 2 7 2" xfId="14759" xr:uid="{56F12732-2BAE-4A55-A3E5-806537CDBA68}"/>
    <cellStyle name="Input 13 2 8" xfId="1302" xr:uid="{581A0FE6-76AA-4A2B-B1C9-CC82AA3CA6D6}"/>
    <cellStyle name="Input 13 2 8 2" xfId="19772" xr:uid="{E7F0FFBF-32B5-421B-8A2B-4222A90C9681}"/>
    <cellStyle name="Input 13 2 9" xfId="6430" xr:uid="{CBC52BBA-AFA1-42C1-9BA1-D43FBA3EF40B}"/>
    <cellStyle name="Input 13 2 9 2" xfId="19738" xr:uid="{4FA5510A-1289-4F56-819C-5B1D229CE335}"/>
    <cellStyle name="Input 13 3" xfId="3991" xr:uid="{58A686FA-8863-462A-BAC2-D0023DE2F200}"/>
    <cellStyle name="Input 13 3 10" xfId="10175" xr:uid="{B1BD40ED-F3B4-47EC-9FBE-24A6DAD117C7}"/>
    <cellStyle name="Input 13 3 10 2" xfId="15522" xr:uid="{BCCC866D-C216-4FC9-826D-A7626453635E}"/>
    <cellStyle name="Input 13 3 11" xfId="8135" xr:uid="{76D5F38F-12DA-454B-BF56-E12C36B16D1C}"/>
    <cellStyle name="Input 13 3 11 2" xfId="14784" xr:uid="{B9076FC1-4D1C-4075-B6E4-E8D12F2FC1BF}"/>
    <cellStyle name="Input 13 3 12" xfId="12888" xr:uid="{5F1E3970-C68D-45E0-BFC0-231162ED9AD8}"/>
    <cellStyle name="Input 13 3 2" xfId="5836" xr:uid="{46709AC5-C262-4CDA-84E0-E94F3DF84AFD}"/>
    <cellStyle name="Input 13 3 2 10" xfId="13828" xr:uid="{BC9D8D32-13DC-45AC-9386-872C3F85A8A2}"/>
    <cellStyle name="Input 13 3 2 2" xfId="9673" xr:uid="{D63C6565-7DE9-493B-B3C9-049FF55BDA15}"/>
    <cellStyle name="Input 13 3 2 2 2" xfId="17539" xr:uid="{CB112E17-7EF2-4E88-B7C3-8A92F437A929}"/>
    <cellStyle name="Input 13 3 2 3" xfId="11044" xr:uid="{81393014-9BE4-432F-83CC-1A997DA810FE}"/>
    <cellStyle name="Input 13 3 2 3 2" xfId="19382" xr:uid="{D2C35515-5FC7-4B2A-A70E-57D4FB3356B0}"/>
    <cellStyle name="Input 13 3 2 4" xfId="12120" xr:uid="{838D64C8-6002-49FA-B93C-E1F7270C2F9D}"/>
    <cellStyle name="Input 13 3 2 4 2" xfId="20786" xr:uid="{9DDEE4D2-81DC-4B32-B010-AAE9F0CA7F5C}"/>
    <cellStyle name="Input 13 3 2 5" xfId="22011" xr:uid="{E945369A-90A5-4FE1-99FE-8ABE5FB30037}"/>
    <cellStyle name="Input 13 3 2 6" xfId="23322" xr:uid="{BF0229AE-0BB8-4464-821E-DEF7F5D22C06}"/>
    <cellStyle name="Input 13 3 2 7" xfId="24594" xr:uid="{14118339-FE14-42DF-8278-969C494C3099}"/>
    <cellStyle name="Input 13 3 2 8" xfId="25699" xr:uid="{F04A4F47-5BA5-4617-ADE3-85FF245CB2C6}"/>
    <cellStyle name="Input 13 3 2 9" xfId="26755" xr:uid="{A10BF31F-8690-4D17-AF66-2F7811E65403}"/>
    <cellStyle name="Input 13 3 3" xfId="6179" xr:uid="{46E17DB8-D0FA-43C7-8534-28E940A89148}"/>
    <cellStyle name="Input 13 3 3 10" xfId="14019" xr:uid="{65AD1C4A-8FBE-48FD-AE3B-3AA8D53C40A9}"/>
    <cellStyle name="Input 13 3 3 2" xfId="9864" xr:uid="{B5965CC2-21EF-4E05-980A-7F373BA72299}"/>
    <cellStyle name="Input 13 3 3 2 2" xfId="17730" xr:uid="{3E70BE89-7298-45A7-A4B7-58CCE00BAB67}"/>
    <cellStyle name="Input 13 3 3 3" xfId="11235" xr:uid="{1805EF28-1EA0-4396-A704-D9BE82D5D6D5}"/>
    <cellStyle name="Input 13 3 3 3 2" xfId="19573" xr:uid="{06340F52-A442-4031-A13F-935D8C7F0C45}"/>
    <cellStyle name="Input 13 3 3 4" xfId="12311" xr:uid="{C224D27D-334B-4F17-BBC0-E8B32D3EF41E}"/>
    <cellStyle name="Input 13 3 3 4 2" xfId="20977" xr:uid="{49C8C259-BEBA-4CBF-BEE3-E62FB7036461}"/>
    <cellStyle name="Input 13 3 3 5" xfId="22202" xr:uid="{0F421619-03AC-497D-A048-E15187195A04}"/>
    <cellStyle name="Input 13 3 3 6" xfId="23513" xr:uid="{717E54A5-E6C2-4AB1-9066-11495281647E}"/>
    <cellStyle name="Input 13 3 3 7" xfId="24785" xr:uid="{2C2F5D89-A7FE-4213-B957-C4D45C0B917D}"/>
    <cellStyle name="Input 13 3 3 8" xfId="25890" xr:uid="{F0B4F002-0AC2-4562-94B7-5158E2C49DD3}"/>
    <cellStyle name="Input 13 3 3 9" xfId="26946" xr:uid="{DC1D2AC2-99B5-4B46-BBFF-88E1443E9D5C}"/>
    <cellStyle name="Input 13 3 4" xfId="6516" xr:uid="{E2528FE8-839C-4CE9-B79A-8BCC5FFAA16F}"/>
    <cellStyle name="Input 13 3 4 2" xfId="16444" xr:uid="{B4EDC42E-7A04-451E-8095-D71A8C716EDE}"/>
    <cellStyle name="Input 13 3 5" xfId="6820" xr:uid="{176DB078-F34E-48F5-A47E-0EB7BAF51040}"/>
    <cellStyle name="Input 13 3 5 2" xfId="18386" xr:uid="{96030320-4D1B-49E8-B232-0140EA72BF30}"/>
    <cellStyle name="Input 13 3 6" xfId="7050" xr:uid="{A5AA3359-E037-48B6-A964-D8CEA799DE26}"/>
    <cellStyle name="Input 13 3 6 2" xfId="19804" xr:uid="{F96498BC-B228-4B64-9398-B39C4A8F80E3}"/>
    <cellStyle name="Input 13 3 7" xfId="7271" xr:uid="{40B2B4B2-5334-47B3-B562-6798840C23BB}"/>
    <cellStyle name="Input 13 3 7 2" xfId="17858" xr:uid="{28CEEE7A-E254-4C92-8070-36009DB4BBDF}"/>
    <cellStyle name="Input 13 3 8" xfId="7439" xr:uid="{F0EF7EEA-02CE-40B8-9373-BA7F8AC60EF4}"/>
    <cellStyle name="Input 13 3 8 2" xfId="22411" xr:uid="{676F152E-5731-4CDD-B6AA-BDB8415C14B3}"/>
    <cellStyle name="Input 13 3 9" xfId="8673" xr:uid="{22E05730-BE23-4556-AC80-8703123280C8}"/>
    <cellStyle name="Input 13 3 9 2" xfId="23699" xr:uid="{B1AE86B0-2910-481E-82E3-7ADBDD68C63E}"/>
    <cellStyle name="Input 13 4" xfId="16049" xr:uid="{AD8EBFFA-E277-484E-B107-D803AF68547D}"/>
    <cellStyle name="Input 13 5" xfId="19687" xr:uid="{5E87EEC1-FB4C-4AE9-A6A0-896A0E748374}"/>
    <cellStyle name="Input 13 6" xfId="21199" xr:uid="{0BB3C2A8-6C6B-4B59-8A41-F4CF351B9844}"/>
    <cellStyle name="Input 13 7" xfId="16608" xr:uid="{1A2D6685-263B-489A-A841-25ABB6919FA8}"/>
    <cellStyle name="Input 14" xfId="582" xr:uid="{00000000-0005-0000-0000-000038020000}"/>
    <cellStyle name="Input 14 2" xfId="3150" xr:uid="{F17F9364-2FA9-47BC-BF01-13702505A3EA}"/>
    <cellStyle name="Input 14 2 10" xfId="8211" xr:uid="{EB65E8AF-670E-41C3-B61C-A73152AD087E}"/>
    <cellStyle name="Input 14 2 10 2" xfId="16630" xr:uid="{7B983860-40B9-401D-B392-3CA6C4212884}"/>
    <cellStyle name="Input 14 2 11" xfId="7869" xr:uid="{414E5D14-4254-49C0-8D51-F4F9712035D1}"/>
    <cellStyle name="Input 14 2 11 2" xfId="22463" xr:uid="{35798DC4-5D1C-451A-9F91-FFAC2F2ACC67}"/>
    <cellStyle name="Input 14 2 12" xfId="10231" xr:uid="{A928EF63-13F4-404D-B95E-21E7FEDA1D7A}"/>
    <cellStyle name="Input 14 2 13" xfId="12577" xr:uid="{E6B04B56-EBC3-450F-8925-CFAA0D97F95E}"/>
    <cellStyle name="Input 14 2 2" xfId="3781" xr:uid="{B28CF522-5512-48C1-8BD5-19909EAD79B1}"/>
    <cellStyle name="Input 14 2 2 2" xfId="5654" xr:uid="{E1B616C9-F1BF-4859-AEAE-D99AAF40112D}"/>
    <cellStyle name="Input 14 2 2 2 10" xfId="13674" xr:uid="{573C35BE-A574-44C0-AE10-53DA0E4B997C}"/>
    <cellStyle name="Input 14 2 2 2 2" xfId="9519" xr:uid="{3D3B7091-0DEE-4E7C-87A6-AB76D8635D8B}"/>
    <cellStyle name="Input 14 2 2 2 2 2" xfId="17385" xr:uid="{EB92A228-BF25-45F7-8FE9-AF1D7FD7F910}"/>
    <cellStyle name="Input 14 2 2 2 3" xfId="10890" xr:uid="{64E7C220-FDBD-41BD-AA69-8BD7D004A9A5}"/>
    <cellStyle name="Input 14 2 2 2 3 2" xfId="19228" xr:uid="{1F910B6D-A91D-4A5D-849E-782B874DAAED}"/>
    <cellStyle name="Input 14 2 2 2 4" xfId="11966" xr:uid="{C7A387EA-92F6-4ED0-9FBE-EA63CB5E9725}"/>
    <cellStyle name="Input 14 2 2 2 4 2" xfId="20632" xr:uid="{FBE1EFF5-5E82-45CD-ACF7-04BC14B6E513}"/>
    <cellStyle name="Input 14 2 2 2 5" xfId="21857" xr:uid="{797BCFD6-C38A-4069-8A27-0A163D7EFCEE}"/>
    <cellStyle name="Input 14 2 2 2 6" xfId="23168" xr:uid="{57657843-D06B-4653-ABE2-AFABEB62CA43}"/>
    <cellStyle name="Input 14 2 2 2 7" xfId="24440" xr:uid="{92F58F35-11E4-415E-978F-A8A4D2C9085D}"/>
    <cellStyle name="Input 14 2 2 2 8" xfId="25545" xr:uid="{A9014BB2-894C-43E2-883B-C716595EB192}"/>
    <cellStyle name="Input 14 2 2 2 9" xfId="26601" xr:uid="{DF84AF27-47D7-45ED-A3BF-4AF161782A12}"/>
    <cellStyle name="Input 14 2 2 3" xfId="1276" xr:uid="{5CAD0805-BFB6-4634-87E1-C0A356A951C5}"/>
    <cellStyle name="Input 14 2 2 3 10" xfId="13182" xr:uid="{EFB29B3E-F442-477F-A667-FE283F6B0FEC}"/>
    <cellStyle name="Input 14 2 2 3 2" xfId="9027" xr:uid="{9DDC4F23-83BD-45F9-990C-E8E712F6E3B7}"/>
    <cellStyle name="Input 14 2 2 3 2 2" xfId="16893" xr:uid="{647872AB-37B1-45BE-B606-4424E2F42112}"/>
    <cellStyle name="Input 14 2 2 3 3" xfId="10398" xr:uid="{B5FC7EAC-B1A4-467D-9B48-3D501CBE5E9D}"/>
    <cellStyle name="Input 14 2 2 3 3 2" xfId="18736" xr:uid="{A94F12AD-C864-43D6-9F0B-72958617020F}"/>
    <cellStyle name="Input 14 2 2 3 4" xfId="11474" xr:uid="{741521B6-475C-4CDD-B00A-D7E85364C89E}"/>
    <cellStyle name="Input 14 2 2 3 4 2" xfId="20140" xr:uid="{E3278848-2B45-4C82-9678-CACC7E3A6FED}"/>
    <cellStyle name="Input 14 2 2 3 5" xfId="21365" xr:uid="{B6B59DC3-305E-462D-ADDB-F7731BF69378}"/>
    <cellStyle name="Input 14 2 2 3 6" xfId="22676" xr:uid="{A8C97F28-5D8B-47A2-886A-42D90B75B72D}"/>
    <cellStyle name="Input 14 2 2 3 7" xfId="23948" xr:uid="{A071D204-7E5D-4724-9CE5-E5AC5DD62190}"/>
    <cellStyle name="Input 14 2 2 3 8" xfId="25053" xr:uid="{9C800550-A69B-48AB-87F0-7503FDC893FE}"/>
    <cellStyle name="Input 14 2 2 3 9" xfId="26109" xr:uid="{BD28FA6B-EF8F-4C57-B96E-C2F325704196}"/>
    <cellStyle name="Input 14 2 2 4" xfId="1200" xr:uid="{63F6BD05-92B7-4CEE-8B11-D71CEE6C342E}"/>
    <cellStyle name="Input 14 2 2 4 2" xfId="16243" xr:uid="{BD29A69E-A780-4BBB-A566-7829C62943C0}"/>
    <cellStyle name="Input 14 2 2 5" xfId="5943" xr:uid="{2F3E9664-3506-4A7F-8D8E-5CCA51DCCF42}"/>
    <cellStyle name="Input 14 2 2 5 2" xfId="18200" xr:uid="{26E932A7-AD01-49BD-8CCD-35D9A222CC43}"/>
    <cellStyle name="Input 14 2 2 6" xfId="1290" xr:uid="{8C7C7730-9359-476B-943A-9DB9B7D21D20}"/>
    <cellStyle name="Input 14 2 2 6 2" xfId="14788" xr:uid="{3E47A439-5EF2-4F67-9388-EE8AD8BDA553}"/>
    <cellStyle name="Input 14 2 2 7" xfId="7129" xr:uid="{5E75935D-0A59-49ED-9187-C0641AE9E5E3}"/>
    <cellStyle name="Input 14 2 2 7 2" xfId="19935" xr:uid="{378862A0-3C90-4570-8414-24A93E33F811}"/>
    <cellStyle name="Input 14 2 2 8" xfId="4951" xr:uid="{53E1EB7F-D600-4AA1-8EEC-BD698D07A6BB}"/>
    <cellStyle name="Input 14 2 2 8 2" xfId="23603" xr:uid="{98A0BC0B-71D5-4BC8-8047-A48015943B4A}"/>
    <cellStyle name="Input 14 2 2 9" xfId="8481" xr:uid="{49D85AA0-6E5A-4ACD-9A9E-FDBF4901D3CB}"/>
    <cellStyle name="Input 14 2 3" xfId="5259" xr:uid="{435F0537-2138-4A06-AF1D-768716C0852C}"/>
    <cellStyle name="Input 14 2 3 10" xfId="13443" xr:uid="{7EE3EAA2-C4F4-4543-A4D3-33501CB161D8}"/>
    <cellStyle name="Input 14 2 3 2" xfId="9288" xr:uid="{837611B8-0001-47AA-AA08-0FA10FAB7D7F}"/>
    <cellStyle name="Input 14 2 3 2 2" xfId="17154" xr:uid="{51A4D199-785B-4B1F-B579-C87E15A98BCD}"/>
    <cellStyle name="Input 14 2 3 3" xfId="10659" xr:uid="{0ED51F71-2C40-4CB4-AD74-4B20152066AB}"/>
    <cellStyle name="Input 14 2 3 3 2" xfId="18997" xr:uid="{8E80AA48-158E-4148-AFD2-E7BA2C303213}"/>
    <cellStyle name="Input 14 2 3 4" xfId="11735" xr:uid="{BBD6229B-3802-4D12-964D-E5ECC354DB4A}"/>
    <cellStyle name="Input 14 2 3 4 2" xfId="20401" xr:uid="{0B8F03BD-53B6-4414-9E48-DF7CEA373967}"/>
    <cellStyle name="Input 14 2 3 5" xfId="21626" xr:uid="{8B8AD217-2B76-458F-8764-778B20060415}"/>
    <cellStyle name="Input 14 2 3 6" xfId="22937" xr:uid="{53DD8E48-6393-4812-87E1-6FE891906119}"/>
    <cellStyle name="Input 14 2 3 7" xfId="24209" xr:uid="{52CA5516-193F-4AB4-96DF-14C342B176A0}"/>
    <cellStyle name="Input 14 2 3 8" xfId="25314" xr:uid="{88F45F56-5F2D-4ED7-A45B-593E7D5A9E3F}"/>
    <cellStyle name="Input 14 2 3 9" xfId="26370" xr:uid="{70D8F9C9-3D45-4EE4-A6CE-F1F97DBBCE81}"/>
    <cellStyle name="Input 14 2 4" xfId="6031" xr:uid="{2334142B-7DD2-40EA-BCE6-1E0F37721D22}"/>
    <cellStyle name="Input 14 2 4 10" xfId="13282" xr:uid="{6C6FC986-2877-4F2C-A88F-FAE16A879D17}"/>
    <cellStyle name="Input 14 2 4 2" xfId="9127" xr:uid="{BDE20254-D1F3-4B3A-B57B-C106C31F31B8}"/>
    <cellStyle name="Input 14 2 4 2 2" xfId="16993" xr:uid="{40E22865-59C7-49BF-B8CD-24309444E837}"/>
    <cellStyle name="Input 14 2 4 3" xfId="10498" xr:uid="{01DD587C-2B30-4013-9BE0-ADEBC4E54DF9}"/>
    <cellStyle name="Input 14 2 4 3 2" xfId="18836" xr:uid="{C809A8B0-0C3C-47B2-B034-493F54AABE90}"/>
    <cellStyle name="Input 14 2 4 4" xfId="11574" xr:uid="{F8223011-9D1B-445F-8627-1CD5FD3C2238}"/>
    <cellStyle name="Input 14 2 4 4 2" xfId="20240" xr:uid="{9839F79E-B775-44EF-A5D2-1E65307ECD74}"/>
    <cellStyle name="Input 14 2 4 5" xfId="21465" xr:uid="{261FEBA5-63F2-457A-9284-73ADEF632922}"/>
    <cellStyle name="Input 14 2 4 6" xfId="22776" xr:uid="{7617A05A-35C6-43D5-91D1-E2B8CE3E8FB2}"/>
    <cellStyle name="Input 14 2 4 7" xfId="24048" xr:uid="{1593B296-1BE1-4B4E-B98A-CA765AFDBDD5}"/>
    <cellStyle name="Input 14 2 4 8" xfId="25153" xr:uid="{B0EE98CC-2AD6-4566-9C6D-F8B0AE4DF6C9}"/>
    <cellStyle name="Input 14 2 4 9" xfId="26209" xr:uid="{7B47DEBC-29EE-4B06-8F81-3C83F6C320A8}"/>
    <cellStyle name="Input 14 2 5" xfId="5220" xr:uid="{CBAA1C26-EDEF-4FFF-AB1B-77939AB1C30D}"/>
    <cellStyle name="Input 14 2 5 2" xfId="15788" xr:uid="{8A8639C7-3DAA-487C-8F51-EAA73030A781}"/>
    <cellStyle name="Input 14 2 6" xfId="6277" xr:uid="{BC6E0285-2D49-4191-8571-8014B93F28C5}"/>
    <cellStyle name="Input 14 2 6 2" xfId="14878" xr:uid="{E9588DF2-F637-4212-84D2-BF8C79C8618C}"/>
    <cellStyle name="Input 14 2 7" xfId="4623" xr:uid="{9ACD7A4B-4B87-4FFE-AD50-17222EAE3456}"/>
    <cellStyle name="Input 14 2 7 2" xfId="14372" xr:uid="{59D9F505-825C-4843-B83C-D71A072CA9BF}"/>
    <cellStyle name="Input 14 2 8" xfId="6639" xr:uid="{2C9135C4-58EE-4F7D-8E43-BF8BDD852EE1}"/>
    <cellStyle name="Input 14 2 8 2" xfId="19749" xr:uid="{89C06938-FA49-4626-B039-84CAB004A384}"/>
    <cellStyle name="Input 14 2 9" xfId="1142" xr:uid="{C8D0A5CF-5FEB-4636-9040-BE9807714DFC}"/>
    <cellStyle name="Input 14 2 9 2" xfId="19890" xr:uid="{AE5CF59D-5E9E-4926-A86F-915EEDD7920C}"/>
    <cellStyle name="Input 14 3" xfId="3992" xr:uid="{0B303BDD-4D32-444B-A59F-BEEFB4D38B1B}"/>
    <cellStyle name="Input 14 3 10" xfId="10176" xr:uid="{CB23B8BE-E3DB-47F7-82B4-CC3844E90A83}"/>
    <cellStyle name="Input 14 3 10 2" xfId="19900" xr:uid="{4FACC641-592F-4F5A-BEC8-9E9407D3626C}"/>
    <cellStyle name="Input 14 3 11" xfId="8136" xr:uid="{DB1A9134-42A0-4CAC-9E9B-D6AF041DC71C}"/>
    <cellStyle name="Input 14 3 11 2" xfId="15620" xr:uid="{79D93B8B-F83D-44BB-A05C-43A5EE003D8A}"/>
    <cellStyle name="Input 14 3 12" xfId="12889" xr:uid="{9C0E09CE-19D4-4BAD-9EEF-9C46433A8B2D}"/>
    <cellStyle name="Input 14 3 2" xfId="5837" xr:uid="{181155A6-0338-4349-BED2-F83C271366A7}"/>
    <cellStyle name="Input 14 3 2 10" xfId="13829" xr:uid="{3B3AF14A-969F-4E44-B6A6-E218D70A33C2}"/>
    <cellStyle name="Input 14 3 2 2" xfId="9674" xr:uid="{0BDE2E36-9992-4231-A943-BDFE3D412857}"/>
    <cellStyle name="Input 14 3 2 2 2" xfId="17540" xr:uid="{58592327-00F2-439C-97FA-1DACBE0E6D1E}"/>
    <cellStyle name="Input 14 3 2 3" xfId="11045" xr:uid="{8E0FEFF1-5621-4DAE-A74E-1C28D61EE501}"/>
    <cellStyle name="Input 14 3 2 3 2" xfId="19383" xr:uid="{4DF01CFB-4CEE-4C7D-B856-F239A9A894F1}"/>
    <cellStyle name="Input 14 3 2 4" xfId="12121" xr:uid="{B6BA0DF4-7C45-4EB5-A178-3491E0841071}"/>
    <cellStyle name="Input 14 3 2 4 2" xfId="20787" xr:uid="{B91381A8-B598-47D9-A2E2-995612103F72}"/>
    <cellStyle name="Input 14 3 2 5" xfId="22012" xr:uid="{086BE01C-62FF-4B90-B201-77303FAAC440}"/>
    <cellStyle name="Input 14 3 2 6" xfId="23323" xr:uid="{F9A2DB41-FD44-48EC-8ABC-628FA8FC94D6}"/>
    <cellStyle name="Input 14 3 2 7" xfId="24595" xr:uid="{6279AFF8-3AFB-48BC-AEC1-D334BA5FD40C}"/>
    <cellStyle name="Input 14 3 2 8" xfId="25700" xr:uid="{3A7C91C5-926E-4E85-81EC-AB1BD969C7CD}"/>
    <cellStyle name="Input 14 3 2 9" xfId="26756" xr:uid="{64B69CC5-86A4-4533-998C-2278AA3C437A}"/>
    <cellStyle name="Input 14 3 3" xfId="6180" xr:uid="{3CD07725-D341-4C59-8DF5-95372C83B905}"/>
    <cellStyle name="Input 14 3 3 10" xfId="14020" xr:uid="{D5594D00-A648-483F-A7C7-B139AFD33BB6}"/>
    <cellStyle name="Input 14 3 3 2" xfId="9865" xr:uid="{FE0B0C3C-A402-41BA-8BCB-6C4B6E9926E7}"/>
    <cellStyle name="Input 14 3 3 2 2" xfId="17731" xr:uid="{AEA10440-EC5F-4989-A2B0-D40F95EFC515}"/>
    <cellStyle name="Input 14 3 3 3" xfId="11236" xr:uid="{0DF34812-1495-40C8-9512-BADCDB7F750E}"/>
    <cellStyle name="Input 14 3 3 3 2" xfId="19574" xr:uid="{A0BE28AA-5AB9-440D-AE51-418101A489B2}"/>
    <cellStyle name="Input 14 3 3 4" xfId="12312" xr:uid="{73541C04-B6E2-4F9B-91A6-E9C9E5A1D981}"/>
    <cellStyle name="Input 14 3 3 4 2" xfId="20978" xr:uid="{1692C7D2-5FBF-42BC-88AC-95E3F64BEB92}"/>
    <cellStyle name="Input 14 3 3 5" xfId="22203" xr:uid="{49732430-D4B1-4C26-BBB4-3F7802A6D8F6}"/>
    <cellStyle name="Input 14 3 3 6" xfId="23514" xr:uid="{AA4D219F-1E78-4774-A616-D8374E672A54}"/>
    <cellStyle name="Input 14 3 3 7" xfId="24786" xr:uid="{98166616-D7C1-42FE-B345-08FADFF55E7A}"/>
    <cellStyle name="Input 14 3 3 8" xfId="25891" xr:uid="{B56144B6-375B-4E57-889F-239A727BA6B1}"/>
    <cellStyle name="Input 14 3 3 9" xfId="26947" xr:uid="{D2A0CA5A-B834-4A5E-B6E4-15AAE0B8793B}"/>
    <cellStyle name="Input 14 3 4" xfId="6517" xr:uid="{88CB6614-53EA-46C7-904C-4436A56C6109}"/>
    <cellStyle name="Input 14 3 4 2" xfId="16445" xr:uid="{36CD49A2-D624-48F1-A52A-BBB20EBB5467}"/>
    <cellStyle name="Input 14 3 5" xfId="6821" xr:uid="{7442A234-3123-4A57-8B0D-A48FD91F2DF7}"/>
    <cellStyle name="Input 14 3 5 2" xfId="18387" xr:uid="{33127EC3-037C-4B7A-9784-81D9E11C39A8}"/>
    <cellStyle name="Input 14 3 6" xfId="7051" xr:uid="{B098C3F4-31C0-468C-A39F-52C5FB50BFC5}"/>
    <cellStyle name="Input 14 3 6 2" xfId="19805" xr:uid="{80F728ED-FFDB-4802-A8C9-45724BA7A827}"/>
    <cellStyle name="Input 14 3 7" xfId="7272" xr:uid="{46E6E302-8455-4304-91C7-B9E160D9351D}"/>
    <cellStyle name="Input 14 3 7 2" xfId="14962" xr:uid="{E1A5C897-5471-411E-92EB-A641F4622C03}"/>
    <cellStyle name="Input 14 3 8" xfId="7440" xr:uid="{3397C2B8-7567-4476-9955-8C569D32EE4A}"/>
    <cellStyle name="Input 14 3 8 2" xfId="22412" xr:uid="{42015B38-57B0-4827-878C-BC4D1C709D6B}"/>
    <cellStyle name="Input 14 3 9" xfId="8674" xr:uid="{695014EE-E470-4785-849E-E7F2DA81AB98}"/>
    <cellStyle name="Input 14 3 9 2" xfId="23700" xr:uid="{222EDD1F-8580-423D-9B6D-502444C8F3DE}"/>
    <cellStyle name="Input 14 4" xfId="14715" xr:uid="{9C7C1542-9CD7-487E-94F8-2B7A4D31208F}"/>
    <cellStyle name="Input 14 5" xfId="15351" xr:uid="{D303B419-1688-48D8-933B-299EDDBB39CC}"/>
    <cellStyle name="Input 14 6" xfId="18523" xr:uid="{6116878E-B0A9-46C7-9E81-2885FF5AC753}"/>
    <cellStyle name="Input 14 7" xfId="18306" xr:uid="{E54AB300-CE4B-498C-A6B6-055DA95398E0}"/>
    <cellStyle name="Input 15" xfId="583" xr:uid="{00000000-0005-0000-0000-000039020000}"/>
    <cellStyle name="Input 15 2" xfId="3151" xr:uid="{A4654A55-B14B-4900-864C-12307F612110}"/>
    <cellStyle name="Input 15 2 10" xfId="8212" xr:uid="{71E80736-B92E-40BF-B007-B5EECB8649B1}"/>
    <cellStyle name="Input 15 2 10 2" xfId="21229" xr:uid="{02D8F776-AEBB-40AA-888A-0390D12D3009}"/>
    <cellStyle name="Input 15 2 11" xfId="7868" xr:uid="{FD47C2BE-396D-45CB-8461-4D6F62939D87}"/>
    <cellStyle name="Input 15 2 11 2" xfId="15707" xr:uid="{C7869236-E2E0-4A48-823D-49F8B948B2A6}"/>
    <cellStyle name="Input 15 2 12" xfId="10165" xr:uid="{8BF02C2D-5300-4174-8A2E-EDF25D526D87}"/>
    <cellStyle name="Input 15 2 13" xfId="12578" xr:uid="{0E23DB1B-9036-4F9F-BC4B-0152B70FCECA}"/>
    <cellStyle name="Input 15 2 2" xfId="3815" xr:uid="{6EBE29C7-7120-418E-9E69-72144BFAC823}"/>
    <cellStyle name="Input 15 2 2 2" xfId="5685" xr:uid="{A9592224-C314-4477-A602-5550549C1931}"/>
    <cellStyle name="Input 15 2 2 2 10" xfId="13703" xr:uid="{0933999D-FC71-42FA-91B8-75A6E4884502}"/>
    <cellStyle name="Input 15 2 2 2 2" xfId="9548" xr:uid="{304DD8BD-4303-4D6F-9099-6CD223128E3F}"/>
    <cellStyle name="Input 15 2 2 2 2 2" xfId="17414" xr:uid="{59B7AE6C-8BD1-4ADD-8BC8-C106C769D8F4}"/>
    <cellStyle name="Input 15 2 2 2 3" xfId="10919" xr:uid="{61C84EE8-E0E9-410B-B285-3DD36BBFC252}"/>
    <cellStyle name="Input 15 2 2 2 3 2" xfId="19257" xr:uid="{EA03B527-43A9-4A2B-9F78-DFE164F2B96D}"/>
    <cellStyle name="Input 15 2 2 2 4" xfId="11995" xr:uid="{96F67092-0A51-44A1-A7F9-0B4597FB0D5B}"/>
    <cellStyle name="Input 15 2 2 2 4 2" xfId="20661" xr:uid="{D8D39D0C-83D6-458D-B737-5FA32ADA7C45}"/>
    <cellStyle name="Input 15 2 2 2 5" xfId="21886" xr:uid="{13B1D078-2C18-4D1E-8440-763FF8351450}"/>
    <cellStyle name="Input 15 2 2 2 6" xfId="23197" xr:uid="{F3C19F9D-B89D-4F30-B46D-7D7B9F67E7B8}"/>
    <cellStyle name="Input 15 2 2 2 7" xfId="24469" xr:uid="{0A1B031C-6A5A-404E-B54D-30C4B2CD3967}"/>
    <cellStyle name="Input 15 2 2 2 8" xfId="25574" xr:uid="{2493A446-12BB-4132-96AA-7FD8D769EA07}"/>
    <cellStyle name="Input 15 2 2 2 9" xfId="26630" xr:uid="{FC24E621-90FB-4BD0-9CB9-CC7AA7D17058}"/>
    <cellStyle name="Input 15 2 2 3" xfId="4427" xr:uid="{6FB5C8D0-C23D-48CC-9B37-E39E701C8C1C}"/>
    <cellStyle name="Input 15 2 2 3 10" xfId="13164" xr:uid="{8472E5F8-1F9E-4906-ACB8-54C3E7AE98B2}"/>
    <cellStyle name="Input 15 2 2 3 2" xfId="9009" xr:uid="{A24DA434-D618-42B9-9217-9D4B70E018EC}"/>
    <cellStyle name="Input 15 2 2 3 2 2" xfId="16875" xr:uid="{6684D468-AD4B-46F6-A1DD-97C07475F8F0}"/>
    <cellStyle name="Input 15 2 2 3 3" xfId="10380" xr:uid="{5C8F2CC1-BE32-4147-B271-F90B1F52CFC3}"/>
    <cellStyle name="Input 15 2 2 3 3 2" xfId="18718" xr:uid="{4DC45C75-57D1-4E70-831D-8F478FD13B77}"/>
    <cellStyle name="Input 15 2 2 3 4" xfId="11456" xr:uid="{38E06975-792F-4211-B0C4-DD1EE4A46D43}"/>
    <cellStyle name="Input 15 2 2 3 4 2" xfId="20122" xr:uid="{EECF4A00-320C-4451-80CD-EAF46D292626}"/>
    <cellStyle name="Input 15 2 2 3 5" xfId="21347" xr:uid="{7EC9FEB3-8492-45A2-ACB3-8119205FE74F}"/>
    <cellStyle name="Input 15 2 2 3 6" xfId="22658" xr:uid="{6B82AE3D-14F7-4E31-8026-24A809CFBCA7}"/>
    <cellStyle name="Input 15 2 2 3 7" xfId="23930" xr:uid="{700E1368-CB69-464E-B6B6-7383EFD72285}"/>
    <cellStyle name="Input 15 2 2 3 8" xfId="25035" xr:uid="{5A706C10-6786-4E07-AEBB-A9E7EAAD7548}"/>
    <cellStyle name="Input 15 2 2 3 9" xfId="26091" xr:uid="{159AB750-3664-4CC0-8B1F-80C0DE3A4A28}"/>
    <cellStyle name="Input 15 2 2 4" xfId="1146" xr:uid="{E4B6FCC2-189D-4CC5-B7ED-7AB8C24E6A8B}"/>
    <cellStyle name="Input 15 2 2 4 2" xfId="16276" xr:uid="{ACC955FD-FF24-4C07-A989-DC6CFDECF66D}"/>
    <cellStyle name="Input 15 2 2 5" xfId="6363" xr:uid="{26608EC8-76AF-4E7E-9C9A-963606090D83}"/>
    <cellStyle name="Input 15 2 2 5 2" xfId="18232" xr:uid="{BF07C027-21F9-4A51-B703-F8B5DF1A5079}"/>
    <cellStyle name="Input 15 2 2 6" xfId="5413" xr:uid="{01A88FFF-210D-4246-A0B0-B88F6D74F09E}"/>
    <cellStyle name="Input 15 2 2 6 2" xfId="19912" xr:uid="{A4103610-0CD5-4E16-A5A9-32D2594F24CC}"/>
    <cellStyle name="Input 15 2 2 7" xfId="5443" xr:uid="{DD78AF40-01F4-4160-90E3-3B5A94AA6B1B}"/>
    <cellStyle name="Input 15 2 2 7 2" xfId="15860" xr:uid="{DC0F5841-F540-4335-8269-9B751430E1FC}"/>
    <cellStyle name="Input 15 2 2 8" xfId="6911" xr:uid="{601AC543-E746-410C-B15A-127B7722FBC0}"/>
    <cellStyle name="Input 15 2 2 8 2" xfId="15309" xr:uid="{D2E9CAA4-E945-4A59-8CB2-330E1FBDED71}"/>
    <cellStyle name="Input 15 2 2 9" xfId="8514" xr:uid="{CC619030-764B-44CC-91A7-4BF924E3019C}"/>
    <cellStyle name="Input 15 2 3" xfId="5260" xr:uid="{A8BC6FA2-FEC2-4E8A-978F-152BC284903F}"/>
    <cellStyle name="Input 15 2 3 10" xfId="13444" xr:uid="{907ACC62-78B6-4C1F-B255-2EB96CBB7388}"/>
    <cellStyle name="Input 15 2 3 2" xfId="9289" xr:uid="{C5CFE205-698C-4055-9994-A4F50FB953DD}"/>
    <cellStyle name="Input 15 2 3 2 2" xfId="17155" xr:uid="{809FF24E-D21A-4353-A791-16EE49B9F074}"/>
    <cellStyle name="Input 15 2 3 3" xfId="10660" xr:uid="{700D8F3F-86EA-4706-930A-7DAB009EFCB1}"/>
    <cellStyle name="Input 15 2 3 3 2" xfId="18998" xr:uid="{E65C5DC5-D140-4E4D-B61B-4FE20594A03F}"/>
    <cellStyle name="Input 15 2 3 4" xfId="11736" xr:uid="{54C6843C-F3FE-4F66-B5D5-0F3290448DD6}"/>
    <cellStyle name="Input 15 2 3 4 2" xfId="20402" xr:uid="{8EF1B98F-BF4C-4EC1-8BBC-CA66CD773E1A}"/>
    <cellStyle name="Input 15 2 3 5" xfId="21627" xr:uid="{2E404630-0AE8-460A-ADB0-76AF96B90D7E}"/>
    <cellStyle name="Input 15 2 3 6" xfId="22938" xr:uid="{449C7139-01CB-4540-9D37-28D5B9D7F858}"/>
    <cellStyle name="Input 15 2 3 7" xfId="24210" xr:uid="{AC21E298-591A-4D94-B028-414AB7C30263}"/>
    <cellStyle name="Input 15 2 3 8" xfId="25315" xr:uid="{5C2FBCB6-1DD2-4E3B-A5B6-441979DBAFC6}"/>
    <cellStyle name="Input 15 2 3 9" xfId="26371" xr:uid="{32824E1C-FC90-47AE-8B7B-B775B051D239}"/>
    <cellStyle name="Input 15 2 4" xfId="4639" xr:uid="{5786C11A-F237-441B-B6A8-19B0FEC10BF1}"/>
    <cellStyle name="Input 15 2 4 10" xfId="13281" xr:uid="{32421BDE-9AA6-43E2-B4A8-1C8C3DF90571}"/>
    <cellStyle name="Input 15 2 4 2" xfId="9126" xr:uid="{EEF0182A-8DF2-45E1-BE0A-6AC5FF5AEE68}"/>
    <cellStyle name="Input 15 2 4 2 2" xfId="16992" xr:uid="{C540C368-7A98-4B13-9646-D982FC8B6891}"/>
    <cellStyle name="Input 15 2 4 3" xfId="10497" xr:uid="{F651DF62-3C74-4569-A89A-6BE26E37F7FD}"/>
    <cellStyle name="Input 15 2 4 3 2" xfId="18835" xr:uid="{49A46A61-D09A-4E80-9A2D-444EC06F99F3}"/>
    <cellStyle name="Input 15 2 4 4" xfId="11573" xr:uid="{3F79CEF3-55A5-4C61-9E81-6EE87E745EA1}"/>
    <cellStyle name="Input 15 2 4 4 2" xfId="20239" xr:uid="{D13A3A6F-3343-47A2-8A66-F0A7B8B5FD0C}"/>
    <cellStyle name="Input 15 2 4 5" xfId="21464" xr:uid="{8C627849-652A-4DA1-A358-A6B2BAC9009E}"/>
    <cellStyle name="Input 15 2 4 6" xfId="22775" xr:uid="{62EC6BF7-35C2-4BCC-B647-84086A21187D}"/>
    <cellStyle name="Input 15 2 4 7" xfId="24047" xr:uid="{F60B30B5-A810-40F4-92E1-CA4F48C642DE}"/>
    <cellStyle name="Input 15 2 4 8" xfId="25152" xr:uid="{47A05DD7-C37F-4A4F-9A07-4DA4D36C7599}"/>
    <cellStyle name="Input 15 2 4 9" xfId="26208" xr:uid="{673188D2-076D-4088-BE9D-B23E3D412782}"/>
    <cellStyle name="Input 15 2 5" xfId="1288" xr:uid="{B7029369-3A37-4599-8746-E1C6E999FDD4}"/>
    <cellStyle name="Input 15 2 5 2" xfId="15789" xr:uid="{9524ED8D-154B-4A1D-93BF-C7539BAA3D9F}"/>
    <cellStyle name="Input 15 2 6" xfId="6688" xr:uid="{C0CB1A51-3DAC-47D2-8EEE-CF76BE9119AB}"/>
    <cellStyle name="Input 15 2 6 2" xfId="14400" xr:uid="{C9730EC7-017C-4A3F-B6B6-0B48A44EA208}"/>
    <cellStyle name="Input 15 2 7" xfId="1349" xr:uid="{9DB04DD2-EC9C-4E08-9632-885E42D25177}"/>
    <cellStyle name="Input 15 2 7 2" xfId="17827" xr:uid="{870A5943-943F-445B-BB48-5D92968B5C52}"/>
    <cellStyle name="Input 15 2 8" xfId="1469" xr:uid="{76F70B40-E1E4-4DFD-AC14-BB4B349E802D}"/>
    <cellStyle name="Input 15 2 8 2" xfId="15358" xr:uid="{990B9020-37CD-4793-89BC-C33FC6E0F1C5}"/>
    <cellStyle name="Input 15 2 9" xfId="1180" xr:uid="{F1C1BD4E-C07F-433C-A5E7-2163EDE165AC}"/>
    <cellStyle name="Input 15 2 9 2" xfId="19991" xr:uid="{B7F24754-8A57-4CFB-9BE6-C54B2B3DC146}"/>
    <cellStyle name="Input 15 3" xfId="3993" xr:uid="{907F4E14-F297-4A13-8B50-F10EAD926A37}"/>
    <cellStyle name="Input 15 3 10" xfId="10177" xr:uid="{D5AE2E1E-2EB7-4A6D-9218-0BB115CA6330}"/>
    <cellStyle name="Input 15 3 10 2" xfId="15664" xr:uid="{A8B69DDD-890D-450C-AA43-5094E355B2AC}"/>
    <cellStyle name="Input 15 3 11" xfId="7711" xr:uid="{CE4CD3DD-6F39-4943-ACE9-CA2C76D638BB}"/>
    <cellStyle name="Input 15 3 11 2" xfId="19985" xr:uid="{93F72451-47D3-4CB1-8216-EFFB0A35D58D}"/>
    <cellStyle name="Input 15 3 12" xfId="12890" xr:uid="{8335673F-7B96-4537-AB13-1E07D0BFFB3E}"/>
    <cellStyle name="Input 15 3 2" xfId="5838" xr:uid="{10D229C7-B86D-42FF-A0A5-E1848D74EFFA}"/>
    <cellStyle name="Input 15 3 2 10" xfId="13830" xr:uid="{1C1419F8-4D84-49F4-9A53-7A0A7770A288}"/>
    <cellStyle name="Input 15 3 2 2" xfId="9675" xr:uid="{F42FDA8D-6C40-4DC0-B14A-C5C46052E93A}"/>
    <cellStyle name="Input 15 3 2 2 2" xfId="17541" xr:uid="{182A9F35-4C97-4745-81D4-5F14EFEF41F3}"/>
    <cellStyle name="Input 15 3 2 3" xfId="11046" xr:uid="{DCA91A0B-84E3-4227-AAC5-7D5CF3D6F0A5}"/>
    <cellStyle name="Input 15 3 2 3 2" xfId="19384" xr:uid="{FB649D84-9D6D-445E-A91A-82F14C47F46A}"/>
    <cellStyle name="Input 15 3 2 4" xfId="12122" xr:uid="{B05514A7-50DD-4048-91F0-999618E64252}"/>
    <cellStyle name="Input 15 3 2 4 2" xfId="20788" xr:uid="{6C713B96-FE4E-4DE1-98D6-DD2FD73FA02B}"/>
    <cellStyle name="Input 15 3 2 5" xfId="22013" xr:uid="{D4BD3867-CDCC-4DB1-8C37-82E007379AE3}"/>
    <cellStyle name="Input 15 3 2 6" xfId="23324" xr:uid="{30924EEC-385D-4E34-8917-7DD67079930D}"/>
    <cellStyle name="Input 15 3 2 7" xfId="24596" xr:uid="{1AE71CC5-6C5D-40E7-AADE-C2BA2F67C848}"/>
    <cellStyle name="Input 15 3 2 8" xfId="25701" xr:uid="{DF3CEAEE-EC86-4179-8710-8E23EC2B3AD8}"/>
    <cellStyle name="Input 15 3 2 9" xfId="26757" xr:uid="{5F983069-6912-4004-8E35-A79F187B86BA}"/>
    <cellStyle name="Input 15 3 3" xfId="6181" xr:uid="{A4820B60-B4F0-45A2-8E95-9170E439C5B0}"/>
    <cellStyle name="Input 15 3 3 10" xfId="14021" xr:uid="{3838AD3A-0F4C-4677-BA22-FB97789A4EE0}"/>
    <cellStyle name="Input 15 3 3 2" xfId="9866" xr:uid="{57F403E5-E256-464C-A37D-B0432D7764D2}"/>
    <cellStyle name="Input 15 3 3 2 2" xfId="17732" xr:uid="{C8A84145-BF5F-459A-9399-5396F34AC870}"/>
    <cellStyle name="Input 15 3 3 3" xfId="11237" xr:uid="{D9B4F05E-D216-41BC-9E21-F89B47F20762}"/>
    <cellStyle name="Input 15 3 3 3 2" xfId="19575" xr:uid="{29CDB523-1E1B-42D0-B933-62ACB2A0B707}"/>
    <cellStyle name="Input 15 3 3 4" xfId="12313" xr:uid="{BB906A69-2169-481C-B4F2-ABC30BAFC7E5}"/>
    <cellStyle name="Input 15 3 3 4 2" xfId="20979" xr:uid="{7335AD70-52C0-41F2-8324-3C8E6490EC67}"/>
    <cellStyle name="Input 15 3 3 5" xfId="22204" xr:uid="{9BE9AA31-2FE6-426C-8DC3-D476616F5B13}"/>
    <cellStyle name="Input 15 3 3 6" xfId="23515" xr:uid="{447B2933-A932-4440-8ABC-57328687B372}"/>
    <cellStyle name="Input 15 3 3 7" xfId="24787" xr:uid="{FA6D74B3-5B46-41EB-9D74-F1565E8CD671}"/>
    <cellStyle name="Input 15 3 3 8" xfId="25892" xr:uid="{AF1AA1FA-4C0B-4D92-821B-65CEE4CC6A2F}"/>
    <cellStyle name="Input 15 3 3 9" xfId="26948" xr:uid="{88122908-848C-47B0-8D32-4ABEA10591BE}"/>
    <cellStyle name="Input 15 3 4" xfId="6518" xr:uid="{C3009103-7840-43BD-9E4B-5570C16846F7}"/>
    <cellStyle name="Input 15 3 4 2" xfId="16446" xr:uid="{217F2CB7-5DD0-465C-BAEE-3F40C467B905}"/>
    <cellStyle name="Input 15 3 5" xfId="6822" xr:uid="{484BECC6-76A7-4B0B-97E0-D2CE784A829E}"/>
    <cellStyle name="Input 15 3 5 2" xfId="18388" xr:uid="{EC8BDDD4-965A-4120-93E0-CEC37F5938CF}"/>
    <cellStyle name="Input 15 3 6" xfId="7052" xr:uid="{166DED6C-DBF1-46A4-8016-D918E84332F9}"/>
    <cellStyle name="Input 15 3 6 2" xfId="19806" xr:uid="{1C14C53A-B4CB-4BAE-B03A-8D852B088918}"/>
    <cellStyle name="Input 15 3 7" xfId="7273" xr:uid="{8A656E52-2CB4-4134-8F8C-EF9AA7A3A473}"/>
    <cellStyle name="Input 15 3 7 2" xfId="18308" xr:uid="{A642077C-C781-4D65-9F31-75238EE2BEB6}"/>
    <cellStyle name="Input 15 3 8" xfId="7441" xr:uid="{C47D6980-4009-43B8-A204-84C308CBA814}"/>
    <cellStyle name="Input 15 3 8 2" xfId="22413" xr:uid="{5F1B88F6-4CC4-4233-89D7-3F0EB6133876}"/>
    <cellStyle name="Input 15 3 9" xfId="8675" xr:uid="{54182EC4-58D2-404A-8320-C2699EEE3BCE}"/>
    <cellStyle name="Input 15 3 9 2" xfId="23701" xr:uid="{FA27101D-F0BB-42DA-A335-CA6B588C4136}"/>
    <cellStyle name="Input 15 4" xfId="16047" xr:uid="{135909EE-64BE-4BD4-A994-2E963581A98C}"/>
    <cellStyle name="Input 15 5" xfId="18545" xr:uid="{30D419E4-8AD9-4FC4-959E-2AB9CD67B169}"/>
    <cellStyle name="Input 15 6" xfId="15227" xr:uid="{8C8667F4-6F68-45B4-B154-A09825ED5F53}"/>
    <cellStyle name="Input 15 7" xfId="23614" xr:uid="{0CAEA390-F4EF-43F6-9623-D57F04125515}"/>
    <cellStyle name="Input 16" xfId="584" xr:uid="{00000000-0005-0000-0000-00003A020000}"/>
    <cellStyle name="Input 16 2" xfId="3152" xr:uid="{D925B104-4F70-4969-9B29-D18D38D92799}"/>
    <cellStyle name="Input 16 2 10" xfId="8213" xr:uid="{BAF563C8-5822-4326-8A40-08DD052EA3E0}"/>
    <cellStyle name="Input 16 2 10 2" xfId="14133" xr:uid="{534DC182-24CF-49A9-8323-C8990DBDE4F1}"/>
    <cellStyle name="Input 16 2 11" xfId="7867" xr:uid="{376E395F-4699-4B5A-95EB-BCC4DD95A5DB}"/>
    <cellStyle name="Input 16 2 11 2" xfId="14940" xr:uid="{7CA54312-B3BF-4A69-AA56-3FAA6F19AABB}"/>
    <cellStyle name="Input 16 2 12" xfId="10068" xr:uid="{279FFADD-B340-48CF-A10F-BB7777E83732}"/>
    <cellStyle name="Input 16 2 13" xfId="12579" xr:uid="{B7E3135E-FEC8-4D4D-8328-374395C04B81}"/>
    <cellStyle name="Input 16 2 2" xfId="3678" xr:uid="{070301D3-0DF1-4212-864A-F91667CAB1DE}"/>
    <cellStyle name="Input 16 2 2 2" xfId="5571" xr:uid="{25344B11-0A6E-4D11-881E-902AE22F0B3B}"/>
    <cellStyle name="Input 16 2 2 2 10" xfId="13595" xr:uid="{553E670E-B9D6-4CDA-9FD6-653FC6DEFC84}"/>
    <cellStyle name="Input 16 2 2 2 2" xfId="9440" xr:uid="{C85F5D50-BF50-41FD-B91B-EABD206F86F3}"/>
    <cellStyle name="Input 16 2 2 2 2 2" xfId="17306" xr:uid="{71965DA4-818C-4F4D-A362-8DF788AD0B48}"/>
    <cellStyle name="Input 16 2 2 2 3" xfId="10811" xr:uid="{5A12BEED-FD12-4B6C-9CAC-DB6D76F9095A}"/>
    <cellStyle name="Input 16 2 2 2 3 2" xfId="19149" xr:uid="{822AAA8D-E715-439B-A6EC-4B24AD33D872}"/>
    <cellStyle name="Input 16 2 2 2 4" xfId="11887" xr:uid="{F48C33E2-3257-4477-97AA-C23EF25CCFD1}"/>
    <cellStyle name="Input 16 2 2 2 4 2" xfId="20553" xr:uid="{E62FC9C5-E17E-4FBC-87C1-7F177E659217}"/>
    <cellStyle name="Input 16 2 2 2 5" xfId="21778" xr:uid="{6B7A9C74-5762-4A69-88CF-FA33DCA591AB}"/>
    <cellStyle name="Input 16 2 2 2 6" xfId="23089" xr:uid="{28535076-7049-4316-BD0F-DEBD7E257DB5}"/>
    <cellStyle name="Input 16 2 2 2 7" xfId="24361" xr:uid="{6124F9C0-ECCB-49EB-B335-9DE17EB2BD09}"/>
    <cellStyle name="Input 16 2 2 2 8" xfId="25466" xr:uid="{04D57FEC-8C33-42AE-AE0E-01D591CBE141}"/>
    <cellStyle name="Input 16 2 2 2 9" xfId="26522" xr:uid="{12CD00D7-6243-49FA-97A8-149D5A6A20BB}"/>
    <cellStyle name="Input 16 2 2 3" xfId="1622" xr:uid="{5B38878F-1B02-45B9-9FAC-9FFFEB52136C}"/>
    <cellStyle name="Input 16 2 2 3 10" xfId="13223" xr:uid="{F5B54208-C439-48DB-BA2B-53D61405DA26}"/>
    <cellStyle name="Input 16 2 2 3 2" xfId="9068" xr:uid="{8CA88740-5019-45F5-9B79-517F1D3FA42C}"/>
    <cellStyle name="Input 16 2 2 3 2 2" xfId="16934" xr:uid="{1F10B127-1BD7-4C87-85E4-209DB3DBB1F8}"/>
    <cellStyle name="Input 16 2 2 3 3" xfId="10439" xr:uid="{262B52BD-473C-4760-A6B6-48ECB6F1DE03}"/>
    <cellStyle name="Input 16 2 2 3 3 2" xfId="18777" xr:uid="{05BA1034-75BA-4FF8-8580-57203AF56477}"/>
    <cellStyle name="Input 16 2 2 3 4" xfId="11515" xr:uid="{617A09F9-1636-4B84-AE4E-140F2106F543}"/>
    <cellStyle name="Input 16 2 2 3 4 2" xfId="20181" xr:uid="{AD550F1D-9F6A-416F-B867-39D45895CAA1}"/>
    <cellStyle name="Input 16 2 2 3 5" xfId="21406" xr:uid="{6A801A11-3C68-43D5-BAA7-E18CFB82B0B7}"/>
    <cellStyle name="Input 16 2 2 3 6" xfId="22717" xr:uid="{F80DDC64-A434-4EA5-AE11-388D63E9022A}"/>
    <cellStyle name="Input 16 2 2 3 7" xfId="23989" xr:uid="{1C135450-DE48-4405-A3F4-B63BCC469075}"/>
    <cellStyle name="Input 16 2 2 3 8" xfId="25094" xr:uid="{C2E281BA-7D4D-4896-A5E2-5528CFCC8368}"/>
    <cellStyle name="Input 16 2 2 3 9" xfId="26150" xr:uid="{8A1138B4-34C1-4003-B8E4-4C306AC2843F}"/>
    <cellStyle name="Input 16 2 2 4" xfId="4908" xr:uid="{5F3872AC-B25F-4DC8-BB77-93CE1FEE3F91}"/>
    <cellStyle name="Input 16 2 2 4 2" xfId="16147" xr:uid="{B491D03F-0EED-4636-9944-0D9AC8A6FC68}"/>
    <cellStyle name="Input 16 2 2 5" xfId="6320" xr:uid="{0FF16487-69F2-4AB7-BD46-10689D14E1A6}"/>
    <cellStyle name="Input 16 2 2 5 2" xfId="18113" xr:uid="{240D9A84-C576-40AE-ADBE-89DC8DB5DB50}"/>
    <cellStyle name="Input 16 2 2 6" xfId="5513" xr:uid="{31C3402F-6280-439F-A7FF-B2443A69BD7B}"/>
    <cellStyle name="Input 16 2 2 6 2" xfId="14376" xr:uid="{903FF794-51D6-44DC-95FD-101363CC4A36}"/>
    <cellStyle name="Input 16 2 2 7" xfId="1445" xr:uid="{412A6536-2035-488B-8967-03EE929A9193}"/>
    <cellStyle name="Input 16 2 2 7 2" xfId="14998" xr:uid="{3884345C-D661-4B39-B9CD-61F3537531E6}"/>
    <cellStyle name="Input 16 2 2 8" xfId="1490" xr:uid="{5FB7E645-9F27-4799-A927-EE57A2946D71}"/>
    <cellStyle name="Input 16 2 2 8 2" xfId="19934" xr:uid="{3A69AA1C-3926-4F52-9E15-6E8F362201A6}"/>
    <cellStyle name="Input 16 2 2 9" xfId="8381" xr:uid="{C49D23F1-7AF7-4012-9660-E012729C2248}"/>
    <cellStyle name="Input 16 2 3" xfId="5261" xr:uid="{2610E0E2-BE66-4615-B44B-C4B2F37826D3}"/>
    <cellStyle name="Input 16 2 3 10" xfId="13445" xr:uid="{EB6FBF2E-91AE-4C40-AD32-44399A681296}"/>
    <cellStyle name="Input 16 2 3 2" xfId="9290" xr:uid="{6EA84145-E8E1-4E99-91D5-301B69FF53E4}"/>
    <cellStyle name="Input 16 2 3 2 2" xfId="17156" xr:uid="{311BB189-012B-4955-A080-8A66369C1E9D}"/>
    <cellStyle name="Input 16 2 3 3" xfId="10661" xr:uid="{E2A5F5C2-FD3E-44A0-862B-0030A705FCF4}"/>
    <cellStyle name="Input 16 2 3 3 2" xfId="18999" xr:uid="{955969D7-8529-4D2A-9198-5F6290703239}"/>
    <cellStyle name="Input 16 2 3 4" xfId="11737" xr:uid="{29989D9B-A65C-43D9-BD9C-EEA44ACF14C8}"/>
    <cellStyle name="Input 16 2 3 4 2" xfId="20403" xr:uid="{BD87C8AE-063A-4E5D-9E02-319E1441C3DD}"/>
    <cellStyle name="Input 16 2 3 5" xfId="21628" xr:uid="{4B34CB54-0DBF-438F-A158-9691B97D4A80}"/>
    <cellStyle name="Input 16 2 3 6" xfId="22939" xr:uid="{6AC2D6A6-5C72-4117-A2A3-0460C3881C29}"/>
    <cellStyle name="Input 16 2 3 7" xfId="24211" xr:uid="{63FDEFDC-9F3C-402B-963C-8B02D0622580}"/>
    <cellStyle name="Input 16 2 3 8" xfId="25316" xr:uid="{A9223A8D-654A-4A1C-9331-BD7769EE17A7}"/>
    <cellStyle name="Input 16 2 3 9" xfId="26372" xr:uid="{5A2A98AB-2423-4CC3-8791-9AF15458298B}"/>
    <cellStyle name="Input 16 2 4" xfId="4638" xr:uid="{55BA36A2-EEBD-4E66-A430-2FEC4933B44F}"/>
    <cellStyle name="Input 16 2 4 10" xfId="13280" xr:uid="{D5CC86DF-940C-4E8D-8960-538546C0DBFE}"/>
    <cellStyle name="Input 16 2 4 2" xfId="9125" xr:uid="{E289DE84-9C84-496C-BEE7-7F849ACE6354}"/>
    <cellStyle name="Input 16 2 4 2 2" xfId="16991" xr:uid="{17196DBC-F0DC-4D8D-A141-E25B985204BD}"/>
    <cellStyle name="Input 16 2 4 3" xfId="10496" xr:uid="{649716AA-561F-40CD-A9E6-F8AA099B6ADB}"/>
    <cellStyle name="Input 16 2 4 3 2" xfId="18834" xr:uid="{8FEF43FD-5F34-4C40-A25B-B8BB8476B01D}"/>
    <cellStyle name="Input 16 2 4 4" xfId="11572" xr:uid="{9ADC7886-EB37-4078-B58D-6B683444E7A6}"/>
    <cellStyle name="Input 16 2 4 4 2" xfId="20238" xr:uid="{5DCE6EAE-7A83-4CA1-9C43-648493F5E694}"/>
    <cellStyle name="Input 16 2 4 5" xfId="21463" xr:uid="{93803954-3F4A-4E17-9BCB-9E61C3965276}"/>
    <cellStyle name="Input 16 2 4 6" xfId="22774" xr:uid="{F3DBB6B0-A1FD-4099-BAB1-CE35767DFCB3}"/>
    <cellStyle name="Input 16 2 4 7" xfId="24046" xr:uid="{A615F1E1-0486-4ACB-B49F-C6464A5DD080}"/>
    <cellStyle name="Input 16 2 4 8" xfId="25151" xr:uid="{9DC9B0A2-4CE1-4BEB-BA9D-731BC74B8C8C}"/>
    <cellStyle name="Input 16 2 4 9" xfId="26207" xr:uid="{720A02DB-6AD5-4B42-9983-52DB01DE6CDF}"/>
    <cellStyle name="Input 16 2 5" xfId="1316" xr:uid="{6FC2D422-FEC2-424F-B382-23312713D56C}"/>
    <cellStyle name="Input 16 2 5 2" xfId="15790" xr:uid="{6FC64D84-09A2-4073-94FE-A127ABB44874}"/>
    <cellStyle name="Input 16 2 6" xfId="6397" xr:uid="{667F36A2-A0B4-40DD-9E98-D367A75EBA5C}"/>
    <cellStyle name="Input 16 2 6 2" xfId="14399" xr:uid="{2E1B8E9C-2CAF-44AA-9D1C-682FDF414167}"/>
    <cellStyle name="Input 16 2 7" xfId="1348" xr:uid="{F365DE22-D2CF-441B-A01D-CA6E635AEB81}"/>
    <cellStyle name="Input 16 2 7 2" xfId="14760" xr:uid="{1490A572-9987-4D71-9B5B-20596394B879}"/>
    <cellStyle name="Input 16 2 8" xfId="1599" xr:uid="{308E4BAF-3583-4433-8BC5-50F00A400087}"/>
    <cellStyle name="Input 16 2 8 2" xfId="17911" xr:uid="{A98C3A2E-8F5C-4A65-9728-EC7E68A79A1F}"/>
    <cellStyle name="Input 16 2 9" xfId="6907" xr:uid="{B7CD6A77-7628-4D2B-A6F3-6DF5C619E868}"/>
    <cellStyle name="Input 16 2 9 2" xfId="19873" xr:uid="{9B638500-856C-480B-9449-87D0292FE53D}"/>
    <cellStyle name="Input 16 3" xfId="3994" xr:uid="{0683C277-7D5F-44A3-9C88-38D4D0C551B8}"/>
    <cellStyle name="Input 16 3 10" xfId="10178" xr:uid="{1BF11B39-66CD-4D14-B8CB-5E2F7DC9FB7D}"/>
    <cellStyle name="Input 16 3 10 2" xfId="14212" xr:uid="{BC2CE2EA-9C10-4764-AEF9-9B7D62EDA4F6}"/>
    <cellStyle name="Input 16 3 11" xfId="8137" xr:uid="{9D77DD90-1ACC-483B-90A3-0757D08C4EB9}"/>
    <cellStyle name="Input 16 3 11 2" xfId="14808" xr:uid="{6A66A926-D47D-4801-A3C9-5AEF473F7CB2}"/>
    <cellStyle name="Input 16 3 12" xfId="12891" xr:uid="{2E04CB0F-44FD-4BA3-8236-BC24CE972EBB}"/>
    <cellStyle name="Input 16 3 2" xfId="5839" xr:uid="{6BEB9D91-658E-4033-B9BD-1D5566D81B20}"/>
    <cellStyle name="Input 16 3 2 10" xfId="13831" xr:uid="{A4FA10F0-51AF-49DD-A661-528D6B4C2DFD}"/>
    <cellStyle name="Input 16 3 2 2" xfId="9676" xr:uid="{7606785B-8C1C-4A41-B57E-52A07C9262E4}"/>
    <cellStyle name="Input 16 3 2 2 2" xfId="17542" xr:uid="{F22BB70E-4A35-4940-8999-1FC26448C155}"/>
    <cellStyle name="Input 16 3 2 3" xfId="11047" xr:uid="{E816A4D8-F35E-4C08-A61C-DF68C21B8D2A}"/>
    <cellStyle name="Input 16 3 2 3 2" xfId="19385" xr:uid="{3E62FE56-0B29-4B3B-AD01-0D4013C4607A}"/>
    <cellStyle name="Input 16 3 2 4" xfId="12123" xr:uid="{8492E04C-7E77-4D41-9FBF-3AD90433AB28}"/>
    <cellStyle name="Input 16 3 2 4 2" xfId="20789" xr:uid="{15C97B29-6927-4B9E-801D-4E241B92FDCA}"/>
    <cellStyle name="Input 16 3 2 5" xfId="22014" xr:uid="{568E5AF2-3330-49DD-BD47-622BC66EB5D3}"/>
    <cellStyle name="Input 16 3 2 6" xfId="23325" xr:uid="{8CD98CB8-9219-4725-ADA1-D73372536EAA}"/>
    <cellStyle name="Input 16 3 2 7" xfId="24597" xr:uid="{9FBAA726-4308-4B21-AF6C-5AC20EE12FA6}"/>
    <cellStyle name="Input 16 3 2 8" xfId="25702" xr:uid="{15AB85DF-3C1A-40DE-94E6-64C18852A777}"/>
    <cellStyle name="Input 16 3 2 9" xfId="26758" xr:uid="{E55F9739-0692-48FD-80E4-69081014A25A}"/>
    <cellStyle name="Input 16 3 3" xfId="6182" xr:uid="{6688AC3A-152B-4DC9-955D-692FFD2B73CB}"/>
    <cellStyle name="Input 16 3 3 10" xfId="14022" xr:uid="{8C534572-495C-49FC-8DED-1A8D5A60F6F0}"/>
    <cellStyle name="Input 16 3 3 2" xfId="9867" xr:uid="{E75BEE16-8B19-4BD9-B80D-1D23DFF3E445}"/>
    <cellStyle name="Input 16 3 3 2 2" xfId="17733" xr:uid="{3EE5489D-0162-40E5-A785-8EB584248538}"/>
    <cellStyle name="Input 16 3 3 3" xfId="11238" xr:uid="{943CAF90-27B0-4E68-AACA-FF30AB27305F}"/>
    <cellStyle name="Input 16 3 3 3 2" xfId="19576" xr:uid="{B2E02F53-01AC-4550-9DCA-6E8841FA7372}"/>
    <cellStyle name="Input 16 3 3 4" xfId="12314" xr:uid="{CA47B0EE-3098-40E0-92A8-4B3ADCE39A74}"/>
    <cellStyle name="Input 16 3 3 4 2" xfId="20980" xr:uid="{7E156A5B-7272-4DB2-8E9F-4258DE6BF48D}"/>
    <cellStyle name="Input 16 3 3 5" xfId="22205" xr:uid="{7D17B777-8285-4829-87CE-08CD99441E70}"/>
    <cellStyle name="Input 16 3 3 6" xfId="23516" xr:uid="{895C2DBF-70A2-4F1B-ADEB-76C3B16EBE65}"/>
    <cellStyle name="Input 16 3 3 7" xfId="24788" xr:uid="{D74F0A34-81CD-44A4-9CCE-33A3F30FB027}"/>
    <cellStyle name="Input 16 3 3 8" xfId="25893" xr:uid="{F3B4DF4D-0772-40EF-BD4F-F63047523889}"/>
    <cellStyle name="Input 16 3 3 9" xfId="26949" xr:uid="{74452971-4EF9-43C7-BA2A-DEDE538A47BD}"/>
    <cellStyle name="Input 16 3 4" xfId="6519" xr:uid="{7DB6063D-9931-450F-A700-0DF04A184E7F}"/>
    <cellStyle name="Input 16 3 4 2" xfId="16447" xr:uid="{CB9B8DFE-9339-461B-9447-620B51EF2233}"/>
    <cellStyle name="Input 16 3 5" xfId="6823" xr:uid="{B1F8F56B-5704-4FEA-A3CF-6160CD583777}"/>
    <cellStyle name="Input 16 3 5 2" xfId="18389" xr:uid="{652F7625-4FDD-429D-8E2E-17F60F2EB008}"/>
    <cellStyle name="Input 16 3 6" xfId="7053" xr:uid="{6705B104-87CE-4219-858F-EBAF87E9CB50}"/>
    <cellStyle name="Input 16 3 6 2" xfId="19807" xr:uid="{18E40374-FE27-41F2-B09B-A67A3759F397}"/>
    <cellStyle name="Input 16 3 7" xfId="7274" xr:uid="{8AB5F03A-9F3D-46AE-9464-28259266EB59}"/>
    <cellStyle name="Input 16 3 7 2" xfId="18488" xr:uid="{F875092F-B90B-4B85-913D-BDE2F6603395}"/>
    <cellStyle name="Input 16 3 8" xfId="7442" xr:uid="{9D105DFF-BE37-4D5F-95A1-C7D30C098612}"/>
    <cellStyle name="Input 16 3 8 2" xfId="22414" xr:uid="{B577687B-E88B-4428-9833-7A54D044D536}"/>
    <cellStyle name="Input 16 3 9" xfId="8676" xr:uid="{6644918E-BCE9-4722-80B8-3137D01F7249}"/>
    <cellStyle name="Input 16 3 9 2" xfId="23702" xr:uid="{54FAE1F1-7425-4E82-B185-8287463B29B2}"/>
    <cellStyle name="Input 16 4" xfId="14714" xr:uid="{B639A21D-14C0-46F7-9AD6-E088815F1375}"/>
    <cellStyle name="Input 16 5" xfId="21071" xr:uid="{3166F5F9-6BE6-4823-92FD-6048EB7EE1E1}"/>
    <cellStyle name="Input 16 6" xfId="15464" xr:uid="{CDE240C4-6AE9-48D7-8729-739EBAF17A77}"/>
    <cellStyle name="Input 16 7" xfId="21200" xr:uid="{44D15576-EEDC-41AF-8E7B-860961F119E5}"/>
    <cellStyle name="Input 17" xfId="585" xr:uid="{00000000-0005-0000-0000-00003B020000}"/>
    <cellStyle name="Input 17 2" xfId="3153" xr:uid="{81EC7DA9-10D2-4E6B-BA59-5CACCC02D19C}"/>
    <cellStyle name="Input 17 2 10" xfId="8214" xr:uid="{1CF15DDD-D91F-46AB-9930-41FE37AB582B}"/>
    <cellStyle name="Input 17 2 10 2" xfId="15025" xr:uid="{901B4D5C-095D-4C05-A533-3926915E16BB}"/>
    <cellStyle name="Input 17 2 11" xfId="7866" xr:uid="{D7A62D0B-0D0E-45C2-AC39-5566834B34C5}"/>
    <cellStyle name="Input 17 2 11 2" xfId="23822" xr:uid="{55F70B70-239C-41DE-81B8-79C2A736754A}"/>
    <cellStyle name="Input 17 2 12" xfId="7559" xr:uid="{F51F98AC-53C5-4AF2-90B2-7C1D049C9872}"/>
    <cellStyle name="Input 17 2 13" xfId="12580" xr:uid="{EDDB1D3F-D4DB-4A2D-8504-F41001B03215}"/>
    <cellStyle name="Input 17 2 2" xfId="3914" xr:uid="{2E17D6F9-1B3F-4F42-B784-6AAC9468FB90}"/>
    <cellStyle name="Input 17 2 2 2" xfId="5766" xr:uid="{2E5B8364-C9A2-47CC-8C22-2ABFAEAE864B}"/>
    <cellStyle name="Input 17 2 2 2 10" xfId="13769" xr:uid="{925BBD0D-6BF3-40FE-AB7A-9075E35C93F6}"/>
    <cellStyle name="Input 17 2 2 2 2" xfId="9614" xr:uid="{5BE97883-F342-442D-B01A-E7B69DD3DFB9}"/>
    <cellStyle name="Input 17 2 2 2 2 2" xfId="17480" xr:uid="{5D0A4819-F71D-4EF6-9DD5-8238517A0A75}"/>
    <cellStyle name="Input 17 2 2 2 3" xfId="10985" xr:uid="{88BC2992-64F9-4C33-B73E-A023D6065FDB}"/>
    <cellStyle name="Input 17 2 2 2 3 2" xfId="19323" xr:uid="{DE6BF58A-8F19-42A6-A644-6FC07A088218}"/>
    <cellStyle name="Input 17 2 2 2 4" xfId="12061" xr:uid="{10623905-2F47-46AD-8BF0-90B132A8DF84}"/>
    <cellStyle name="Input 17 2 2 2 4 2" xfId="20727" xr:uid="{F28C54A0-3978-492C-9AF5-F2A8071F2527}"/>
    <cellStyle name="Input 17 2 2 2 5" xfId="21952" xr:uid="{29394972-EB6F-4565-9BD1-AA3A11209CAD}"/>
    <cellStyle name="Input 17 2 2 2 6" xfId="23263" xr:uid="{8202D81C-1117-42C7-9322-567F04652BDD}"/>
    <cellStyle name="Input 17 2 2 2 7" xfId="24535" xr:uid="{424C2167-D151-4F8C-AE12-0D69566FD721}"/>
    <cellStyle name="Input 17 2 2 2 8" xfId="25640" xr:uid="{B5BDCB55-D01A-4845-858A-2794B07206EE}"/>
    <cellStyle name="Input 17 2 2 2 9" xfId="26696" xr:uid="{7F76E008-E2C6-4113-BBFD-910D0F3D7AF9}"/>
    <cellStyle name="Input 17 2 2 3" xfId="6113" xr:uid="{66286DD4-2DDD-4774-98BC-8CC6376BF265}"/>
    <cellStyle name="Input 17 2 2 3 10" xfId="13961" xr:uid="{EDAE3502-5D94-4508-A9C3-1CA60D114E5F}"/>
    <cellStyle name="Input 17 2 2 3 2" xfId="9806" xr:uid="{4F112758-3A05-49CC-A2E3-359C11779F39}"/>
    <cellStyle name="Input 17 2 2 3 2 2" xfId="17672" xr:uid="{D7DF5998-998B-41C5-A396-7DF89EA853E4}"/>
    <cellStyle name="Input 17 2 2 3 3" xfId="11177" xr:uid="{E7137CE4-5E29-4CC8-B4CF-208E3AC6E5E3}"/>
    <cellStyle name="Input 17 2 2 3 3 2" xfId="19515" xr:uid="{88C657C1-D703-426B-9008-0D3C5634FEA2}"/>
    <cellStyle name="Input 17 2 2 3 4" xfId="12253" xr:uid="{4678DFC7-8B59-49B5-8932-F04A86B3EDEF}"/>
    <cellStyle name="Input 17 2 2 3 4 2" xfId="20919" xr:uid="{F5D667C8-5DA4-4DC8-A0D8-CD11289F7D6A}"/>
    <cellStyle name="Input 17 2 2 3 5" xfId="22144" xr:uid="{A2FFB215-295F-4FAD-AB63-78E3ECB6C1CB}"/>
    <cellStyle name="Input 17 2 2 3 6" xfId="23455" xr:uid="{3A703F87-103D-4FD8-9AF4-7B8F61BEABD1}"/>
    <cellStyle name="Input 17 2 2 3 7" xfId="24727" xr:uid="{9094E26C-C1A5-4573-ACB0-89B836C5A163}"/>
    <cellStyle name="Input 17 2 2 3 8" xfId="25832" xr:uid="{7A4D3CD7-B7E1-4445-92B7-992B2066439B}"/>
    <cellStyle name="Input 17 2 2 3 9" xfId="26888" xr:uid="{816EE37D-9A3C-4CA0-8D6D-4EE01D418FC6}"/>
    <cellStyle name="Input 17 2 2 4" xfId="6448" xr:uid="{0CA28E9D-BD6F-4622-A197-375AFC3EE054}"/>
    <cellStyle name="Input 17 2 2 4 2" xfId="16373" xr:uid="{88A05265-BEB8-4094-A1BF-93B365B35932}"/>
    <cellStyle name="Input 17 2 2 5" xfId="6756" xr:uid="{79FDCA55-BD01-453B-A40B-681410870F0D}"/>
    <cellStyle name="Input 17 2 2 5 2" xfId="18317" xr:uid="{678C0B0D-771A-47E0-8C42-21B6D1CA93CE}"/>
    <cellStyle name="Input 17 2 2 6" xfId="6987" xr:uid="{E798184A-3B4B-45B0-AFD1-F236DF5417E7}"/>
    <cellStyle name="Input 17 2 2 6 2" xfId="14485" xr:uid="{2E8303C9-0709-4EDA-9A84-EC23FFC0531D}"/>
    <cellStyle name="Input 17 2 2 7" xfId="7209" xr:uid="{C3D76F07-FF47-41D5-8ADA-433C3C9EAE3E}"/>
    <cellStyle name="Input 17 2 2 7 2" xfId="22350" xr:uid="{71215C55-5DFC-4DDE-8A23-B0FF9B49CEA1}"/>
    <cellStyle name="Input 17 2 2 8" xfId="7381" xr:uid="{F51092AB-810B-480C-8B0A-F0C65904250E}"/>
    <cellStyle name="Input 17 2 2 8 2" xfId="22534" xr:uid="{DBE4CCB2-F733-46CF-BED1-0BDB03A46F6C}"/>
    <cellStyle name="Input 17 2 2 9" xfId="8612" xr:uid="{4EBEF5A0-C1B1-4D0A-8F1B-1D95E495617F}"/>
    <cellStyle name="Input 17 2 3" xfId="5262" xr:uid="{72B9A040-DC8B-4D74-A9C9-178C545D1316}"/>
    <cellStyle name="Input 17 2 3 10" xfId="13446" xr:uid="{71E8D7E5-9ECB-48AA-8EC4-C6158DAB80A4}"/>
    <cellStyle name="Input 17 2 3 2" xfId="9291" xr:uid="{945B3946-9AAB-4D6C-A171-83EF88BE9026}"/>
    <cellStyle name="Input 17 2 3 2 2" xfId="17157" xr:uid="{78D4478E-DC59-49FB-BBA9-132E22FDB3A4}"/>
    <cellStyle name="Input 17 2 3 3" xfId="10662" xr:uid="{DCF51BAF-FFFB-4CAA-AE94-67DCAC1ED9C4}"/>
    <cellStyle name="Input 17 2 3 3 2" xfId="19000" xr:uid="{CEBB1D58-2E03-423D-8AE2-82B0254B1CE7}"/>
    <cellStyle name="Input 17 2 3 4" xfId="11738" xr:uid="{0E193753-6FC4-45E4-9903-FA0733F334AF}"/>
    <cellStyle name="Input 17 2 3 4 2" xfId="20404" xr:uid="{6E23990C-CA42-4969-8030-D71C5313A2C3}"/>
    <cellStyle name="Input 17 2 3 5" xfId="21629" xr:uid="{BE17F714-A92C-48EE-8EE5-D7DCA325A3E1}"/>
    <cellStyle name="Input 17 2 3 6" xfId="22940" xr:uid="{C9399DB2-BE71-4355-83A8-C236722BAF5D}"/>
    <cellStyle name="Input 17 2 3 7" xfId="24212" xr:uid="{064A75CF-75E2-409E-9BEE-3B39E1269364}"/>
    <cellStyle name="Input 17 2 3 8" xfId="25317" xr:uid="{0FFD1761-ABB1-4B63-A402-4475217655C3}"/>
    <cellStyle name="Input 17 2 3 9" xfId="26373" xr:uid="{93F55856-6CEE-408C-845B-B47D620A2B40}"/>
    <cellStyle name="Input 17 2 4" xfId="1226" xr:uid="{E94B8E85-06E3-4F00-A89F-F7D1CF912A0C}"/>
    <cellStyle name="Input 17 2 4 10" xfId="13907" xr:uid="{E00D91EA-1874-4E01-A1D7-B38699F55BCD}"/>
    <cellStyle name="Input 17 2 4 2" xfId="9752" xr:uid="{38228E94-50D3-4183-BCD1-D8FD913AC7A4}"/>
    <cellStyle name="Input 17 2 4 2 2" xfId="17618" xr:uid="{0E647A3F-CFDF-495A-98E7-0184A1112719}"/>
    <cellStyle name="Input 17 2 4 3" xfId="11123" xr:uid="{0EF50644-3B2D-4B50-95B3-78214766A268}"/>
    <cellStyle name="Input 17 2 4 3 2" xfId="19461" xr:uid="{E57342C3-2C20-4322-9E35-22BEA110FDBC}"/>
    <cellStyle name="Input 17 2 4 4" xfId="12199" xr:uid="{A84354BA-06EA-49A2-B40D-6B547EEB355B}"/>
    <cellStyle name="Input 17 2 4 4 2" xfId="20865" xr:uid="{F2329681-BFE6-48C1-B46A-83B7F8AF58F2}"/>
    <cellStyle name="Input 17 2 4 5" xfId="22090" xr:uid="{CE6F1A66-DE34-41C6-BA14-74F5BAC14D9F}"/>
    <cellStyle name="Input 17 2 4 6" xfId="23401" xr:uid="{2ED21A1C-7453-4367-AD96-7BB0A51735C6}"/>
    <cellStyle name="Input 17 2 4 7" xfId="24673" xr:uid="{7378EE80-AFBF-4609-AACE-BD50902C5D19}"/>
    <cellStyle name="Input 17 2 4 8" xfId="25778" xr:uid="{0EDA6F8A-F555-45CA-B5C9-859B2B272B9B}"/>
    <cellStyle name="Input 17 2 4 9" xfId="26834" xr:uid="{566D8930-CC7B-41BE-9A04-764CC713D6A1}"/>
    <cellStyle name="Input 17 2 5" xfId="6384" xr:uid="{1249E1C8-46AB-45EA-9408-50D15E9CD13D}"/>
    <cellStyle name="Input 17 2 5 2" xfId="15791" xr:uid="{2A3C091F-9C14-43DD-B2EE-1FB657914C65}"/>
    <cellStyle name="Input 17 2 6" xfId="6243" xr:uid="{A4E9BEE9-2304-4D36-B776-D28DE8F088B1}"/>
    <cellStyle name="Input 17 2 6 2" xfId="15920" xr:uid="{E11E127B-E11F-45FC-99A3-318C37F8D39B}"/>
    <cellStyle name="Input 17 2 7" xfId="4792" xr:uid="{7C7CF7F9-45F9-40F6-8542-118087745AD9}"/>
    <cellStyle name="Input 17 2 7 2" xfId="14805" xr:uid="{55EEC5C5-63A4-470D-9640-1A01B3A40446}"/>
    <cellStyle name="Input 17 2 8" xfId="6751" xr:uid="{CE547DF1-89AC-44E2-9320-DCC18ED53DD3}"/>
    <cellStyle name="Input 17 2 8 2" xfId="18570" xr:uid="{6C5B9629-68B4-43F7-BD21-E852CEA98CC1}"/>
    <cellStyle name="Input 17 2 9" xfId="1352" xr:uid="{06CB3668-23F4-4958-8EEE-F83C9118740F}"/>
    <cellStyle name="Input 17 2 9 2" xfId="16747" xr:uid="{95446042-3815-4821-8F1D-F3855E6FD54F}"/>
    <cellStyle name="Input 17 3" xfId="3995" xr:uid="{3F13F6B2-E19B-4DAD-84EC-CAB51EB22E42}"/>
    <cellStyle name="Input 17 3 10" xfId="10179" xr:uid="{A712B044-60DD-4589-9B42-45251C03075D}"/>
    <cellStyle name="Input 17 3 10 2" xfId="21131" xr:uid="{D9552FD0-7AB9-475C-A5C2-D505185FCC00}"/>
    <cellStyle name="Input 17 3 11" xfId="8372" xr:uid="{C58CEEB7-1D18-49B6-A785-47A1AD20E966}"/>
    <cellStyle name="Input 17 3 11 2" xfId="15586" xr:uid="{FF454AA1-D8E1-4FF2-A54C-582ECD4FD240}"/>
    <cellStyle name="Input 17 3 12" xfId="12892" xr:uid="{FBE08F98-CB20-4FF8-933C-32950A1341C7}"/>
    <cellStyle name="Input 17 3 2" xfId="5840" xr:uid="{6A217D57-876F-48C1-8D40-5FAC5D0F4ADC}"/>
    <cellStyle name="Input 17 3 2 10" xfId="13832" xr:uid="{53517F2A-87A8-4C29-87FC-E8AF24552A1B}"/>
    <cellStyle name="Input 17 3 2 2" xfId="9677" xr:uid="{590EF858-B07D-4957-8B27-3DBEB5B4FE9A}"/>
    <cellStyle name="Input 17 3 2 2 2" xfId="17543" xr:uid="{D1EED1FF-0856-4F99-9170-765FA5BEA110}"/>
    <cellStyle name="Input 17 3 2 3" xfId="11048" xr:uid="{F7CB07DE-734C-4DFC-AE95-8F6C917EE113}"/>
    <cellStyle name="Input 17 3 2 3 2" xfId="19386" xr:uid="{F3153ED1-BEDC-4FC4-95E8-CD40C115EF1C}"/>
    <cellStyle name="Input 17 3 2 4" xfId="12124" xr:uid="{C2F01F0D-8763-40EE-8DF1-AB567099A9E5}"/>
    <cellStyle name="Input 17 3 2 4 2" xfId="20790" xr:uid="{0C60BFB0-57E8-4314-A5FA-9A57B1969099}"/>
    <cellStyle name="Input 17 3 2 5" xfId="22015" xr:uid="{AB9894A9-A924-414A-B3AE-F4F5850B82B0}"/>
    <cellStyle name="Input 17 3 2 6" xfId="23326" xr:uid="{D2274E8A-739A-4D17-8A3A-2224E7035109}"/>
    <cellStyle name="Input 17 3 2 7" xfId="24598" xr:uid="{E147C5E2-D19F-42D6-9CF4-9E4AC3BCBA54}"/>
    <cellStyle name="Input 17 3 2 8" xfId="25703" xr:uid="{A3A7EEC1-D1CF-450E-A580-21F427CE3F02}"/>
    <cellStyle name="Input 17 3 2 9" xfId="26759" xr:uid="{D9B6AB43-9269-425C-B6BE-B26C8C6BCF94}"/>
    <cellStyle name="Input 17 3 3" xfId="6183" xr:uid="{34E899AB-446E-4969-853E-E28CD1C5FAFE}"/>
    <cellStyle name="Input 17 3 3 10" xfId="14023" xr:uid="{CC9EDC58-7E99-4BD3-A27D-C4F1893B288A}"/>
    <cellStyle name="Input 17 3 3 2" xfId="9868" xr:uid="{C570FADC-66B8-4318-AE7D-355A96FFF287}"/>
    <cellStyle name="Input 17 3 3 2 2" xfId="17734" xr:uid="{10D43183-93D9-4F7F-95DF-493174C4D503}"/>
    <cellStyle name="Input 17 3 3 3" xfId="11239" xr:uid="{DD255A2E-5FA4-42A7-86B0-D2D1C9B6D11F}"/>
    <cellStyle name="Input 17 3 3 3 2" xfId="19577" xr:uid="{0ADE303D-FF18-4A50-A6D3-674C38535A19}"/>
    <cellStyle name="Input 17 3 3 4" xfId="12315" xr:uid="{CBB58EA2-6BC6-40EE-B8BB-6A1EC39E80DF}"/>
    <cellStyle name="Input 17 3 3 4 2" xfId="20981" xr:uid="{E978A6D6-4E29-425F-A3FA-64C57B8B1BE8}"/>
    <cellStyle name="Input 17 3 3 5" xfId="22206" xr:uid="{F0EB6387-1E8E-43B1-B042-476F05C92150}"/>
    <cellStyle name="Input 17 3 3 6" xfId="23517" xr:uid="{5D2AF9F8-E710-44BC-AA6F-122E79792ABD}"/>
    <cellStyle name="Input 17 3 3 7" xfId="24789" xr:uid="{400C4C35-03E4-41AF-AD3E-CEB1F75995BE}"/>
    <cellStyle name="Input 17 3 3 8" xfId="25894" xr:uid="{B372230F-239A-43CD-B3CC-D57A0850341B}"/>
    <cellStyle name="Input 17 3 3 9" xfId="26950" xr:uid="{FFB70A1C-B60F-4C5E-9ABA-734A0BB27C09}"/>
    <cellStyle name="Input 17 3 4" xfId="6520" xr:uid="{4C5120DE-FC8E-4EBE-99ED-371BBA120731}"/>
    <cellStyle name="Input 17 3 4 2" xfId="16448" xr:uid="{92A91241-A65F-4A5F-8DBC-9BD51716859C}"/>
    <cellStyle name="Input 17 3 5" xfId="6824" xr:uid="{B81D921A-F2EB-4A16-ACF1-2FC59932155D}"/>
    <cellStyle name="Input 17 3 5 2" xfId="18390" xr:uid="{FE1E32D8-FD50-450C-993B-496E69727617}"/>
    <cellStyle name="Input 17 3 6" xfId="7054" xr:uid="{2B576175-9F69-4311-AE4F-75CB90D73CF5}"/>
    <cellStyle name="Input 17 3 6 2" xfId="19808" xr:uid="{B6F6C27B-9E0A-45F8-9028-F1DE2C34C2F2}"/>
    <cellStyle name="Input 17 3 7" xfId="7275" xr:uid="{408D8BED-546A-42DD-8E69-E35A76763C30}"/>
    <cellStyle name="Input 17 3 7 2" xfId="18585" xr:uid="{3999D3BB-288B-47B4-AA6C-D0EE4860CF17}"/>
    <cellStyle name="Input 17 3 8" xfId="7443" xr:uid="{DDF31F82-8E0E-46D1-91CC-39DEEB5B72B9}"/>
    <cellStyle name="Input 17 3 8 2" xfId="22415" xr:uid="{F28D3AE6-3190-4F9B-BB43-B1C8F7205A8B}"/>
    <cellStyle name="Input 17 3 9" xfId="8677" xr:uid="{7C62EB15-5A2B-4E3F-9430-673F79A57FBB}"/>
    <cellStyle name="Input 17 3 9 2" xfId="23703" xr:uid="{6FD4394C-44E6-4121-B0C5-559B13F30A40}"/>
    <cellStyle name="Input 17 4" xfId="16045" xr:uid="{0F604CB0-520D-4EE7-97B9-D444C8B49115}"/>
    <cellStyle name="Input 17 5" xfId="15532" xr:uid="{092F022F-ED8A-4EFA-9DFC-A1D3A576093F}"/>
    <cellStyle name="Input 17 6" xfId="15638" xr:uid="{EFC848B4-C38F-43D0-8A7C-4F2914FE1F30}"/>
    <cellStyle name="Input 17 7" xfId="15004" xr:uid="{B705AFC9-DAF8-43F1-B6EC-D4E47DD85A2A}"/>
    <cellStyle name="Input 18" xfId="586" xr:uid="{00000000-0005-0000-0000-00003C020000}"/>
    <cellStyle name="Input 18 2" xfId="3154" xr:uid="{4BC949A7-A6CE-4E01-8882-08E640452C8E}"/>
    <cellStyle name="Input 18 2 10" xfId="8215" xr:uid="{9910E42C-2FE4-4304-8692-CB1F29818D0C}"/>
    <cellStyle name="Input 18 2 10 2" xfId="18503" xr:uid="{2BADF15F-6D03-4F46-BF8A-C496897AF5D6}"/>
    <cellStyle name="Input 18 2 11" xfId="7865" xr:uid="{501B5BA2-D2A4-4D57-9157-F9AECC686F8C}"/>
    <cellStyle name="Input 18 2 11 2" xfId="18553" xr:uid="{1FE3D617-D27B-4216-910F-63754A4C4272}"/>
    <cellStyle name="Input 18 2 12" xfId="7547" xr:uid="{4B6A0ADF-4F36-4CFA-A70B-93C61AF770C6}"/>
    <cellStyle name="Input 18 2 13" xfId="12581" xr:uid="{ED523B61-7F87-4237-A48F-7BF53F8DC31F}"/>
    <cellStyle name="Input 18 2 2" xfId="3847" xr:uid="{9B3E70C7-2598-4FA0-B951-96EE3857AAF3}"/>
    <cellStyle name="Input 18 2 2 2" xfId="5717" xr:uid="{E476BFB3-AEEB-4D0C-A56A-A59DF8760648}"/>
    <cellStyle name="Input 18 2 2 2 10" xfId="13735" xr:uid="{D3358B3E-2F9D-4F7D-B5E1-A4FB72BD4F11}"/>
    <cellStyle name="Input 18 2 2 2 2" xfId="9580" xr:uid="{24932B8A-9A55-4C3D-AF2D-0972108D51A6}"/>
    <cellStyle name="Input 18 2 2 2 2 2" xfId="17446" xr:uid="{7057CAB7-6095-4F27-A75D-6D1FBD7B8B03}"/>
    <cellStyle name="Input 18 2 2 2 3" xfId="10951" xr:uid="{12175C8F-BE6A-4BF1-8F0F-A830AAECA1B4}"/>
    <cellStyle name="Input 18 2 2 2 3 2" xfId="19289" xr:uid="{A01082AA-1F4C-494A-B07D-FE506AAADD3B}"/>
    <cellStyle name="Input 18 2 2 2 4" xfId="12027" xr:uid="{F0F56175-1C0A-458B-98FD-C45B23084023}"/>
    <cellStyle name="Input 18 2 2 2 4 2" xfId="20693" xr:uid="{394DF64E-12EA-4C05-BD7E-27603E4E2F9B}"/>
    <cellStyle name="Input 18 2 2 2 5" xfId="21918" xr:uid="{F6C04F90-6B65-46E0-9441-FD7C1F1CDD4D}"/>
    <cellStyle name="Input 18 2 2 2 6" xfId="23229" xr:uid="{A23C14F0-D0A8-47E7-9696-33EB16427013}"/>
    <cellStyle name="Input 18 2 2 2 7" xfId="24501" xr:uid="{F18B7F09-DE51-4D22-B5E4-420BF489EBA9}"/>
    <cellStyle name="Input 18 2 2 2 8" xfId="25606" xr:uid="{EF2B2AC2-9CD0-42AA-8352-7DF2769306F8}"/>
    <cellStyle name="Input 18 2 2 2 9" xfId="26662" xr:uid="{09BD264B-CD88-44C0-9652-4B73AE574D6D}"/>
    <cellStyle name="Input 18 2 2 3" xfId="4407" xr:uid="{BCE8470D-4C68-479D-9D56-80445F5DB1B3}"/>
    <cellStyle name="Input 18 2 2 3 10" xfId="13141" xr:uid="{EDE714C8-907B-4011-82CA-458D66A208B6}"/>
    <cellStyle name="Input 18 2 2 3 2" xfId="8986" xr:uid="{92F81907-FD5B-4473-80C3-2014DE7E7817}"/>
    <cellStyle name="Input 18 2 2 3 2 2" xfId="16852" xr:uid="{95988ABF-3B43-4F54-8EFF-99AEA1CF6117}"/>
    <cellStyle name="Input 18 2 2 3 3" xfId="10357" xr:uid="{C4B21A66-6023-4C2F-83F6-0ECB6F8E24C7}"/>
    <cellStyle name="Input 18 2 2 3 3 2" xfId="18695" xr:uid="{356EF149-5810-4F8A-A35A-EDC1CA644BF3}"/>
    <cellStyle name="Input 18 2 2 3 4" xfId="11433" xr:uid="{1E6A557F-5BF8-4A44-8F2B-6D4EE37A426F}"/>
    <cellStyle name="Input 18 2 2 3 4 2" xfId="20099" xr:uid="{D7574717-7B2B-4AB7-8EEC-521ACB8D9E40}"/>
    <cellStyle name="Input 18 2 2 3 5" xfId="21324" xr:uid="{967D1683-9266-4A17-9061-B7DD897B827F}"/>
    <cellStyle name="Input 18 2 2 3 6" xfId="22635" xr:uid="{D137133A-A22F-4345-A9E6-48D978FD71A1}"/>
    <cellStyle name="Input 18 2 2 3 7" xfId="23907" xr:uid="{485273B7-11A8-4471-868C-1D18193842CE}"/>
    <cellStyle name="Input 18 2 2 3 8" xfId="25012" xr:uid="{7E915440-FADF-4D43-B299-CAC8053FBBC4}"/>
    <cellStyle name="Input 18 2 2 3 9" xfId="26068" xr:uid="{CCB6C4A8-0DD2-4186-850D-BA2E21D7C015}"/>
    <cellStyle name="Input 18 2 2 4" xfId="1194" xr:uid="{43C1DA7B-4BB4-478E-AD0F-73918E9B56BB}"/>
    <cellStyle name="Input 18 2 2 4 2" xfId="16308" xr:uid="{D21FD0C4-7519-4576-8E75-4D91FE08B682}"/>
    <cellStyle name="Input 18 2 2 5" xfId="1373" xr:uid="{3388060F-75E3-4E9D-9AC9-150476A6F8CC}"/>
    <cellStyle name="Input 18 2 2 5 2" xfId="18264" xr:uid="{CB3E7F6E-60B7-46E4-B362-4A797AA4394F}"/>
    <cellStyle name="Input 18 2 2 6" xfId="4863" xr:uid="{56B58467-C930-474D-97D6-C9BAC4D3AB8D}"/>
    <cellStyle name="Input 18 2 2 6 2" xfId="14987" xr:uid="{3902503E-1107-43A6-9BE4-D1C571C37E64}"/>
    <cellStyle name="Input 18 2 2 7" xfId="6629" xr:uid="{0C964ACD-AA30-4971-860D-F2F4724ED92B}"/>
    <cellStyle name="Input 18 2 2 7 2" xfId="22313" xr:uid="{1854669D-F916-4BD0-B424-62F5CFFE1EA3}"/>
    <cellStyle name="Input 18 2 2 8" xfId="5217" xr:uid="{35B3A645-B359-4AC9-AC1A-E8A61D38A9F7}"/>
    <cellStyle name="Input 18 2 2 8 2" xfId="14648" xr:uid="{338680F7-A062-4F88-A7B5-5EA65580B67E}"/>
    <cellStyle name="Input 18 2 2 9" xfId="8546" xr:uid="{EA063A3B-06A2-42A4-A42D-3C97BDABBBF0}"/>
    <cellStyle name="Input 18 2 3" xfId="5263" xr:uid="{A39548CC-5651-4FD6-B8EF-A5661C54CB7B}"/>
    <cellStyle name="Input 18 2 3 10" xfId="13447" xr:uid="{D71B817A-9DD7-404D-9A33-99E3634B5E68}"/>
    <cellStyle name="Input 18 2 3 2" xfId="9292" xr:uid="{5697E0EF-ACF6-41D1-9FEA-26F06FAF490E}"/>
    <cellStyle name="Input 18 2 3 2 2" xfId="17158" xr:uid="{369BF647-347A-4515-BA47-3117CAE3CBA0}"/>
    <cellStyle name="Input 18 2 3 3" xfId="10663" xr:uid="{B5C77B86-64B0-4513-A8A2-6135A7A0504B}"/>
    <cellStyle name="Input 18 2 3 3 2" xfId="19001" xr:uid="{C29F1BD1-0130-4171-837E-E55B2A2BA7B4}"/>
    <cellStyle name="Input 18 2 3 4" xfId="11739" xr:uid="{73B867DD-CF8B-4B9A-97EB-B01F494CAB70}"/>
    <cellStyle name="Input 18 2 3 4 2" xfId="20405" xr:uid="{B598B124-4A1B-42DE-AA0B-A0F41335135C}"/>
    <cellStyle name="Input 18 2 3 5" xfId="21630" xr:uid="{3FDEC5E3-58B9-42D6-BE85-4C2F9E8B97C2}"/>
    <cellStyle name="Input 18 2 3 6" xfId="22941" xr:uid="{A506DCA7-88B8-4D33-A5D8-AD5530374A5F}"/>
    <cellStyle name="Input 18 2 3 7" xfId="24213" xr:uid="{D0752B6C-211D-46A1-9224-483985246166}"/>
    <cellStyle name="Input 18 2 3 8" xfId="25318" xr:uid="{22790CF2-B3DC-44AD-B239-34F329106FF0}"/>
    <cellStyle name="Input 18 2 3 9" xfId="26374" xr:uid="{086C8A18-BEA7-4065-971A-66B8CF79E105}"/>
    <cellStyle name="Input 18 2 4" xfId="1606" xr:uid="{A55351DF-7478-4806-A3B9-ECA2430743A6}"/>
    <cellStyle name="Input 18 2 4 10" xfId="13279" xr:uid="{BDC6D961-D6AD-4C00-B33C-C66C957C3209}"/>
    <cellStyle name="Input 18 2 4 2" xfId="9124" xr:uid="{AD0ECB88-62EA-4988-B504-78A9186EFD12}"/>
    <cellStyle name="Input 18 2 4 2 2" xfId="16990" xr:uid="{A2847DB6-8EBF-4171-A8FC-1A0F486098EF}"/>
    <cellStyle name="Input 18 2 4 3" xfId="10495" xr:uid="{67F255E8-A052-48F3-B48E-BFFC669675D6}"/>
    <cellStyle name="Input 18 2 4 3 2" xfId="18833" xr:uid="{3697325F-BD69-42D4-81D7-73C9E2633958}"/>
    <cellStyle name="Input 18 2 4 4" xfId="11571" xr:uid="{2110E6E3-6692-4288-9C9F-8F1B07C00EC6}"/>
    <cellStyle name="Input 18 2 4 4 2" xfId="20237" xr:uid="{530ED9D6-695F-4BEF-BE0E-5B00CA535993}"/>
    <cellStyle name="Input 18 2 4 5" xfId="21462" xr:uid="{F3DF611F-614C-43F9-8616-F5E79074D332}"/>
    <cellStyle name="Input 18 2 4 6" xfId="22773" xr:uid="{4B4D511B-624E-426B-AE06-532DC9597838}"/>
    <cellStyle name="Input 18 2 4 7" xfId="24045" xr:uid="{7F74C68F-1F90-4D45-A470-3931AF82238E}"/>
    <cellStyle name="Input 18 2 4 8" xfId="25150" xr:uid="{0D94D10B-3009-44D4-838B-60014D5C8F64}"/>
    <cellStyle name="Input 18 2 4 9" xfId="26206" xr:uid="{6DB50BE0-865A-4F09-87F8-6E0F9148066E}"/>
    <cellStyle name="Input 18 2 5" xfId="5221" xr:uid="{40B5AE81-A79D-4CB5-B826-D3407DB931D2}"/>
    <cellStyle name="Input 18 2 5 2" xfId="15792" xr:uid="{EF0795AE-673F-49EC-839F-58FC780E5CAB}"/>
    <cellStyle name="Input 18 2 6" xfId="6014" xr:uid="{D84C5DB6-5718-473A-97FD-23C920EAF1D2}"/>
    <cellStyle name="Input 18 2 6 2" xfId="14398" xr:uid="{CBD3D3FD-370E-4512-91F2-10BA9D928DDA}"/>
    <cellStyle name="Input 18 2 7" xfId="6620" xr:uid="{5DA04F8F-82DC-4F29-9E29-995313E7F8DB}"/>
    <cellStyle name="Input 18 2 7 2" xfId="15253" xr:uid="{5DE82D7F-7278-4969-A15F-73626D67E15D}"/>
    <cellStyle name="Input 18 2 8" xfId="7162" xr:uid="{ECC51681-2699-40ED-99E8-97A19C6FFFE3}"/>
    <cellStyle name="Input 18 2 8 2" xfId="18550" xr:uid="{3C880CD8-952A-49C0-98F9-92B64C5755C6}"/>
    <cellStyle name="Input 18 2 9" xfId="6396" xr:uid="{DB9DACD0-4C01-4F76-967A-6EE7D01B17AE}"/>
    <cellStyle name="Input 18 2 9 2" xfId="15267" xr:uid="{7CB8191E-2A8D-45FE-B0C1-8F2353690EEB}"/>
    <cellStyle name="Input 18 3" xfId="3996" xr:uid="{DA06CAEB-1513-49FC-A491-453156FA3850}"/>
    <cellStyle name="Input 18 3 10" xfId="10180" xr:uid="{22266BD7-BA2A-40A1-BD57-5BB6C2B9C1D9}"/>
    <cellStyle name="Input 18 3 10 2" xfId="14921" xr:uid="{F092884A-E69E-4E48-A871-35E7FA88FCBC}"/>
    <cellStyle name="Input 18 3 11" xfId="11307" xr:uid="{09A03CFF-799C-4705-ADF8-753A90980842}"/>
    <cellStyle name="Input 18 3 11 2" xfId="15213" xr:uid="{4063F644-D2BA-49F2-90B4-E7795CAA95A0}"/>
    <cellStyle name="Input 18 3 12" xfId="12893" xr:uid="{96F04505-4F19-4C0C-A1FC-FC111009A04B}"/>
    <cellStyle name="Input 18 3 2" xfId="5841" xr:uid="{A02218E0-40ED-4087-92D3-DF24A987418F}"/>
    <cellStyle name="Input 18 3 2 10" xfId="13833" xr:uid="{10380627-8739-4787-8907-3701D32287A9}"/>
    <cellStyle name="Input 18 3 2 2" xfId="9678" xr:uid="{EA777FF3-231B-4B44-B9D8-EE8F3B70CBB5}"/>
    <cellStyle name="Input 18 3 2 2 2" xfId="17544" xr:uid="{A8C0C50A-EC3D-48F2-9395-67FACF58E098}"/>
    <cellStyle name="Input 18 3 2 3" xfId="11049" xr:uid="{0BBFAA26-77E3-4913-863B-CE18FC930ED9}"/>
    <cellStyle name="Input 18 3 2 3 2" xfId="19387" xr:uid="{9ABB1533-5E74-4E8C-8993-79B20BDB1857}"/>
    <cellStyle name="Input 18 3 2 4" xfId="12125" xr:uid="{D76C9FC3-AEAC-48E2-8A1B-D76F7DCB4E05}"/>
    <cellStyle name="Input 18 3 2 4 2" xfId="20791" xr:uid="{A9B1B7D8-6287-405E-950B-FE503E0C4C9E}"/>
    <cellStyle name="Input 18 3 2 5" xfId="22016" xr:uid="{098DA0AF-3AE7-4727-AFDE-A4348522EADA}"/>
    <cellStyle name="Input 18 3 2 6" xfId="23327" xr:uid="{78921065-F2A2-4EDE-A98B-E4CF43BCC353}"/>
    <cellStyle name="Input 18 3 2 7" xfId="24599" xr:uid="{BE80F1AB-AC89-4E37-99BF-95CED83E83E3}"/>
    <cellStyle name="Input 18 3 2 8" xfId="25704" xr:uid="{C03C29E9-6967-44A5-A569-B4D812D6989B}"/>
    <cellStyle name="Input 18 3 2 9" xfId="26760" xr:uid="{F0FB325F-9A14-464A-9A06-9ABAAD186584}"/>
    <cellStyle name="Input 18 3 3" xfId="6184" xr:uid="{0EACEF8F-6E34-4498-82BA-181E7A42AC38}"/>
    <cellStyle name="Input 18 3 3 10" xfId="14024" xr:uid="{8BF1C1A3-C50D-4F7C-AAC2-236D33B5810D}"/>
    <cellStyle name="Input 18 3 3 2" xfId="9869" xr:uid="{D4D41B16-CA9A-4DAD-9D77-FD28B01946E7}"/>
    <cellStyle name="Input 18 3 3 2 2" xfId="17735" xr:uid="{17CBC2E0-17D2-413F-95AA-EFF68CD286F5}"/>
    <cellStyle name="Input 18 3 3 3" xfId="11240" xr:uid="{863F8156-F037-4755-BF8D-059F4D8CAFE8}"/>
    <cellStyle name="Input 18 3 3 3 2" xfId="19578" xr:uid="{F41AC9D7-D730-4C9D-BF73-18B8B82DE91F}"/>
    <cellStyle name="Input 18 3 3 4" xfId="12316" xr:uid="{9C687655-96DE-45D3-ABB3-BF94ADC51348}"/>
    <cellStyle name="Input 18 3 3 4 2" xfId="20982" xr:uid="{46D841EB-8878-47DD-BD05-CCA8AFDC9E39}"/>
    <cellStyle name="Input 18 3 3 5" xfId="22207" xr:uid="{1DEEB8EC-A90D-445D-900F-264982C32A4F}"/>
    <cellStyle name="Input 18 3 3 6" xfId="23518" xr:uid="{72A3E1DB-B178-4E61-8BAD-6D3261EE6702}"/>
    <cellStyle name="Input 18 3 3 7" xfId="24790" xr:uid="{02B77A2F-FC18-4247-83C2-585592D8184F}"/>
    <cellStyle name="Input 18 3 3 8" xfId="25895" xr:uid="{31794552-9464-43D4-9329-3E1DCF033834}"/>
    <cellStyle name="Input 18 3 3 9" xfId="26951" xr:uid="{72E6BAF9-672D-46DE-B4B6-D12843E1E3BA}"/>
    <cellStyle name="Input 18 3 4" xfId="6521" xr:uid="{42B406C5-44CF-4E09-9733-858E2466C4FF}"/>
    <cellStyle name="Input 18 3 4 2" xfId="16449" xr:uid="{DC92BE4A-4673-41CB-9510-E491015DD59A}"/>
    <cellStyle name="Input 18 3 5" xfId="6825" xr:uid="{483B71E9-64FD-4CE9-90D3-1A69BF9BC7A7}"/>
    <cellStyle name="Input 18 3 5 2" xfId="18391" xr:uid="{3072C773-FA5F-449D-8F4C-6A81BF1CDC98}"/>
    <cellStyle name="Input 18 3 6" xfId="7055" xr:uid="{45A93159-E9A2-4DF0-9C88-34CC3C955E1F}"/>
    <cellStyle name="Input 18 3 6 2" xfId="19809" xr:uid="{B390F083-2DBA-41CB-8F89-8D63C25C45B7}"/>
    <cellStyle name="Input 18 3 7" xfId="7276" xr:uid="{A486A56A-70A1-49D1-A5CD-9534A2BD8BF3}"/>
    <cellStyle name="Input 18 3 7 2" xfId="18455" xr:uid="{1EC78481-7E63-40AF-9EFA-2CBD284F6DBB}"/>
    <cellStyle name="Input 18 3 8" xfId="7444" xr:uid="{41F0BD63-D045-4A43-AD12-AF7E1A855BF5}"/>
    <cellStyle name="Input 18 3 8 2" xfId="22416" xr:uid="{798EE468-6643-4712-87F8-60D83E4A9EED}"/>
    <cellStyle name="Input 18 3 9" xfId="8678" xr:uid="{8BE20E87-F827-4306-8B71-69836F9AC7B1}"/>
    <cellStyle name="Input 18 3 9 2" xfId="23704" xr:uid="{8F1E8686-F7A3-4CC6-87C6-4B2F7B6D43CF}"/>
    <cellStyle name="Input 18 4" xfId="14713" xr:uid="{AB1C1C3A-539F-4BD2-927A-05B31CFCE8DA}"/>
    <cellStyle name="Input 18 5" xfId="15999" xr:uid="{0AC56755-E3FB-4105-9623-4EB02147CB7E}"/>
    <cellStyle name="Input 18 6" xfId="15706" xr:uid="{3F793451-5926-4388-8A95-FAC27F79D1CD}"/>
    <cellStyle name="Input 18 7" xfId="23628" xr:uid="{09F4547A-7D59-4A7D-8BAC-CD00EC794A7C}"/>
    <cellStyle name="Input 19" xfId="587" xr:uid="{00000000-0005-0000-0000-00003D020000}"/>
    <cellStyle name="Input 19 2" xfId="3155" xr:uid="{FB335D37-A5FB-41ED-BC1A-255948C29382}"/>
    <cellStyle name="Input 19 2 10" xfId="8216" xr:uid="{21EE8F32-566A-4D84-8412-C61D0AB396AE}"/>
    <cellStyle name="Input 19 2 10 2" xfId="21198" xr:uid="{5EDB7B0C-0C0A-4B4C-A87F-3116AECE42DF}"/>
    <cellStyle name="Input 19 2 11" xfId="8802" xr:uid="{0700E191-0142-4C1D-9CAA-44C656578523}"/>
    <cellStyle name="Input 19 2 11 2" xfId="19902" xr:uid="{E588A874-D339-4C4D-A815-FA09859FDD0A}"/>
    <cellStyle name="Input 19 2 12" xfId="10212" xr:uid="{CA5C8895-8BDE-4466-B46E-CAE58D162AF5}"/>
    <cellStyle name="Input 19 2 13" xfId="12582" xr:uid="{DA371044-CF33-4FA4-8E37-560E8019BB63}"/>
    <cellStyle name="Input 19 2 2" xfId="3816" xr:uid="{AC1FF682-75F8-41CD-AF02-81CF76F9A311}"/>
    <cellStyle name="Input 19 2 2 2" xfId="5686" xr:uid="{A068D01A-1EA5-441C-A233-80E964710B2A}"/>
    <cellStyle name="Input 19 2 2 2 10" xfId="13704" xr:uid="{884F4A7F-449D-44DB-B353-1361667A0545}"/>
    <cellStyle name="Input 19 2 2 2 2" xfId="9549" xr:uid="{990104EF-2FBE-4893-8CEC-BBE1178BAB7C}"/>
    <cellStyle name="Input 19 2 2 2 2 2" xfId="17415" xr:uid="{B3A37800-432F-4618-B06F-2FB166A28B9A}"/>
    <cellStyle name="Input 19 2 2 2 3" xfId="10920" xr:uid="{66E51074-EA97-410E-87E4-B103DDF0E685}"/>
    <cellStyle name="Input 19 2 2 2 3 2" xfId="19258" xr:uid="{C9522CEB-509E-442C-B7DA-D026E4621C0F}"/>
    <cellStyle name="Input 19 2 2 2 4" xfId="11996" xr:uid="{1509B74D-F6AB-4836-ABCD-2847C2B4C836}"/>
    <cellStyle name="Input 19 2 2 2 4 2" xfId="20662" xr:uid="{439F721A-3EE9-43F2-AC01-149CA4DF65CC}"/>
    <cellStyle name="Input 19 2 2 2 5" xfId="21887" xr:uid="{C159762F-1E39-4C0E-92B2-4662EAA65E93}"/>
    <cellStyle name="Input 19 2 2 2 6" xfId="23198" xr:uid="{9B6E7415-D9EC-4001-8262-7099363C5A74}"/>
    <cellStyle name="Input 19 2 2 2 7" xfId="24470" xr:uid="{EC559495-7FA1-4DFD-A881-4522895CE200}"/>
    <cellStyle name="Input 19 2 2 2 8" xfId="25575" xr:uid="{7BB70652-34DC-4109-90E5-7F71EDA9EA36}"/>
    <cellStyle name="Input 19 2 2 2 9" xfId="26631" xr:uid="{5AEAF1B4-E3F3-4AEB-9819-4C8CBA7F338F}"/>
    <cellStyle name="Input 19 2 2 3" xfId="4426" xr:uid="{3617FFCF-B079-4BC0-9ECF-868CA8F005B0}"/>
    <cellStyle name="Input 19 2 2 3 10" xfId="13163" xr:uid="{F89705AA-1736-4877-95D2-2504B33877E2}"/>
    <cellStyle name="Input 19 2 2 3 2" xfId="9008" xr:uid="{322020D9-0697-4000-9B3D-1567FEE64054}"/>
    <cellStyle name="Input 19 2 2 3 2 2" xfId="16874" xr:uid="{E466FE4B-7E0F-4D21-917A-06DE431E7BD0}"/>
    <cellStyle name="Input 19 2 2 3 3" xfId="10379" xr:uid="{C7CB57AC-92CB-45DF-9C25-31B11615D3E8}"/>
    <cellStyle name="Input 19 2 2 3 3 2" xfId="18717" xr:uid="{6171565A-48D2-4B9B-A8A6-14FA39A3F67E}"/>
    <cellStyle name="Input 19 2 2 3 4" xfId="11455" xr:uid="{3D5FB6FF-C402-4CE0-812A-F4C9F645DA5C}"/>
    <cellStyle name="Input 19 2 2 3 4 2" xfId="20121" xr:uid="{65397869-5036-44F9-88B1-56A771032CE9}"/>
    <cellStyle name="Input 19 2 2 3 5" xfId="21346" xr:uid="{A5F22B20-6F42-49B4-885C-0DF044E65D33}"/>
    <cellStyle name="Input 19 2 2 3 6" xfId="22657" xr:uid="{13817FFB-8735-49CB-AA93-0BA469E36DA8}"/>
    <cellStyle name="Input 19 2 2 3 7" xfId="23929" xr:uid="{A9D6708E-E1C7-4511-B78F-EC7526260A1A}"/>
    <cellStyle name="Input 19 2 2 3 8" xfId="25034" xr:uid="{FB322247-084A-4DD4-BE91-7972C919EEF6}"/>
    <cellStyle name="Input 19 2 2 3 9" xfId="26090" xr:uid="{17230879-B31F-4938-ACDA-92CA68A6C14C}"/>
    <cellStyle name="Input 19 2 2 4" xfId="4576" xr:uid="{276745D4-101C-48DD-BC75-1215B90BDF8E}"/>
    <cellStyle name="Input 19 2 2 4 2" xfId="16277" xr:uid="{0479698A-850E-44E0-9674-D7014C3E0053}"/>
    <cellStyle name="Input 19 2 2 5" xfId="5134" xr:uid="{04A62FDD-4869-4DA4-970B-79E44AC2DAD9}"/>
    <cellStyle name="Input 19 2 2 5 2" xfId="18233" xr:uid="{D905B599-BE1D-4342-AA1A-04CC2FD73BB0}"/>
    <cellStyle name="Input 19 2 2 6" xfId="4695" xr:uid="{1669765B-9A2B-4470-BC81-9E9021D9228D}"/>
    <cellStyle name="Input 19 2 2 6 2" xfId="14453" xr:uid="{4069E5A1-2710-49A2-90E1-18C55AAFEFA3}"/>
    <cellStyle name="Input 19 2 2 7" xfId="4759" xr:uid="{CAB6332C-6286-4275-B1B2-F1643840DB80}"/>
    <cellStyle name="Input 19 2 2 7 2" xfId="18029" xr:uid="{C66C7F9B-7A3E-44F3-8206-99F8CF9FBDBA}"/>
    <cellStyle name="Input 19 2 2 8" xfId="6902" xr:uid="{86CD904F-079B-4F65-92F5-F86A7C30AF23}"/>
    <cellStyle name="Input 19 2 2 8 2" xfId="14216" xr:uid="{A791595F-BFB9-4D1C-ADCE-6E6565269814}"/>
    <cellStyle name="Input 19 2 2 9" xfId="8515" xr:uid="{C99BC5DB-ACFD-4945-960D-15A5D1BD2107}"/>
    <cellStyle name="Input 19 2 3" xfId="5264" xr:uid="{5AEBAFD3-A936-45EA-963B-C777F2E97EF7}"/>
    <cellStyle name="Input 19 2 3 10" xfId="13448" xr:uid="{11F726C8-4F6B-43EE-B0AC-311068EBBA00}"/>
    <cellStyle name="Input 19 2 3 2" xfId="9293" xr:uid="{520D0D32-899B-4719-B260-2A1AB246ECB8}"/>
    <cellStyle name="Input 19 2 3 2 2" xfId="17159" xr:uid="{731236E0-1D5E-480A-986B-A98A000C07AB}"/>
    <cellStyle name="Input 19 2 3 3" xfId="10664" xr:uid="{738BC27D-3ADE-4473-AA7D-71419BA661E9}"/>
    <cellStyle name="Input 19 2 3 3 2" xfId="19002" xr:uid="{97641EB4-C70F-4807-BB49-A8F541B06410}"/>
    <cellStyle name="Input 19 2 3 4" xfId="11740" xr:uid="{B4CEBD39-F199-432B-A511-8A7AFD95C934}"/>
    <cellStyle name="Input 19 2 3 4 2" xfId="20406" xr:uid="{2BC66B74-DE2D-4653-97AF-DB70B6549296}"/>
    <cellStyle name="Input 19 2 3 5" xfId="21631" xr:uid="{9CDA59A1-062F-426D-8925-4F3D739E38FC}"/>
    <cellStyle name="Input 19 2 3 6" xfId="22942" xr:uid="{545B194C-8006-43E4-A6C0-4B21F9B072D7}"/>
    <cellStyle name="Input 19 2 3 7" xfId="24214" xr:uid="{4064D805-A28F-45E6-8888-0EB03C2D2471}"/>
    <cellStyle name="Input 19 2 3 8" xfId="25319" xr:uid="{D0032AB5-5DEB-4C5F-8E80-D0DC56BFF5EB}"/>
    <cellStyle name="Input 19 2 3 9" xfId="26375" xr:uid="{E2D5C9CA-A3C8-4FEA-9251-AF537755F0F3}"/>
    <cellStyle name="Input 19 2 4" xfId="6049" xr:uid="{08E07831-F0E6-4672-8B3D-EFD6DFDBA2A0}"/>
    <cellStyle name="Input 19 2 4 10" xfId="13102" xr:uid="{C29D992C-CC97-47D4-ACC9-89BC54CAC22E}"/>
    <cellStyle name="Input 19 2 4 2" xfId="8947" xr:uid="{5AF8D847-5B1C-4254-A58C-EE39D7B2C044}"/>
    <cellStyle name="Input 19 2 4 2 2" xfId="16813" xr:uid="{A08CB4F5-F158-4966-88DC-15809D46328C}"/>
    <cellStyle name="Input 19 2 4 3" xfId="10318" xr:uid="{CE33D99F-C06B-45FD-9961-E1DCEEF5F0FD}"/>
    <cellStyle name="Input 19 2 4 3 2" xfId="18656" xr:uid="{2B432966-ABE5-42DE-B2E0-6850EA193679}"/>
    <cellStyle name="Input 19 2 4 4" xfId="11394" xr:uid="{0AF3530B-ACA2-4439-8D92-E7C40FA7DD1F}"/>
    <cellStyle name="Input 19 2 4 4 2" xfId="20060" xr:uid="{EB0A0B06-F312-44E2-9152-2DFCE993378E}"/>
    <cellStyle name="Input 19 2 4 5" xfId="21285" xr:uid="{662BEE0A-001E-4E08-9EC7-961609F59D12}"/>
    <cellStyle name="Input 19 2 4 6" xfId="22596" xr:uid="{634263C1-0054-49C4-A108-8279E995A8B2}"/>
    <cellStyle name="Input 19 2 4 7" xfId="23868" xr:uid="{C5345481-779E-4CC9-8E60-0CF5172FF467}"/>
    <cellStyle name="Input 19 2 4 8" xfId="24973" xr:uid="{1DADB46C-BCC3-48C4-BEB6-E83AE9F77232}"/>
    <cellStyle name="Input 19 2 4 9" xfId="26029" xr:uid="{46AF04FC-0AC8-4102-B555-429CE49CB519}"/>
    <cellStyle name="Input 19 2 5" xfId="6404" xr:uid="{EA8DA7A5-059A-488E-99A0-248540FF4B49}"/>
    <cellStyle name="Input 19 2 5 2" xfId="15793" xr:uid="{FDDFB67A-5D76-4327-B4F3-AEEB0935D1B2}"/>
    <cellStyle name="Input 19 2 6" xfId="6098" xr:uid="{0323F98E-77F3-4E1F-AA63-0DEA69024130}"/>
    <cellStyle name="Input 19 2 6 2" xfId="14877" xr:uid="{E00A2356-2D73-4C91-B340-9A24F295C165}"/>
    <cellStyle name="Input 19 2 7" xfId="1297" xr:uid="{114BE562-A9C6-4475-99A9-2823C06F9F11}"/>
    <cellStyle name="Input 19 2 7 2" xfId="14761" xr:uid="{4B2DF863-E2A3-42AF-B77C-3C4A6E7DC5EF}"/>
    <cellStyle name="Input 19 2 8" xfId="6890" xr:uid="{1D747250-84E3-41C3-8623-E33EFC61FBA9}"/>
    <cellStyle name="Input 19 2 8 2" xfId="17916" xr:uid="{C29568BB-AEC7-4155-99DB-CFA504A33F2A}"/>
    <cellStyle name="Input 19 2 9" xfId="6657" xr:uid="{C5171E1B-E876-42EA-B412-57C1F4714034}"/>
    <cellStyle name="Input 19 2 9 2" xfId="19732" xr:uid="{3214268D-0D7E-4DA5-B7AF-AAA14BE8D5A8}"/>
    <cellStyle name="Input 19 3" xfId="3997" xr:uid="{52972DEE-42C6-4E0A-9C83-DDF36DD330ED}"/>
    <cellStyle name="Input 19 3 10" xfId="10181" xr:uid="{F5C9C502-7937-465B-AEC6-802D212C221A}"/>
    <cellStyle name="Input 19 3 10 2" xfId="18612" xr:uid="{01D9F982-DE2D-4F96-BD65-82D739F1A5A5}"/>
    <cellStyle name="Input 19 3 11" xfId="7528" xr:uid="{07F25F51-11F3-4F34-8BD6-5DAD13EB9C91}"/>
    <cellStyle name="Input 19 3 11 2" xfId="25963" xr:uid="{0C4DB3D7-20F1-4F81-B158-62CCBDFAB726}"/>
    <cellStyle name="Input 19 3 12" xfId="12894" xr:uid="{A281723E-7E02-443F-8E1A-7373CFDC69F3}"/>
    <cellStyle name="Input 19 3 2" xfId="5842" xr:uid="{92EE649A-7C16-4423-9937-3CA730D319B3}"/>
    <cellStyle name="Input 19 3 2 10" xfId="13834" xr:uid="{5D9F1B97-859A-4531-B9F6-58DA19F7D7B0}"/>
    <cellStyle name="Input 19 3 2 2" xfId="9679" xr:uid="{B8CE8BFE-63C8-42A2-87D9-1E3DF9CFCEF4}"/>
    <cellStyle name="Input 19 3 2 2 2" xfId="17545" xr:uid="{6B6F607A-356B-435E-93FA-E99A3C764FAF}"/>
    <cellStyle name="Input 19 3 2 3" xfId="11050" xr:uid="{67BB3EEC-8207-4D14-985B-B14DF0AEF75F}"/>
    <cellStyle name="Input 19 3 2 3 2" xfId="19388" xr:uid="{62E91828-E985-4494-AEA3-15F6B683835A}"/>
    <cellStyle name="Input 19 3 2 4" xfId="12126" xr:uid="{35C4E2BD-08FD-4DEC-8552-1B2A62426564}"/>
    <cellStyle name="Input 19 3 2 4 2" xfId="20792" xr:uid="{618D1388-799F-4481-A9DB-69EF5C9DB57A}"/>
    <cellStyle name="Input 19 3 2 5" xfId="22017" xr:uid="{B046817F-22A0-4492-B3EE-B8AFF0D16DFB}"/>
    <cellStyle name="Input 19 3 2 6" xfId="23328" xr:uid="{3B3CE557-9E30-4AFE-9BB3-D876F1CEE58D}"/>
    <cellStyle name="Input 19 3 2 7" xfId="24600" xr:uid="{F03857E0-08A6-44AC-999C-8B0C0C69F196}"/>
    <cellStyle name="Input 19 3 2 8" xfId="25705" xr:uid="{E4EA8DD9-FDE3-40F5-B7E4-6478E6483C1D}"/>
    <cellStyle name="Input 19 3 2 9" xfId="26761" xr:uid="{5DE4C2A4-71AB-4D4F-A541-9ED9380EEB12}"/>
    <cellStyle name="Input 19 3 3" xfId="6185" xr:uid="{515A957A-2B83-4ED3-8A06-86B5A891AE8D}"/>
    <cellStyle name="Input 19 3 3 10" xfId="14025" xr:uid="{7ECF9960-AE1F-4BA2-8D11-4534AD2403DE}"/>
    <cellStyle name="Input 19 3 3 2" xfId="9870" xr:uid="{3B3F8A72-7174-49DB-81CE-E600E8F00E29}"/>
    <cellStyle name="Input 19 3 3 2 2" xfId="17736" xr:uid="{E2E6D5F5-BDC5-42B8-ABCC-436FDE8F0455}"/>
    <cellStyle name="Input 19 3 3 3" xfId="11241" xr:uid="{E1E33888-C9B0-495D-ABE9-EFB229B1840F}"/>
    <cellStyle name="Input 19 3 3 3 2" xfId="19579" xr:uid="{63B23203-9914-4063-BCB1-D190BA092CAF}"/>
    <cellStyle name="Input 19 3 3 4" xfId="12317" xr:uid="{D34C0A3D-EF20-4FA7-8D73-C0486F09BF84}"/>
    <cellStyle name="Input 19 3 3 4 2" xfId="20983" xr:uid="{198EE0E5-5CC5-4907-B284-710DFAA531BB}"/>
    <cellStyle name="Input 19 3 3 5" xfId="22208" xr:uid="{33EC0ABF-DE4B-44B7-815A-E0E6A9357CD7}"/>
    <cellStyle name="Input 19 3 3 6" xfId="23519" xr:uid="{9D971093-DD81-4DC7-931F-E30ED8F8EC40}"/>
    <cellStyle name="Input 19 3 3 7" xfId="24791" xr:uid="{288E8C3F-9265-4CA2-8D22-45596B0F14CF}"/>
    <cellStyle name="Input 19 3 3 8" xfId="25896" xr:uid="{EE1AED5F-67D1-48DF-9E95-96E38F91D615}"/>
    <cellStyle name="Input 19 3 3 9" xfId="26952" xr:uid="{1C931D14-9AF1-4AF5-B122-140AE73BBBCF}"/>
    <cellStyle name="Input 19 3 4" xfId="6522" xr:uid="{46F83F19-649F-4A6E-9086-F6D7D4E5EE16}"/>
    <cellStyle name="Input 19 3 4 2" xfId="16450" xr:uid="{99B2CE25-E9EA-4B26-B75A-808A150A7D33}"/>
    <cellStyle name="Input 19 3 5" xfId="6826" xr:uid="{41A7C318-618E-4F17-ADA4-969A6CDC335B}"/>
    <cellStyle name="Input 19 3 5 2" xfId="18392" xr:uid="{AE65C0AB-AB23-4E31-A266-B8C0F558CE69}"/>
    <cellStyle name="Input 19 3 6" xfId="7056" xr:uid="{4F1C80D6-EFB7-43F1-974F-D536AA4B3A0C}"/>
    <cellStyle name="Input 19 3 6 2" xfId="19810" xr:uid="{B38A3857-30C8-4296-89A1-EE32A14D12C1}"/>
    <cellStyle name="Input 19 3 7" xfId="7277" xr:uid="{4A2D7FB6-FE10-46AA-8670-25D0CAD618DD}"/>
    <cellStyle name="Input 19 3 7 2" xfId="14852" xr:uid="{BA41B959-4948-41E1-9A4E-E58F4AB32C64}"/>
    <cellStyle name="Input 19 3 8" xfId="7445" xr:uid="{FAEB3927-8C92-4074-9FDA-D4D7F685258A}"/>
    <cellStyle name="Input 19 3 8 2" xfId="22417" xr:uid="{DBFE42F4-8CD0-4F85-AF37-243270876A48}"/>
    <cellStyle name="Input 19 3 9" xfId="8679" xr:uid="{59F03878-AFA6-43A8-AB5C-F09532D444BF}"/>
    <cellStyle name="Input 19 3 9 2" xfId="23705" xr:uid="{162D9D85-FECC-4A4D-BA68-365E53C5FC7E}"/>
    <cellStyle name="Input 19 4" xfId="16044" xr:uid="{7EA75895-4C1D-42B4-8187-8F48CF5F39CF}"/>
    <cellStyle name="Input 19 5" xfId="15042" xr:uid="{3C667B6A-2924-4C2D-BB89-9AF6194A1B7D}"/>
    <cellStyle name="Input 19 6" xfId="14896" xr:uid="{4AE140C8-3891-4FC9-89B3-658B216B1A9A}"/>
    <cellStyle name="Input 19 7" xfId="18430" xr:uid="{C5E9E8F1-6DFF-46C7-874C-963F7A56AEE1}"/>
    <cellStyle name="Input 2" xfId="249" xr:uid="{00000000-0005-0000-0000-00003E020000}"/>
    <cellStyle name="Input 2 2" xfId="2294" xr:uid="{C82296C2-696E-4A87-A6D8-958C964DA966}"/>
    <cellStyle name="Input 2 2 10" xfId="7967" xr:uid="{93757435-3140-4551-BB40-0CB3D55377E1}"/>
    <cellStyle name="Input 2 2 10 2" xfId="18039" xr:uid="{C93A40BE-2965-4CE9-8171-C661C5EBFEC7}"/>
    <cellStyle name="Input 2 2 11" xfId="7515" xr:uid="{0BFC9869-FC29-4A6F-AC8B-0F39D9284320}"/>
    <cellStyle name="Input 2 2 11 2" xfId="22527" xr:uid="{C86422DF-CA1F-465F-9D16-0A793B9321A3}"/>
    <cellStyle name="Input 2 2 12" xfId="8370" xr:uid="{FBCCDA4C-EBDE-449F-BC6D-7033793CACB9}"/>
    <cellStyle name="Input 2 2 13" xfId="12470" xr:uid="{78B7B88A-1B0B-4E96-8E5D-834E94979E16}"/>
    <cellStyle name="Input 2 2 2" xfId="3696" xr:uid="{51F0A5B4-E4C9-4E14-9C04-35024DFEAEE0}"/>
    <cellStyle name="Input 2 2 2 2" xfId="5586" xr:uid="{47AC8176-9AFE-467F-AF89-51ABFF2D6CB5}"/>
    <cellStyle name="Input 2 2 2 2 10" xfId="13608" xr:uid="{5C08739B-2AD7-43F4-9BEA-67DC21821556}"/>
    <cellStyle name="Input 2 2 2 2 2" xfId="9453" xr:uid="{DBFFE5B8-CE84-4A48-A1A3-34CBA12CFEAC}"/>
    <cellStyle name="Input 2 2 2 2 2 2" xfId="17319" xr:uid="{0B268199-0717-4E53-9E42-D0A7BD18E123}"/>
    <cellStyle name="Input 2 2 2 2 3" xfId="10824" xr:uid="{933B462A-FA17-456A-8D18-95B89BA8F351}"/>
    <cellStyle name="Input 2 2 2 2 3 2" xfId="19162" xr:uid="{1539481C-CCB0-4B47-B87F-45AA9E96D210}"/>
    <cellStyle name="Input 2 2 2 2 4" xfId="11900" xr:uid="{BE3E3643-4EE9-4278-AD62-D8A18EB9E356}"/>
    <cellStyle name="Input 2 2 2 2 4 2" xfId="20566" xr:uid="{3CC9C134-1F83-4084-BA6F-AD78AE20F0E8}"/>
    <cellStyle name="Input 2 2 2 2 5" xfId="21791" xr:uid="{C0279249-74D2-4012-88B4-68F7F3F09C5D}"/>
    <cellStyle name="Input 2 2 2 2 6" xfId="23102" xr:uid="{39CF6019-E4BF-4BE6-9995-38D206F5DD08}"/>
    <cellStyle name="Input 2 2 2 2 7" xfId="24374" xr:uid="{C8BAC753-E008-4E62-934D-03529DEADD72}"/>
    <cellStyle name="Input 2 2 2 2 8" xfId="25479" xr:uid="{5F342572-DC2F-4D36-B62A-5DA870880663}"/>
    <cellStyle name="Input 2 2 2 2 9" xfId="26535" xr:uid="{66DF66A4-51A0-43E8-9A2A-44B2C7E1402B}"/>
    <cellStyle name="Input 2 2 2 3" xfId="1143" xr:uid="{B46C0478-EA10-49EC-9E57-829B7F0248B4}"/>
    <cellStyle name="Input 2 2 2 3 10" xfId="13490" xr:uid="{F7EA3994-8A53-45B2-B689-8558AAA51096}"/>
    <cellStyle name="Input 2 2 2 3 2" xfId="9335" xr:uid="{5177B207-46E2-4604-9148-E9636AED7635}"/>
    <cellStyle name="Input 2 2 2 3 2 2" xfId="17201" xr:uid="{AF7A4F2B-D811-435F-BB68-88FD8576D11A}"/>
    <cellStyle name="Input 2 2 2 3 3" xfId="10706" xr:uid="{19FF6AE4-A3DA-4FF4-8955-22629B010764}"/>
    <cellStyle name="Input 2 2 2 3 3 2" xfId="19044" xr:uid="{18BA02CE-8E85-4A6D-AC57-B0242C45CAC3}"/>
    <cellStyle name="Input 2 2 2 3 4" xfId="11782" xr:uid="{14578118-1A34-45DB-8F74-D87EFAC4A340}"/>
    <cellStyle name="Input 2 2 2 3 4 2" xfId="20448" xr:uid="{5FD4590B-C49A-44FF-933B-709DD9F72511}"/>
    <cellStyle name="Input 2 2 2 3 5" xfId="21673" xr:uid="{57613003-710E-408E-AAF7-CB8BF88DCAC7}"/>
    <cellStyle name="Input 2 2 2 3 6" xfId="22984" xr:uid="{DA976617-ED1D-4971-ABC0-8952B5ADE323}"/>
    <cellStyle name="Input 2 2 2 3 7" xfId="24256" xr:uid="{C82061C8-82EE-4A3A-BDEF-F66ED1D689F4}"/>
    <cellStyle name="Input 2 2 2 3 8" xfId="25361" xr:uid="{F4C3C537-F5B7-4438-8CB5-2074F22EF13A}"/>
    <cellStyle name="Input 2 2 2 3 9" xfId="26417" xr:uid="{324CA607-F577-484E-9BC9-55B442C0FEBC}"/>
    <cellStyle name="Input 2 2 2 4" xfId="4912" xr:uid="{70325C77-D1FE-49D7-BDDC-7ADC6865E669}"/>
    <cellStyle name="Input 2 2 2 4 2" xfId="16165" xr:uid="{7A644755-D999-43A4-B400-707D8AD56A3F}"/>
    <cellStyle name="Input 2 2 2 5" xfId="5895" xr:uid="{4C0D596B-E7EC-4A5C-804E-7C610542C5BB}"/>
    <cellStyle name="Input 2 2 2 5 2" xfId="18129" xr:uid="{54EE105D-5B46-4949-8D9A-454676A51E63}"/>
    <cellStyle name="Input 2 2 2 6" xfId="4961" xr:uid="{34A7526B-E579-43A6-8A34-FF236FA19841}"/>
    <cellStyle name="Input 2 2 2 6 2" xfId="14803" xr:uid="{CF680AE3-2E42-4682-8FC8-119E38CF78A4}"/>
    <cellStyle name="Input 2 2 2 7" xfId="6917" xr:uid="{BB647B48-2B0C-40C1-86F0-0125D18CECCA}"/>
    <cellStyle name="Input 2 2 2 7 2" xfId="18292" xr:uid="{C07D6E1C-D1D9-4F02-9FFB-396B8DACAB8E}"/>
    <cellStyle name="Input 2 2 2 8" xfId="6702" xr:uid="{E0ABB25D-4BC5-4092-B1B7-9394EA84DA75}"/>
    <cellStyle name="Input 2 2 2 8 2" xfId="19880" xr:uid="{1C87D280-5C7B-4909-9AFA-EC3A11DFA92A}"/>
    <cellStyle name="Input 2 2 2 9" xfId="8399" xr:uid="{84B3F598-A3F3-427B-BDC0-A24AD8D46F91}"/>
    <cellStyle name="Input 2 2 3" xfId="4770" xr:uid="{FD3332C5-7BF5-4D7C-966C-D2C28DB2C232}"/>
    <cellStyle name="Input 2 2 3 10" xfId="13313" xr:uid="{1552357A-4A1A-45D3-83CA-BDA81BFC2956}"/>
    <cellStyle name="Input 2 2 3 2" xfId="9158" xr:uid="{CCBC7251-DD83-44E1-9889-54C263CF6BD7}"/>
    <cellStyle name="Input 2 2 3 2 2" xfId="17024" xr:uid="{D7C44198-BEA1-4B74-B291-371169CE85F9}"/>
    <cellStyle name="Input 2 2 3 3" xfId="10529" xr:uid="{416B75BB-88D9-4C1F-B172-BEDB2E03A152}"/>
    <cellStyle name="Input 2 2 3 3 2" xfId="18867" xr:uid="{0BE74C17-0716-4D0B-9E84-C68B9F85C76F}"/>
    <cellStyle name="Input 2 2 3 4" xfId="11605" xr:uid="{5358701E-529D-4435-A6C3-0E8FC7F2E6D5}"/>
    <cellStyle name="Input 2 2 3 4 2" xfId="20271" xr:uid="{B95DCB7C-6803-40ED-820B-204DD3C5145C}"/>
    <cellStyle name="Input 2 2 3 5" xfId="21496" xr:uid="{27878486-CBAA-46C1-AC4B-7C0A8298C0CE}"/>
    <cellStyle name="Input 2 2 3 6" xfId="22807" xr:uid="{7B7D90C9-E502-4CB8-B2F7-82B4A20E3C0E}"/>
    <cellStyle name="Input 2 2 3 7" xfId="24079" xr:uid="{833C4EB0-72CB-4EE0-9101-E39A5199FBF1}"/>
    <cellStyle name="Input 2 2 3 8" xfId="25184" xr:uid="{2B3C1852-000B-46AB-B177-966C63FB54CE}"/>
    <cellStyle name="Input 2 2 3 9" xfId="26240" xr:uid="{3ABDF8DD-7F03-4CD4-868D-586881202EA6}"/>
    <cellStyle name="Input 2 2 4" xfId="4777" xr:uid="{2ABE71E5-2009-438C-A0E0-966366AA35A0}"/>
    <cellStyle name="Input 2 2 4 10" xfId="13316" xr:uid="{C47DD9E0-C5A8-42F9-A25A-2AB7A65C63AF}"/>
    <cellStyle name="Input 2 2 4 2" xfId="9161" xr:uid="{75742032-6636-43DC-8413-AFDDE53E6644}"/>
    <cellStyle name="Input 2 2 4 2 2" xfId="17027" xr:uid="{6F7CCCA8-2C9B-47AE-97EF-F52CB86064AF}"/>
    <cellStyle name="Input 2 2 4 3" xfId="10532" xr:uid="{6C5C4C37-33BD-4C83-A0B4-ACB291C81F6B}"/>
    <cellStyle name="Input 2 2 4 3 2" xfId="18870" xr:uid="{DFDC9ABF-B11F-4F52-AF1B-34624D71E907}"/>
    <cellStyle name="Input 2 2 4 4" xfId="11608" xr:uid="{A9D3A8C9-A075-4D1F-BB7E-0C7854DF67EB}"/>
    <cellStyle name="Input 2 2 4 4 2" xfId="20274" xr:uid="{BC11F144-0863-4E72-B87B-7681ABE4700B}"/>
    <cellStyle name="Input 2 2 4 5" xfId="21499" xr:uid="{74BE0287-F011-4E3D-B539-54601DBD08D1}"/>
    <cellStyle name="Input 2 2 4 6" xfId="22810" xr:uid="{40C1DF7C-2943-4A86-9BD7-0779D65254EC}"/>
    <cellStyle name="Input 2 2 4 7" xfId="24082" xr:uid="{1B2578EB-F2F2-4FBD-81FD-4F685E503D3F}"/>
    <cellStyle name="Input 2 2 4 8" xfId="25187" xr:uid="{CEA6FB36-C342-4970-AE4D-002B28E3ED44}"/>
    <cellStyle name="Input 2 2 4 9" xfId="26243" xr:uid="{2D050AEF-FDEE-428D-B862-BB7CAAC603CC}"/>
    <cellStyle name="Input 2 2 5" xfId="1544" xr:uid="{F509132C-0816-4296-8E96-3E2EB8B6C2AF}"/>
    <cellStyle name="Input 2 2 5 2" xfId="15233" xr:uid="{3604DB5D-DAC9-4B77-9CD0-D00F1F82B673}"/>
    <cellStyle name="Input 2 2 6" xfId="1408" xr:uid="{2316A46F-346F-40B3-AD11-ACF54DFB5AAD}"/>
    <cellStyle name="Input 2 2 6 2" xfId="15194" xr:uid="{2BBF47CA-F433-46E4-8408-39BD39AC3B59}"/>
    <cellStyle name="Input 2 2 7" xfId="5319" xr:uid="{4D0F9559-3C49-4D77-BFE9-5D47471BF20F}"/>
    <cellStyle name="Input 2 2 7 2" xfId="15200" xr:uid="{FCE5ABFC-CF13-4E17-904C-D23B85D2646B}"/>
    <cellStyle name="Input 2 2 8" xfId="6696" xr:uid="{3D5EB750-B278-428B-8EC3-5D98CFE053F4}"/>
    <cellStyle name="Input 2 2 8 2" xfId="16319" xr:uid="{76FE81DF-3A7D-42ED-B663-28B20EA12466}"/>
    <cellStyle name="Input 2 2 9" xfId="1481" xr:uid="{4884E76F-4C1F-4415-AA0D-3E65457B3E08}"/>
    <cellStyle name="Input 2 2 9 2" xfId="15678" xr:uid="{6A1CC777-1F91-49F2-AE78-33AFD2549275}"/>
    <cellStyle name="Input 2 3" xfId="3129" xr:uid="{CDD05E3D-047F-4173-8D46-9549639CD633}"/>
    <cellStyle name="Input 2 3 10" xfId="8191" xr:uid="{A20DE5B7-E838-40F2-98AD-4BE0E5A7C218}"/>
    <cellStyle name="Input 2 3 10 2" xfId="18032" xr:uid="{29F12D80-A56B-425C-B5C5-2870AD764B83}"/>
    <cellStyle name="Input 2 3 11" xfId="8307" xr:uid="{ECF0B0EC-C052-497E-9AA1-DF86FE37D0E8}"/>
    <cellStyle name="Input 2 3 11 2" xfId="22510" xr:uid="{A207BB7D-C078-4E70-897F-68813D9557F9}"/>
    <cellStyle name="Input 2 3 12" xfId="7763" xr:uid="{FD652637-F0AC-47EE-8200-D78AB72C6C49}"/>
    <cellStyle name="Input 2 3 13" xfId="12557" xr:uid="{CCCEF39A-006D-43BA-B3CC-620A7CE6CD37}"/>
    <cellStyle name="Input 2 3 2" xfId="3812" xr:uid="{B10F2AE5-D380-4F59-984A-681B1067C9BE}"/>
    <cellStyle name="Input 2 3 2 2" xfId="5682" xr:uid="{A1D74868-8F25-44EB-A65E-367E485CAD6F}"/>
    <cellStyle name="Input 2 3 2 2 10" xfId="13700" xr:uid="{28C01928-DA82-4752-9B44-43EF321C4192}"/>
    <cellStyle name="Input 2 3 2 2 2" xfId="9545" xr:uid="{11868FA1-CD53-45C1-BB08-ED16D1BE7F06}"/>
    <cellStyle name="Input 2 3 2 2 2 2" xfId="17411" xr:uid="{16871DB5-77A6-4E5C-A2F1-0C4C9EABB989}"/>
    <cellStyle name="Input 2 3 2 2 3" xfId="10916" xr:uid="{A4C819FF-3A69-45F6-99BF-603B11B03263}"/>
    <cellStyle name="Input 2 3 2 2 3 2" xfId="19254" xr:uid="{67A8CA46-6245-4339-893D-FECD15E42046}"/>
    <cellStyle name="Input 2 3 2 2 4" xfId="11992" xr:uid="{D274CDA4-E597-480D-ACB4-617A762A8A35}"/>
    <cellStyle name="Input 2 3 2 2 4 2" xfId="20658" xr:uid="{CD342040-1762-4107-9E9D-3E7F730AE0C8}"/>
    <cellStyle name="Input 2 3 2 2 5" xfId="21883" xr:uid="{7D51D0D4-E7D2-4454-AFEF-A732E7CD483D}"/>
    <cellStyle name="Input 2 3 2 2 6" xfId="23194" xr:uid="{5C63A494-7ACC-415D-B417-AE98C70A01E3}"/>
    <cellStyle name="Input 2 3 2 2 7" xfId="24466" xr:uid="{7F3E0987-EB18-4EFA-A096-736AA971395F}"/>
    <cellStyle name="Input 2 3 2 2 8" xfId="25571" xr:uid="{EAC7D32A-FD60-4CE1-913F-09319BCF50A6}"/>
    <cellStyle name="Input 2 3 2 2 9" xfId="26627" xr:uid="{825D9246-BBB4-4777-8244-6AA70CAB4F35}"/>
    <cellStyle name="Input 2 3 2 3" xfId="4430" xr:uid="{FC5453DC-10B1-4EA5-89D2-5432DF215E9D}"/>
    <cellStyle name="Input 2 3 2 3 10" xfId="13166" xr:uid="{06B2EB67-9F3C-4EC0-A176-87BFEF98213B}"/>
    <cellStyle name="Input 2 3 2 3 2" xfId="9011" xr:uid="{B2AA6DB1-1D69-4D6B-AACA-18F2C87FB744}"/>
    <cellStyle name="Input 2 3 2 3 2 2" xfId="16877" xr:uid="{9EBE49F8-581C-41D9-8E9F-D9A7FEEB6DC7}"/>
    <cellStyle name="Input 2 3 2 3 3" xfId="10382" xr:uid="{125E2EC5-3C0B-4DBF-B958-A3D25F3AB87C}"/>
    <cellStyle name="Input 2 3 2 3 3 2" xfId="18720" xr:uid="{8D701FF9-1CD2-4F25-BA38-5FFC5C1328C6}"/>
    <cellStyle name="Input 2 3 2 3 4" xfId="11458" xr:uid="{6A0EE261-FD47-4DB3-8A4E-E6EFA2037E09}"/>
    <cellStyle name="Input 2 3 2 3 4 2" xfId="20124" xr:uid="{202543EE-3DF4-4311-9B58-27D2A67C62DF}"/>
    <cellStyle name="Input 2 3 2 3 5" xfId="21349" xr:uid="{D0DDCF44-B8AA-42AD-ADF6-FCD667107E8B}"/>
    <cellStyle name="Input 2 3 2 3 6" xfId="22660" xr:uid="{6072A637-0607-4036-B3CC-5C0F38D119A4}"/>
    <cellStyle name="Input 2 3 2 3 7" xfId="23932" xr:uid="{3F3AE20A-26F4-4D86-B25C-A9541BAD6F37}"/>
    <cellStyle name="Input 2 3 2 3 8" xfId="25037" xr:uid="{8B9FADA8-93D6-4B8F-988E-0E7BC0CB6BE7}"/>
    <cellStyle name="Input 2 3 2 3 9" xfId="26093" xr:uid="{F9A148D3-9490-45FA-9532-A2F97230E9B1}"/>
    <cellStyle name="Input 2 3 2 4" xfId="5459" xr:uid="{E6E2743D-7D61-4D54-A3B4-6EB14B655BA6}"/>
    <cellStyle name="Input 2 3 2 4 2" xfId="16273" xr:uid="{637AE6B3-7C01-4105-A567-1B29E24CD482}"/>
    <cellStyle name="Input 2 3 2 5" xfId="4870" xr:uid="{37AA06E6-EBB0-4807-AF90-50EDC6633EAF}"/>
    <cellStyle name="Input 2 3 2 5 2" xfId="18229" xr:uid="{51849A67-3EAD-4F67-BADC-5AB71182FEA1}"/>
    <cellStyle name="Input 2 3 2 6" xfId="1314" xr:uid="{C3340EBE-DE89-4443-B2C3-896FC521C46B}"/>
    <cellStyle name="Input 2 3 2 6 2" xfId="16692" xr:uid="{3540095D-08F7-4D33-B278-38E721BEE163}"/>
    <cellStyle name="Input 2 3 2 7" xfId="5760" xr:uid="{5DD4222D-A556-46CC-8B15-B24728CA3E96}"/>
    <cellStyle name="Input 2 3 2 7 2" xfId="18611" xr:uid="{85119099-4B82-4670-9849-ED92CCDF73B6}"/>
    <cellStyle name="Input 2 3 2 8" xfId="6929" xr:uid="{9AFC66DF-999E-4089-8988-08913DCD1D8E}"/>
    <cellStyle name="Input 2 3 2 8 2" xfId="21218" xr:uid="{D362264D-D6FC-4E71-899F-07A62CEAB18C}"/>
    <cellStyle name="Input 2 3 2 9" xfId="8511" xr:uid="{81B51B14-2030-43CE-96CD-DA3890927C6B}"/>
    <cellStyle name="Input 2 3 3" xfId="5239" xr:uid="{A21BF544-D9B4-438A-A9C0-665AB03745E3}"/>
    <cellStyle name="Input 2 3 3 10" xfId="13424" xr:uid="{E032C4BA-0B43-40E8-B5EE-D54A23036AA4}"/>
    <cellStyle name="Input 2 3 3 2" xfId="9269" xr:uid="{8D77F4EE-D86F-4882-B430-5C669AEF5012}"/>
    <cellStyle name="Input 2 3 3 2 2" xfId="17135" xr:uid="{B5AFAD50-ED34-48B0-90B2-B3AB6B8CEC94}"/>
    <cellStyle name="Input 2 3 3 3" xfId="10640" xr:uid="{C8A659A3-CD1E-43D7-8DFC-823F8A3A7109}"/>
    <cellStyle name="Input 2 3 3 3 2" xfId="18978" xr:uid="{17BDBD81-7A6B-4C86-9F59-21671B5E5B16}"/>
    <cellStyle name="Input 2 3 3 4" xfId="11716" xr:uid="{2D9E0A73-3359-426D-B61D-0461763DF381}"/>
    <cellStyle name="Input 2 3 3 4 2" xfId="20382" xr:uid="{DBF9C9FB-BEE9-4E45-8F75-646603D4D638}"/>
    <cellStyle name="Input 2 3 3 5" xfId="21607" xr:uid="{9B9FFDB3-E0D5-40D0-A5E4-DD7E5CFD55A2}"/>
    <cellStyle name="Input 2 3 3 6" xfId="22918" xr:uid="{D3FEFE58-807A-48A6-A4D6-253D2232E50D}"/>
    <cellStyle name="Input 2 3 3 7" xfId="24190" xr:uid="{180904B9-E6B6-4A66-AE27-220D88F736A5}"/>
    <cellStyle name="Input 2 3 3 8" xfId="25295" xr:uid="{1BBE6E1F-1105-4E82-B15E-A917DB6A55FA}"/>
    <cellStyle name="Input 2 3 3 9" xfId="26351" xr:uid="{EF063701-6261-4481-92B8-AB9FD2F8E10A}"/>
    <cellStyle name="Input 2 3 4" xfId="6056" xr:uid="{496B5AA8-5301-416E-AD28-B64E4CF279AA}"/>
    <cellStyle name="Input 2 3 4 10" xfId="13292" xr:uid="{3D6E1E9E-6120-40DC-871E-7F450B0FEDAB}"/>
    <cellStyle name="Input 2 3 4 2" xfId="9137" xr:uid="{FCCE3879-758B-4D6B-B577-B8CD74B0BDC7}"/>
    <cellStyle name="Input 2 3 4 2 2" xfId="17003" xr:uid="{71B2C2B6-979D-43D7-9047-B0C3392DD450}"/>
    <cellStyle name="Input 2 3 4 3" xfId="10508" xr:uid="{FB04F488-EC8B-4FE2-A7B3-889FF9030E0D}"/>
    <cellStyle name="Input 2 3 4 3 2" xfId="18846" xr:uid="{40CE054B-01BE-4FAD-8F3F-8B16688D0B1E}"/>
    <cellStyle name="Input 2 3 4 4" xfId="11584" xr:uid="{2AA78044-56CE-4A36-8AFB-DBBED3B554B5}"/>
    <cellStyle name="Input 2 3 4 4 2" xfId="20250" xr:uid="{B97F83B2-1A5B-49D6-BF29-59C250C2926D}"/>
    <cellStyle name="Input 2 3 4 5" xfId="21475" xr:uid="{50471C16-0062-4577-AF80-D744B0AC3042}"/>
    <cellStyle name="Input 2 3 4 6" xfId="22786" xr:uid="{3A672724-6702-4823-8322-81CDBB882B82}"/>
    <cellStyle name="Input 2 3 4 7" xfId="24058" xr:uid="{1F91B391-BD93-47E1-B725-6B7B5E5B7945}"/>
    <cellStyle name="Input 2 3 4 8" xfId="25163" xr:uid="{F6AA9001-3B68-48F2-AA93-02FACBCD8106}"/>
    <cellStyle name="Input 2 3 4 9" xfId="26219" xr:uid="{E51626C4-91B0-41A0-8047-4AEE90E1DAF5}"/>
    <cellStyle name="Input 2 3 5" xfId="6104" xr:uid="{82884958-75B6-4889-9E61-A258E74F241E}"/>
    <cellStyle name="Input 2 3 5 2" xfId="15766" xr:uid="{F8967446-D47A-4FC5-B1AF-2A76D58B8529}"/>
    <cellStyle name="Input 2 3 6" xfId="4656" xr:uid="{E60E30A4-CF40-47FA-98B5-2BEAF2FF66E9}"/>
    <cellStyle name="Input 2 3 6 2" xfId="15921" xr:uid="{8124887B-A1D2-4088-A1FA-9AFB0EEE992A}"/>
    <cellStyle name="Input 2 3 7" xfId="5886" xr:uid="{27756546-BB84-40CB-85A9-96596919284C}"/>
    <cellStyle name="Input 2 3 7 2" xfId="15246" xr:uid="{4AF999A8-DAAA-49BA-B460-98FDFB522FA6}"/>
    <cellStyle name="Input 2 3 8" xfId="7084" xr:uid="{47047BF1-0DB7-4645-86EF-5CA03C7751D9}"/>
    <cellStyle name="Input 2 3 8 2" xfId="21074" xr:uid="{D5728F6C-7F32-4535-812F-83669B82DC71}"/>
    <cellStyle name="Input 2 3 9" xfId="7170" xr:uid="{B7445400-53E6-40F0-90F1-E4BB6A0F95DC}"/>
    <cellStyle name="Input 2 3 9 2" xfId="21161" xr:uid="{7CA4E3BC-82CB-4127-B524-E7F3B32E31E8}"/>
    <cellStyle name="Input 2 4" xfId="3957" xr:uid="{EEB9418E-A47D-421A-925C-A3763A07831F}"/>
    <cellStyle name="Input 2 4 10" xfId="10149" xr:uid="{CDBEE972-F929-4722-B333-CBC5EC19B6A8}"/>
    <cellStyle name="Input 2 4 10 2" xfId="21225" xr:uid="{00C6A2EC-3BFC-43E6-A482-C716353E4A86}"/>
    <cellStyle name="Input 2 4 11" xfId="7772" xr:uid="{B7124F81-BD74-4DDC-AE7E-8DB26088FD0A}"/>
    <cellStyle name="Input 2 4 11 2" xfId="22287" xr:uid="{671B8235-579A-43CD-B68B-6EA19C5D6C46}"/>
    <cellStyle name="Input 2 4 12" xfId="12862" xr:uid="{6F212686-5E92-4C43-B10C-9EA3A5DBC1A1}"/>
    <cellStyle name="Input 2 4 2" xfId="5804" xr:uid="{663C7300-067B-45B6-9312-4DC1F7CBDDDC}"/>
    <cellStyle name="Input 2 4 2 10" xfId="13802" xr:uid="{562DF907-301C-42FC-AEFE-584102BC720E}"/>
    <cellStyle name="Input 2 4 2 2" xfId="9647" xr:uid="{5E953561-7F71-4147-A1A2-6F278E2A2130}"/>
    <cellStyle name="Input 2 4 2 2 2" xfId="17513" xr:uid="{76D92627-697D-49B2-A9D4-6CDD8DA7D196}"/>
    <cellStyle name="Input 2 4 2 3" xfId="11018" xr:uid="{A966A076-5330-40A1-8A40-4C7E2673D0ED}"/>
    <cellStyle name="Input 2 4 2 3 2" xfId="19356" xr:uid="{56D3F500-C03E-4D97-B115-AB07B52BFBF6}"/>
    <cellStyle name="Input 2 4 2 4" xfId="12094" xr:uid="{1B3D1FDB-0C30-42BB-9E2E-F75B6FC9BE91}"/>
    <cellStyle name="Input 2 4 2 4 2" xfId="20760" xr:uid="{8AD772D0-F7E4-45A7-9D8F-69ACD7BC5620}"/>
    <cellStyle name="Input 2 4 2 5" xfId="21985" xr:uid="{AAFEC09B-9D89-40EE-BD69-59B6B8801772}"/>
    <cellStyle name="Input 2 4 2 6" xfId="23296" xr:uid="{54E1F0F9-FE57-489B-8586-3EEDD52D90C1}"/>
    <cellStyle name="Input 2 4 2 7" xfId="24568" xr:uid="{7ED39734-48FC-49EC-B6D1-4FFE2E20531A}"/>
    <cellStyle name="Input 2 4 2 8" xfId="25673" xr:uid="{914ABAE1-F471-43B2-844E-2282E5B7F27C}"/>
    <cellStyle name="Input 2 4 2 9" xfId="26729" xr:uid="{7BCBAAA9-2F40-4C9F-A760-55146E48B9C4}"/>
    <cellStyle name="Input 2 4 3" xfId="6150" xr:uid="{80A791E9-0C8A-463E-A515-50F0DCEBCEDD}"/>
    <cellStyle name="Input 2 4 3 10" xfId="13994" xr:uid="{ACFC3F77-1225-4DB1-9939-81C2EAEFDC26}"/>
    <cellStyle name="Input 2 4 3 2" xfId="9839" xr:uid="{46E374CA-0F73-46BF-9319-703925D4D56C}"/>
    <cellStyle name="Input 2 4 3 2 2" xfId="17705" xr:uid="{7F1674C6-AED1-47E3-B56F-FC52020469AA}"/>
    <cellStyle name="Input 2 4 3 3" xfId="11210" xr:uid="{0DE04347-E902-4863-8B8B-6B996D3B3984}"/>
    <cellStyle name="Input 2 4 3 3 2" xfId="19548" xr:uid="{F050A538-F19A-47DC-AE58-268FCCA7D4E5}"/>
    <cellStyle name="Input 2 4 3 4" xfId="12286" xr:uid="{31CBF59E-930D-42F6-B201-5B40EC137BEA}"/>
    <cellStyle name="Input 2 4 3 4 2" xfId="20952" xr:uid="{42F0AABD-EC95-4B38-8F36-DE4329BB3D99}"/>
    <cellStyle name="Input 2 4 3 5" xfId="22177" xr:uid="{881A5756-184B-4043-980A-90F99409569D}"/>
    <cellStyle name="Input 2 4 3 6" xfId="23488" xr:uid="{2F291BB9-B051-435D-8DDA-DE0DF66F2052}"/>
    <cellStyle name="Input 2 4 3 7" xfId="24760" xr:uid="{4A51EEE8-95C5-44AC-A89E-7B9A4D421DDF}"/>
    <cellStyle name="Input 2 4 3 8" xfId="25865" xr:uid="{33DF507C-DDCB-4375-B77D-5E267DA2D686}"/>
    <cellStyle name="Input 2 4 3 9" xfId="26921" xr:uid="{9692D1C9-8401-45A6-A690-29CDDE4F9D79}"/>
    <cellStyle name="Input 2 4 4" xfId="6486" xr:uid="{4D3B7892-94B9-4177-BDED-7159A793A10C}"/>
    <cellStyle name="Input 2 4 4 2" xfId="16413" xr:uid="{4444B68C-7E0F-4D8D-8FF3-DE7CE3D040DC}"/>
    <cellStyle name="Input 2 4 5" xfId="6793" xr:uid="{D0C62F09-09FE-4EB7-90B8-38445745B0DE}"/>
    <cellStyle name="Input 2 4 5 2" xfId="18356" xr:uid="{DCC98273-ABE4-4CEC-A952-BB834CAE1909}"/>
    <cellStyle name="Input 2 4 6" xfId="7022" xr:uid="{87A1C1C4-B7E7-48B8-B0D0-87B63AC57C57}"/>
    <cellStyle name="Input 2 4 6 2" xfId="19774" xr:uid="{8556A060-3E18-4EA5-8C8C-948EE879D85B}"/>
    <cellStyle name="Input 2 4 7" xfId="7245" xr:uid="{A476FF25-F3F8-4633-93A0-CD751660AC4A}"/>
    <cellStyle name="Input 2 4 7 2" xfId="15063" xr:uid="{0EFA858C-C53B-49CF-8014-CE1C28202665}"/>
    <cellStyle name="Input 2 4 8" xfId="7414" xr:uid="{0F65D738-03B3-401C-B26E-2F4FB938E6BE}"/>
    <cellStyle name="Input 2 4 8 2" xfId="22385" xr:uid="{5B1C1B39-3311-4749-B8D0-4BE7EAE4C167}"/>
    <cellStyle name="Input 2 4 9" xfId="8645" xr:uid="{98178812-FF70-4CCD-8923-25BA20D09AE4}"/>
    <cellStyle name="Input 2 4 9 2" xfId="23671" xr:uid="{78546249-37F0-461A-A623-44D603D21633}"/>
    <cellStyle name="Input 2 5" xfId="15886" xr:uid="{F41842FE-4A31-4B4C-8548-EFCCBA778B02}"/>
    <cellStyle name="Input 2 6" xfId="19948" xr:uid="{AD214391-459C-43E4-83B9-ED16F2BC96D8}"/>
    <cellStyle name="Input 2 7" xfId="14750" xr:uid="{83BD0311-E7FE-4747-B636-7E86F6D95E00}"/>
    <cellStyle name="Input 2 8" xfId="22477" xr:uid="{03BB96DC-98E3-42CE-B9CC-9BF107DD964F}"/>
    <cellStyle name="Input 2_2149000-Q1'10" xfId="2295" xr:uid="{DB21FC9D-651A-4F23-8911-0C5B11DDF23D}"/>
    <cellStyle name="Input 20" xfId="588" xr:uid="{00000000-0005-0000-0000-00003F020000}"/>
    <cellStyle name="Input 20 2" xfId="3156" xr:uid="{A07947FE-5073-4DF9-B5CE-E0E3EA2B5D49}"/>
    <cellStyle name="Input 20 2 10" xfId="8217" xr:uid="{9509F7FC-684A-4F1F-81EE-515357D00103}"/>
    <cellStyle name="Input 20 2 10 2" xfId="14624" xr:uid="{B9BE92F6-73FF-475F-AEDE-8BD4F1811197}"/>
    <cellStyle name="Input 20 2 11" xfId="7864" xr:uid="{B4EAB2CE-0A6E-49EA-9937-72C432D674A6}"/>
    <cellStyle name="Input 20 2 11 2" xfId="22518" xr:uid="{0C3AD8DE-8B1B-4B64-8CE0-6E275C7B12A1}"/>
    <cellStyle name="Input 20 2 12" xfId="10230" xr:uid="{20AF6678-0151-4BF6-864F-E0D04FBECD7C}"/>
    <cellStyle name="Input 20 2 13" xfId="12583" xr:uid="{2A669BD3-D3BC-42B0-8E68-587B416C7A56}"/>
    <cellStyle name="Input 20 2 2" xfId="3782" xr:uid="{617F1927-2FA5-460E-904D-4FFD6B0EB1E9}"/>
    <cellStyle name="Input 20 2 2 2" xfId="5655" xr:uid="{661947BC-C928-456B-9BB0-86246365B38C}"/>
    <cellStyle name="Input 20 2 2 2 10" xfId="13675" xr:uid="{D753971F-162C-4E07-BA3D-09B60E2B2595}"/>
    <cellStyle name="Input 20 2 2 2 2" xfId="9520" xr:uid="{15910851-3FF5-451A-8FBC-331677EC9BF2}"/>
    <cellStyle name="Input 20 2 2 2 2 2" xfId="17386" xr:uid="{DC000FE4-97A6-4824-AF33-4BE35D7D5A55}"/>
    <cellStyle name="Input 20 2 2 2 3" xfId="10891" xr:uid="{D899E1A7-1B63-45F3-8ED8-6CEC75F8B104}"/>
    <cellStyle name="Input 20 2 2 2 3 2" xfId="19229" xr:uid="{C954296C-E12F-4E34-88E5-946250C0AE08}"/>
    <cellStyle name="Input 20 2 2 2 4" xfId="11967" xr:uid="{10D63D0E-E667-4684-AA18-C11FC5DDDC8D}"/>
    <cellStyle name="Input 20 2 2 2 4 2" xfId="20633" xr:uid="{ACA55399-FBF9-422D-B550-7AB45CC8CDE9}"/>
    <cellStyle name="Input 20 2 2 2 5" xfId="21858" xr:uid="{085C670A-3710-426B-8FEC-B3496D85264F}"/>
    <cellStyle name="Input 20 2 2 2 6" xfId="23169" xr:uid="{49148D90-55A2-4443-9F00-84A956E07D1E}"/>
    <cellStyle name="Input 20 2 2 2 7" xfId="24441" xr:uid="{20A926D1-C7F9-4B53-BCC2-91C361D0E2AD}"/>
    <cellStyle name="Input 20 2 2 2 8" xfId="25546" xr:uid="{BD92FDCA-078E-4427-B619-A550B32E3C94}"/>
    <cellStyle name="Input 20 2 2 2 9" xfId="26602" xr:uid="{378A50E2-B2E2-4288-A79E-B3F4D64CF6FB}"/>
    <cellStyle name="Input 20 2 2 3" xfId="4446" xr:uid="{017EDFA5-2798-405F-A59E-B577CC9E10C0}"/>
    <cellStyle name="Input 20 2 2 3 10" xfId="12414" xr:uid="{39975221-7E6E-4F9B-B001-198D67FC17B8}"/>
    <cellStyle name="Input 20 2 2 3 2" xfId="7635" xr:uid="{6B35CB97-6D7C-4A93-8438-EDF10A1DD548}"/>
    <cellStyle name="Input 20 2 2 3 2 2" xfId="14329" xr:uid="{973ADEAB-55B5-4C34-8DE3-4917B4EF0421}"/>
    <cellStyle name="Input 20 2 2 3 3" xfId="7810" xr:uid="{E9F5785B-63D8-4F99-8920-0A950ADABB5F}"/>
    <cellStyle name="Input 20 2 2 3 3 2" xfId="14791" xr:uid="{01B0B5BE-CB88-4CE4-AC3E-2784F6AF050F}"/>
    <cellStyle name="Input 20 2 2 3 4" xfId="8176" xr:uid="{D510F259-7D26-4B83-A145-F4F374886258}"/>
    <cellStyle name="Input 20 2 2 3 4 2" xfId="14429" xr:uid="{A838500E-C85B-4616-BE30-FD8036114B64}"/>
    <cellStyle name="Input 20 2 2 3 5" xfId="17874" xr:uid="{66432F5A-1978-42A8-880C-607E3E9B40EC}"/>
    <cellStyle name="Input 20 2 2 3 6" xfId="15308" xr:uid="{8039C060-66BB-4D86-8E57-2BA2C69C82B6}"/>
    <cellStyle name="Input 20 2 2 3 7" xfId="14627" xr:uid="{4A8F9D7C-5CF7-4818-8BD8-1A30BF133B1A}"/>
    <cellStyle name="Input 20 2 2 3 8" xfId="23605" xr:uid="{E5B6B451-55B6-4C80-B384-603F5414E138}"/>
    <cellStyle name="Input 20 2 2 3 9" xfId="18606" xr:uid="{36D68CEF-8EF4-4C0E-8A08-D624BB8E079D}"/>
    <cellStyle name="Input 20 2 2 4" xfId="6294" xr:uid="{45D9F0BA-715C-4849-AA2D-E23F36711CD1}"/>
    <cellStyle name="Input 20 2 2 4 2" xfId="16244" xr:uid="{DE5A903D-A457-4916-9DD7-0984BC55306E}"/>
    <cellStyle name="Input 20 2 2 5" xfId="6053" xr:uid="{2C7292AC-6543-48DD-9F65-121DB2946E61}"/>
    <cellStyle name="Input 20 2 2 5 2" xfId="18201" xr:uid="{20D14F8D-190D-40C5-8C5D-C2C79B82A62E}"/>
    <cellStyle name="Input 20 2 2 6" xfId="4693" xr:uid="{13A56663-CFA0-437F-947D-D925B43C8A6F}"/>
    <cellStyle name="Input 20 2 2 6 2" xfId="14296" xr:uid="{DAD75B8A-1CA7-4BC4-8DFA-339C8FF9EEB3}"/>
    <cellStyle name="Input 20 2 2 7" xfId="5821" xr:uid="{00E59FB6-89B7-4CC5-B9CA-318E8A6AE966}"/>
    <cellStyle name="Input 20 2 2 7 2" xfId="18046" xr:uid="{08FAB8D3-9F8E-4B1D-AB2A-754B43B9F0AD}"/>
    <cellStyle name="Input 20 2 2 8" xfId="5106" xr:uid="{3C5B113B-2502-4BA4-B96A-55BB0ABA830E}"/>
    <cellStyle name="Input 20 2 2 8 2" xfId="14855" xr:uid="{DF41E61D-1167-45BC-B8FD-E62C1E11280B}"/>
    <cellStyle name="Input 20 2 2 9" xfId="8482" xr:uid="{0480B629-05C8-4F10-9C0D-0D0F270FA3FB}"/>
    <cellStyle name="Input 20 2 3" xfId="5265" xr:uid="{17778E35-4EE0-4892-9571-BC55DF903553}"/>
    <cellStyle name="Input 20 2 3 10" xfId="13449" xr:uid="{B917718E-A660-4137-A05D-5461BA50F7CB}"/>
    <cellStyle name="Input 20 2 3 2" xfId="9294" xr:uid="{148A7B35-DCC5-4F59-873D-A5604CFA2BB2}"/>
    <cellStyle name="Input 20 2 3 2 2" xfId="17160" xr:uid="{DBDA8A9C-E22A-46E9-9AC9-4B3B6BDB5C26}"/>
    <cellStyle name="Input 20 2 3 3" xfId="10665" xr:uid="{7EB38CD3-C6E4-4B95-8096-B0168723CA99}"/>
    <cellStyle name="Input 20 2 3 3 2" xfId="19003" xr:uid="{42C306AC-DE53-48F0-BB8F-3C901AA8B2B2}"/>
    <cellStyle name="Input 20 2 3 4" xfId="11741" xr:uid="{5628D905-A244-4EC7-9932-EBA869285A32}"/>
    <cellStyle name="Input 20 2 3 4 2" xfId="20407" xr:uid="{A4A1251A-0F17-4B47-8777-BD115FDC1F4C}"/>
    <cellStyle name="Input 20 2 3 5" xfId="21632" xr:uid="{A6416F96-9347-41C2-9D1B-6506423E758A}"/>
    <cellStyle name="Input 20 2 3 6" xfId="22943" xr:uid="{CA9E97BA-055C-4C8B-81EB-30D93CD95D10}"/>
    <cellStyle name="Input 20 2 3 7" xfId="24215" xr:uid="{36C7FF2B-01AC-4B5C-B6AB-4066D7B8F3BF}"/>
    <cellStyle name="Input 20 2 3 8" xfId="25320" xr:uid="{167C7156-9AFE-4491-8397-EB7416035E90}"/>
    <cellStyle name="Input 20 2 3 9" xfId="26376" xr:uid="{5342B5E4-1EAB-477B-9013-14CF83257702}"/>
    <cellStyle name="Input 20 2 4" xfId="4637" xr:uid="{D4230484-D487-458F-96DE-8F4553ACA9B0}"/>
    <cellStyle name="Input 20 2 4 10" xfId="13101" xr:uid="{1861895F-74B0-4120-906F-E47665EA4ED8}"/>
    <cellStyle name="Input 20 2 4 2" xfId="8946" xr:uid="{EABF4C79-48BF-4914-AC43-5AF218B46334}"/>
    <cellStyle name="Input 20 2 4 2 2" xfId="16812" xr:uid="{AFD1FAFF-54C3-4F75-BDD6-A140EB80EAA4}"/>
    <cellStyle name="Input 20 2 4 3" xfId="10317" xr:uid="{7FDFD4DA-9CF2-4FD0-A748-F4EE26C7C7A1}"/>
    <cellStyle name="Input 20 2 4 3 2" xfId="18655" xr:uid="{9EF37053-3D7A-4F32-A9CB-2762C1F9F560}"/>
    <cellStyle name="Input 20 2 4 4" xfId="11393" xr:uid="{DF619673-08AE-4A6E-A221-F039AEE5E984}"/>
    <cellStyle name="Input 20 2 4 4 2" xfId="20059" xr:uid="{E9AE7BEC-5BB6-4196-A82C-042CA960DADB}"/>
    <cellStyle name="Input 20 2 4 5" xfId="21284" xr:uid="{7177DEAB-7155-4B52-96AE-6846816363EF}"/>
    <cellStyle name="Input 20 2 4 6" xfId="22595" xr:uid="{6EAC4433-3745-4B76-87E0-BC4310229646}"/>
    <cellStyle name="Input 20 2 4 7" xfId="23867" xr:uid="{82D532ED-1136-4AE8-A131-A2C817830A43}"/>
    <cellStyle name="Input 20 2 4 8" xfId="24972" xr:uid="{35BE45BF-1A9E-4D5E-B7B4-A1A7066C0013}"/>
    <cellStyle name="Input 20 2 4 9" xfId="26028" xr:uid="{205F18F9-5E33-4B55-B98E-D170C2A2A8CA}"/>
    <cellStyle name="Input 20 2 5" xfId="5222" xr:uid="{D885442D-0AFD-451A-A336-D7790023CAD5}"/>
    <cellStyle name="Input 20 2 5 2" xfId="15794" xr:uid="{5B7F17F4-E4F1-425F-B824-F19624A3CF74}"/>
    <cellStyle name="Input 20 2 6" xfId="6659" xr:uid="{B33E98DF-76A0-4AF9-9F91-4282B3165F52}"/>
    <cellStyle name="Input 20 2 6 2" xfId="14876" xr:uid="{9BCE8517-EE40-4F66-9279-DBAAE963C586}"/>
    <cellStyle name="Input 20 2 7" xfId="5342" xr:uid="{9D160969-58BA-4CC4-A3B2-81FA6500DCE4}"/>
    <cellStyle name="Input 20 2 7 2" xfId="15679" xr:uid="{9E7AB458-577F-4CF5-A600-26FA21114EBE}"/>
    <cellStyle name="Input 20 2 8" xfId="6960" xr:uid="{1D50F61F-0C10-4EE9-82A0-D02EB9E450AE}"/>
    <cellStyle name="Input 20 2 8 2" xfId="15518" xr:uid="{50BD5466-6A30-49A1-996C-C2E5C941F1FA}"/>
    <cellStyle name="Input 20 2 9" xfId="4615" xr:uid="{658214F5-6099-43D4-8EF9-76CF029F9C4B}"/>
    <cellStyle name="Input 20 2 9 2" xfId="19885" xr:uid="{D712861B-28A6-427C-9AA5-A08EC2B85C06}"/>
    <cellStyle name="Input 20 3" xfId="3998" xr:uid="{15210678-A940-425A-AD9E-03FEB65CBCAC}"/>
    <cellStyle name="Input 20 3 10" xfId="10182" xr:uid="{3B94C8D4-AEE0-4860-8B53-709157E70026}"/>
    <cellStyle name="Input 20 3 10 2" xfId="23767" xr:uid="{EE3B8175-5CB8-47A5-86C1-31F3D87CEC86}"/>
    <cellStyle name="Input 20 3 11" xfId="7820" xr:uid="{301F36E0-D2D0-4095-86C2-2B6821BB854F}"/>
    <cellStyle name="Input 20 3 11 2" xfId="16601" xr:uid="{7B716966-78A0-4C32-A2C1-B06D6D36C4D4}"/>
    <cellStyle name="Input 20 3 12" xfId="12895" xr:uid="{630532D4-2C6B-4A2E-A7F6-2E9147D47ACA}"/>
    <cellStyle name="Input 20 3 2" xfId="5843" xr:uid="{A0198DED-D655-4BB1-8FA3-2FFFBF285102}"/>
    <cellStyle name="Input 20 3 2 10" xfId="13835" xr:uid="{4ECB9B40-80B5-4A08-89D3-E0AD39CCF36E}"/>
    <cellStyle name="Input 20 3 2 2" xfId="9680" xr:uid="{C91534BE-565A-47AA-A827-69D76DF944DB}"/>
    <cellStyle name="Input 20 3 2 2 2" xfId="17546" xr:uid="{EB10C57E-D8C5-4341-A5B5-DE547C6BE05E}"/>
    <cellStyle name="Input 20 3 2 3" xfId="11051" xr:uid="{FF5BEFE2-E3C4-4D89-8646-78A0A09EF063}"/>
    <cellStyle name="Input 20 3 2 3 2" xfId="19389" xr:uid="{F908B721-5F91-4684-9F41-5D58A5211AF6}"/>
    <cellStyle name="Input 20 3 2 4" xfId="12127" xr:uid="{6B13F0D2-CC77-4C6F-A718-81FD9D7F42F9}"/>
    <cellStyle name="Input 20 3 2 4 2" xfId="20793" xr:uid="{8E777E4F-8ED1-4453-9626-77F4D243DB6B}"/>
    <cellStyle name="Input 20 3 2 5" xfId="22018" xr:uid="{AF33C415-6F7D-4B39-9818-80BA80856059}"/>
    <cellStyle name="Input 20 3 2 6" xfId="23329" xr:uid="{1342A2F1-8E06-4348-ACEE-E1896F373938}"/>
    <cellStyle name="Input 20 3 2 7" xfId="24601" xr:uid="{7EA0CBD7-F681-4CD4-850C-33FDC1FC4D68}"/>
    <cellStyle name="Input 20 3 2 8" xfId="25706" xr:uid="{809BE743-8B91-4782-8EC6-256C6D9CF025}"/>
    <cellStyle name="Input 20 3 2 9" xfId="26762" xr:uid="{4A17299A-91C2-4132-94CC-B833FEE0663C}"/>
    <cellStyle name="Input 20 3 3" xfId="6186" xr:uid="{D6E290AA-FEF0-4BD6-BCA3-B70FECB491A3}"/>
    <cellStyle name="Input 20 3 3 10" xfId="14026" xr:uid="{41174A05-26DB-49C5-BF9E-C61E7015A1FE}"/>
    <cellStyle name="Input 20 3 3 2" xfId="9871" xr:uid="{2226C9FB-DC24-4CA0-9EB1-4DCE014E57D0}"/>
    <cellStyle name="Input 20 3 3 2 2" xfId="17737" xr:uid="{BF7CC647-F5E7-46DD-ACAD-43CA27A61409}"/>
    <cellStyle name="Input 20 3 3 3" xfId="11242" xr:uid="{4E2D8555-A8E8-4F78-8606-A32775E3FB45}"/>
    <cellStyle name="Input 20 3 3 3 2" xfId="19580" xr:uid="{9C5FA444-0E43-42E5-BC74-E12EBF5B0F49}"/>
    <cellStyle name="Input 20 3 3 4" xfId="12318" xr:uid="{2E8D3DF4-1F02-4FDC-B6C8-B30A1E6870C9}"/>
    <cellStyle name="Input 20 3 3 4 2" xfId="20984" xr:uid="{5B0382F6-F9DF-4A86-9124-A7533DBD70B8}"/>
    <cellStyle name="Input 20 3 3 5" xfId="22209" xr:uid="{345D3ECC-9C0A-4D3E-B13A-0553E3FC847B}"/>
    <cellStyle name="Input 20 3 3 6" xfId="23520" xr:uid="{ABEBC078-A5E9-46A7-96C7-A47915066047}"/>
    <cellStyle name="Input 20 3 3 7" xfId="24792" xr:uid="{ADDFEBEF-2C21-478F-A531-E03B3FBAB595}"/>
    <cellStyle name="Input 20 3 3 8" xfId="25897" xr:uid="{FA3B4009-CE60-4172-977F-160CCDDC38CA}"/>
    <cellStyle name="Input 20 3 3 9" xfId="26953" xr:uid="{1896C4F1-C193-4C18-9650-A8149D6C8CCA}"/>
    <cellStyle name="Input 20 3 4" xfId="6523" xr:uid="{476A7F9B-4C86-40E0-9DCD-25EC23787752}"/>
    <cellStyle name="Input 20 3 4 2" xfId="16451" xr:uid="{53D43529-35ED-4F95-8950-FDD19E38BA4B}"/>
    <cellStyle name="Input 20 3 5" xfId="6827" xr:uid="{5C1A238E-6BFA-4FA5-B5E2-D93AD9DEBDD9}"/>
    <cellStyle name="Input 20 3 5 2" xfId="18393" xr:uid="{9A71551F-22B8-430B-9C8B-3F5C4457B621}"/>
    <cellStyle name="Input 20 3 6" xfId="7057" xr:uid="{A6C11A25-3C15-4030-BA07-B99666129812}"/>
    <cellStyle name="Input 20 3 6 2" xfId="19811" xr:uid="{186DD93C-8280-4D03-8B04-202417FAD320}"/>
    <cellStyle name="Input 20 3 7" xfId="7278" xr:uid="{08BF0580-8490-401F-A3B1-C67769AE73B4}"/>
    <cellStyle name="Input 20 3 7 2" xfId="18299" xr:uid="{CF6F7D30-DD07-4C59-8BD6-01ACD49E4242}"/>
    <cellStyle name="Input 20 3 8" xfId="7446" xr:uid="{1302FF61-D471-496C-9520-A93F5877F1DD}"/>
    <cellStyle name="Input 20 3 8 2" xfId="22418" xr:uid="{D079C863-105B-42A3-80A9-DBE98E8BA481}"/>
    <cellStyle name="Input 20 3 9" xfId="8680" xr:uid="{3A96B040-80F4-423D-A8F1-C01E74181B45}"/>
    <cellStyle name="Input 20 3 9 2" xfId="23706" xr:uid="{3E58936C-A50C-4419-BB56-C8E017B591D5}"/>
    <cellStyle name="Input 20 4" xfId="14712" xr:uid="{020570FB-693E-44AE-8DC4-DF49088823BA}"/>
    <cellStyle name="Input 20 5" xfId="21070" xr:uid="{FB720EAA-D6F7-433F-B0B9-DC9579B9F27A}"/>
    <cellStyle name="Input 20 6" xfId="21084" xr:uid="{830C3EE6-82BC-4251-B00D-D1CC3FE21065}"/>
    <cellStyle name="Input 20 7" xfId="21170" xr:uid="{5BA1EA78-99FC-4512-8DC8-E079C4B3024E}"/>
    <cellStyle name="Input 21" xfId="589" xr:uid="{00000000-0005-0000-0000-000040020000}"/>
    <cellStyle name="Input 21 2" xfId="3157" xr:uid="{45891C63-0B2B-4C56-B244-08D1F3EF7349}"/>
    <cellStyle name="Input 21 2 10" xfId="8218" xr:uid="{A976B96A-9FD6-4A88-B66C-B8C2653453EC}"/>
    <cellStyle name="Input 21 2 10 2" xfId="14427" xr:uid="{79C3AC7F-0810-4BAE-A232-CA8225E219E2}"/>
    <cellStyle name="Input 21 2 11" xfId="7723" xr:uid="{9884FBC7-A0C5-495B-8482-CE8067B07216}"/>
    <cellStyle name="Input 21 2 11 2" xfId="23802" xr:uid="{AACA600C-B75E-4B29-9B97-1C6127075BA3}"/>
    <cellStyle name="Input 21 2 12" xfId="10222" xr:uid="{AA31B039-606A-468C-9F47-01B16786F120}"/>
    <cellStyle name="Input 21 2 13" xfId="12584" xr:uid="{93B457DE-342F-47DB-88A1-FB5516A11440}"/>
    <cellStyle name="Input 21 2 2" xfId="3720" xr:uid="{10A74806-F451-4D8B-8041-3C0650333B69}"/>
    <cellStyle name="Input 21 2 2 2" xfId="5601" xr:uid="{E632A384-C859-4C15-BCD8-8DDB553064E8}"/>
    <cellStyle name="Input 21 2 2 2 10" xfId="13621" xr:uid="{5AAAC8AC-BCD7-4CAD-9B5B-D199CAE7C710}"/>
    <cellStyle name="Input 21 2 2 2 2" xfId="9466" xr:uid="{DD96E359-6CE9-4853-AD94-9D5B6F889FB8}"/>
    <cellStyle name="Input 21 2 2 2 2 2" xfId="17332" xr:uid="{DF8FE15D-AC52-4D60-B549-A3DB0DBBFFA5}"/>
    <cellStyle name="Input 21 2 2 2 3" xfId="10837" xr:uid="{F599ACE3-1834-4607-9318-659A3880DA6E}"/>
    <cellStyle name="Input 21 2 2 2 3 2" xfId="19175" xr:uid="{9F89A4CB-9EC5-48A8-BCEA-EF0D17E9D545}"/>
    <cellStyle name="Input 21 2 2 2 4" xfId="11913" xr:uid="{A5A2EDE0-0D45-43B2-8BF0-5C7BB27060B3}"/>
    <cellStyle name="Input 21 2 2 2 4 2" xfId="20579" xr:uid="{D5258B7C-FAB7-418B-8FD0-EF28558539C6}"/>
    <cellStyle name="Input 21 2 2 2 5" xfId="21804" xr:uid="{09DA32E8-C5F0-4B65-9E28-0C1D85E8E15F}"/>
    <cellStyle name="Input 21 2 2 2 6" xfId="23115" xr:uid="{373D3EDB-0E45-45EB-AB1F-864A6FAF10E1}"/>
    <cellStyle name="Input 21 2 2 2 7" xfId="24387" xr:uid="{35113033-CD1E-4501-B5A1-998DC3DD180F}"/>
    <cellStyle name="Input 21 2 2 2 8" xfId="25492" xr:uid="{6A4C007F-4D2C-4E5C-AA33-75329D2DB2DE}"/>
    <cellStyle name="Input 21 2 2 2 9" xfId="26548" xr:uid="{F1B4BE65-7458-4D32-B5F0-2981ACD0EC56}"/>
    <cellStyle name="Input 21 2 2 3" xfId="4468" xr:uid="{4DCE4D45-4D9B-45A9-82F1-76AC2864C354}"/>
    <cellStyle name="Input 21 2 2 3 10" xfId="12413" xr:uid="{AE2C3E4C-3130-4241-A872-E21E0F32E9EE}"/>
    <cellStyle name="Input 21 2 2 3 2" xfId="7634" xr:uid="{739693F7-7C5A-4071-9CCA-7F34CB81544D}"/>
    <cellStyle name="Input 21 2 2 3 2 2" xfId="14328" xr:uid="{C86BA237-6A95-4E69-B815-F8229347B120}"/>
    <cellStyle name="Input 21 2 2 3 3" xfId="8160" xr:uid="{0C7B399B-5348-4B9C-AE89-C782CA5322C1}"/>
    <cellStyle name="Input 21 2 2 3 3 2" xfId="14792" xr:uid="{52881601-FC1B-4039-99F0-AE6650CC5C3B}"/>
    <cellStyle name="Input 21 2 2 3 4" xfId="7809" xr:uid="{24AF51C8-BB7B-40D7-BE29-CADF6844D0AF}"/>
    <cellStyle name="Input 21 2 2 3 4 2" xfId="14938" xr:uid="{A23D82C0-1F15-4E8D-A79E-0A84EFBF9EBD}"/>
    <cellStyle name="Input 21 2 2 3 5" xfId="16696" xr:uid="{76D77CA7-360A-4EF8-B286-7BDAA46C1035}"/>
    <cellStyle name="Input 21 2 2 3 6" xfId="17865" xr:uid="{69D88A40-37B3-4EE5-B5DE-CE82B0F65D56}"/>
    <cellStyle name="Input 21 2 2 3 7" xfId="19850" xr:uid="{A7BE2B7B-E159-4FD3-AED8-65D5092AFBAB}"/>
    <cellStyle name="Input 21 2 2 3 8" xfId="23793" xr:uid="{ECACD50C-17B9-4742-81C8-D732D7AE3776}"/>
    <cellStyle name="Input 21 2 2 3 9" xfId="17882" xr:uid="{B92E3AC4-A11C-4933-AFE5-BEF3854B688D}"/>
    <cellStyle name="Input 21 2 2 4" xfId="6331" xr:uid="{23E0D2F9-E88F-4CCB-8B87-793316D27777}"/>
    <cellStyle name="Input 21 2 2 4 2" xfId="16188" xr:uid="{CCE89C4A-50BF-46BD-B3DE-4C58E43E5FD2}"/>
    <cellStyle name="Input 21 2 2 5" xfId="2985" xr:uid="{3056D43D-DD30-4937-AFE0-B8968AF6AB87}"/>
    <cellStyle name="Input 21 2 2 5 2" xfId="18143" xr:uid="{F7E69547-C600-4F35-BCE4-32E7806F8EBA}"/>
    <cellStyle name="Input 21 2 2 6" xfId="1212" xr:uid="{6948C1EA-44BF-4B38-BB69-0EACDA94895C}"/>
    <cellStyle name="Input 21 2 2 6 2" xfId="14140" xr:uid="{BD215117-9C3B-4A60-917A-ADBD0B1F0E1A}"/>
    <cellStyle name="Input 21 2 2 7" xfId="6938" xr:uid="{67E7D890-296D-49E8-BFAB-6BACC9D82F53}"/>
    <cellStyle name="Input 21 2 2 7 2" xfId="14657" xr:uid="{9742D7B6-D8CE-4680-9848-5D2368557B9F}"/>
    <cellStyle name="Input 21 2 2 8" xfId="1617" xr:uid="{E046930A-1F3D-4A73-A417-44F323568890}"/>
    <cellStyle name="Input 21 2 2 8 2" xfId="19870" xr:uid="{5D572C32-671D-4A60-A655-51401101E2A6}"/>
    <cellStyle name="Input 21 2 2 9" xfId="8422" xr:uid="{18F886F8-6270-432E-B735-822BD04DE3B8}"/>
    <cellStyle name="Input 21 2 3" xfId="5266" xr:uid="{639CFB55-67F8-4FEC-BCE1-7D71FB12815D}"/>
    <cellStyle name="Input 21 2 3 10" xfId="13450" xr:uid="{190C0392-3DEE-4FAC-8A2F-64ECC256B5E2}"/>
    <cellStyle name="Input 21 2 3 2" xfId="9295" xr:uid="{DDF6976E-B73F-481C-867C-0B63CAFC48BE}"/>
    <cellStyle name="Input 21 2 3 2 2" xfId="17161" xr:uid="{30008941-A934-4CF9-A60D-A2B493D70CF2}"/>
    <cellStyle name="Input 21 2 3 3" xfId="10666" xr:uid="{4B54215C-3001-4928-B8CD-7FD6460998AC}"/>
    <cellStyle name="Input 21 2 3 3 2" xfId="19004" xr:uid="{C2BC3F5E-B63F-4701-A092-B206DD53C0E5}"/>
    <cellStyle name="Input 21 2 3 4" xfId="11742" xr:uid="{CDC709B9-87F9-4729-9C08-766CD93C1ABA}"/>
    <cellStyle name="Input 21 2 3 4 2" xfId="20408" xr:uid="{C4130431-D3C3-4BBA-A417-7CD29512292A}"/>
    <cellStyle name="Input 21 2 3 5" xfId="21633" xr:uid="{78D61A20-0D79-4700-942C-3ABF4D0C8D9C}"/>
    <cellStyle name="Input 21 2 3 6" xfId="22944" xr:uid="{E3B78BA6-FC0F-499D-9981-662C2B5BF0CB}"/>
    <cellStyle name="Input 21 2 3 7" xfId="24216" xr:uid="{246B4528-B34D-48DB-8804-598AAAEC6DA5}"/>
    <cellStyle name="Input 21 2 3 8" xfId="25321" xr:uid="{A10429D9-8DDC-4E5D-9499-375EA12BF275}"/>
    <cellStyle name="Input 21 2 3 9" xfId="26377" xr:uid="{45F9636D-A951-4DC8-92A4-BE1369F903A9}"/>
    <cellStyle name="Input 21 2 4" xfId="6067" xr:uid="{E507180E-2734-4B7C-8C29-7ABB4B6480D5}"/>
    <cellStyle name="Input 21 2 4 10" xfId="13100" xr:uid="{5FB49374-A987-49D3-926E-E34B9D6CC4BB}"/>
    <cellStyle name="Input 21 2 4 2" xfId="8945" xr:uid="{85169D84-A16B-471B-9535-8412B6E1C444}"/>
    <cellStyle name="Input 21 2 4 2 2" xfId="16811" xr:uid="{3CC93FB3-1214-4D23-87B7-16083E8C8BC2}"/>
    <cellStyle name="Input 21 2 4 3" xfId="10316" xr:uid="{2352FA5B-91C0-4458-B95F-D872DBF51C9B}"/>
    <cellStyle name="Input 21 2 4 3 2" xfId="18654" xr:uid="{804B9388-A893-46DA-86AB-DFC02A012001}"/>
    <cellStyle name="Input 21 2 4 4" xfId="11392" xr:uid="{FF567D5C-81F4-4720-BAFE-6782F44F4AAC}"/>
    <cellStyle name="Input 21 2 4 4 2" xfId="20058" xr:uid="{CAD413DF-C0CF-4EF1-9176-2AC35303E330}"/>
    <cellStyle name="Input 21 2 4 5" xfId="21283" xr:uid="{B3A042F9-9F8B-416B-964E-C180641D6E57}"/>
    <cellStyle name="Input 21 2 4 6" xfId="22594" xr:uid="{FB037FEB-0797-4555-B2BC-531734C3D434}"/>
    <cellStyle name="Input 21 2 4 7" xfId="23866" xr:uid="{D4D5779B-405F-4976-A736-90218F84F9D6}"/>
    <cellStyle name="Input 21 2 4 8" xfId="24971" xr:uid="{3D36C886-F0B4-4555-90E8-B9F9FF12F366}"/>
    <cellStyle name="Input 21 2 4 9" xfId="26027" xr:uid="{D9648F4B-311D-445D-9281-A3C12384484B}"/>
    <cellStyle name="Input 21 2 5" xfId="6403" xr:uid="{B9494F40-03D6-4C6F-92B7-E161ECFAB4A5}"/>
    <cellStyle name="Input 21 2 5 2" xfId="15795" xr:uid="{0C817276-5FC2-4518-A07F-783A52785F3A}"/>
    <cellStyle name="Input 21 2 6" xfId="6271" xr:uid="{DCC0B2BB-B2C7-4913-9D5E-0C98F9F1E38D}"/>
    <cellStyle name="Input 21 2 6 2" xfId="14148" xr:uid="{0EDC5F0D-4EA3-4AD6-8895-25CBF52B1960}"/>
    <cellStyle name="Input 21 2 7" xfId="6935" xr:uid="{C4A8A852-2633-4BFC-AB86-C53F242FBDD4}"/>
    <cellStyle name="Input 21 2 7 2" xfId="14662" xr:uid="{086CE65B-5A84-491B-A27A-6FB629BB7FAF}"/>
    <cellStyle name="Input 21 2 8" xfId="7167" xr:uid="{B8300FAB-E757-4E7F-B361-F9642F2308E0}"/>
    <cellStyle name="Input 21 2 8 2" xfId="16714" xr:uid="{CE07EB6A-DE57-47DC-A9E9-7E24C722DD4E}"/>
    <cellStyle name="Input 21 2 9" xfId="7350" xr:uid="{9DFF71E7-F1E4-4FC8-AD4F-6C3C2E0C3F41}"/>
    <cellStyle name="Input 21 2 9 2" xfId="15528" xr:uid="{D87B240F-2207-40DC-BD00-B82BFC43EC51}"/>
    <cellStyle name="Input 21 3" xfId="3999" xr:uid="{C550EF01-9B38-420F-A6B1-7DB947721C59}"/>
    <cellStyle name="Input 21 3 10" xfId="10183" xr:uid="{0FC50C22-1FAF-4E1B-B36D-A2A72A60CBA0}"/>
    <cellStyle name="Input 21 3 10 2" xfId="14999" xr:uid="{B3314161-5806-48BE-92C7-3AACC89F83BC}"/>
    <cellStyle name="Input 21 3 11" xfId="7544" xr:uid="{9B66598A-A0A9-4FE2-B4D6-2754389E4337}"/>
    <cellStyle name="Input 21 3 11 2" xfId="14782" xr:uid="{3E499323-1B11-41FA-B9BA-41662CDB5C6C}"/>
    <cellStyle name="Input 21 3 12" xfId="12896" xr:uid="{4B7106EB-3088-420B-A2FD-A1730679042C}"/>
    <cellStyle name="Input 21 3 2" xfId="5844" xr:uid="{8FFC8C38-2E7C-417D-B867-44DC856ECB97}"/>
    <cellStyle name="Input 21 3 2 10" xfId="13836" xr:uid="{7BC8BDE9-C32B-4A18-A2E0-373059FEC9AF}"/>
    <cellStyle name="Input 21 3 2 2" xfId="9681" xr:uid="{11A8454D-4BCC-4754-85E4-62C235AF6E00}"/>
    <cellStyle name="Input 21 3 2 2 2" xfId="17547" xr:uid="{1A74191F-414C-46C5-9CCD-318665ED17E3}"/>
    <cellStyle name="Input 21 3 2 3" xfId="11052" xr:uid="{548CEFBF-7F19-4BF6-BA77-C2A175F1E311}"/>
    <cellStyle name="Input 21 3 2 3 2" xfId="19390" xr:uid="{A168A7DC-676B-4A05-A80E-6BC0DC5B1EAD}"/>
    <cellStyle name="Input 21 3 2 4" xfId="12128" xr:uid="{82BE67A2-3639-4A0E-A883-7DD5EF9E56E4}"/>
    <cellStyle name="Input 21 3 2 4 2" xfId="20794" xr:uid="{8E66468B-55E7-4D26-9613-29FD8E461A4D}"/>
    <cellStyle name="Input 21 3 2 5" xfId="22019" xr:uid="{99B36561-7CD1-44CB-9C69-59F235ECB238}"/>
    <cellStyle name="Input 21 3 2 6" xfId="23330" xr:uid="{C26AFEE6-0D6B-440A-B713-FC94F0AF8969}"/>
    <cellStyle name="Input 21 3 2 7" xfId="24602" xr:uid="{DEBF3E57-32BD-4823-ABE1-0E191CE7BD99}"/>
    <cellStyle name="Input 21 3 2 8" xfId="25707" xr:uid="{3F8C76F8-4CC4-45F7-8EAD-DD5E03D33E6C}"/>
    <cellStyle name="Input 21 3 2 9" xfId="26763" xr:uid="{819E1AC3-DC29-4F39-BD9D-A04605231547}"/>
    <cellStyle name="Input 21 3 3" xfId="6187" xr:uid="{15583D30-0949-4A49-89F6-C12BE6E9708A}"/>
    <cellStyle name="Input 21 3 3 10" xfId="14027" xr:uid="{49000D10-B973-40EA-8FF7-4E0FE1631097}"/>
    <cellStyle name="Input 21 3 3 2" xfId="9872" xr:uid="{707621AE-FD93-44F2-BC7A-F3CEE8DAC453}"/>
    <cellStyle name="Input 21 3 3 2 2" xfId="17738" xr:uid="{99C208D6-5209-4D38-9A5C-FA43D28CA9EE}"/>
    <cellStyle name="Input 21 3 3 3" xfId="11243" xr:uid="{BE0CCF3B-8A57-45C8-8F39-371A4718483A}"/>
    <cellStyle name="Input 21 3 3 3 2" xfId="19581" xr:uid="{A40C0312-3369-4165-B78A-05B471279522}"/>
    <cellStyle name="Input 21 3 3 4" xfId="12319" xr:uid="{A4A130CB-5281-4BFE-A493-D438507DBD19}"/>
    <cellStyle name="Input 21 3 3 4 2" xfId="20985" xr:uid="{9D7F13E7-BAB3-4FA3-B5D6-355D344AAE0A}"/>
    <cellStyle name="Input 21 3 3 5" xfId="22210" xr:uid="{E696C42F-A5C4-4CEE-A5F3-0A0BF5802DCB}"/>
    <cellStyle name="Input 21 3 3 6" xfId="23521" xr:uid="{E18100D4-9612-4C08-A63C-F132CA49AEA0}"/>
    <cellStyle name="Input 21 3 3 7" xfId="24793" xr:uid="{8346EFE3-8807-4FB4-8FF1-F0B5E9EEEA71}"/>
    <cellStyle name="Input 21 3 3 8" xfId="25898" xr:uid="{7C08C0C6-F52F-44B4-8590-5A1A3CAE5959}"/>
    <cellStyle name="Input 21 3 3 9" xfId="26954" xr:uid="{55788668-6809-42BA-AAD2-59466BB91131}"/>
    <cellStyle name="Input 21 3 4" xfId="6524" xr:uid="{D6152DF3-03A9-4433-B535-B93BC7C0C97D}"/>
    <cellStyle name="Input 21 3 4 2" xfId="16452" xr:uid="{31F6292C-1E45-475C-A604-B7F6712E0136}"/>
    <cellStyle name="Input 21 3 5" xfId="6828" xr:uid="{CDD33AF7-8F63-4B94-B155-751317C16726}"/>
    <cellStyle name="Input 21 3 5 2" xfId="18394" xr:uid="{3C7CC0C5-4E49-4EAF-92D3-12F509D08BEA}"/>
    <cellStyle name="Input 21 3 6" xfId="7058" xr:uid="{0AE2F012-D99C-4A5F-9834-A5CB0EE98397}"/>
    <cellStyle name="Input 21 3 6 2" xfId="19812" xr:uid="{02F1308A-2283-4541-8B50-CE477BA32092}"/>
    <cellStyle name="Input 21 3 7" xfId="7279" xr:uid="{E4AD3508-33CE-4D7D-924A-BA892CA557A2}"/>
    <cellStyle name="Input 21 3 7 2" xfId="18481" xr:uid="{1B60B18D-F764-4EE1-80DA-DD2B0FF19EF8}"/>
    <cellStyle name="Input 21 3 8" xfId="7447" xr:uid="{851A576B-E684-40A1-AF90-DCACF763A0F7}"/>
    <cellStyle name="Input 21 3 8 2" xfId="22419" xr:uid="{CCDA97C9-5659-4671-B5CA-B9176F2E0C36}"/>
    <cellStyle name="Input 21 3 9" xfId="8681" xr:uid="{249F43C4-5846-40FB-893D-0B976182681C}"/>
    <cellStyle name="Input 21 3 9 2" xfId="23707" xr:uid="{FB390525-0DF2-4E52-BFD9-66DF7A0B22A1}"/>
    <cellStyle name="Input 21 4" xfId="16043" xr:uid="{2FC75DC1-4CDB-4B59-85C9-5A16EB182095}"/>
    <cellStyle name="Input 21 5" xfId="17915" xr:uid="{70AC147B-F26C-4DD1-91AF-DC9F61763B2C}"/>
    <cellStyle name="Input 21 6" xfId="16698" xr:uid="{EBA1AB5E-A024-4373-BD40-A794829E9284}"/>
    <cellStyle name="Input 21 7" xfId="18025" xr:uid="{A2C87F07-3BDE-4596-BC7B-F4BEBF8A4F08}"/>
    <cellStyle name="Input 22" xfId="590" xr:uid="{00000000-0005-0000-0000-000041020000}"/>
    <cellStyle name="Input 22 2" xfId="3158" xr:uid="{AC0B2A12-907E-4327-8800-EBB02F621782}"/>
    <cellStyle name="Input 22 2 10" xfId="8219" xr:uid="{D7DFDACC-123D-43CC-88A0-0E5C30A3141D}"/>
    <cellStyle name="Input 22 2 10 2" xfId="16127" xr:uid="{91C4D097-2944-4517-8609-F112A8F6BEB2}"/>
    <cellStyle name="Input 22 2 11" xfId="7722" xr:uid="{C13DF286-1453-4879-906C-CBF4A403E17C}"/>
    <cellStyle name="Input 22 2 11 2" xfId="15402" xr:uid="{201F6A97-884A-4BE5-9214-30E8AA4EFA21}"/>
    <cellStyle name="Input 22 2 12" xfId="10140" xr:uid="{C96F1331-7A9D-4617-8468-691BCE2FD0B1}"/>
    <cellStyle name="Input 22 2 13" xfId="12585" xr:uid="{106E23A7-D82A-466B-A8E5-21C94FE91E32}"/>
    <cellStyle name="Input 22 2 2" xfId="3742" xr:uid="{C08D3D5E-647D-4850-9BB2-EB71DA7EF346}"/>
    <cellStyle name="Input 22 2 2 2" xfId="5621" xr:uid="{8C55B5E2-4935-4057-9AA5-0C54EB7A024A}"/>
    <cellStyle name="Input 22 2 2 2 10" xfId="13642" xr:uid="{49ABA3AF-C492-4CE0-A3CE-046AA34FDEA1}"/>
    <cellStyle name="Input 22 2 2 2 2" xfId="9487" xr:uid="{399D8AF6-3FA5-423F-89F9-1D827E5D74CF}"/>
    <cellStyle name="Input 22 2 2 2 2 2" xfId="17353" xr:uid="{35955C9D-6908-4A3B-BFDC-052F4BEC5763}"/>
    <cellStyle name="Input 22 2 2 2 3" xfId="10858" xr:uid="{9CA2111E-21C4-4386-9610-83ADA0A578CB}"/>
    <cellStyle name="Input 22 2 2 2 3 2" xfId="19196" xr:uid="{EB07014A-BD47-4292-8855-BA5EFC862847}"/>
    <cellStyle name="Input 22 2 2 2 4" xfId="11934" xr:uid="{ED154E33-B5AD-4426-A4F0-226A11FEB30A}"/>
    <cellStyle name="Input 22 2 2 2 4 2" xfId="20600" xr:uid="{2D2BBC42-04A3-4D19-9C08-7373665DF903}"/>
    <cellStyle name="Input 22 2 2 2 5" xfId="21825" xr:uid="{23BC4142-6095-4B47-A343-4993BA2D3CAB}"/>
    <cellStyle name="Input 22 2 2 2 6" xfId="23136" xr:uid="{05B059E0-CA38-4574-B99C-945C42BE8CED}"/>
    <cellStyle name="Input 22 2 2 2 7" xfId="24408" xr:uid="{040014BA-2115-49B5-844B-5D76602BD2C3}"/>
    <cellStyle name="Input 22 2 2 2 8" xfId="25513" xr:uid="{A572AC3A-64D9-41EC-BF7F-A4F9F1B6CE10}"/>
    <cellStyle name="Input 22 2 2 2 9" xfId="26569" xr:uid="{65AAB9FD-8363-4253-A7FC-7839B3E60035}"/>
    <cellStyle name="Input 22 2 2 3" xfId="1510" xr:uid="{FAD3CA11-C2D0-468F-B77C-B4BAC919AB26}"/>
    <cellStyle name="Input 22 2 2 3 10" xfId="13202" xr:uid="{D4FA7CCD-2EF8-4656-A2ED-F5207BE37D18}"/>
    <cellStyle name="Input 22 2 2 3 2" xfId="9047" xr:uid="{13453FDB-5FDE-4685-ADFB-7C718D723952}"/>
    <cellStyle name="Input 22 2 2 3 2 2" xfId="16913" xr:uid="{4E1BC2C8-D7FB-4D76-85E5-400BE58B2331}"/>
    <cellStyle name="Input 22 2 2 3 3" xfId="10418" xr:uid="{BBD0105B-BD94-4553-ABD3-5929ABE4F12D}"/>
    <cellStyle name="Input 22 2 2 3 3 2" xfId="18756" xr:uid="{0DD43A11-AF6F-4301-A4BE-D63EAC7452CC}"/>
    <cellStyle name="Input 22 2 2 3 4" xfId="11494" xr:uid="{6FBB8A48-5299-4917-A3F5-7DB4B4161B46}"/>
    <cellStyle name="Input 22 2 2 3 4 2" xfId="20160" xr:uid="{1711015A-DBED-4806-B09D-CF64FF35F514}"/>
    <cellStyle name="Input 22 2 2 3 5" xfId="21385" xr:uid="{84116E4B-7F1C-4972-9BA8-C32E31A1EDD0}"/>
    <cellStyle name="Input 22 2 2 3 6" xfId="22696" xr:uid="{0E54FF68-C690-44FE-B6D4-5D12D73A8E73}"/>
    <cellStyle name="Input 22 2 2 3 7" xfId="23968" xr:uid="{85E3F6BD-F647-4D53-9FD6-3B994CE2A283}"/>
    <cellStyle name="Input 22 2 2 3 8" xfId="25073" xr:uid="{151C09D3-5139-429A-84FF-61806E38AC56}"/>
    <cellStyle name="Input 22 2 2 3 9" xfId="26129" xr:uid="{0DEDDB2E-080F-4EFB-9B69-7BEA8FE68BA9}"/>
    <cellStyle name="Input 22 2 2 4" xfId="1229" xr:uid="{013DA525-74F6-412A-8457-06BE43F57FF1}"/>
    <cellStyle name="Input 22 2 2 4 2" xfId="16208" xr:uid="{9AAF4C61-1E26-4C4F-A27D-E455B930C102}"/>
    <cellStyle name="Input 22 2 2 5" xfId="1472" xr:uid="{9303B6C4-EAEF-404F-AE03-C7FA6BBC9002}"/>
    <cellStyle name="Input 22 2 2 5 2" xfId="18164" xr:uid="{B990E065-93F3-402D-A37D-3A64B58FC3E7}"/>
    <cellStyle name="Input 22 2 2 6" xfId="6392" xr:uid="{84E37BBB-B69A-4468-B007-DB20F23835CF}"/>
    <cellStyle name="Input 22 2 2 6 2" xfId="15132" xr:uid="{C2FCD9A5-8F07-4C1E-A5CA-DF5C1FB3E18F}"/>
    <cellStyle name="Input 22 2 2 7" xfId="4798" xr:uid="{F4BC8F86-5B4E-4A5E-A36A-7197742A5C7B}"/>
    <cellStyle name="Input 22 2 2 7 2" xfId="16063" xr:uid="{C7D0A070-F9BE-4F06-B450-5BD5FD0D385B}"/>
    <cellStyle name="Input 22 2 2 8" xfId="1220" xr:uid="{99CBA5E0-94D8-465B-95F6-60D5D3614592}"/>
    <cellStyle name="Input 22 2 2 8 2" xfId="19894" xr:uid="{BFB72AA3-CE4E-4232-8575-74D321243868}"/>
    <cellStyle name="Input 22 2 2 9" xfId="8443" xr:uid="{285A88C6-F53C-4EB1-8E5B-F6C138039442}"/>
    <cellStyle name="Input 22 2 3" xfId="5267" xr:uid="{A2421AA0-96FB-40B3-970F-8F1894237A07}"/>
    <cellStyle name="Input 22 2 3 10" xfId="13451" xr:uid="{F90D4376-95CD-4A08-9ACF-C1C51703873B}"/>
    <cellStyle name="Input 22 2 3 2" xfId="9296" xr:uid="{C52D026A-A93C-44AB-89BA-B7602381EF9D}"/>
    <cellStyle name="Input 22 2 3 2 2" xfId="17162" xr:uid="{D897185F-97FB-435E-9DFC-84A8127E100C}"/>
    <cellStyle name="Input 22 2 3 3" xfId="10667" xr:uid="{DD447E42-4E37-478B-A23F-0F3458E05DA6}"/>
    <cellStyle name="Input 22 2 3 3 2" xfId="19005" xr:uid="{B7F04FDB-FF37-4A22-BE1D-A2E9D177EFD4}"/>
    <cellStyle name="Input 22 2 3 4" xfId="11743" xr:uid="{B0CB8848-7472-4D1A-9F88-F47625777ED1}"/>
    <cellStyle name="Input 22 2 3 4 2" xfId="20409" xr:uid="{95A99047-B026-450C-9EEA-00E5C3A5A0A7}"/>
    <cellStyle name="Input 22 2 3 5" xfId="21634" xr:uid="{B1CD5A6C-3F7F-4569-9C8D-5DABA026417D}"/>
    <cellStyle name="Input 22 2 3 6" xfId="22945" xr:uid="{85855F76-B6E6-4F8B-B92D-338EFE2E70D6}"/>
    <cellStyle name="Input 22 2 3 7" xfId="24217" xr:uid="{672AB1DC-04F7-476A-9748-D99688D2A746}"/>
    <cellStyle name="Input 22 2 3 8" xfId="25322" xr:uid="{C50ABB36-9071-493F-B728-B5A3FB97ADF8}"/>
    <cellStyle name="Input 22 2 3 9" xfId="26378" xr:uid="{C104D282-9349-4D8E-8BF0-593ACC3FC9F9}"/>
    <cellStyle name="Input 22 2 4" xfId="4636" xr:uid="{7D356130-2B3B-455B-A5A1-A0695C30E958}"/>
    <cellStyle name="Input 22 2 4 10" xfId="13099" xr:uid="{5B945B6D-0FF7-4C59-A75A-4DE64493F6E1}"/>
    <cellStyle name="Input 22 2 4 2" xfId="8944" xr:uid="{6A9AE59F-4442-4E8B-A66E-6A8EF21B14E2}"/>
    <cellStyle name="Input 22 2 4 2 2" xfId="16810" xr:uid="{38BBA0E3-6D47-4F05-9F1F-E9A9E0109D6E}"/>
    <cellStyle name="Input 22 2 4 3" xfId="10315" xr:uid="{CA30020A-91EB-4519-9077-937E20CEA62C}"/>
    <cellStyle name="Input 22 2 4 3 2" xfId="18653" xr:uid="{B13729F3-5E6D-4C0E-84CC-964879C07A9D}"/>
    <cellStyle name="Input 22 2 4 4" xfId="11391" xr:uid="{08775BFA-097F-4076-9B2C-00F7907A6142}"/>
    <cellStyle name="Input 22 2 4 4 2" xfId="20057" xr:uid="{D0A43F78-DB32-44CD-8BBC-06A6FB0E3ED1}"/>
    <cellStyle name="Input 22 2 4 5" xfId="21282" xr:uid="{C7ED6C4C-0011-43E1-9EF2-864B0E779B64}"/>
    <cellStyle name="Input 22 2 4 6" xfId="22593" xr:uid="{D2BF67AC-D7F7-482D-961C-FBFBD5331A5B}"/>
    <cellStyle name="Input 22 2 4 7" xfId="23865" xr:uid="{2F01F82A-BBB7-4346-BB5F-B0312C554DE5}"/>
    <cellStyle name="Input 22 2 4 8" xfId="24970" xr:uid="{54226FE4-0036-41FD-BAD0-564F2B9E6719}"/>
    <cellStyle name="Input 22 2 4 9" xfId="26026" xr:uid="{57735802-DA2C-4DEA-A5E1-581562A8E797}"/>
    <cellStyle name="Input 22 2 5" xfId="5223" xr:uid="{B0910E1D-477D-46DB-AE33-70417BCE5C5B}"/>
    <cellStyle name="Input 22 2 5 2" xfId="15796" xr:uid="{7CC644B9-5629-46CB-BA20-EB887B1EF6E9}"/>
    <cellStyle name="Input 22 2 6" xfId="5473" xr:uid="{A45A7414-344B-48DF-8B69-51DBD8B4A281}"/>
    <cellStyle name="Input 22 2 6 2" xfId="14875" xr:uid="{B8D6CF7B-D27D-4628-9799-6E8921BB3FD3}"/>
    <cellStyle name="Input 22 2 7" xfId="1291" xr:uid="{B94C830D-D780-4190-98C6-DBEFB3DAA6BE}"/>
    <cellStyle name="Input 22 2 7 2" xfId="14762" xr:uid="{93C5D013-C225-4314-9C75-9D98823D4346}"/>
    <cellStyle name="Input 22 2 8" xfId="6879" xr:uid="{5B61A894-6626-4559-818B-414209A091E5}"/>
    <cellStyle name="Input 22 2 8 2" xfId="17884" xr:uid="{8D2B1F77-1BD0-4A86-A9A6-2055C76F733D}"/>
    <cellStyle name="Input 22 2 9" xfId="6962" xr:uid="{CBB50715-DDF8-4EAF-954D-23044DADCD5F}"/>
    <cellStyle name="Input 22 2 9 2" xfId="19982" xr:uid="{27E56D05-8E21-4B4F-9180-ED80B4A2E086}"/>
    <cellStyle name="Input 22 3" xfId="4000" xr:uid="{8C971A27-DC82-42B0-B239-A5243AE681BC}"/>
    <cellStyle name="Input 22 3 10" xfId="10184" xr:uid="{9FA2786B-2D8C-46FE-9ED0-D416C85F9761}"/>
    <cellStyle name="Input 22 3 10 2" xfId="15000" xr:uid="{2FD4AA47-54F7-4DDD-B1D1-73037A67893D}"/>
    <cellStyle name="Input 22 3 11" xfId="8025" xr:uid="{95620B8E-D058-4562-9AD8-B63E77A83AB4}"/>
    <cellStyle name="Input 22 3 11 2" xfId="19924" xr:uid="{5BA25CB4-87E1-4E30-A522-1F539FBB4584}"/>
    <cellStyle name="Input 22 3 12" xfId="12897" xr:uid="{07804B77-D80E-49AE-8BCE-F404AFBEC9CA}"/>
    <cellStyle name="Input 22 3 2" xfId="5845" xr:uid="{41A74B80-7937-40CC-BBC1-D5125E369918}"/>
    <cellStyle name="Input 22 3 2 10" xfId="13837" xr:uid="{9298F2CD-1144-47AB-B23D-06D92E192AB1}"/>
    <cellStyle name="Input 22 3 2 2" xfId="9682" xr:uid="{1A884FA7-7C7E-45B6-BC9D-C9496316A0C9}"/>
    <cellStyle name="Input 22 3 2 2 2" xfId="17548" xr:uid="{63BF1207-2792-412B-A175-6E23C33DA29A}"/>
    <cellStyle name="Input 22 3 2 3" xfId="11053" xr:uid="{411D567F-5395-4790-9A3C-B390A75AFA01}"/>
    <cellStyle name="Input 22 3 2 3 2" xfId="19391" xr:uid="{874BBE22-4EEC-4304-8D78-CCFBA87743C9}"/>
    <cellStyle name="Input 22 3 2 4" xfId="12129" xr:uid="{BDCD5887-445D-4F18-9888-86A876E6AC05}"/>
    <cellStyle name="Input 22 3 2 4 2" xfId="20795" xr:uid="{43FBE182-942B-4500-91D9-61F3BA10AA74}"/>
    <cellStyle name="Input 22 3 2 5" xfId="22020" xr:uid="{04DDBF1E-F6A7-4DC2-BC06-58E287525397}"/>
    <cellStyle name="Input 22 3 2 6" xfId="23331" xr:uid="{366CF79D-C193-4FDA-9DAD-1501CF3E054B}"/>
    <cellStyle name="Input 22 3 2 7" xfId="24603" xr:uid="{28C610CE-1815-4F37-98BC-F612B96DA1D3}"/>
    <cellStyle name="Input 22 3 2 8" xfId="25708" xr:uid="{A04FA30D-5E7D-4FE4-AA6F-772E3FA7FD16}"/>
    <cellStyle name="Input 22 3 2 9" xfId="26764" xr:uid="{4C7510F4-54C1-4520-94AE-EAD7C4661D51}"/>
    <cellStyle name="Input 22 3 3" xfId="6188" xr:uid="{21F77E79-16CE-453A-B0FE-5C57D5F54A27}"/>
    <cellStyle name="Input 22 3 3 10" xfId="14028" xr:uid="{AB11852E-12C6-499A-900A-8AB44453428F}"/>
    <cellStyle name="Input 22 3 3 2" xfId="9873" xr:uid="{5E13025D-1E22-4C6F-A8A3-E2C48BD6795B}"/>
    <cellStyle name="Input 22 3 3 2 2" xfId="17739" xr:uid="{ECA873FD-B408-4354-AB1C-48BC7B369F1E}"/>
    <cellStyle name="Input 22 3 3 3" xfId="11244" xr:uid="{7DF32F37-6946-4698-A500-03C728AF09C7}"/>
    <cellStyle name="Input 22 3 3 3 2" xfId="19582" xr:uid="{68AF5D5D-363A-4B58-A120-B3B9BEFEFB46}"/>
    <cellStyle name="Input 22 3 3 4" xfId="12320" xr:uid="{56BA7007-AEE6-4F18-A4A5-68FA98D9AD6F}"/>
    <cellStyle name="Input 22 3 3 4 2" xfId="20986" xr:uid="{441ACCBD-BF54-404A-AF3A-28B98E0F0512}"/>
    <cellStyle name="Input 22 3 3 5" xfId="22211" xr:uid="{AE09BCEC-9A89-4499-AB9D-6696F489A9A3}"/>
    <cellStyle name="Input 22 3 3 6" xfId="23522" xr:uid="{9B204F81-A267-49ED-A518-64A08FA95B2C}"/>
    <cellStyle name="Input 22 3 3 7" xfId="24794" xr:uid="{3AA46DCF-A836-49C0-83DC-A0B25A1BFAAE}"/>
    <cellStyle name="Input 22 3 3 8" xfId="25899" xr:uid="{013221F0-64DB-40D6-9B71-F306F675346E}"/>
    <cellStyle name="Input 22 3 3 9" xfId="26955" xr:uid="{F8171CA7-C7E8-4882-B891-91966BC5AACB}"/>
    <cellStyle name="Input 22 3 4" xfId="6525" xr:uid="{83CA9902-0594-428D-87C7-2A40FB65A647}"/>
    <cellStyle name="Input 22 3 4 2" xfId="16453" xr:uid="{CB6B3EF6-4000-46AE-AC7F-DD43E0473988}"/>
    <cellStyle name="Input 22 3 5" xfId="6829" xr:uid="{07200757-93F4-488C-824F-EEBFB18AB918}"/>
    <cellStyle name="Input 22 3 5 2" xfId="18395" xr:uid="{4F60AD03-42E4-4533-A8AD-10750A945D27}"/>
    <cellStyle name="Input 22 3 6" xfId="7059" xr:uid="{20C80166-1FAF-4BEE-97F2-F9E7FBB18BF9}"/>
    <cellStyle name="Input 22 3 6 2" xfId="19813" xr:uid="{3ED65257-87A5-4CA5-A41C-AB9A2B3DE9DA}"/>
    <cellStyle name="Input 22 3 7" xfId="7280" xr:uid="{0741C4E1-3356-4236-9004-0A300F750B0B}"/>
    <cellStyle name="Input 22 3 7 2" xfId="18134" xr:uid="{E1DA0660-9FCC-4846-BDD8-A13B46EBBF2C}"/>
    <cellStyle name="Input 22 3 8" xfId="7448" xr:uid="{8E921D17-3D71-4E8A-835A-97CD2D10C222}"/>
    <cellStyle name="Input 22 3 8 2" xfId="22420" xr:uid="{FBCB7AAD-44F0-4994-8EC0-F615F568903E}"/>
    <cellStyle name="Input 22 3 9" xfId="8682" xr:uid="{EAFC5A97-BF56-4A0B-A8BA-D9144538A818}"/>
    <cellStyle name="Input 22 3 9 2" xfId="23708" xr:uid="{655C1371-6E05-4BCB-AE4D-77505E338852}"/>
    <cellStyle name="Input 22 4" xfId="14711" xr:uid="{2EE06E14-1BF4-42C6-A8B9-9E15A2D11F75}"/>
    <cellStyle name="Input 22 5" xfId="14340" xr:uid="{D95367F9-1BE1-4FCF-97F4-C41C443E631A}"/>
    <cellStyle name="Input 22 6" xfId="21211" xr:uid="{E92E764B-EF7C-4CE3-A866-196A606C9B8F}"/>
    <cellStyle name="Input 22 7" xfId="14816" xr:uid="{B6E966C4-DBF3-49A3-9D2C-4593AFE81A46}"/>
    <cellStyle name="Input 23" xfId="591" xr:uid="{00000000-0005-0000-0000-000042020000}"/>
    <cellStyle name="Input 23 2" xfId="3159" xr:uid="{449FCFE1-8FD5-4B0A-A99B-C8590AF7B23B}"/>
    <cellStyle name="Input 23 2 10" xfId="8220" xr:uid="{0109252D-F682-495B-88BE-A1D1520E2E42}"/>
    <cellStyle name="Input 23 2 10 2" xfId="14623" xr:uid="{1FFDB874-5243-442E-B437-15861A1753E7}"/>
    <cellStyle name="Input 23 2 11" xfId="8305" xr:uid="{FF65C1DA-889E-485B-B6BD-8EF45DD1630D}"/>
    <cellStyle name="Input 23 2 11 2" xfId="23823" xr:uid="{67605575-7946-475D-B9B2-067BAD669CFD}"/>
    <cellStyle name="Input 23 2 12" xfId="10190" xr:uid="{80C52021-7CA6-45F3-8058-18A885DCA505}"/>
    <cellStyle name="Input 23 2 13" xfId="12586" xr:uid="{ADCBD7E4-525F-4179-96DE-BDFDBD641792}"/>
    <cellStyle name="Input 23 2 2" xfId="3912" xr:uid="{2E504351-0750-4654-8D02-DA09E6739660}"/>
    <cellStyle name="Input 23 2 2 2" xfId="5764" xr:uid="{07EB398F-306A-4708-B55E-4C362B4BBD0E}"/>
    <cellStyle name="Input 23 2 2 2 10" xfId="13767" xr:uid="{5BD0C5C6-B734-4A21-9593-6BD3344F72E0}"/>
    <cellStyle name="Input 23 2 2 2 2" xfId="9612" xr:uid="{6119DBA2-4E56-496F-9CC5-CAB061EFF786}"/>
    <cellStyle name="Input 23 2 2 2 2 2" xfId="17478" xr:uid="{6A5FF94D-147A-4079-99F4-F39B45DB195E}"/>
    <cellStyle name="Input 23 2 2 2 3" xfId="10983" xr:uid="{DB0DD302-57AF-451D-B474-D4B2D5D6A9C8}"/>
    <cellStyle name="Input 23 2 2 2 3 2" xfId="19321" xr:uid="{C861BA1C-C5C4-4115-98B4-3F2DD41B833D}"/>
    <cellStyle name="Input 23 2 2 2 4" xfId="12059" xr:uid="{63ED2631-291C-499B-8344-5BF5904FA7CA}"/>
    <cellStyle name="Input 23 2 2 2 4 2" xfId="20725" xr:uid="{8F7407D1-7EBF-47D0-AD92-8B503141E996}"/>
    <cellStyle name="Input 23 2 2 2 5" xfId="21950" xr:uid="{64959276-ABF3-4E2C-8ED3-52A69DD16DFF}"/>
    <cellStyle name="Input 23 2 2 2 6" xfId="23261" xr:uid="{B96FFB23-AA36-4D67-9F73-02182AAE9AD7}"/>
    <cellStyle name="Input 23 2 2 2 7" xfId="24533" xr:uid="{F731A617-896C-4E8F-AF7B-1C266AC210CA}"/>
    <cellStyle name="Input 23 2 2 2 8" xfId="25638" xr:uid="{02DD9997-DEE6-4789-BDE6-730F8C94EA03}"/>
    <cellStyle name="Input 23 2 2 2 9" xfId="26694" xr:uid="{5D01489F-C228-409B-AAA2-44D521215777}"/>
    <cellStyle name="Input 23 2 2 3" xfId="6111" xr:uid="{F184589F-052E-45B6-B4CD-8F32DD2AE8D0}"/>
    <cellStyle name="Input 23 2 2 3 10" xfId="13959" xr:uid="{56D348D1-ED10-4811-964C-B6F09D9E1397}"/>
    <cellStyle name="Input 23 2 2 3 2" xfId="9804" xr:uid="{649C6495-F952-45E5-B792-C5A8A65541D9}"/>
    <cellStyle name="Input 23 2 2 3 2 2" xfId="17670" xr:uid="{8015A3C1-8F3F-4164-96CB-2DEACB937595}"/>
    <cellStyle name="Input 23 2 2 3 3" xfId="11175" xr:uid="{78E81E84-C981-46E4-B361-1E7EA4B915CA}"/>
    <cellStyle name="Input 23 2 2 3 3 2" xfId="19513" xr:uid="{7E8A4F27-526C-42DE-98C8-9584C3AD7870}"/>
    <cellStyle name="Input 23 2 2 3 4" xfId="12251" xr:uid="{4C643922-9EE2-40EB-A553-75B21BB1A18F}"/>
    <cellStyle name="Input 23 2 2 3 4 2" xfId="20917" xr:uid="{5AF9125B-7D32-45B0-B668-D9AAC3E748ED}"/>
    <cellStyle name="Input 23 2 2 3 5" xfId="22142" xr:uid="{E00CA64F-22D9-4B21-9CD6-48AF46B20E7A}"/>
    <cellStyle name="Input 23 2 2 3 6" xfId="23453" xr:uid="{346EE701-3802-4E6B-A233-CBC333378BAB}"/>
    <cellStyle name="Input 23 2 2 3 7" xfId="24725" xr:uid="{69A92819-A3C2-4F78-9297-F8961AB6F024}"/>
    <cellStyle name="Input 23 2 2 3 8" xfId="25830" xr:uid="{C2BE9C78-1460-4B33-9850-32282BA69126}"/>
    <cellStyle name="Input 23 2 2 3 9" xfId="26886" xr:uid="{559DC013-8910-4FAB-830B-F0DA54C97A5B}"/>
    <cellStyle name="Input 23 2 2 4" xfId="6446" xr:uid="{8FE960C3-401C-4CED-8E4A-2C5B68F2F51D}"/>
    <cellStyle name="Input 23 2 2 4 2" xfId="16371" xr:uid="{B94C0B11-2170-43D0-8EDE-845D7BA52E01}"/>
    <cellStyle name="Input 23 2 2 5" xfId="6754" xr:uid="{42E38D43-FC4A-47B2-BB0B-BA0668A40269}"/>
    <cellStyle name="Input 23 2 2 5 2" xfId="18315" xr:uid="{DAF7BE91-3407-44C3-A9BB-9F11621A9FF7}"/>
    <cellStyle name="Input 23 2 2 6" xfId="6985" xr:uid="{0707A281-16C8-4D25-A020-44FC31BE5002}"/>
    <cellStyle name="Input 23 2 2 6 2" xfId="15074" xr:uid="{B72E5B1B-1E43-407F-8B9F-ED6194502F5C}"/>
    <cellStyle name="Input 23 2 2 7" xfId="7207" xr:uid="{CDE3D358-DB8B-4A27-9DD6-9343134180AB}"/>
    <cellStyle name="Input 23 2 2 7 2" xfId="22348" xr:uid="{224B8B40-CCC8-4D03-AFFA-84651114E30D}"/>
    <cellStyle name="Input 23 2 2 8" xfId="7379" xr:uid="{93E708A0-934A-475E-B632-761766D91CDD}"/>
    <cellStyle name="Input 23 2 2 8 2" xfId="22344" xr:uid="{C5778449-8007-4987-B10F-F41A089F1C44}"/>
    <cellStyle name="Input 23 2 2 9" xfId="8610" xr:uid="{366283CE-5048-4BE6-A3C7-F5452C8A9E42}"/>
    <cellStyle name="Input 23 2 3" xfId="5268" xr:uid="{3A659AA3-6AEF-4DE0-B3D6-5DDBA55D7DCA}"/>
    <cellStyle name="Input 23 2 3 10" xfId="13452" xr:uid="{D7A7AE7C-C1C2-4B46-9A1B-E4C295C70E10}"/>
    <cellStyle name="Input 23 2 3 2" xfId="9297" xr:uid="{E408016D-A02F-43DF-9FF6-6A334DF20856}"/>
    <cellStyle name="Input 23 2 3 2 2" xfId="17163" xr:uid="{EED7BB0C-D8A0-460C-8E3C-9268460AD1F5}"/>
    <cellStyle name="Input 23 2 3 3" xfId="10668" xr:uid="{92E92B78-DBB6-4344-90D4-91A5C5DD6A03}"/>
    <cellStyle name="Input 23 2 3 3 2" xfId="19006" xr:uid="{E994BDDB-4051-4D55-B123-F254D8D6E317}"/>
    <cellStyle name="Input 23 2 3 4" xfId="11744" xr:uid="{14C823D3-C9A9-49E0-A809-073DA406DF70}"/>
    <cellStyle name="Input 23 2 3 4 2" xfId="20410" xr:uid="{6DC74867-06C3-40E9-9922-085FE5D9FED9}"/>
    <cellStyle name="Input 23 2 3 5" xfId="21635" xr:uid="{9CF473BB-9201-44D0-BA37-BE3718A82C08}"/>
    <cellStyle name="Input 23 2 3 6" xfId="22946" xr:uid="{F81A21D9-5DA3-471B-BB73-7D6EA1A0FA5E}"/>
    <cellStyle name="Input 23 2 3 7" xfId="24218" xr:uid="{F27C0936-8913-40B4-B088-22CC90047C61}"/>
    <cellStyle name="Input 23 2 3 8" xfId="25323" xr:uid="{2801BE24-2220-4392-94B6-18F197F30A00}"/>
    <cellStyle name="Input 23 2 3 9" xfId="26379" xr:uid="{D44D0870-D02A-4DC0-91FA-FF8B7B7DC195}"/>
    <cellStyle name="Input 23 2 4" xfId="6066" xr:uid="{A0291441-66B5-4BFC-8347-DE6C1A2A1157}"/>
    <cellStyle name="Input 23 2 4 10" xfId="12409" xr:uid="{0F1BEFF3-243B-4785-97D7-02F538E11C2C}"/>
    <cellStyle name="Input 23 2 4 2" xfId="7594" xr:uid="{A74B503F-B9E6-40E2-B828-815C8929ABEC}"/>
    <cellStyle name="Input 23 2 4 2 2" xfId="14279" xr:uid="{709AE8F0-A1C0-4F8B-B3DF-56BDD3656401}"/>
    <cellStyle name="Input 23 2 4 3" xfId="8260" xr:uid="{14E06DFB-F4F6-4147-A2C2-901AD6DF26A7}"/>
    <cellStyle name="Input 23 2 4 3 2" xfId="14207" xr:uid="{A4318C3B-9915-4D4B-A994-F0441D03B6F5}"/>
    <cellStyle name="Input 23 2 4 4" xfId="8175" xr:uid="{4B28534B-BAEC-4B4C-B689-8D7F47FBABAE}"/>
    <cellStyle name="Input 23 2 4 4 2" xfId="14128" xr:uid="{5ED338E2-11BB-484B-805F-146BC0B7E833}"/>
    <cellStyle name="Input 23 2 4 5" xfId="19656" xr:uid="{97081F27-33BC-43A8-9B7C-4E165B0FF5AB}"/>
    <cellStyle name="Input 23 2 4 6" xfId="14645" xr:uid="{9D1EED60-F5BB-4570-81CE-7080244088B5}"/>
    <cellStyle name="Input 23 2 4 7" xfId="15182" xr:uid="{4F54E72D-003D-4144-B6AE-6844391B7E73}"/>
    <cellStyle name="Input 23 2 4 8" xfId="21079" xr:uid="{360A9902-BEE5-48FF-9A77-4B834BBF5C51}"/>
    <cellStyle name="Input 23 2 4 9" xfId="18119" xr:uid="{AC49E054-9F2D-4254-B601-7646EC0CF51F}"/>
    <cellStyle name="Input 23 2 5" xfId="6312" xr:uid="{A7981D4D-4B3A-4D4D-8EEC-3AF77B81DA74}"/>
    <cellStyle name="Input 23 2 5 2" xfId="15797" xr:uid="{A21FFD97-21AD-404B-BA13-13F0F5C5D82B}"/>
    <cellStyle name="Input 23 2 6" xfId="4958" xr:uid="{B8EBC416-F38E-41B0-B625-DA8CDE9D73D1}"/>
    <cellStyle name="Input 23 2 6 2" xfId="14874" xr:uid="{E01A920E-71CE-490F-BB07-87FF9F5F75C0}"/>
    <cellStyle name="Input 23 2 7" xfId="4793" xr:uid="{A7458F8D-5178-4AFA-A51D-92A3C59D842B}"/>
    <cellStyle name="Input 23 2 7 2" xfId="14227" xr:uid="{30A5E550-4FA2-40D5-850D-B71B9422D69C}"/>
    <cellStyle name="Input 23 2 8" xfId="5471" xr:uid="{5FF565B7-21D6-47A9-9874-F2AC95353326}"/>
    <cellStyle name="Input 23 2 8 2" xfId="15520" xr:uid="{C4AF734C-DF52-4A8D-86B4-517803E276D8}"/>
    <cellStyle name="Input 23 2 9" xfId="1585" xr:uid="{E76C31DE-496B-45B9-82F1-854417E47170}"/>
    <cellStyle name="Input 23 2 9 2" xfId="19980" xr:uid="{62094227-C4B5-4B26-872E-AE58F96E0231}"/>
    <cellStyle name="Input 23 3" xfId="4001" xr:uid="{4EFE3168-AF0A-46A5-BF7C-B3C1C32E2E7F}"/>
    <cellStyle name="Input 23 3 10" xfId="10185" xr:uid="{AC3D1D39-242F-4612-A649-9003D49334C8}"/>
    <cellStyle name="Input 23 3 10 2" xfId="18297" xr:uid="{104921D3-1E82-40C1-92AD-CE812CB1DF30}"/>
    <cellStyle name="Input 23 3 11" xfId="8826" xr:uid="{D960CD82-F27D-4985-A591-9C09DBE3B549}"/>
    <cellStyle name="Input 23 3 11 2" xfId="23824" xr:uid="{8310BC41-4EE5-4E84-AC51-C823EF3E909F}"/>
    <cellStyle name="Input 23 3 12" xfId="12898" xr:uid="{F476B8A9-3A69-4F89-A1B2-2CD9DE470595}"/>
    <cellStyle name="Input 23 3 2" xfId="5846" xr:uid="{564C31EE-718F-4FC5-8FBB-C695DA19BBC7}"/>
    <cellStyle name="Input 23 3 2 10" xfId="13838" xr:uid="{E0793291-12A3-42DE-92BA-71A3671DB152}"/>
    <cellStyle name="Input 23 3 2 2" xfId="9683" xr:uid="{EFE0F6F6-3FEC-4458-B167-686B69D6FF58}"/>
    <cellStyle name="Input 23 3 2 2 2" xfId="17549" xr:uid="{52B5D4CC-B831-4B23-8052-F2B21B13793D}"/>
    <cellStyle name="Input 23 3 2 3" xfId="11054" xr:uid="{DFB43744-7359-4CEF-BCE5-CC982EC413E1}"/>
    <cellStyle name="Input 23 3 2 3 2" xfId="19392" xr:uid="{AD3E04F9-5348-4EA2-AC06-9C1146F22A15}"/>
    <cellStyle name="Input 23 3 2 4" xfId="12130" xr:uid="{4B84139C-EF15-4344-B7A4-575E7A4E53D5}"/>
    <cellStyle name="Input 23 3 2 4 2" xfId="20796" xr:uid="{F1496A04-D896-444A-963A-D2EE39C4D5AC}"/>
    <cellStyle name="Input 23 3 2 5" xfId="22021" xr:uid="{2B5FA1C7-EF7C-4FDD-8C19-845FE79A082A}"/>
    <cellStyle name="Input 23 3 2 6" xfId="23332" xr:uid="{FD75D776-5A3F-4C95-B4A9-32CD2230AF9B}"/>
    <cellStyle name="Input 23 3 2 7" xfId="24604" xr:uid="{4A26C67F-ACC2-4262-B875-7FC29A8F716F}"/>
    <cellStyle name="Input 23 3 2 8" xfId="25709" xr:uid="{4431678D-E147-4392-ADB4-90065CD767AC}"/>
    <cellStyle name="Input 23 3 2 9" xfId="26765" xr:uid="{D13D1E72-6460-4087-81B5-78978CC946DB}"/>
    <cellStyle name="Input 23 3 3" xfId="6189" xr:uid="{A6EE9973-F76F-4EB6-BAAE-73037E121FB0}"/>
    <cellStyle name="Input 23 3 3 10" xfId="14029" xr:uid="{525D9130-4C21-45E0-B997-233C629DB92E}"/>
    <cellStyle name="Input 23 3 3 2" xfId="9874" xr:uid="{8775C6B9-1470-4342-83F6-84A5348FA242}"/>
    <cellStyle name="Input 23 3 3 2 2" xfId="17740" xr:uid="{FD93964C-8D1A-4157-BAA2-420D56CF2AC5}"/>
    <cellStyle name="Input 23 3 3 3" xfId="11245" xr:uid="{97C296AD-9716-42F2-96D8-4CAA4ED85647}"/>
    <cellStyle name="Input 23 3 3 3 2" xfId="19583" xr:uid="{37EFF0DF-94FB-4FA3-97F3-1283EA741CD9}"/>
    <cellStyle name="Input 23 3 3 4" xfId="12321" xr:uid="{4BC11E2F-4D2F-4534-8298-3FFF2D3C9903}"/>
    <cellStyle name="Input 23 3 3 4 2" xfId="20987" xr:uid="{11213539-B5FC-497C-A310-437F55FF644B}"/>
    <cellStyle name="Input 23 3 3 5" xfId="22212" xr:uid="{1EE53E2E-B44C-4770-A58F-AB0BBEF5FB29}"/>
    <cellStyle name="Input 23 3 3 6" xfId="23523" xr:uid="{496175DA-2AB4-443E-BEF0-4654F2E132A6}"/>
    <cellStyle name="Input 23 3 3 7" xfId="24795" xr:uid="{8CE024BC-41A2-4EAC-9433-34C9BFB3A0D8}"/>
    <cellStyle name="Input 23 3 3 8" xfId="25900" xr:uid="{D419ACD0-DEC5-4BCF-B69E-5A8F51AC151F}"/>
    <cellStyle name="Input 23 3 3 9" xfId="26956" xr:uid="{FC5A2BD8-E23F-4D35-8AC9-B53CB4FF5F62}"/>
    <cellStyle name="Input 23 3 4" xfId="6526" xr:uid="{E27712DF-B690-4940-A1B9-B308B8D98563}"/>
    <cellStyle name="Input 23 3 4 2" xfId="16454" xr:uid="{4471FE1D-44DA-4B6C-B4B7-D0F5A019B73F}"/>
    <cellStyle name="Input 23 3 5" xfId="6830" xr:uid="{EF8A44FD-E179-4B5D-8578-C6D8BDD79062}"/>
    <cellStyle name="Input 23 3 5 2" xfId="18396" xr:uid="{A76635AA-78E3-40A8-B406-0930D2F44DBC}"/>
    <cellStyle name="Input 23 3 6" xfId="7060" xr:uid="{3B8AFC4D-2A22-46A9-A652-6C87F318A9CA}"/>
    <cellStyle name="Input 23 3 6 2" xfId="19814" xr:uid="{DB9F44BC-7D5C-4D95-9B31-EC3EAC185145}"/>
    <cellStyle name="Input 23 3 7" xfId="7281" xr:uid="{5B56461B-629C-4CA0-8059-CE30CC3FF040}"/>
    <cellStyle name="Input 23 3 7 2" xfId="18578" xr:uid="{0F801A89-88E8-4001-9F84-55B4D66BD069}"/>
    <cellStyle name="Input 23 3 8" xfId="7449" xr:uid="{54DBB0D4-28A4-4D5C-8B62-792D0AA5E073}"/>
    <cellStyle name="Input 23 3 8 2" xfId="22421" xr:uid="{CFA616B0-54ED-4EB2-A298-B1F6468C9B30}"/>
    <cellStyle name="Input 23 3 9" xfId="8683" xr:uid="{4B4ED302-2E0B-4D69-B817-21C9529758CD}"/>
    <cellStyle name="Input 23 3 9 2" xfId="23709" xr:uid="{ACB421D5-EDD9-4FAC-BF6E-1DA2EF66B8F9}"/>
    <cellStyle name="Input 23 4" xfId="15454" xr:uid="{D844F3A8-1171-4BD6-A651-C1EBA75617DD}"/>
    <cellStyle name="Input 23 5" xfId="16677" xr:uid="{F4692811-6C0A-4BAD-8A91-A49742E20B81}"/>
    <cellStyle name="Input 23 6" xfId="16754" xr:uid="{029A73DC-3E3B-489A-B763-037D71CB46FB}"/>
    <cellStyle name="Input 23 7" xfId="19915" xr:uid="{FE2BC073-8A69-4056-AC9E-74E3AADA9419}"/>
    <cellStyle name="Input 24" xfId="592" xr:uid="{00000000-0005-0000-0000-000043020000}"/>
    <cellStyle name="Input 24 2" xfId="3160" xr:uid="{95BBE9A2-F325-4D2D-A033-A887604550E8}"/>
    <cellStyle name="Input 24 2 10" xfId="8221" xr:uid="{2C46D398-09AE-4C7B-B4B6-222011AF0DBF}"/>
    <cellStyle name="Input 24 2 10 2" xfId="14171" xr:uid="{61DCB275-C3B6-486D-836D-E3F76E4C6D16}"/>
    <cellStyle name="Input 24 2 11" xfId="7721" xr:uid="{20C12E47-B574-4B52-A72C-D0C8A3F18EB5}"/>
    <cellStyle name="Input 24 2 11 2" xfId="17957" xr:uid="{569770C7-D992-4C0A-BB6A-9FF092B7F2A7}"/>
    <cellStyle name="Input 24 2 12" xfId="10213" xr:uid="{3ABBFBDC-53C2-46F2-9ACF-0F40676ECC24}"/>
    <cellStyle name="Input 24 2 13" xfId="12587" xr:uid="{9BDDD8FD-32C5-48B3-934C-7A29654DE9DC}"/>
    <cellStyle name="Input 24 2 2" xfId="3848" xr:uid="{C85FF030-A181-4F7E-A920-A43193D51380}"/>
    <cellStyle name="Input 24 2 2 2" xfId="5718" xr:uid="{C6FFB74C-C1C3-4664-A323-7E3E8C8E162A}"/>
    <cellStyle name="Input 24 2 2 2 10" xfId="13736" xr:uid="{E336A919-CA97-46EE-BD94-53F1DC7AB2A0}"/>
    <cellStyle name="Input 24 2 2 2 2" xfId="9581" xr:uid="{6D676014-20D1-4A96-A5ED-641803770FFD}"/>
    <cellStyle name="Input 24 2 2 2 2 2" xfId="17447" xr:uid="{735B0277-72E6-4DB8-A356-CD12488051B7}"/>
    <cellStyle name="Input 24 2 2 2 3" xfId="10952" xr:uid="{97113E07-9515-4889-9510-FFE67A1DDFFD}"/>
    <cellStyle name="Input 24 2 2 2 3 2" xfId="19290" xr:uid="{F795BB9D-FB6E-4EE0-BA5E-EB70D3A96D42}"/>
    <cellStyle name="Input 24 2 2 2 4" xfId="12028" xr:uid="{BDA961C0-E067-45DC-B277-E202A363BCF1}"/>
    <cellStyle name="Input 24 2 2 2 4 2" xfId="20694" xr:uid="{FDB373E2-1B73-41D0-9E48-899618CCA289}"/>
    <cellStyle name="Input 24 2 2 2 5" xfId="21919" xr:uid="{80EFC636-E324-4398-8318-98FDEEEA5F9E}"/>
    <cellStyle name="Input 24 2 2 2 6" xfId="23230" xr:uid="{E58E9166-24C8-4439-BA06-0A0D52225BF0}"/>
    <cellStyle name="Input 24 2 2 2 7" xfId="24502" xr:uid="{ADD7D0C6-B4B3-434E-ADF8-2476E3B938D6}"/>
    <cellStyle name="Input 24 2 2 2 8" xfId="25607" xr:uid="{8C09E451-EA2E-4C7D-A972-A6F9D7157C8B}"/>
    <cellStyle name="Input 24 2 2 2 9" xfId="26663" xr:uid="{3F2ED184-9231-428F-A764-E969A2AF7441}"/>
    <cellStyle name="Input 24 2 2 3" xfId="4406" xr:uid="{BBD6F21B-F08D-4D38-9012-A771A2018649}"/>
    <cellStyle name="Input 24 2 2 3 10" xfId="13140" xr:uid="{2855403A-4EBE-4039-A8A8-0CA56B1B9DBF}"/>
    <cellStyle name="Input 24 2 2 3 2" xfId="8985" xr:uid="{1EB611C3-B3EE-4ED6-BAC5-4265553215C2}"/>
    <cellStyle name="Input 24 2 2 3 2 2" xfId="16851" xr:uid="{70619535-FCD9-4DE8-8449-E6397B25F37C}"/>
    <cellStyle name="Input 24 2 2 3 3" xfId="10356" xr:uid="{FFE7683B-6313-4279-B4D2-5A8B5703AA18}"/>
    <cellStyle name="Input 24 2 2 3 3 2" xfId="18694" xr:uid="{43ADC546-09D5-4205-A68F-60B80F81D16E}"/>
    <cellStyle name="Input 24 2 2 3 4" xfId="11432" xr:uid="{1F2D74DF-2F4B-44D8-A37D-A825273AF379}"/>
    <cellStyle name="Input 24 2 2 3 4 2" xfId="20098" xr:uid="{04DD7720-9D3C-4669-965D-3D961A63D2CE}"/>
    <cellStyle name="Input 24 2 2 3 5" xfId="21323" xr:uid="{6C4CBB0B-3AD4-4B27-8370-D77074C76EAB}"/>
    <cellStyle name="Input 24 2 2 3 6" xfId="22634" xr:uid="{79D33DF1-DCD5-4ACF-BF57-48602CFFFF58}"/>
    <cellStyle name="Input 24 2 2 3 7" xfId="23906" xr:uid="{0EBBA8A5-08CF-43E9-A4B0-0C635181045D}"/>
    <cellStyle name="Input 24 2 2 3 8" xfId="25011" xr:uid="{B8D694E1-DE8C-4C7B-A97E-A3E413EF9005}"/>
    <cellStyle name="Input 24 2 2 3 9" xfId="26067" xr:uid="{230B43C3-3E32-42A4-BB85-D51F0E8CB83C}"/>
    <cellStyle name="Input 24 2 2 4" xfId="5419" xr:uid="{48F0674F-810D-447D-B7A3-4ECB8A73E13A}"/>
    <cellStyle name="Input 24 2 2 4 2" xfId="16309" xr:uid="{8DD6777E-11C1-41BA-9DF5-81873873A02F}"/>
    <cellStyle name="Input 24 2 2 5" xfId="5955" xr:uid="{6F2E9533-0112-418E-9887-58CF8B46D67D}"/>
    <cellStyle name="Input 24 2 2 5 2" xfId="18265" xr:uid="{A2DDB78E-ABB4-40BE-8F27-7BA177FE0536}"/>
    <cellStyle name="Input 24 2 2 6" xfId="6080" xr:uid="{21998ED6-A163-494C-B7A1-EC2BBD665144}"/>
    <cellStyle name="Input 24 2 2 6 2" xfId="16078" xr:uid="{9BDA2DE0-9C33-418E-B052-F77495A3D7DA}"/>
    <cellStyle name="Input 24 2 2 7" xfId="5348" xr:uid="{55CDFBFF-A4EA-4723-A00D-14D2CB4FE064}"/>
    <cellStyle name="Input 24 2 2 7 2" xfId="22314" xr:uid="{4413AF7B-2058-45B1-8EAF-069994C5E188}"/>
    <cellStyle name="Input 24 2 2 8" xfId="4786" xr:uid="{A95C25FD-EF7F-4337-B1A7-2743124B2C94}"/>
    <cellStyle name="Input 24 2 2 8 2" xfId="23771" xr:uid="{30E82269-4250-4821-B37D-59D4E1AE57EC}"/>
    <cellStyle name="Input 24 2 2 9" xfId="8547" xr:uid="{4302C734-4633-4408-A986-E2F3657512DD}"/>
    <cellStyle name="Input 24 2 3" xfId="5269" xr:uid="{56253749-AE33-454C-A3FF-BD6E9ECFB122}"/>
    <cellStyle name="Input 24 2 3 10" xfId="13453" xr:uid="{2143BE1F-9094-4691-95B7-83EC56A5418F}"/>
    <cellStyle name="Input 24 2 3 2" xfId="9298" xr:uid="{4E5E3EEB-482C-45E8-8A96-FC3D33D6462F}"/>
    <cellStyle name="Input 24 2 3 2 2" xfId="17164" xr:uid="{4393ADEB-3925-4C71-9CE4-C3AE6129B5A6}"/>
    <cellStyle name="Input 24 2 3 3" xfId="10669" xr:uid="{1BA9E3A1-1D67-49B2-B86A-343BED326880}"/>
    <cellStyle name="Input 24 2 3 3 2" xfId="19007" xr:uid="{F7A7A044-76AC-45F8-845A-35DFE5CF47F0}"/>
    <cellStyle name="Input 24 2 3 4" xfId="11745" xr:uid="{3607658F-98DE-4BC7-9C2B-C90DD442F3AB}"/>
    <cellStyle name="Input 24 2 3 4 2" xfId="20411" xr:uid="{196381BC-EB73-4051-B24C-23B72F6D38A0}"/>
    <cellStyle name="Input 24 2 3 5" xfId="21636" xr:uid="{1AEF1C48-8AF6-4871-A448-F8C9978BDE90}"/>
    <cellStyle name="Input 24 2 3 6" xfId="22947" xr:uid="{C5CE4E6F-6923-4995-9871-9767C78BB034}"/>
    <cellStyle name="Input 24 2 3 7" xfId="24219" xr:uid="{F8E15F73-44ED-451F-89EB-2BA9DA3371FC}"/>
    <cellStyle name="Input 24 2 3 8" xfId="25324" xr:uid="{890F26DC-BE4F-4E96-A319-378167348602}"/>
    <cellStyle name="Input 24 2 3 9" xfId="26380" xr:uid="{AE49639D-75BC-4FFE-B06F-99FA87B2E4E5}"/>
    <cellStyle name="Input 24 2 4" xfId="4635" xr:uid="{7C7D203B-630A-4ABD-9323-0FB4C28811E9}"/>
    <cellStyle name="Input 24 2 4 10" xfId="13921" xr:uid="{2F80BB77-5176-4DE6-9695-1CB10CF8445B}"/>
    <cellStyle name="Input 24 2 4 2" xfId="9766" xr:uid="{51611DF2-0C5A-4B5B-900A-0091368D0808}"/>
    <cellStyle name="Input 24 2 4 2 2" xfId="17632" xr:uid="{6D1F3730-ADAB-46B1-ADB1-2AE42001EC98}"/>
    <cellStyle name="Input 24 2 4 3" xfId="11137" xr:uid="{64930157-0DCD-45EF-87D7-CB9F5AD1B65B}"/>
    <cellStyle name="Input 24 2 4 3 2" xfId="19475" xr:uid="{FCCDC0E3-D8C0-4D93-A337-442204EAE71E}"/>
    <cellStyle name="Input 24 2 4 4" xfId="12213" xr:uid="{702BD8DF-C510-47BB-88C2-880FA1A81BF9}"/>
    <cellStyle name="Input 24 2 4 4 2" xfId="20879" xr:uid="{4596C574-F613-4402-85AF-1E8C2AFAFD7C}"/>
    <cellStyle name="Input 24 2 4 5" xfId="22104" xr:uid="{05A00BB9-B372-47CA-BDA9-BC335E0B888D}"/>
    <cellStyle name="Input 24 2 4 6" xfId="23415" xr:uid="{84582534-D794-4482-9E08-66C314A06F03}"/>
    <cellStyle name="Input 24 2 4 7" xfId="24687" xr:uid="{57B3C5AD-4FDB-4F68-BF08-77D9BAA0D9C1}"/>
    <cellStyle name="Input 24 2 4 8" xfId="25792" xr:uid="{34C9DEE9-CB33-4922-B3EC-A25EA9866265}"/>
    <cellStyle name="Input 24 2 4 9" xfId="26848" xr:uid="{FD3DCB2E-F3CB-464E-B8C0-BD2A3DC6D7FD}"/>
    <cellStyle name="Input 24 2 5" xfId="5225" xr:uid="{683250A4-9D9A-4816-9870-574D81C4716D}"/>
    <cellStyle name="Input 24 2 5 2" xfId="15798" xr:uid="{C5EE6112-2F03-4C44-B67D-EFBFAEEA6993}"/>
    <cellStyle name="Input 24 2 6" xfId="1167" xr:uid="{15C4943C-F54F-4247-A926-18AA324E3FFA}"/>
    <cellStyle name="Input 24 2 6 2" xfId="14873" xr:uid="{5290A690-E681-4E11-82B8-EFE44B614D92}"/>
    <cellStyle name="Input 24 2 7" xfId="6942" xr:uid="{FC6F04A4-3BD6-4BA3-8D12-68066A34D4F5}"/>
    <cellStyle name="Input 24 2 7 2" xfId="15969" xr:uid="{30D81002-2648-48CD-903A-85581C6CA589}"/>
    <cellStyle name="Input 24 2 8" xfId="4683" xr:uid="{A2F51EC0-2202-4765-B91B-1FEB432E5A8C}"/>
    <cellStyle name="Input 24 2 8 2" xfId="15332" xr:uid="{88C054D7-8B87-49F3-A86D-6ED093EFDD11}"/>
    <cellStyle name="Input 24 2 9" xfId="7353" xr:uid="{2A4FD261-D5D1-4DAF-B3DB-10BCC9109766}"/>
    <cellStyle name="Input 24 2 9 2" xfId="15058" xr:uid="{2BAF0C95-B4F2-40B8-87C8-AF00DEB6BBBC}"/>
    <cellStyle name="Input 24 3" xfId="4002" xr:uid="{E941CE43-B30E-40E2-BCEC-76CC30F537CC}"/>
    <cellStyle name="Input 24 3 10" xfId="10186" xr:uid="{9D815F13-2E50-4E6D-BDF8-C9411F71127A}"/>
    <cellStyle name="Input 24 3 10 2" xfId="14224" xr:uid="{D78B173C-F57D-4527-8C35-A69B0EFD15F8}"/>
    <cellStyle name="Input 24 3 11" xfId="8026" xr:uid="{E633D2DD-EF71-4F46-B141-D946E26B54F4}"/>
    <cellStyle name="Input 24 3 11 2" xfId="18072" xr:uid="{DF22F547-34E4-4E8C-9918-C5A7C306EDF2}"/>
    <cellStyle name="Input 24 3 12" xfId="12899" xr:uid="{9A2A3396-5F22-4C61-8F67-B1641EC079FE}"/>
    <cellStyle name="Input 24 3 2" xfId="5847" xr:uid="{533FB857-DFE5-4F45-A2F5-089120982700}"/>
    <cellStyle name="Input 24 3 2 10" xfId="13839" xr:uid="{3BB25941-3BF2-4EBD-A2DA-33A5E1E1CA7E}"/>
    <cellStyle name="Input 24 3 2 2" xfId="9684" xr:uid="{46FDFCB6-CFF4-4C89-B0A0-80C47184B5C4}"/>
    <cellStyle name="Input 24 3 2 2 2" xfId="17550" xr:uid="{C48E0B5E-8CF2-43A0-BC07-7E8FDFF2960C}"/>
    <cellStyle name="Input 24 3 2 3" xfId="11055" xr:uid="{FDCBDE8C-82D2-44DE-87D5-4CD15521619A}"/>
    <cellStyle name="Input 24 3 2 3 2" xfId="19393" xr:uid="{83EFD38D-19E0-4B68-BB85-8F0E371C8B28}"/>
    <cellStyle name="Input 24 3 2 4" xfId="12131" xr:uid="{D1411D75-A8D3-47B3-B14E-7AD80C5DFCBD}"/>
    <cellStyle name="Input 24 3 2 4 2" xfId="20797" xr:uid="{37A043F3-BEF4-4028-9A9A-848F49867590}"/>
    <cellStyle name="Input 24 3 2 5" xfId="22022" xr:uid="{825B60B8-4A33-407D-9750-1AE8641E998D}"/>
    <cellStyle name="Input 24 3 2 6" xfId="23333" xr:uid="{9B2E9857-7D85-4086-8C70-B85A4D91D9BE}"/>
    <cellStyle name="Input 24 3 2 7" xfId="24605" xr:uid="{FE2D0E15-4CB6-46D2-BB94-CFCE2DE682C9}"/>
    <cellStyle name="Input 24 3 2 8" xfId="25710" xr:uid="{2C6189B3-6D2F-4952-8019-25720F266519}"/>
    <cellStyle name="Input 24 3 2 9" xfId="26766" xr:uid="{6BEF6825-8EDB-4446-A2F0-6334805DDAD4}"/>
    <cellStyle name="Input 24 3 3" xfId="6190" xr:uid="{E99F64D3-5455-40DB-BE2C-BD69C51A34DB}"/>
    <cellStyle name="Input 24 3 3 10" xfId="14030" xr:uid="{5BBBFE59-5AE1-47E0-BA19-672D2E761E9C}"/>
    <cellStyle name="Input 24 3 3 2" xfId="9875" xr:uid="{1C00D77F-1A05-45EB-9EB7-42DA4E32B653}"/>
    <cellStyle name="Input 24 3 3 2 2" xfId="17741" xr:uid="{26B85540-E5CA-4EB3-ACFC-F46BF174837B}"/>
    <cellStyle name="Input 24 3 3 3" xfId="11246" xr:uid="{F87C78FD-074B-42F5-8257-CF913DD2B7BC}"/>
    <cellStyle name="Input 24 3 3 3 2" xfId="19584" xr:uid="{AC3C7272-0237-4B55-AB74-7924868C3549}"/>
    <cellStyle name="Input 24 3 3 4" xfId="12322" xr:uid="{57F91BC0-C6F2-4557-8DEF-A61D6CBE75A3}"/>
    <cellStyle name="Input 24 3 3 4 2" xfId="20988" xr:uid="{751F7540-BD9B-4229-A2FD-C10001F5EE55}"/>
    <cellStyle name="Input 24 3 3 5" xfId="22213" xr:uid="{E4CD36B1-F4C0-46CC-8287-DCD1ABDE80C4}"/>
    <cellStyle name="Input 24 3 3 6" xfId="23524" xr:uid="{B32A943B-6111-412B-8A4C-8C544F25074E}"/>
    <cellStyle name="Input 24 3 3 7" xfId="24796" xr:uid="{667DA880-E2AC-4427-930A-6F07A6257D4C}"/>
    <cellStyle name="Input 24 3 3 8" xfId="25901" xr:uid="{5FAEE179-DD58-491F-AFE3-267BC3B68B47}"/>
    <cellStyle name="Input 24 3 3 9" xfId="26957" xr:uid="{81E29BBE-906A-4794-9FBF-F0C03BD3CE00}"/>
    <cellStyle name="Input 24 3 4" xfId="6527" xr:uid="{6DA410BE-0291-418A-9ECB-11095CFDDB9D}"/>
    <cellStyle name="Input 24 3 4 2" xfId="16455" xr:uid="{86A05FC2-59AA-4B93-83C8-9FEC523BE1B0}"/>
    <cellStyle name="Input 24 3 5" xfId="6831" xr:uid="{50849B66-72EA-42C7-BB8E-356C044FAAA1}"/>
    <cellStyle name="Input 24 3 5 2" xfId="18397" xr:uid="{C7C8B905-B0EE-400B-8794-ABE621B682FB}"/>
    <cellStyle name="Input 24 3 6" xfId="7061" xr:uid="{10D93F7C-4FF6-44CD-B2DF-187A5C1769D9}"/>
    <cellStyle name="Input 24 3 6 2" xfId="19815" xr:uid="{545B3338-AA37-43C9-BDBE-2BDA4D213BB2}"/>
    <cellStyle name="Input 24 3 7" xfId="7282" xr:uid="{5F5C5E8E-7F24-4E6A-9967-12AD6BF272AB}"/>
    <cellStyle name="Input 24 3 7 2" xfId="18446" xr:uid="{A1DEE19E-936C-41EB-8DFC-FA0080A697E4}"/>
    <cellStyle name="Input 24 3 8" xfId="7450" xr:uid="{3FAB424C-FBF6-4B22-BF46-63D88263DB0E}"/>
    <cellStyle name="Input 24 3 8 2" xfId="22422" xr:uid="{47181374-95E3-4D00-9433-F045C06D1EA2}"/>
    <cellStyle name="Input 24 3 9" xfId="8684" xr:uid="{397196C4-C069-4DE6-8A83-56314C950275}"/>
    <cellStyle name="Input 24 3 9 2" xfId="23710" xr:uid="{89E7D93D-7CE3-4CAE-9732-CB584EBBCBED}"/>
    <cellStyle name="Input 24 4" xfId="14355" xr:uid="{33CB5F6E-9D57-49A7-92BA-E48E4AF2AF01}"/>
    <cellStyle name="Input 24 5" xfId="15357" xr:uid="{6D5F2E2F-ECC2-4700-9954-646EE65A9722}"/>
    <cellStyle name="Input 24 6" xfId="21140" xr:uid="{E963D0CB-5BEB-431C-A56F-D78F731185FD}"/>
    <cellStyle name="Input 24 7" xfId="14731" xr:uid="{850B470C-1187-42B6-A291-35582B5713EF}"/>
    <cellStyle name="Input 25" xfId="609" xr:uid="{00000000-0005-0000-0000-000044020000}"/>
    <cellStyle name="Input 25 2" xfId="3161" xr:uid="{5205746B-BE7B-4A18-A6EF-7D07F976922A}"/>
    <cellStyle name="Input 25 2 10" xfId="8222" xr:uid="{F0B89521-5D06-444B-B990-D72931ED8D6D}"/>
    <cellStyle name="Input 25 2 10 2" xfId="15651" xr:uid="{7E19E258-BC59-49B0-A63B-A21A645ACF7F}"/>
    <cellStyle name="Input 25 2 11" xfId="7863" xr:uid="{83D796EF-2193-4410-B2D6-2C35EA63346F}"/>
    <cellStyle name="Input 25 2 11 2" xfId="22274" xr:uid="{6513D1E5-3EFA-4F42-8220-FCCE8394EDD7}"/>
    <cellStyle name="Input 25 2 12" xfId="10147" xr:uid="{27B0E819-A678-4E55-8BF4-12EBEE96D64C}"/>
    <cellStyle name="Input 25 2 13" xfId="12588" xr:uid="{367031D8-DF74-4B13-B405-88DAB4E0F4CB}"/>
    <cellStyle name="Input 25 2 2" xfId="3817" xr:uid="{97534ADE-EFEA-4AE5-AB96-77F7CC937D1E}"/>
    <cellStyle name="Input 25 2 2 2" xfId="5687" xr:uid="{3928AEE4-0E24-4FFD-8AA8-8623D705DC55}"/>
    <cellStyle name="Input 25 2 2 2 10" xfId="13705" xr:uid="{71D8A616-6C9A-4F79-9A3E-6097AC138684}"/>
    <cellStyle name="Input 25 2 2 2 2" xfId="9550" xr:uid="{A5CD7DB0-F90C-4E1C-BA00-4D025C39FEDC}"/>
    <cellStyle name="Input 25 2 2 2 2 2" xfId="17416" xr:uid="{37EC99FA-71D2-4493-BAA7-EB70A41B2759}"/>
    <cellStyle name="Input 25 2 2 2 3" xfId="10921" xr:uid="{DF91D20B-B851-46BF-9986-374CAF69F2D5}"/>
    <cellStyle name="Input 25 2 2 2 3 2" xfId="19259" xr:uid="{1AD812EF-BA32-413D-983B-6D51FA68C6BB}"/>
    <cellStyle name="Input 25 2 2 2 4" xfId="11997" xr:uid="{94F30D53-BCA2-40E0-B5CE-C5D36D05EA38}"/>
    <cellStyle name="Input 25 2 2 2 4 2" xfId="20663" xr:uid="{FF264510-51A1-40C2-88ED-3DC1097518BF}"/>
    <cellStyle name="Input 25 2 2 2 5" xfId="21888" xr:uid="{DEF89022-7371-452A-9E81-AB85D3F773FA}"/>
    <cellStyle name="Input 25 2 2 2 6" xfId="23199" xr:uid="{D8DB2388-CAEA-45DD-B4C4-91E9F92E34DD}"/>
    <cellStyle name="Input 25 2 2 2 7" xfId="24471" xr:uid="{9E30FC18-5695-42C2-B519-3FCCA5FAD408}"/>
    <cellStyle name="Input 25 2 2 2 8" xfId="25576" xr:uid="{64A5D14D-D868-451D-8D75-943B265A228C}"/>
    <cellStyle name="Input 25 2 2 2 9" xfId="26632" xr:uid="{5D5451B3-B822-4737-AC8C-AE5DF477E460}"/>
    <cellStyle name="Input 25 2 2 3" xfId="1520" xr:uid="{41CF3594-2A5A-479D-BED5-86D6DFBA8EF6}"/>
    <cellStyle name="Input 25 2 2 3 10" xfId="13162" xr:uid="{A05D2294-2B62-4111-80E6-66DABC0886DE}"/>
    <cellStyle name="Input 25 2 2 3 2" xfId="9007" xr:uid="{50E4505F-F137-4F79-934A-D81A62CA2E23}"/>
    <cellStyle name="Input 25 2 2 3 2 2" xfId="16873" xr:uid="{196F347A-6A62-4BDA-85EA-9499417908EC}"/>
    <cellStyle name="Input 25 2 2 3 3" xfId="10378" xr:uid="{B6D3AEB6-C35C-4B79-B973-14316256EEE7}"/>
    <cellStyle name="Input 25 2 2 3 3 2" xfId="18716" xr:uid="{D86A670A-ED05-47B8-86CC-D63EC47B8214}"/>
    <cellStyle name="Input 25 2 2 3 4" xfId="11454" xr:uid="{F14F1819-7AB9-4900-BDC0-A882CAFD2D53}"/>
    <cellStyle name="Input 25 2 2 3 4 2" xfId="20120" xr:uid="{C2761FC0-609E-4E29-9A01-A5DB898EEA90}"/>
    <cellStyle name="Input 25 2 2 3 5" xfId="21345" xr:uid="{949F3576-BBF5-4451-BBDB-B9F6063C3517}"/>
    <cellStyle name="Input 25 2 2 3 6" xfId="22656" xr:uid="{FD152B37-35E2-4D05-8F16-AA9B8EB82448}"/>
    <cellStyle name="Input 25 2 2 3 7" xfId="23928" xr:uid="{0BAA3354-849A-4738-AFF0-9E8FDAF3B895}"/>
    <cellStyle name="Input 25 2 2 3 8" xfId="25033" xr:uid="{F6AA6BFE-8B47-4560-920B-5EB49C12F27A}"/>
    <cellStyle name="Input 25 2 2 3 9" xfId="26089" xr:uid="{1FC0F912-6F1D-4BD7-A1DF-7C4DD6D92E24}"/>
    <cellStyle name="Input 25 2 2 4" xfId="1145" xr:uid="{07525620-463E-48A2-B77A-FE8595AF3D09}"/>
    <cellStyle name="Input 25 2 2 4 2" xfId="16278" xr:uid="{422B94AF-A62B-4492-B969-65A59B2076BF}"/>
    <cellStyle name="Input 25 2 2 5" xfId="1359" xr:uid="{886C2746-2959-44AF-8567-08F5CC812AB3}"/>
    <cellStyle name="Input 25 2 2 5 2" xfId="18234" xr:uid="{5D2C5D8A-3AB7-467E-A97D-052C67F6222D}"/>
    <cellStyle name="Input 25 2 2 6" xfId="4886" xr:uid="{BB870F96-0326-4560-9599-BCE8CB9D1F13}"/>
    <cellStyle name="Input 25 2 2 6 2" xfId="14288" xr:uid="{A460733C-692C-4CAA-8419-ADB7DCFE0E16}"/>
    <cellStyle name="Input 25 2 2 7" xfId="6268" xr:uid="{7B650D89-0A59-4F0E-B280-64F5C3083CE4}"/>
    <cellStyle name="Input 25 2 2 7 2" xfId="14199" xr:uid="{9E0ADFE6-B153-4A9C-9261-87E728917172}"/>
    <cellStyle name="Input 25 2 2 8" xfId="5988" xr:uid="{19339218-69A5-49EC-BAAB-7B5D8BA85264}"/>
    <cellStyle name="Input 25 2 2 8 2" xfId="15202" xr:uid="{57FCEB65-B374-43A0-AFC4-23EDA282EAAD}"/>
    <cellStyle name="Input 25 2 2 9" xfId="8516" xr:uid="{A4184A03-2745-41ED-9983-1E132446C540}"/>
    <cellStyle name="Input 25 2 3" xfId="5270" xr:uid="{13DE6A24-B9F5-4A55-94CD-9CCE44AEF84C}"/>
    <cellStyle name="Input 25 2 3 10" xfId="13454" xr:uid="{DB74CFE1-F057-4BD2-8224-75D5FCD3EE47}"/>
    <cellStyle name="Input 25 2 3 2" xfId="9299" xr:uid="{C4EA44B9-3318-4DBA-97D8-79C47813D720}"/>
    <cellStyle name="Input 25 2 3 2 2" xfId="17165" xr:uid="{58E7640C-E3EF-45D9-B5DE-35314B875A77}"/>
    <cellStyle name="Input 25 2 3 3" xfId="10670" xr:uid="{6EA789BA-D07B-4009-AB37-7C1EDB0151F9}"/>
    <cellStyle name="Input 25 2 3 3 2" xfId="19008" xr:uid="{EC06A6FA-E0AB-42F9-A376-BC608667A5DB}"/>
    <cellStyle name="Input 25 2 3 4" xfId="11746" xr:uid="{748151F7-F344-494D-8252-C5E582CE71A1}"/>
    <cellStyle name="Input 25 2 3 4 2" xfId="20412" xr:uid="{6EF6058F-DBD5-4B64-9140-C084C6BA65FE}"/>
    <cellStyle name="Input 25 2 3 5" xfId="21637" xr:uid="{AC4C7F27-013C-4F48-9A3B-355C5AF466E2}"/>
    <cellStyle name="Input 25 2 3 6" xfId="22948" xr:uid="{9A7D4279-4E36-48B0-B458-14EC80DB85DF}"/>
    <cellStyle name="Input 25 2 3 7" xfId="24220" xr:uid="{FE2084A5-CE97-49F7-AD87-010EB87B3D05}"/>
    <cellStyle name="Input 25 2 3 8" xfId="25325" xr:uid="{AF8D4696-B3E1-4540-B6F0-4A88DB38F158}"/>
    <cellStyle name="Input 25 2 3 9" xfId="26381" xr:uid="{241256F3-4EB7-47CB-A758-F679FD3BB227}"/>
    <cellStyle name="Input 25 2 4" xfId="5978" xr:uid="{F645C1DA-1667-471A-8546-D50C08B1F70A}"/>
    <cellStyle name="Input 25 2 4 10" xfId="13278" xr:uid="{C85929D4-2665-44AB-A680-300F33C8379E}"/>
    <cellStyle name="Input 25 2 4 2" xfId="9123" xr:uid="{043FCB38-C763-46AA-BB0D-56D1D5A1EBE6}"/>
    <cellStyle name="Input 25 2 4 2 2" xfId="16989" xr:uid="{020AE6C4-4638-4C73-B186-D6EE09FFA1AD}"/>
    <cellStyle name="Input 25 2 4 3" xfId="10494" xr:uid="{51994788-C383-40C2-81EA-3977BEC3DF3B}"/>
    <cellStyle name="Input 25 2 4 3 2" xfId="18832" xr:uid="{BB73AE0C-D8A8-4DD8-8E61-93F4A6BC8EB7}"/>
    <cellStyle name="Input 25 2 4 4" xfId="11570" xr:uid="{C34D4505-60DB-4330-AA2F-6F71ABB35D3C}"/>
    <cellStyle name="Input 25 2 4 4 2" xfId="20236" xr:uid="{2A3D53C7-3E53-40A1-86D1-DFF10657FCF1}"/>
    <cellStyle name="Input 25 2 4 5" xfId="21461" xr:uid="{7DAEC9B3-8559-4568-9A26-64196B8E4F02}"/>
    <cellStyle name="Input 25 2 4 6" xfId="22772" xr:uid="{E484EF73-6857-4CA8-8F29-16590603A122}"/>
    <cellStyle name="Input 25 2 4 7" xfId="24044" xr:uid="{E3B27018-FB41-4881-AAA5-7474C6998B13}"/>
    <cellStyle name="Input 25 2 4 8" xfId="25149" xr:uid="{6259E237-C3A0-48A8-BD28-AFD973B94E71}"/>
    <cellStyle name="Input 25 2 4 9" xfId="26205" xr:uid="{B76CEDAE-39F8-468C-A472-9CD793B45D39}"/>
    <cellStyle name="Input 25 2 5" xfId="6339" xr:uid="{792E30B2-F5B6-48E7-B636-36BECEE23CF5}"/>
    <cellStyle name="Input 25 2 5 2" xfId="15799" xr:uid="{4EA34849-2735-4241-A87F-F3D8F309596B}"/>
    <cellStyle name="Input 25 2 6" xfId="1444" xr:uid="{3251B1B5-E1F5-4939-A593-6AF35D2F9AA5}"/>
    <cellStyle name="Input 25 2 6 2" xfId="14872" xr:uid="{B89F123D-63A8-4CEB-BBE0-D77578BFF14A}"/>
    <cellStyle name="Input 25 2 7" xfId="4794" xr:uid="{3FB829C8-4655-41C0-9C19-5CEB66D51F4F}"/>
    <cellStyle name="Input 25 2 7 2" xfId="14763" xr:uid="{11C316C3-4CEE-45EC-964D-86194ADAFADB}"/>
    <cellStyle name="Input 25 2 8" xfId="4814" xr:uid="{437DE7E6-AA7E-4962-AB6C-29B159FDE431}"/>
    <cellStyle name="Input 25 2 8 2" xfId="15517" xr:uid="{9F656124-C48D-40D5-8D8C-2CFF07BDBBD7}"/>
    <cellStyle name="Input 25 2 9" xfId="6982" xr:uid="{989DD10D-FBCA-46B4-A57D-DC92A3FF7658}"/>
    <cellStyle name="Input 25 2 9 2" xfId="18579" xr:uid="{B02F5FB9-05C3-4FD5-A39B-E7024917AFBD}"/>
    <cellStyle name="Input 25 3" xfId="4003" xr:uid="{18552348-683D-467B-9A9B-87B89C99AA1F}"/>
    <cellStyle name="Input 25 3 10" xfId="10187" xr:uid="{1540EB16-B44C-497A-80FA-B27E272B0E9A}"/>
    <cellStyle name="Input 25 3 10 2" xfId="14898" xr:uid="{843C41A4-D9BE-4382-AFF0-DC046A88E6E8}"/>
    <cellStyle name="Input 25 3 11" xfId="8027" xr:uid="{8E5D4930-D971-4EA5-9327-FF3959428E27}"/>
    <cellStyle name="Input 25 3 11 2" xfId="17950" xr:uid="{B5BD81C3-1814-475B-AF8B-F19129C2BCFD}"/>
    <cellStyle name="Input 25 3 12" xfId="12900" xr:uid="{2FEA550E-9526-4F43-A2BE-4B3F68E7FB25}"/>
    <cellStyle name="Input 25 3 2" xfId="5848" xr:uid="{2139B6E0-EDDE-49CF-831A-A6F3327322C6}"/>
    <cellStyle name="Input 25 3 2 10" xfId="13840" xr:uid="{F7AD9067-64DC-4E10-8211-D8168734D39B}"/>
    <cellStyle name="Input 25 3 2 2" xfId="9685" xr:uid="{10652DCA-900C-4399-A658-F6ED51AEDF69}"/>
    <cellStyle name="Input 25 3 2 2 2" xfId="17551" xr:uid="{094DC09A-14FB-4E65-AC86-DD546B6FCF94}"/>
    <cellStyle name="Input 25 3 2 3" xfId="11056" xr:uid="{6598DD64-E4E5-496C-9D5C-5F5E5300A47C}"/>
    <cellStyle name="Input 25 3 2 3 2" xfId="19394" xr:uid="{7C48536A-DAD1-4F66-B12A-58DE308CD9FB}"/>
    <cellStyle name="Input 25 3 2 4" xfId="12132" xr:uid="{60F06050-BB13-4883-B29A-68283926B6F4}"/>
    <cellStyle name="Input 25 3 2 4 2" xfId="20798" xr:uid="{AEC88A10-B7FE-41EA-B311-373C22D1140D}"/>
    <cellStyle name="Input 25 3 2 5" xfId="22023" xr:uid="{53258DEF-774F-4A29-B341-B82DCF5633C6}"/>
    <cellStyle name="Input 25 3 2 6" xfId="23334" xr:uid="{E85B5AE0-BCF7-4BEB-9A4B-C78E4F9C7E6D}"/>
    <cellStyle name="Input 25 3 2 7" xfId="24606" xr:uid="{55CF8541-98FA-4041-BDA2-EBC8CEC45771}"/>
    <cellStyle name="Input 25 3 2 8" xfId="25711" xr:uid="{2D219B56-3F6B-41A4-8A6F-5082DBD6A0D7}"/>
    <cellStyle name="Input 25 3 2 9" xfId="26767" xr:uid="{3860A0F1-97C3-49ED-AB79-DB8C30B3CC9D}"/>
    <cellStyle name="Input 25 3 3" xfId="6191" xr:uid="{FF31449B-BC19-4148-AF20-988AC5B5F572}"/>
    <cellStyle name="Input 25 3 3 10" xfId="14031" xr:uid="{46DF7A97-6C30-44F0-8A33-99373D5CC5EE}"/>
    <cellStyle name="Input 25 3 3 2" xfId="9876" xr:uid="{1506B7B7-A6B6-4A5B-9AF3-E9435E20F222}"/>
    <cellStyle name="Input 25 3 3 2 2" xfId="17742" xr:uid="{E7D70A37-51FC-403B-B5B0-AD76B78ECE91}"/>
    <cellStyle name="Input 25 3 3 3" xfId="11247" xr:uid="{CE583EBA-F7CA-43F8-BEF8-4D354211C85C}"/>
    <cellStyle name="Input 25 3 3 3 2" xfId="19585" xr:uid="{81860A13-C7DF-4079-881D-7D61AF9BC54F}"/>
    <cellStyle name="Input 25 3 3 4" xfId="12323" xr:uid="{C1589707-0364-47C1-8662-7E9512FC9381}"/>
    <cellStyle name="Input 25 3 3 4 2" xfId="20989" xr:uid="{BC0F50A7-71AE-4F0A-9DEF-9383F451E1F7}"/>
    <cellStyle name="Input 25 3 3 5" xfId="22214" xr:uid="{20B97FD4-679D-439F-8DB5-8DBE191B828B}"/>
    <cellStyle name="Input 25 3 3 6" xfId="23525" xr:uid="{3C23309D-2D33-42B1-8700-36E478352915}"/>
    <cellStyle name="Input 25 3 3 7" xfId="24797" xr:uid="{0DDC03BC-C07E-41F7-811E-6B6A8A191EFF}"/>
    <cellStyle name="Input 25 3 3 8" xfId="25902" xr:uid="{6B0CE95E-0E29-433E-914E-B13A1A9CE5EE}"/>
    <cellStyle name="Input 25 3 3 9" xfId="26958" xr:uid="{A291A8C1-9C02-483C-A6AD-FB37C1C04814}"/>
    <cellStyle name="Input 25 3 4" xfId="6528" xr:uid="{F01C6C76-069C-40AD-A349-E10E8A439EF1}"/>
    <cellStyle name="Input 25 3 4 2" xfId="16456" xr:uid="{02BBC9E2-CC05-4339-8BD7-9E66CB586C28}"/>
    <cellStyle name="Input 25 3 5" xfId="6832" xr:uid="{0AEF3CD2-260A-4A46-BA3C-3A03676239B3}"/>
    <cellStyle name="Input 25 3 5 2" xfId="18398" xr:uid="{7408C903-E774-4F22-ABCF-FA1FB769580C}"/>
    <cellStyle name="Input 25 3 6" xfId="7062" xr:uid="{C9FD4B13-DBE9-427B-9660-808C5F011269}"/>
    <cellStyle name="Input 25 3 6 2" xfId="19816" xr:uid="{15C6179C-21C2-4B07-8F33-A2303E99CF60}"/>
    <cellStyle name="Input 25 3 7" xfId="7283" xr:uid="{413B9C0C-9A2C-4777-B58F-CB34F541AB5B}"/>
    <cellStyle name="Input 25 3 7 2" xfId="14840" xr:uid="{2070AB7B-B7A1-4705-A28B-89E5DCB42759}"/>
    <cellStyle name="Input 25 3 8" xfId="7451" xr:uid="{AEC38FA3-6184-4D4C-AAA9-0EC92CD65FA9}"/>
    <cellStyle name="Input 25 3 8 2" xfId="22423" xr:uid="{5A4B82FA-C315-49D7-9981-AB5C3146B014}"/>
    <cellStyle name="Input 25 3 9" xfId="8685" xr:uid="{6D4F13CC-CE4D-4582-B8E8-761DE7520007}"/>
    <cellStyle name="Input 25 3 9 2" xfId="23711" xr:uid="{E36BE3CD-832D-4C37-B695-8DB6646FC72B}"/>
    <cellStyle name="Input 25 4" xfId="15453" xr:uid="{25EB28A5-01CF-4451-B10A-279788D2FB05}"/>
    <cellStyle name="Input 25 5" xfId="15350" xr:uid="{68FC6BDB-96EE-4CE6-A00C-70CB8FE9FDA1}"/>
    <cellStyle name="Input 25 6" xfId="14968" xr:uid="{13C6560B-4158-4B48-8F63-93A734B34950}"/>
    <cellStyle name="Input 25 7" xfId="15460" xr:uid="{51BEC24F-7C16-4C19-9713-CC68123F49A2}"/>
    <cellStyle name="Input 26" xfId="611" xr:uid="{00000000-0005-0000-0000-000045020000}"/>
    <cellStyle name="Input 26 2" xfId="3163" xr:uid="{88A01475-2109-4641-A5E1-906B41C554D7}"/>
    <cellStyle name="Input 26 2 10" xfId="8224" xr:uid="{C8F255FA-89DA-44AA-B77F-C9BC161C4772}"/>
    <cellStyle name="Input 26 2 10 2" xfId="21129" xr:uid="{078B4BB4-3C8C-4700-8D19-AC016A6F0695}"/>
    <cellStyle name="Input 26 2 11" xfId="7532" xr:uid="{4F3BA56F-8D41-4AA8-BA8E-42DD25A094D0}"/>
    <cellStyle name="Input 26 2 11 2" xfId="15503" xr:uid="{0B55B7A3-AF08-4892-A45A-D15B1BE02EF5}"/>
    <cellStyle name="Input 26 2 12" xfId="10081" xr:uid="{26BE7E6D-B5CB-4022-8490-4AD1ABF0DAC5}"/>
    <cellStyle name="Input 26 2 13" xfId="12590" xr:uid="{D79FEC70-20DA-4101-90A1-8CB12C482CC7}"/>
    <cellStyle name="Input 26 2 2" xfId="3818" xr:uid="{D62A85A6-2CC8-4C21-82C8-B126D14166C8}"/>
    <cellStyle name="Input 26 2 2 2" xfId="5688" xr:uid="{200E310F-255E-4551-9918-276818F2EAA0}"/>
    <cellStyle name="Input 26 2 2 2 10" xfId="13706" xr:uid="{46F7E299-3801-4290-8A54-4B291CCA8816}"/>
    <cellStyle name="Input 26 2 2 2 2" xfId="9551" xr:uid="{FA7C5F93-C106-4AD4-A0F0-3B3A581969C5}"/>
    <cellStyle name="Input 26 2 2 2 2 2" xfId="17417" xr:uid="{2A2ABA0E-BEFE-4A2A-999A-CA7B15922A81}"/>
    <cellStyle name="Input 26 2 2 2 3" xfId="10922" xr:uid="{1CE021DB-1D6B-4479-B1A7-98A54ACA75D6}"/>
    <cellStyle name="Input 26 2 2 2 3 2" xfId="19260" xr:uid="{D96F7B0F-8D30-49AC-8188-8B98736F1F02}"/>
    <cellStyle name="Input 26 2 2 2 4" xfId="11998" xr:uid="{83182175-AC94-43CF-AE00-B9076E28C375}"/>
    <cellStyle name="Input 26 2 2 2 4 2" xfId="20664" xr:uid="{C6D7EBE1-899C-4F60-A436-7DC5CDA80446}"/>
    <cellStyle name="Input 26 2 2 2 5" xfId="21889" xr:uid="{EF92C348-7F5C-4BA1-A47E-1A9C52DFBE9C}"/>
    <cellStyle name="Input 26 2 2 2 6" xfId="23200" xr:uid="{61F910FB-B4CE-4279-8DCD-FF86AF85FFD8}"/>
    <cellStyle name="Input 26 2 2 2 7" xfId="24472" xr:uid="{4D6C3390-A82F-47F6-BA45-FA9F3640369E}"/>
    <cellStyle name="Input 26 2 2 2 8" xfId="25577" xr:uid="{D1AEDCA0-E694-44BE-B369-1CB294E9B073}"/>
    <cellStyle name="Input 26 2 2 2 9" xfId="26633" xr:uid="{979D2424-7495-4AFB-9051-AA6998AB74A9}"/>
    <cellStyle name="Input 26 2 2 3" xfId="1521" xr:uid="{FF6B2FF0-2ECE-46C6-8C68-7AA22EAAC56F}"/>
    <cellStyle name="Input 26 2 2 3 10" xfId="13161" xr:uid="{2F9F1BCC-9ED9-4F5F-B141-5A968ACF9F91}"/>
    <cellStyle name="Input 26 2 2 3 2" xfId="9006" xr:uid="{9D63D407-976E-4367-844F-856802573E93}"/>
    <cellStyle name="Input 26 2 2 3 2 2" xfId="16872" xr:uid="{AD42AC81-5BA4-4454-9302-CE1F81B6E35D}"/>
    <cellStyle name="Input 26 2 2 3 3" xfId="10377" xr:uid="{EFBDB5CB-65C0-429E-B6EB-6BA4DF3980C3}"/>
    <cellStyle name="Input 26 2 2 3 3 2" xfId="18715" xr:uid="{866A8F0E-7D99-4AC3-9E75-3928CD2C484E}"/>
    <cellStyle name="Input 26 2 2 3 4" xfId="11453" xr:uid="{3562F16D-9B20-434C-B5CE-D2119246D0C5}"/>
    <cellStyle name="Input 26 2 2 3 4 2" xfId="20119" xr:uid="{C8CBCB45-3EE2-422C-B6AD-F3D2FE4CA291}"/>
    <cellStyle name="Input 26 2 2 3 5" xfId="21344" xr:uid="{D0DB9C12-D359-4BF5-BB12-259A56677EC9}"/>
    <cellStyle name="Input 26 2 2 3 6" xfId="22655" xr:uid="{32817646-433B-49E6-A7C5-097601D72765}"/>
    <cellStyle name="Input 26 2 2 3 7" xfId="23927" xr:uid="{853D1F06-6178-4A78-B1D3-58A04D0950BF}"/>
    <cellStyle name="Input 26 2 2 3 8" xfId="25032" xr:uid="{1F992C33-EFE2-4642-BBF7-8055B66257B4}"/>
    <cellStyle name="Input 26 2 2 3 9" xfId="26088" xr:uid="{87FA10F8-C2E5-49B1-AA74-FE855A2F5550}"/>
    <cellStyle name="Input 26 2 2 4" xfId="4925" xr:uid="{2FBF5D8B-78E6-486F-A32F-F6089C3FDFCD}"/>
    <cellStyle name="Input 26 2 2 4 2" xfId="16279" xr:uid="{52F37F6F-6DEB-4650-8735-1C072FF9988A}"/>
    <cellStyle name="Input 26 2 2 5" xfId="4551" xr:uid="{134A2F3B-A2A3-4B36-A538-73F5ADA080AA}"/>
    <cellStyle name="Input 26 2 2 5 2" xfId="18235" xr:uid="{998E515D-F686-4CB9-A83A-34B5291BC125}"/>
    <cellStyle name="Input 26 2 2 6" xfId="5102" xr:uid="{223773DC-204E-497A-9CF2-D204B4FD7236}"/>
    <cellStyle name="Input 26 2 2 6 2" xfId="16008" xr:uid="{0D99231E-00BB-4B37-90F9-7DD92F69AEA0}"/>
    <cellStyle name="Input 26 2 2 7" xfId="1149" xr:uid="{5F649997-62F8-480F-99DD-474B98FAD819}"/>
    <cellStyle name="Input 26 2 2 7 2" xfId="19957" xr:uid="{539773DE-8015-46AD-8110-8D68A9778976}"/>
    <cellStyle name="Input 26 2 2 8" xfId="5207" xr:uid="{5950FE35-3B64-465B-A4D4-8020DEA14E89}"/>
    <cellStyle name="Input 26 2 2 8 2" xfId="19976" xr:uid="{C721672D-5D95-4918-BC27-35CB57B30C82}"/>
    <cellStyle name="Input 26 2 2 9" xfId="8517" xr:uid="{433684D1-5C8F-437E-9514-1F67EC0A60C0}"/>
    <cellStyle name="Input 26 2 3" xfId="5272" xr:uid="{2E9DCBD2-EE96-4AB8-B584-2F232C25C1EC}"/>
    <cellStyle name="Input 26 2 3 10" xfId="13456" xr:uid="{ABA8D787-5DD8-4A35-BC36-E205ABE0747E}"/>
    <cellStyle name="Input 26 2 3 2" xfId="9301" xr:uid="{146DB93F-2302-4708-A8CB-7C428F34E5D2}"/>
    <cellStyle name="Input 26 2 3 2 2" xfId="17167" xr:uid="{8DAFBB43-0541-4CE2-B8F9-959E9BBFB4D3}"/>
    <cellStyle name="Input 26 2 3 3" xfId="10672" xr:uid="{CD26AFD9-0339-4F21-88FE-62417A35CE74}"/>
    <cellStyle name="Input 26 2 3 3 2" xfId="19010" xr:uid="{8FB0B690-025C-4C68-90C9-2B4E6064288C}"/>
    <cellStyle name="Input 26 2 3 4" xfId="11748" xr:uid="{5F57C8E6-EF17-49D6-BA51-82FAB7DD4DD8}"/>
    <cellStyle name="Input 26 2 3 4 2" xfId="20414" xr:uid="{29635FC4-FDF9-4941-BA85-B904D8E0A316}"/>
    <cellStyle name="Input 26 2 3 5" xfId="21639" xr:uid="{7125B4AB-1E15-484B-BC54-BC2796871CEE}"/>
    <cellStyle name="Input 26 2 3 6" xfId="22950" xr:uid="{041DA192-FFBA-4477-B7E0-86B374CCD15B}"/>
    <cellStyle name="Input 26 2 3 7" xfId="24222" xr:uid="{5F0359F6-77F5-41C9-96B5-0E49A3D40530}"/>
    <cellStyle name="Input 26 2 3 8" xfId="25327" xr:uid="{D01E1B3F-01D6-4681-85CB-43AACC45E9A3}"/>
    <cellStyle name="Input 26 2 3 9" xfId="26383" xr:uid="{16E0D0FD-3F35-4D0A-BD44-281735443889}"/>
    <cellStyle name="Input 26 2 4" xfId="6005" xr:uid="{C4C7D1F0-431F-4F31-94FB-897F0D6ACF64}"/>
    <cellStyle name="Input 26 2 4 10" xfId="13277" xr:uid="{C525E9B1-7F50-405F-8A12-F6782A67FCF4}"/>
    <cellStyle name="Input 26 2 4 2" xfId="9122" xr:uid="{9E73EF10-4BBE-47B0-BDE0-27FADDE3E69B}"/>
    <cellStyle name="Input 26 2 4 2 2" xfId="16988" xr:uid="{DDDA0464-D2CE-4661-A5DF-5A5D7DD85E86}"/>
    <cellStyle name="Input 26 2 4 3" xfId="10493" xr:uid="{AE9A1221-0075-4F2B-9D41-E375D5A46FFA}"/>
    <cellStyle name="Input 26 2 4 3 2" xfId="18831" xr:uid="{0669A316-59DF-44FB-81B5-1F7240FE2DC7}"/>
    <cellStyle name="Input 26 2 4 4" xfId="11569" xr:uid="{E3AAAFDF-8ED3-45D6-BC9A-83F72C5733D2}"/>
    <cellStyle name="Input 26 2 4 4 2" xfId="20235" xr:uid="{ACC98DD3-65F7-42C9-A0B8-4A29BA4278D0}"/>
    <cellStyle name="Input 26 2 4 5" xfId="21460" xr:uid="{DE43E93A-A9A8-4F71-B760-BB60113837E6}"/>
    <cellStyle name="Input 26 2 4 6" xfId="22771" xr:uid="{D15C0D75-414D-4555-A1F9-E30960F6A83F}"/>
    <cellStyle name="Input 26 2 4 7" xfId="24043" xr:uid="{3E142833-7F6D-402A-B395-BF07A68B0B77}"/>
    <cellStyle name="Input 26 2 4 8" xfId="25148" xr:uid="{3CCB06F1-BC0D-499F-B4BC-DFB8DDD016A8}"/>
    <cellStyle name="Input 26 2 4 9" xfId="26204" xr:uid="{10DA58A3-1A4B-475C-96B6-07AD0A427CF5}"/>
    <cellStyle name="Input 26 2 5" xfId="6410" xr:uid="{843CE72A-0A9F-416B-A610-08011745C2D6}"/>
    <cellStyle name="Input 26 2 5 2" xfId="15801" xr:uid="{20FC6C37-63BC-4DA5-8666-7AD9D3FC6E2A}"/>
    <cellStyle name="Input 26 2 6" xfId="6705" xr:uid="{AC0E28FA-451A-4A2E-8E7D-469C9E09AF5D}"/>
    <cellStyle name="Input 26 2 6 2" xfId="14870" xr:uid="{CC3D0723-D67C-4AC8-8F77-BEBCA983D345}"/>
    <cellStyle name="Input 26 2 7" xfId="2693" xr:uid="{0C91B2AE-9859-4B43-8FC3-F27DA9A160E6}"/>
    <cellStyle name="Input 26 2 7 2" xfId="14663" xr:uid="{88B0BE9A-6140-4463-A5A1-A851C67D997B}"/>
    <cellStyle name="Input 26 2 8" xfId="6746" xr:uid="{7E9E0338-21FF-485C-A87B-C1DA483084EF}"/>
    <cellStyle name="Input 26 2 8 2" xfId="15331" xr:uid="{B9C543F2-956F-4CE8-9809-A8AEBC686209}"/>
    <cellStyle name="Input 26 2 9" xfId="4568" xr:uid="{C1C12991-F20B-4A8F-BC86-95BD8B42F079}"/>
    <cellStyle name="Input 26 2 9 2" xfId="14420" xr:uid="{455A682F-AAAA-4A99-83BA-E2F3FF1CC876}"/>
    <cellStyle name="Input 26 3" xfId="4005" xr:uid="{26E93155-0374-435C-99A6-502D26E60CE8}"/>
    <cellStyle name="Input 26 3 10" xfId="10189" xr:uid="{F3E46E92-3571-486D-BBE2-C47741AF6517}"/>
    <cellStyle name="Input 26 3 10 2" xfId="24856" xr:uid="{5CE47DA6-27DA-47E5-BA9F-FDC2A1B7478C}"/>
    <cellStyle name="Input 26 3 11" xfId="8138" xr:uid="{678C414D-CDE7-4C28-A6E1-4DBCC47734D2}"/>
    <cellStyle name="Input 26 3 11 2" xfId="15406" xr:uid="{6D9FC07E-A689-4EBE-9D8D-6D95A0A255F8}"/>
    <cellStyle name="Input 26 3 12" xfId="12902" xr:uid="{4B5E997C-6B31-4A0A-A989-030A0BF69CEF}"/>
    <cellStyle name="Input 26 3 2" xfId="5850" xr:uid="{337AD816-B0DF-4B62-979C-2B591195B0F5}"/>
    <cellStyle name="Input 26 3 2 10" xfId="13842" xr:uid="{D29776AF-72CC-4CFD-BF33-AD88896EF2BA}"/>
    <cellStyle name="Input 26 3 2 2" xfId="9687" xr:uid="{CEA6E647-5FB8-4E7D-9449-AA2962F70F3A}"/>
    <cellStyle name="Input 26 3 2 2 2" xfId="17553" xr:uid="{CB78DDC5-EA72-4F8E-BE09-61EC56062592}"/>
    <cellStyle name="Input 26 3 2 3" xfId="11058" xr:uid="{A7A4491E-3B54-4A93-A957-07391ABA72C7}"/>
    <cellStyle name="Input 26 3 2 3 2" xfId="19396" xr:uid="{6EB9097D-5F58-4CFB-ADE2-C8F39E5D5502}"/>
    <cellStyle name="Input 26 3 2 4" xfId="12134" xr:uid="{C088ED81-5935-4B02-9F75-03A892B5854D}"/>
    <cellStyle name="Input 26 3 2 4 2" xfId="20800" xr:uid="{31C31E1D-F567-459F-9F54-141E83F40E28}"/>
    <cellStyle name="Input 26 3 2 5" xfId="22025" xr:uid="{F22C209C-2048-4F82-86BD-161AA0448BE8}"/>
    <cellStyle name="Input 26 3 2 6" xfId="23336" xr:uid="{AA9240BA-5370-442F-B99F-48ADD357A836}"/>
    <cellStyle name="Input 26 3 2 7" xfId="24608" xr:uid="{6F79B16B-D08A-4B34-9462-E5BCAF4CB6A3}"/>
    <cellStyle name="Input 26 3 2 8" xfId="25713" xr:uid="{35B36A67-A3D4-4B55-B124-87D350B8CCEB}"/>
    <cellStyle name="Input 26 3 2 9" xfId="26769" xr:uid="{E129366B-9962-4128-AF97-5392F4A0C1A5}"/>
    <cellStyle name="Input 26 3 3" xfId="6193" xr:uid="{4EA702E1-0706-400E-8971-D35610A784E3}"/>
    <cellStyle name="Input 26 3 3 10" xfId="14033" xr:uid="{E4620F74-493D-4B5F-9C7D-8EE56A9A82AA}"/>
    <cellStyle name="Input 26 3 3 2" xfId="9878" xr:uid="{D0B77557-46FC-4865-8C5B-62E395844A3C}"/>
    <cellStyle name="Input 26 3 3 2 2" xfId="17744" xr:uid="{1017FC40-EB35-4377-9AB4-7D902A0A9D8D}"/>
    <cellStyle name="Input 26 3 3 3" xfId="11249" xr:uid="{33FE2057-D34E-4117-A967-FE2B8AAFB7C9}"/>
    <cellStyle name="Input 26 3 3 3 2" xfId="19587" xr:uid="{ED800709-0A8B-4F07-A73B-27D7B5AFD85A}"/>
    <cellStyle name="Input 26 3 3 4" xfId="12325" xr:uid="{9359A249-95FF-4801-9711-1E69A7D2A72F}"/>
    <cellStyle name="Input 26 3 3 4 2" xfId="20991" xr:uid="{1DEB6533-5ECC-4592-ADC9-C40BCB1C515E}"/>
    <cellStyle name="Input 26 3 3 5" xfId="22216" xr:uid="{B3F4E84F-A0DF-41E8-BC29-A268A2AAFF96}"/>
    <cellStyle name="Input 26 3 3 6" xfId="23527" xr:uid="{31EE056D-560C-4358-B4A7-009D4EE23E2B}"/>
    <cellStyle name="Input 26 3 3 7" xfId="24799" xr:uid="{6C3B8908-42ED-4844-9D39-BBC95B004CF4}"/>
    <cellStyle name="Input 26 3 3 8" xfId="25904" xr:uid="{5A320E8A-E8B0-48FD-B921-152996604B39}"/>
    <cellStyle name="Input 26 3 3 9" xfId="26960" xr:uid="{8F91B389-F569-4905-B29A-4440EEED5F3C}"/>
    <cellStyle name="Input 26 3 4" xfId="6530" xr:uid="{3CACA679-BF97-40BA-9393-8AA2D815172F}"/>
    <cellStyle name="Input 26 3 4 2" xfId="16458" xr:uid="{722AAA05-F0EE-4F72-A8F9-4BE371C42CF7}"/>
    <cellStyle name="Input 26 3 5" xfId="6834" xr:uid="{CCD272F1-ECE0-4403-B8E3-E92BF4A01F14}"/>
    <cellStyle name="Input 26 3 5 2" xfId="18400" xr:uid="{E535C473-2650-4477-856C-E7C1379EE0B8}"/>
    <cellStyle name="Input 26 3 6" xfId="7064" xr:uid="{C25EE2C2-173B-4934-8906-F985214A2876}"/>
    <cellStyle name="Input 26 3 6 2" xfId="19818" xr:uid="{82271E6F-6C29-4045-8CC7-B5802F7AF77D}"/>
    <cellStyle name="Input 26 3 7" xfId="7285" xr:uid="{0348B9D9-9314-4737-9D53-2B606E7FB8DA}"/>
    <cellStyle name="Input 26 3 7 2" xfId="18484" xr:uid="{1106F49A-549F-49D5-A221-A58F477CF685}"/>
    <cellStyle name="Input 26 3 8" xfId="7453" xr:uid="{034D5C0C-FD74-49F6-B321-2B95C634889A}"/>
    <cellStyle name="Input 26 3 8 2" xfId="22425" xr:uid="{E50607E7-D7E3-4508-8F36-97A9F37C4FD3}"/>
    <cellStyle name="Input 26 3 9" xfId="8687" xr:uid="{7975E1DB-4389-420A-A0E9-2A4D9326D585}"/>
    <cellStyle name="Input 26 3 9 2" xfId="23713" xr:uid="{47E926CA-6DBE-47DA-A80C-E8B386A0BE5C}"/>
    <cellStyle name="Input 26 4" xfId="15452" xr:uid="{51DCF3EF-6EED-4A0B-B7F7-F6890A1211F5}"/>
    <cellStyle name="Input 26 5" xfId="15881" xr:uid="{585464FA-8333-4E66-A49A-C22B6874A00A}"/>
    <cellStyle name="Input 26 6" xfId="15390" xr:uid="{C583EEE0-EB26-4D84-A095-520D24493DC3}"/>
    <cellStyle name="Input 26 7" xfId="17988" xr:uid="{72FC5758-2DEC-4B6E-846A-94940DCAD0FC}"/>
    <cellStyle name="Input 27" xfId="632" xr:uid="{00000000-0005-0000-0000-000046020000}"/>
    <cellStyle name="Input 27 2" xfId="3165" xr:uid="{D2DD7FD0-47E9-4D07-965B-4C5581C1E4D3}"/>
    <cellStyle name="Input 27 2 10" xfId="8226" xr:uid="{56CB9087-29D0-4D16-B001-61EBF4D68F71}"/>
    <cellStyle name="Input 27 2 10 2" xfId="14622" xr:uid="{896C84C2-D6B4-46A8-8B32-153BED3F298C}"/>
    <cellStyle name="Input 27 2 11" xfId="7861" xr:uid="{B3973FC0-D112-44CE-9CBF-7ADEFFCEAF7F}"/>
    <cellStyle name="Input 27 2 11 2" xfId="22551" xr:uid="{9298A68B-E3CD-4A3E-97CD-31465E64FC16}"/>
    <cellStyle name="Input 27 2 12" xfId="7765" xr:uid="{C6A679DC-FFD8-4B98-82E2-3638DCAD2FEC}"/>
    <cellStyle name="Input 27 2 13" xfId="12592" xr:uid="{6266B4B4-C30B-4934-A38D-53F6BFB6D681}"/>
    <cellStyle name="Input 27 2 2" xfId="3676" xr:uid="{F4071168-05B1-49C8-BB3F-EDF9DD43CEEA}"/>
    <cellStyle name="Input 27 2 2 2" xfId="5569" xr:uid="{6DD75D7A-4559-47C1-ADB2-E7F7B184FB58}"/>
    <cellStyle name="Input 27 2 2 2 10" xfId="13593" xr:uid="{5BA132A2-D100-4DEF-9836-052B3A43C65A}"/>
    <cellStyle name="Input 27 2 2 2 2" xfId="9438" xr:uid="{1D26ED0A-4CF3-4247-928F-C081D4D729F5}"/>
    <cellStyle name="Input 27 2 2 2 2 2" xfId="17304" xr:uid="{0443C3F0-E7D0-4E4B-B072-C8FCC7695759}"/>
    <cellStyle name="Input 27 2 2 2 3" xfId="10809" xr:uid="{F4727FBD-0E14-4252-B584-ED65D69B93B0}"/>
    <cellStyle name="Input 27 2 2 2 3 2" xfId="19147" xr:uid="{93A86356-3494-400D-9DE1-B91D8A7E6A6C}"/>
    <cellStyle name="Input 27 2 2 2 4" xfId="11885" xr:uid="{E806F861-08AF-4333-ADD6-890530EC2090}"/>
    <cellStyle name="Input 27 2 2 2 4 2" xfId="20551" xr:uid="{6B5F2B36-A973-4F44-A518-3C9A366E8D74}"/>
    <cellStyle name="Input 27 2 2 2 5" xfId="21776" xr:uid="{EDB6A31D-6BA7-43EB-88AA-897245C42950}"/>
    <cellStyle name="Input 27 2 2 2 6" xfId="23087" xr:uid="{EC32F21F-27EB-4A47-9986-5B30EF1B8D4C}"/>
    <cellStyle name="Input 27 2 2 2 7" xfId="24359" xr:uid="{F6642746-A6FE-46FB-AEDB-B30746F91ED5}"/>
    <cellStyle name="Input 27 2 2 2 8" xfId="25464" xr:uid="{6B09532F-914A-47E2-9E98-1D584F47B3AA}"/>
    <cellStyle name="Input 27 2 2 2 9" xfId="26520" xr:uid="{266D1E05-E6A2-43E8-8623-FB706071BD96}"/>
    <cellStyle name="Input 27 2 2 3" xfId="4483" xr:uid="{75E9A0C0-1DA1-4C4F-8A23-0BB60DD8AF2A}"/>
    <cellStyle name="Input 27 2 2 3 10" xfId="13225" xr:uid="{A6E583DA-A39F-405C-8FC5-6CF22FC915C6}"/>
    <cellStyle name="Input 27 2 2 3 2" xfId="9070" xr:uid="{11B50B0C-D331-4A68-A8C6-BD1A0DC1ED1D}"/>
    <cellStyle name="Input 27 2 2 3 2 2" xfId="16936" xr:uid="{1714D944-127F-4DBB-9E39-B1F05194DD1C}"/>
    <cellStyle name="Input 27 2 2 3 3" xfId="10441" xr:uid="{C0C2F890-968F-47D0-A5B9-364A5F25561C}"/>
    <cellStyle name="Input 27 2 2 3 3 2" xfId="18779" xr:uid="{AAABBEDD-971B-481C-B153-2934A6CB33BF}"/>
    <cellStyle name="Input 27 2 2 3 4" xfId="11517" xr:uid="{08434017-EA4B-440A-AD0E-7CD4476B2DA6}"/>
    <cellStyle name="Input 27 2 2 3 4 2" xfId="20183" xr:uid="{D031E19D-E96C-4426-8513-98F1816CCE46}"/>
    <cellStyle name="Input 27 2 2 3 5" xfId="21408" xr:uid="{45A3985E-A0C1-41E4-BB36-F6416B90F8B0}"/>
    <cellStyle name="Input 27 2 2 3 6" xfId="22719" xr:uid="{CFB9976C-A224-41ED-946A-418A6F5EA96D}"/>
    <cellStyle name="Input 27 2 2 3 7" xfId="23991" xr:uid="{4D885914-45F2-4D18-86A5-424CF922CBBB}"/>
    <cellStyle name="Input 27 2 2 3 8" xfId="25096" xr:uid="{05FFE3F9-6146-4AB6-9ED6-019D636F3604}"/>
    <cellStyle name="Input 27 2 2 3 9" xfId="26152" xr:uid="{3D7616EB-B854-4582-AB21-BAF77E8B17A8}"/>
    <cellStyle name="Input 27 2 2 4" xfId="4906" xr:uid="{7CA5C350-CEAE-4E08-B13A-5AE31515B7AA}"/>
    <cellStyle name="Input 27 2 2 4 2" xfId="16145" xr:uid="{05A39673-8CE4-43B6-8AD5-F02F0E578C29}"/>
    <cellStyle name="Input 27 2 2 5" xfId="4714" xr:uid="{AE44527F-1830-4573-B54F-DAA12DC63A27}"/>
    <cellStyle name="Input 27 2 2 5 2" xfId="18111" xr:uid="{4113DA6A-80CD-49C1-9676-B2EDD0EC3F4A}"/>
    <cellStyle name="Input 27 2 2 6" xfId="1577" xr:uid="{C8B307B9-A0DF-406A-A78E-3600CC9034D1}"/>
    <cellStyle name="Input 27 2 2 6 2" xfId="16649" xr:uid="{676B7F71-4F42-49DD-A28A-6BF2D14F7531}"/>
    <cellStyle name="Input 27 2 2 7" xfId="4659" xr:uid="{14682138-9F12-48A2-816D-8832B28EB4C2}"/>
    <cellStyle name="Input 27 2 2 7 2" xfId="15774" xr:uid="{57D82B7D-FB43-42BC-BD81-741A3A6FBD03}"/>
    <cellStyle name="Input 27 2 2 8" xfId="6589" xr:uid="{76791E60-6969-4C21-92EC-B33898337769}"/>
    <cellStyle name="Input 27 2 2 8 2" xfId="15247" xr:uid="{82654C9B-EF63-4184-A2F8-8473B6031EE0}"/>
    <cellStyle name="Input 27 2 2 9" xfId="8379" xr:uid="{20AF8D49-1755-44DF-9C1F-10A44F262D83}"/>
    <cellStyle name="Input 27 2 3" xfId="5273" xr:uid="{05D819BC-AEF0-47BB-B42A-C26A3D352009}"/>
    <cellStyle name="Input 27 2 3 10" xfId="13457" xr:uid="{55A9AAD8-2BF1-43DC-9E31-6047DAF82A66}"/>
    <cellStyle name="Input 27 2 3 2" xfId="9302" xr:uid="{ED99BAC4-8AE6-47AC-8E1A-AEFCC4F8F3F2}"/>
    <cellStyle name="Input 27 2 3 2 2" xfId="17168" xr:uid="{9F50792C-5833-4E2F-B27A-68927B5D6D10}"/>
    <cellStyle name="Input 27 2 3 3" xfId="10673" xr:uid="{444A4FBB-9447-4B06-812C-F5DE9E14D13F}"/>
    <cellStyle name="Input 27 2 3 3 2" xfId="19011" xr:uid="{D28733E7-7DCE-4CE1-B0B9-5420D1071453}"/>
    <cellStyle name="Input 27 2 3 4" xfId="11749" xr:uid="{8FBE3000-1044-410F-81CC-75DFE4F7F7A3}"/>
    <cellStyle name="Input 27 2 3 4 2" xfId="20415" xr:uid="{D7044653-5B68-4C2C-9CB0-3767558C06BE}"/>
    <cellStyle name="Input 27 2 3 5" xfId="21640" xr:uid="{093198EB-9A23-4A60-811F-458D48869782}"/>
    <cellStyle name="Input 27 2 3 6" xfId="22951" xr:uid="{97975E16-EB80-40D6-ACA7-ED25166E6AEF}"/>
    <cellStyle name="Input 27 2 3 7" xfId="24223" xr:uid="{C70A3F1D-7F97-4850-BC0C-7A7AD9E05819}"/>
    <cellStyle name="Input 27 2 3 8" xfId="25328" xr:uid="{45F3EE45-7E20-49EB-A271-CA6DB2DCF50A}"/>
    <cellStyle name="Input 27 2 3 9" xfId="26384" xr:uid="{09B038CC-8DDB-42ED-84DD-F05EDBC7D594}"/>
    <cellStyle name="Input 27 2 4" xfId="6074" xr:uid="{32376988-D6EF-43F0-A3EA-116E68F57C2D}"/>
    <cellStyle name="Input 27 2 4 10" xfId="13276" xr:uid="{2EBA234A-FD51-41F1-8AA2-6C32CFFDCA7E}"/>
    <cellStyle name="Input 27 2 4 2" xfId="9121" xr:uid="{7AB8D752-D24B-457F-9AB6-004172834639}"/>
    <cellStyle name="Input 27 2 4 2 2" xfId="16987" xr:uid="{2D088D27-62F6-462D-9883-AC0C6820BDF3}"/>
    <cellStyle name="Input 27 2 4 3" xfId="10492" xr:uid="{F0AAD0A9-73EC-4BC2-8015-D0D9BEACA7C1}"/>
    <cellStyle name="Input 27 2 4 3 2" xfId="18830" xr:uid="{533ABFB1-7970-45D5-931E-FFFD952BEBEC}"/>
    <cellStyle name="Input 27 2 4 4" xfId="11568" xr:uid="{D3F522DF-3F9B-43D2-98B5-0C9EC78246F2}"/>
    <cellStyle name="Input 27 2 4 4 2" xfId="20234" xr:uid="{D3F2D164-1126-4637-9D3E-4CBE0D340C17}"/>
    <cellStyle name="Input 27 2 4 5" xfId="21459" xr:uid="{302ABA97-03B3-44A6-8D94-B09EB8A1981A}"/>
    <cellStyle name="Input 27 2 4 6" xfId="22770" xr:uid="{F02078DC-9E4A-4B2B-8A7B-3F3CBB74BABF}"/>
    <cellStyle name="Input 27 2 4 7" xfId="24042" xr:uid="{7CB78104-99A7-4267-9A71-D65BA8A83380}"/>
    <cellStyle name="Input 27 2 4 8" xfId="25147" xr:uid="{1F800D87-64AD-4ADF-A63C-EF99FB157BE7}"/>
    <cellStyle name="Input 27 2 4 9" xfId="26203" xr:uid="{ABDA24DF-D389-40BD-AF79-5FC7CCC092A2}"/>
    <cellStyle name="Input 27 2 5" xfId="6406" xr:uid="{72D3108B-C3FA-4F38-9300-87DCA911BF4A}"/>
    <cellStyle name="Input 27 2 5 2" xfId="15803" xr:uid="{508A8533-0178-48DB-A867-2A3260105030}"/>
    <cellStyle name="Input 27 2 6" xfId="6626" xr:uid="{04173F32-61A2-4AEB-8E94-B10A1963FC1A}"/>
    <cellStyle name="Input 27 2 6 2" xfId="14868" xr:uid="{334091DD-3F69-4BB2-8C95-9D421AF227BB}"/>
    <cellStyle name="Input 27 2 7" xfId="6950" xr:uid="{852E8C71-1D83-4C6A-A744-6484AD710497}"/>
    <cellStyle name="Input 27 2 7 2" xfId="14229" xr:uid="{BC5B7918-8E06-4D97-ACA0-B51476B3369A}"/>
    <cellStyle name="Input 27 2 8" xfId="6886" xr:uid="{5A85F8F0-A841-4404-ABC3-41B998947F3D}"/>
    <cellStyle name="Input 27 2 8 2" xfId="15177" xr:uid="{3B24746C-7FA2-430D-BFE7-23C2BED85F7C}"/>
    <cellStyle name="Input 27 2 9" xfId="7358" xr:uid="{44252BA1-1112-4178-BB2F-22758ABA6494}"/>
    <cellStyle name="Input 27 2 9 2" xfId="15211" xr:uid="{298A9CB1-0A25-43CF-B439-5193B18BDD7B}"/>
    <cellStyle name="Input 27 3" xfId="4008" xr:uid="{47BF0CEB-2612-4E0A-8AE2-614812E31095}"/>
    <cellStyle name="Input 27 3 10" xfId="10191" xr:uid="{D46DC82D-BD0B-4418-A78F-73BDB358CFB0}"/>
    <cellStyle name="Input 27 3 10 2" xfId="21128" xr:uid="{694410AB-C5DE-4939-A708-AC9CBA108195}"/>
    <cellStyle name="Input 27 3 11" xfId="8029" xr:uid="{CE324BEB-5CF6-460E-98A0-254E1294B35A}"/>
    <cellStyle name="Input 27 3 11 2" xfId="17973" xr:uid="{B4FAF86A-18B8-44E6-AC75-DFB815827FBA}"/>
    <cellStyle name="Input 27 3 12" xfId="12904" xr:uid="{EF598E11-8415-4EA7-B0BF-4F263B74BE47}"/>
    <cellStyle name="Input 27 3 2" xfId="5852" xr:uid="{4DE3E924-40B4-4F93-8E57-D5399C13463E}"/>
    <cellStyle name="Input 27 3 2 10" xfId="13843" xr:uid="{12299E41-EC56-4B8E-8567-DAB204D5E969}"/>
    <cellStyle name="Input 27 3 2 2" xfId="9688" xr:uid="{DDD7B48A-A62B-4F0C-B2AF-B287CF8D80E9}"/>
    <cellStyle name="Input 27 3 2 2 2" xfId="17554" xr:uid="{93D1E919-1771-403A-87BF-1475ECDEEEB7}"/>
    <cellStyle name="Input 27 3 2 3" xfId="11059" xr:uid="{9E0EA7AA-FECA-476D-8D98-2A5B8B7F5D57}"/>
    <cellStyle name="Input 27 3 2 3 2" xfId="19397" xr:uid="{D96AC410-2DAF-4F15-8218-B84FF2D843BB}"/>
    <cellStyle name="Input 27 3 2 4" xfId="12135" xr:uid="{F89A758F-1848-42A8-8BB6-574F55C93659}"/>
    <cellStyle name="Input 27 3 2 4 2" xfId="20801" xr:uid="{B0461E85-867C-40B7-9AD3-C2741FD60C89}"/>
    <cellStyle name="Input 27 3 2 5" xfId="22026" xr:uid="{80F39E07-E290-42A4-B862-591C50DA85B7}"/>
    <cellStyle name="Input 27 3 2 6" xfId="23337" xr:uid="{FF0E9D23-E3C4-4525-AE1C-8200B77DC0C2}"/>
    <cellStyle name="Input 27 3 2 7" xfId="24609" xr:uid="{DB6B786F-B310-4891-8864-9DC0251D9108}"/>
    <cellStyle name="Input 27 3 2 8" xfId="25714" xr:uid="{5744CE07-EBA3-4A9D-8E4B-F9F301070AA0}"/>
    <cellStyle name="Input 27 3 2 9" xfId="26770" xr:uid="{3A22C2E8-CCF2-427C-8524-4DA2490869A6}"/>
    <cellStyle name="Input 27 3 3" xfId="6195" xr:uid="{0970B360-73CB-4382-A41A-5FAB591C7B95}"/>
    <cellStyle name="Input 27 3 3 10" xfId="14034" xr:uid="{E2B68AB8-76A1-46F0-BE10-FFFA88F636FF}"/>
    <cellStyle name="Input 27 3 3 2" xfId="9879" xr:uid="{B6F814DB-125D-479A-AEC8-6746F415E5C8}"/>
    <cellStyle name="Input 27 3 3 2 2" xfId="17745" xr:uid="{ABE81FDC-E35A-48A1-9FA5-406F6F58A754}"/>
    <cellStyle name="Input 27 3 3 3" xfId="11250" xr:uid="{A3399DAF-B2C7-4C60-B31A-4C2E287D06E2}"/>
    <cellStyle name="Input 27 3 3 3 2" xfId="19588" xr:uid="{5B6AC70B-DFFC-4A70-BF80-0FF9E0EA5FE1}"/>
    <cellStyle name="Input 27 3 3 4" xfId="12326" xr:uid="{767CD4DC-4A95-455C-ABB3-313855B39E50}"/>
    <cellStyle name="Input 27 3 3 4 2" xfId="20992" xr:uid="{63B37A6D-8F36-43F4-909E-8D7895B62BEA}"/>
    <cellStyle name="Input 27 3 3 5" xfId="22217" xr:uid="{17810027-C92D-4ECB-B2D4-1FDBB987B3EA}"/>
    <cellStyle name="Input 27 3 3 6" xfId="23528" xr:uid="{28FAE5AA-BFDD-4B71-B304-EA628BEB57FF}"/>
    <cellStyle name="Input 27 3 3 7" xfId="24800" xr:uid="{9250DFD4-0C35-4A2F-BBEB-32D6B860DDFB}"/>
    <cellStyle name="Input 27 3 3 8" xfId="25905" xr:uid="{C06F8BC0-94B1-466D-803D-7D1819C4AE6A}"/>
    <cellStyle name="Input 27 3 3 9" xfId="26961" xr:uid="{0F054AD9-3408-405E-8535-B787A3E1245D}"/>
    <cellStyle name="Input 27 3 4" xfId="6531" xr:uid="{FA464B6B-759A-41FA-8BC5-8B07825CBD8F}"/>
    <cellStyle name="Input 27 3 4 2" xfId="16461" xr:uid="{83801BD5-D86C-4433-A3A8-CACE7DB199D3}"/>
    <cellStyle name="Input 27 3 5" xfId="6835" xr:uid="{572FBF2A-93FF-4F51-AD54-BCC080D2DF50}"/>
    <cellStyle name="Input 27 3 5 2" xfId="18403" xr:uid="{FE58E077-FA91-41AA-9754-0406420DB3D7}"/>
    <cellStyle name="Input 27 3 6" xfId="7065" xr:uid="{9577F994-D2C5-46EB-9679-1CF34DDD0606}"/>
    <cellStyle name="Input 27 3 6 2" xfId="19820" xr:uid="{59D5C224-68E8-40A3-B867-7E72C8572CBF}"/>
    <cellStyle name="Input 27 3 7" xfId="7286" xr:uid="{C55C6F5F-112C-4A8F-A2FB-C1AC21921AF5}"/>
    <cellStyle name="Input 27 3 7 2" xfId="15929" xr:uid="{0F3B4824-99A3-4F1B-86A9-A2F7BA783BD2}"/>
    <cellStyle name="Input 27 3 8" xfId="7454" xr:uid="{A64785B8-4C11-42B1-BC20-E8631BEAE2E4}"/>
    <cellStyle name="Input 27 3 8 2" xfId="22427" xr:uid="{CE1B1069-FEDC-4C29-9E66-AAEE9E40D2E7}"/>
    <cellStyle name="Input 27 3 9" xfId="8689" xr:uid="{248D38C5-8A3F-4E6D-A792-1193D4A95CC7}"/>
    <cellStyle name="Input 27 3 9 2" xfId="23714" xr:uid="{0E4CB9C6-8858-416F-8804-DC945F15A1F5}"/>
    <cellStyle name="Input 27 4" xfId="15451" xr:uid="{2BB5EAB1-F2E6-44F6-B874-2449CBC139BC}"/>
    <cellStyle name="Input 27 5" xfId="15349" xr:uid="{7516D52D-4C2D-4F49-AE54-04BE01BA2634}"/>
    <cellStyle name="Input 27 6" xfId="21118" xr:uid="{1AA01AE2-B5E1-4C8F-8860-05E5A77B0C2B}"/>
    <cellStyle name="Input 27 7" xfId="15666" xr:uid="{ADF7E60A-D5D9-41CD-8804-BB01F8CD8721}"/>
    <cellStyle name="Input 28" xfId="610" xr:uid="{00000000-0005-0000-0000-000047020000}"/>
    <cellStyle name="Input 28 2" xfId="3162" xr:uid="{458D9A7C-7831-4F07-837E-08718EDD66C0}"/>
    <cellStyle name="Input 28 2 10" xfId="8223" xr:uid="{1A2D2D2C-9A88-4E7C-B416-47112A4563B1}"/>
    <cellStyle name="Input 28 2 10 2" xfId="14225" xr:uid="{2741E8C4-4730-482C-AA93-925B7855B5CE}"/>
    <cellStyle name="Input 28 2 11" xfId="7862" xr:uid="{95844577-E7EB-4383-B6CB-7C4FE9FCC178}"/>
    <cellStyle name="Input 28 2 11 2" xfId="23739" xr:uid="{C882ACB0-F751-4506-93D4-098459E65F56}"/>
    <cellStyle name="Input 28 2 12" xfId="10132" xr:uid="{65988A89-FA2B-44BF-AD2E-40783B5F87D4}"/>
    <cellStyle name="Input 28 2 13" xfId="12589" xr:uid="{FA3CAAAF-B5B4-4944-8A0E-ADF394853B8B}"/>
    <cellStyle name="Input 28 2 2" xfId="3783" xr:uid="{DF3F00C6-9961-42C8-9A2E-30B110D96C3A}"/>
    <cellStyle name="Input 28 2 2 2" xfId="5656" xr:uid="{AE514BF5-D3BC-44C8-B4CD-DAA4889B7673}"/>
    <cellStyle name="Input 28 2 2 2 10" xfId="13676" xr:uid="{B81DB2A2-0E2B-4140-950A-CE4ACC0ADB4E}"/>
    <cellStyle name="Input 28 2 2 2 2" xfId="9521" xr:uid="{D92C95B1-567F-4ABB-9363-18A72F4089B0}"/>
    <cellStyle name="Input 28 2 2 2 2 2" xfId="17387" xr:uid="{A5FAB0F9-5343-4329-8193-DC2F0E046ED0}"/>
    <cellStyle name="Input 28 2 2 2 3" xfId="10892" xr:uid="{113A789E-2DC6-4558-87C8-5E922579D130}"/>
    <cellStyle name="Input 28 2 2 2 3 2" xfId="19230" xr:uid="{D3793D73-3352-45FF-87CB-0919DDD7E221}"/>
    <cellStyle name="Input 28 2 2 2 4" xfId="11968" xr:uid="{B83D9BFF-6B81-4A48-A702-C14861C54339}"/>
    <cellStyle name="Input 28 2 2 2 4 2" xfId="20634" xr:uid="{F98D5C4B-7548-4FB8-8A87-E932DF9F8B56}"/>
    <cellStyle name="Input 28 2 2 2 5" xfId="21859" xr:uid="{0C5848DF-0444-4763-BDCD-72B16C1E56CC}"/>
    <cellStyle name="Input 28 2 2 2 6" xfId="23170" xr:uid="{49F39868-93BF-4381-A5D8-A71D5C7B184F}"/>
    <cellStyle name="Input 28 2 2 2 7" xfId="24442" xr:uid="{889566EB-455E-4763-BCB0-8F5628A36B8F}"/>
    <cellStyle name="Input 28 2 2 2 8" xfId="25547" xr:uid="{462B6499-8398-4E3F-80D5-539EDD65E59A}"/>
    <cellStyle name="Input 28 2 2 2 9" xfId="26603" xr:uid="{331981E0-658D-48EA-8D77-83DBCA13B65A}"/>
    <cellStyle name="Input 28 2 2 3" xfId="4445" xr:uid="{7B03F7DE-827B-42B7-B5F7-585F4EEDEF00}"/>
    <cellStyle name="Input 28 2 2 3 10" xfId="13181" xr:uid="{F3BFCF41-57E3-4551-BC5B-3FE0604DE2C5}"/>
    <cellStyle name="Input 28 2 2 3 2" xfId="9026" xr:uid="{89595A90-E4EB-4300-A148-2E70874417BD}"/>
    <cellStyle name="Input 28 2 2 3 2 2" xfId="16892" xr:uid="{1A257748-EBC0-4D6B-8EB5-97AB3CD569FF}"/>
    <cellStyle name="Input 28 2 2 3 3" xfId="10397" xr:uid="{3CFBD607-A000-4531-8859-5114534CA23E}"/>
    <cellStyle name="Input 28 2 2 3 3 2" xfId="18735" xr:uid="{54413792-6317-4321-93B1-0099A97ECBD5}"/>
    <cellStyle name="Input 28 2 2 3 4" xfId="11473" xr:uid="{7CB2D517-43EF-49B7-ACEB-5331A215809B}"/>
    <cellStyle name="Input 28 2 2 3 4 2" xfId="20139" xr:uid="{98E2A3BE-B780-47A4-BDF9-70EFAF04B0C8}"/>
    <cellStyle name="Input 28 2 2 3 5" xfId="21364" xr:uid="{8AA8F7F0-001A-4771-BE07-FDF38BE69460}"/>
    <cellStyle name="Input 28 2 2 3 6" xfId="22675" xr:uid="{C47C51EC-3B08-4475-B1CD-E8B51F1F6A7C}"/>
    <cellStyle name="Input 28 2 2 3 7" xfId="23947" xr:uid="{C6B79438-438A-4810-9BD4-276602908543}"/>
    <cellStyle name="Input 28 2 2 3 8" xfId="25052" xr:uid="{753ACB68-CC0A-4AA8-B101-77079FD47BCC}"/>
    <cellStyle name="Input 28 2 2 3 9" xfId="26108" xr:uid="{6C6E82C2-09FA-4587-A560-5B4932D30F0D}"/>
    <cellStyle name="Input 28 2 2 4" xfId="5453" xr:uid="{CC01A99E-0909-40C9-9D96-DC99E41B3EB7}"/>
    <cellStyle name="Input 28 2 2 4 2" xfId="16245" xr:uid="{E37C71CD-9022-44E7-B94A-A5E6A4B81E1D}"/>
    <cellStyle name="Input 28 2 2 5" xfId="5942" xr:uid="{1EDCD354-515F-464C-B063-D931FC4D2FEE}"/>
    <cellStyle name="Input 28 2 2 5 2" xfId="18202" xr:uid="{FBF0B90E-2A30-4CFF-8D29-7A5C8030ABFD}"/>
    <cellStyle name="Input 28 2 2 6" xfId="5160" xr:uid="{5D8957C0-49CD-4AA9-8030-48189575779B}"/>
    <cellStyle name="Input 28 2 2 6 2" xfId="14142" xr:uid="{1117E37F-AADB-477A-B05D-7B359AE7AEA5}"/>
    <cellStyle name="Input 28 2 2 7" xfId="6341" xr:uid="{FF26250A-6EAB-4D5B-BC87-653479CF1606}"/>
    <cellStyle name="Input 28 2 2 7 2" xfId="18480" xr:uid="{1E2A4A86-A49B-489E-A57A-8645800FBEA2}"/>
    <cellStyle name="Input 28 2 2 8" xfId="1350" xr:uid="{AE6F3B53-7DE8-453E-9281-53F122614DCD}"/>
    <cellStyle name="Input 28 2 2 8 2" xfId="23604" xr:uid="{5299D360-B452-49E2-9B5D-B441D5C22632}"/>
    <cellStyle name="Input 28 2 2 9" xfId="8483" xr:uid="{2E936D9B-FF4F-40AA-9AB0-730EDA6A2A48}"/>
    <cellStyle name="Input 28 2 3" xfId="5271" xr:uid="{D95A0C20-9315-457D-BEE7-B9BAB654F868}"/>
    <cellStyle name="Input 28 2 3 10" xfId="13455" xr:uid="{86345582-A575-4BF8-8DC3-1F3A642CA899}"/>
    <cellStyle name="Input 28 2 3 2" xfId="9300" xr:uid="{AD078E4C-B371-41F3-99A1-E23052213905}"/>
    <cellStyle name="Input 28 2 3 2 2" xfId="17166" xr:uid="{C9BC6931-ABC9-40B5-B2C2-A2C00920C773}"/>
    <cellStyle name="Input 28 2 3 3" xfId="10671" xr:uid="{491D97D4-38B3-417D-9AF6-73AEC8F72F28}"/>
    <cellStyle name="Input 28 2 3 3 2" xfId="19009" xr:uid="{F8BAB515-BC45-46F4-A7FB-F6A1794C8DB8}"/>
    <cellStyle name="Input 28 2 3 4" xfId="11747" xr:uid="{FF65ABFB-0D75-4A7A-975A-335DFEAEEA0D}"/>
    <cellStyle name="Input 28 2 3 4 2" xfId="20413" xr:uid="{9CBC21F6-E5B0-4FC2-8BDB-80BE2B688AC4}"/>
    <cellStyle name="Input 28 2 3 5" xfId="21638" xr:uid="{A17BC6C9-8810-455B-A17B-0F1312CB9AD9}"/>
    <cellStyle name="Input 28 2 3 6" xfId="22949" xr:uid="{263E42B4-6290-4C0A-B78E-08935A9758BC}"/>
    <cellStyle name="Input 28 2 3 7" xfId="24221" xr:uid="{B0A94EEC-C1FC-4E15-BAC7-E5405402D22E}"/>
    <cellStyle name="Input 28 2 3 8" xfId="25326" xr:uid="{D7881D08-62A1-416E-93F5-BD1568AE4C30}"/>
    <cellStyle name="Input 28 2 3 9" xfId="26382" xr:uid="{9E3ACF9D-0CA1-4DC8-9FF7-3B37D1D4088B}"/>
    <cellStyle name="Input 28 2 4" xfId="4634" xr:uid="{C13B756B-5D81-45DC-AE30-21AF1C1C576C}"/>
    <cellStyle name="Input 28 2 4 10" xfId="13889" xr:uid="{4580CDB4-AB65-4F3E-8111-476CE63C96D1}"/>
    <cellStyle name="Input 28 2 4 2" xfId="9734" xr:uid="{F6EA021A-96FA-4C94-A871-D0FB7E02EC11}"/>
    <cellStyle name="Input 28 2 4 2 2" xfId="17600" xr:uid="{A8F4DCC5-4D6C-446C-9C53-7AED03E6891D}"/>
    <cellStyle name="Input 28 2 4 3" xfId="11105" xr:uid="{5C2A4F97-BA66-4DB5-A5DD-88695D02E4CF}"/>
    <cellStyle name="Input 28 2 4 3 2" xfId="19443" xr:uid="{90B98F8A-B3BB-4360-AB51-A5EEBCDEBEA2}"/>
    <cellStyle name="Input 28 2 4 4" xfId="12181" xr:uid="{EB839391-4593-482A-8B54-94011C38D353}"/>
    <cellStyle name="Input 28 2 4 4 2" xfId="20847" xr:uid="{2B91F946-908C-4711-A7B2-483086A5783A}"/>
    <cellStyle name="Input 28 2 4 5" xfId="22072" xr:uid="{78913332-20A3-45B3-80C4-5F11CF91036A}"/>
    <cellStyle name="Input 28 2 4 6" xfId="23383" xr:uid="{ED33E918-9D84-4980-91D0-22F17B4AE983}"/>
    <cellStyle name="Input 28 2 4 7" xfId="24655" xr:uid="{C2C05ACA-5DE3-46AF-B732-F54C4CEBA2F3}"/>
    <cellStyle name="Input 28 2 4 8" xfId="25760" xr:uid="{369BA4A7-8983-4F9D-823C-82A3B09222C5}"/>
    <cellStyle name="Input 28 2 4 9" xfId="26816" xr:uid="{D266FDB8-3E72-40A3-9EDC-D373C412CCAE}"/>
    <cellStyle name="Input 28 2 5" xfId="5227" xr:uid="{9ED3DCF9-9E7F-4D27-9BE0-4571DF8CFF8D}"/>
    <cellStyle name="Input 28 2 5 2" xfId="15800" xr:uid="{2C712F5B-80B7-4976-BC79-114272B5D6A4}"/>
    <cellStyle name="Input 28 2 6" xfId="5991" xr:uid="{54C03F9F-F4B3-4C21-B55C-9E8187110267}"/>
    <cellStyle name="Input 28 2 6 2" xfId="14871" xr:uid="{9C0B2BCC-9FC1-4D20-AECD-11E3663C08DF}"/>
    <cellStyle name="Input 28 2 7" xfId="5628" xr:uid="{FCB66322-718E-4E7C-8982-BA72C82A5FC9}"/>
    <cellStyle name="Input 28 2 7 2" xfId="14228" xr:uid="{778A0DB3-3A19-4516-9948-D2D04A674985}"/>
    <cellStyle name="Input 28 2 8" xfId="7176" xr:uid="{2F29920F-BA56-4691-86CE-0A96E57CE9AC}"/>
    <cellStyle name="Input 28 2 8 2" xfId="15328" xr:uid="{BBF07850-D62C-4E81-8A4B-259E126EA62A}"/>
    <cellStyle name="Input 28 2 9" xfId="7120" xr:uid="{B34331B0-CE16-4598-878B-C75886D32924}"/>
    <cellStyle name="Input 28 2 9 2" xfId="19854" xr:uid="{A4F17314-9AFC-4221-94FA-EF004BB42E4E}"/>
    <cellStyle name="Input 28 3" xfId="4004" xr:uid="{EE8098E8-6B12-4E08-B7E0-DF6126DD5412}"/>
    <cellStyle name="Input 28 3 10" xfId="10188" xr:uid="{8F4BBE88-DAD5-4683-8D41-7DF26CF661E2}"/>
    <cellStyle name="Input 28 3 10 2" xfId="16030" xr:uid="{C120770B-E758-4EFF-9964-102FE54474C0}"/>
    <cellStyle name="Input 28 3 11" xfId="8028" xr:uid="{75D682B4-9060-4ACA-A3C2-B099F34A70DD}"/>
    <cellStyle name="Input 28 3 11 2" xfId="24895" xr:uid="{0EA37635-35F0-4DE0-BD58-7C5D02EE5868}"/>
    <cellStyle name="Input 28 3 12" xfId="12901" xr:uid="{C80111E3-FA35-4BE8-8C50-6ACF758DED27}"/>
    <cellStyle name="Input 28 3 2" xfId="5849" xr:uid="{CDF2CFDA-3475-4DD6-A8A4-413446B447DF}"/>
    <cellStyle name="Input 28 3 2 10" xfId="13841" xr:uid="{C9602886-356C-4B15-88DA-5399E3C77E24}"/>
    <cellStyle name="Input 28 3 2 2" xfId="9686" xr:uid="{55E959D7-03C7-425C-A12E-CA6BDBCB4B72}"/>
    <cellStyle name="Input 28 3 2 2 2" xfId="17552" xr:uid="{0C816F2C-05AD-4C00-859C-7C2772927847}"/>
    <cellStyle name="Input 28 3 2 3" xfId="11057" xr:uid="{E38F0972-B9DB-48B7-BEAA-B950A84AE982}"/>
    <cellStyle name="Input 28 3 2 3 2" xfId="19395" xr:uid="{4A8340C6-C4D2-43E9-8130-87E350A57FD5}"/>
    <cellStyle name="Input 28 3 2 4" xfId="12133" xr:uid="{50392690-B6BC-4208-9FAB-F70B3D8D92F3}"/>
    <cellStyle name="Input 28 3 2 4 2" xfId="20799" xr:uid="{472E94FA-1302-4133-89A6-FD53E51B7D2F}"/>
    <cellStyle name="Input 28 3 2 5" xfId="22024" xr:uid="{3BB67F79-598D-4279-B072-272B1D98E623}"/>
    <cellStyle name="Input 28 3 2 6" xfId="23335" xr:uid="{854F86BA-B1FF-48A0-B88C-CFF4E2EE23C0}"/>
    <cellStyle name="Input 28 3 2 7" xfId="24607" xr:uid="{91BD8A04-AF26-4DCF-B696-DDDAF0B59C9E}"/>
    <cellStyle name="Input 28 3 2 8" xfId="25712" xr:uid="{354ECD94-8DDB-4C24-8080-334019848439}"/>
    <cellStyle name="Input 28 3 2 9" xfId="26768" xr:uid="{C665D5C4-9E8D-4401-8F47-94C96C1787B1}"/>
    <cellStyle name="Input 28 3 3" xfId="6192" xr:uid="{9687409B-0B40-41CF-8D7F-0821192E861D}"/>
    <cellStyle name="Input 28 3 3 10" xfId="14032" xr:uid="{20C7BB98-D36C-4572-8646-9B7DF7311FCD}"/>
    <cellStyle name="Input 28 3 3 2" xfId="9877" xr:uid="{3E35C104-9743-44ED-BAFB-592D7291D70E}"/>
    <cellStyle name="Input 28 3 3 2 2" xfId="17743" xr:uid="{A71E9607-2866-459E-98D2-FE3E35FD65FC}"/>
    <cellStyle name="Input 28 3 3 3" xfId="11248" xr:uid="{A1B92958-64AA-43D8-A256-07DADC2DB2F1}"/>
    <cellStyle name="Input 28 3 3 3 2" xfId="19586" xr:uid="{17480FA2-DA50-49EE-AEA4-7C561CB222A3}"/>
    <cellStyle name="Input 28 3 3 4" xfId="12324" xr:uid="{71A3B8F3-0B09-4563-BB81-E83498FC69D2}"/>
    <cellStyle name="Input 28 3 3 4 2" xfId="20990" xr:uid="{4FF967F7-618E-4886-A0EF-BD34A0C376DD}"/>
    <cellStyle name="Input 28 3 3 5" xfId="22215" xr:uid="{3F331ABC-0153-487A-B6D2-C6D04F623BFF}"/>
    <cellStyle name="Input 28 3 3 6" xfId="23526" xr:uid="{999BBB3E-9501-49EA-89FE-E31ED34E53A0}"/>
    <cellStyle name="Input 28 3 3 7" xfId="24798" xr:uid="{FF8AAFCF-E9CA-449B-BB3B-DF960D404BDA}"/>
    <cellStyle name="Input 28 3 3 8" xfId="25903" xr:uid="{CF621007-7348-4735-BAD6-FD840BD46C00}"/>
    <cellStyle name="Input 28 3 3 9" xfId="26959" xr:uid="{5499B163-AFFD-4C52-B718-CE77D736BF2A}"/>
    <cellStyle name="Input 28 3 4" xfId="6529" xr:uid="{E978AECC-4DDE-42E2-82F7-E02C7A400670}"/>
    <cellStyle name="Input 28 3 4 2" xfId="16457" xr:uid="{5053C714-D55C-4F27-9372-F10957EF726F}"/>
    <cellStyle name="Input 28 3 5" xfId="6833" xr:uid="{F5B71E0A-8752-4595-A506-BBC4119D0E28}"/>
    <cellStyle name="Input 28 3 5 2" xfId="18399" xr:uid="{A6CF06EA-6ACD-4FDF-9C23-2A8655781199}"/>
    <cellStyle name="Input 28 3 6" xfId="7063" xr:uid="{29EAD297-6D7A-4741-AB5D-4901677EABF1}"/>
    <cellStyle name="Input 28 3 6 2" xfId="19817" xr:uid="{D65EB05E-7940-40B1-B43C-AC7EA50DC9DB}"/>
    <cellStyle name="Input 28 3 7" xfId="7284" xr:uid="{AA29DA4E-9387-4869-9134-AEF8F32DE76C}"/>
    <cellStyle name="Input 28 3 7 2" xfId="18303" xr:uid="{D5B64E54-643F-4AA9-ABD3-FB0D73E71594}"/>
    <cellStyle name="Input 28 3 8" xfId="7452" xr:uid="{7238BBBF-7B31-411F-812C-47A5D6D845CF}"/>
    <cellStyle name="Input 28 3 8 2" xfId="22424" xr:uid="{4D14B2D4-27F9-4494-987F-4133C6220EAC}"/>
    <cellStyle name="Input 28 3 9" xfId="8686" xr:uid="{77BB61AE-A273-48E5-9B9A-32ADC854EA1E}"/>
    <cellStyle name="Input 28 3 9 2" xfId="23712" xr:uid="{1355B75B-82CE-448C-9C90-68F6117A9194}"/>
    <cellStyle name="Input 28 4" xfId="15450" xr:uid="{F3012C90-30AA-4C15-8E62-ACC58CD66F49}"/>
    <cellStyle name="Input 28 5" xfId="15667" xr:uid="{C361D2E3-AAF5-438E-B7F0-F2DB41B3A080}"/>
    <cellStyle name="Input 28 6" xfId="21227" xr:uid="{EE594B63-B464-4ED0-BC02-1FED3ABFBFA2}"/>
    <cellStyle name="Input 28 7" xfId="15405" xr:uid="{FBC6DAE4-5776-4EC4-9AAB-44909E066CE8}"/>
    <cellStyle name="Input 29" xfId="634" xr:uid="{00000000-0005-0000-0000-000048020000}"/>
    <cellStyle name="Input 29 2" xfId="3166" xr:uid="{CAF6993C-9775-4B98-98E0-35E0DEAA1F42}"/>
    <cellStyle name="Input 29 2 10" xfId="8227" xr:uid="{7FCAC2FF-4E4D-434C-B800-9701A2A5C860}"/>
    <cellStyle name="Input 29 2 10 2" xfId="18598" xr:uid="{22BA60C7-E517-41BA-9843-E667C1D67C15}"/>
    <cellStyle name="Input 29 2 11" xfId="7860" xr:uid="{17F1570F-36AE-4639-AD9D-522F0218BD2D}"/>
    <cellStyle name="Input 29 2 11 2" xfId="22439" xr:uid="{1D30C626-A2D3-419A-9960-5783214FFA65}"/>
    <cellStyle name="Input 29 2 12" xfId="7675" xr:uid="{CDF6E360-E42A-4653-A6EF-5C0C32E52A40}"/>
    <cellStyle name="Input 29 2 13" xfId="12593" xr:uid="{C08C7271-8773-4CA3-AD91-82D922437AB0}"/>
    <cellStyle name="Input 29 2 2" xfId="3849" xr:uid="{96BDFB93-051E-491F-B5AC-02B7CBD11A9C}"/>
    <cellStyle name="Input 29 2 2 2" xfId="5719" xr:uid="{06157495-5992-4A9B-A198-D054FCDC5206}"/>
    <cellStyle name="Input 29 2 2 2 10" xfId="13737" xr:uid="{39013342-65FB-4A54-A408-4DC509CB8BFA}"/>
    <cellStyle name="Input 29 2 2 2 2" xfId="9582" xr:uid="{AB1AA498-5872-4D59-BC71-D331C5344A28}"/>
    <cellStyle name="Input 29 2 2 2 2 2" xfId="17448" xr:uid="{88529D94-8668-42FC-9F81-65C711CF58EC}"/>
    <cellStyle name="Input 29 2 2 2 3" xfId="10953" xr:uid="{AA943FB1-E33E-45D3-AC1A-D0418E670C22}"/>
    <cellStyle name="Input 29 2 2 2 3 2" xfId="19291" xr:uid="{12F4CCBB-9DA5-4273-A6A7-470481566219}"/>
    <cellStyle name="Input 29 2 2 2 4" xfId="12029" xr:uid="{B3A94974-34EC-4637-B831-46E6FDE3C533}"/>
    <cellStyle name="Input 29 2 2 2 4 2" xfId="20695" xr:uid="{39AA2053-B922-4959-B09C-B9AD9B11E41F}"/>
    <cellStyle name="Input 29 2 2 2 5" xfId="21920" xr:uid="{64B4BB5F-28CA-4794-BEA7-DF553C73FDA4}"/>
    <cellStyle name="Input 29 2 2 2 6" xfId="23231" xr:uid="{1512540A-F5F5-4C78-9AB6-5541EA25B2FD}"/>
    <cellStyle name="Input 29 2 2 2 7" xfId="24503" xr:uid="{ADCEF0C5-6DFC-44AD-8C4F-D34DF5F3F11B}"/>
    <cellStyle name="Input 29 2 2 2 8" xfId="25608" xr:uid="{72B7A88D-E3DF-401F-AEE8-8CF199C7F8D5}"/>
    <cellStyle name="Input 29 2 2 2 9" xfId="26664" xr:uid="{F784B29F-E16D-4A7A-AA76-013147785F17}"/>
    <cellStyle name="Input 29 2 2 3" xfId="4405" xr:uid="{5DFF1115-6C09-4FFC-B3B6-92C024722729}"/>
    <cellStyle name="Input 29 2 2 3 10" xfId="13139" xr:uid="{7C5E9067-D323-43B6-8503-1C77E68FD1A0}"/>
    <cellStyle name="Input 29 2 2 3 2" xfId="8984" xr:uid="{77472265-E147-4EE5-93C3-9052584996D2}"/>
    <cellStyle name="Input 29 2 2 3 2 2" xfId="16850" xr:uid="{761EB2EF-774D-4A13-A446-34A41A7C1FF6}"/>
    <cellStyle name="Input 29 2 2 3 3" xfId="10355" xr:uid="{9F419F19-89B4-4F4C-BB9F-898F9DA62B0C}"/>
    <cellStyle name="Input 29 2 2 3 3 2" xfId="18693" xr:uid="{D42343DE-0F3D-42D5-837C-4095A254BD72}"/>
    <cellStyle name="Input 29 2 2 3 4" xfId="11431" xr:uid="{3B84349E-2DA1-4B21-AA9C-478009CB0086}"/>
    <cellStyle name="Input 29 2 2 3 4 2" xfId="20097" xr:uid="{1BC215D7-EAE4-41D3-A427-F3B2137D9591}"/>
    <cellStyle name="Input 29 2 2 3 5" xfId="21322" xr:uid="{69ADD755-4957-4061-98AF-FD51E6972F56}"/>
    <cellStyle name="Input 29 2 2 3 6" xfId="22633" xr:uid="{0020183F-3EE3-4026-B936-2A1EAA54455D}"/>
    <cellStyle name="Input 29 2 2 3 7" xfId="23905" xr:uid="{1D2C3A5C-6F62-4D26-B978-817201CBE50C}"/>
    <cellStyle name="Input 29 2 2 3 8" xfId="25010" xr:uid="{03A19482-F68F-4495-91E0-452643BFF8A3}"/>
    <cellStyle name="Input 29 2 2 3 9" xfId="26066" xr:uid="{0F2980FA-3FD9-4BC1-9351-E50C071B99D6}"/>
    <cellStyle name="Input 29 2 2 4" xfId="6000" xr:uid="{D02E5D1E-0C3F-4A22-B85B-7E63F859223C}"/>
    <cellStyle name="Input 29 2 2 4 2" xfId="16310" xr:uid="{C97602A5-C590-49EE-B763-36FC74F76A89}"/>
    <cellStyle name="Input 29 2 2 5" xfId="4702" xr:uid="{340FFDEC-8D77-4EC3-9195-F785F2FC049B}"/>
    <cellStyle name="Input 29 2 2 5 2" xfId="18266" xr:uid="{DACDE3CD-2171-4EB7-8DB3-99B675761A5D}"/>
    <cellStyle name="Input 29 2 2 6" xfId="1554" xr:uid="{86630DE7-2802-4B4D-890E-A8B70E8C6F45}"/>
    <cellStyle name="Input 29 2 2 6 2" xfId="14445" xr:uid="{97A6337B-C4A5-4EC6-BD2B-7B9D54D4C505}"/>
    <cellStyle name="Input 29 2 2 7" xfId="5406" xr:uid="{185EA0A4-C858-4EF1-B954-1A2372C313D6}"/>
    <cellStyle name="Input 29 2 2 7 2" xfId="22315" xr:uid="{53C51BFB-8DD1-4B68-8EFC-3617FFF161A2}"/>
    <cellStyle name="Input 29 2 2 8" xfId="1591" xr:uid="{A2996377-A568-42BF-927B-2F2DBC4B71D4}"/>
    <cellStyle name="Input 29 2 2 8 2" xfId="18521" xr:uid="{3F2F6807-A623-4846-84D4-A4AAAC662BAB}"/>
    <cellStyle name="Input 29 2 2 9" xfId="8548" xr:uid="{562E8881-B543-4E85-BB9D-3AB9D5DFDBB3}"/>
    <cellStyle name="Input 29 2 3" xfId="5274" xr:uid="{9B2AD81A-5A2F-4202-9982-B01A9A599EF2}"/>
    <cellStyle name="Input 29 2 3 10" xfId="13458" xr:uid="{4922ACB8-3AD2-43C3-8995-EA20E063F40D}"/>
    <cellStyle name="Input 29 2 3 2" xfId="9303" xr:uid="{30E1DC21-D4E0-482C-8589-89BA62BFCFD2}"/>
    <cellStyle name="Input 29 2 3 2 2" xfId="17169" xr:uid="{69C7C457-770E-4208-8A61-577B0208EA43}"/>
    <cellStyle name="Input 29 2 3 3" xfId="10674" xr:uid="{234541E2-BA5D-4B35-AF2A-38DA4AF33F68}"/>
    <cellStyle name="Input 29 2 3 3 2" xfId="19012" xr:uid="{F358DF99-2FDA-4BD3-8221-40B6F744FF2C}"/>
    <cellStyle name="Input 29 2 3 4" xfId="11750" xr:uid="{A9ECF6EE-A589-48F7-B078-4D273DD8A036}"/>
    <cellStyle name="Input 29 2 3 4 2" xfId="20416" xr:uid="{D26EB22A-2DFC-491C-8CCA-048F6B88064E}"/>
    <cellStyle name="Input 29 2 3 5" xfId="21641" xr:uid="{C6BBAC10-6BE2-47AE-B96F-8B587FC674CF}"/>
    <cellStyle name="Input 29 2 3 6" xfId="22952" xr:uid="{B17A51F6-41C1-4A88-B160-8618ABA0E197}"/>
    <cellStyle name="Input 29 2 3 7" xfId="24224" xr:uid="{E3D6C80C-9452-423A-B926-35CAE0C842F3}"/>
    <cellStyle name="Input 29 2 3 8" xfId="25329" xr:uid="{C9C34926-DB96-4C77-97CE-2314DFCC95B8}"/>
    <cellStyle name="Input 29 2 3 9" xfId="26385" xr:uid="{5F3949C7-5DED-4092-9944-290BAE9782AB}"/>
    <cellStyle name="Input 29 2 4" xfId="4633" xr:uid="{408303A3-F03F-4439-91F5-851790BA4DDE}"/>
    <cellStyle name="Input 29 2 4 10" xfId="13910" xr:uid="{17B6A825-7FF0-4A3C-90A6-471F53E87B45}"/>
    <cellStyle name="Input 29 2 4 2" xfId="9755" xr:uid="{FA38274A-689F-4614-B80E-C5F8C0DFF8D6}"/>
    <cellStyle name="Input 29 2 4 2 2" xfId="17621" xr:uid="{F560B649-65BF-4158-BE17-21A5AC456868}"/>
    <cellStyle name="Input 29 2 4 3" xfId="11126" xr:uid="{0F07B636-8ED7-4742-9726-82562DD4F015}"/>
    <cellStyle name="Input 29 2 4 3 2" xfId="19464" xr:uid="{ADFE49F6-9468-4F92-8A03-37A838D16FD7}"/>
    <cellStyle name="Input 29 2 4 4" xfId="12202" xr:uid="{8D3FA1F4-EA93-48AB-810B-CA28CE9B6256}"/>
    <cellStyle name="Input 29 2 4 4 2" xfId="20868" xr:uid="{58FDFFBF-5EBA-45A7-84A4-E49656087D2C}"/>
    <cellStyle name="Input 29 2 4 5" xfId="22093" xr:uid="{4D461326-D429-4936-84DE-39C6B9496A52}"/>
    <cellStyle name="Input 29 2 4 6" xfId="23404" xr:uid="{695BE38E-1004-48FB-B1A3-16C6C9FC549B}"/>
    <cellStyle name="Input 29 2 4 7" xfId="24676" xr:uid="{6FA1DD78-849D-41C0-87B4-2AC8A4843AE2}"/>
    <cellStyle name="Input 29 2 4 8" xfId="25781" xr:uid="{4EB030FF-4DCE-440D-979A-163E4AC33E26}"/>
    <cellStyle name="Input 29 2 4 9" xfId="26837" xr:uid="{ABE921F9-E970-42A6-ADB8-8B94B96CD749}"/>
    <cellStyle name="Input 29 2 5" xfId="5229" xr:uid="{967DDC27-8E95-4C0D-8230-DBB9DC782946}"/>
    <cellStyle name="Input 29 2 5 2" xfId="15804" xr:uid="{6952B905-C77A-48BA-A507-E33FA72184C7}"/>
    <cellStyle name="Input 29 2 6" xfId="6382" xr:uid="{FB20ACE6-B17A-434F-B6AC-DB20A834D3E5}"/>
    <cellStyle name="Input 29 2 6 2" xfId="14397" xr:uid="{E5A2F584-3131-4564-865D-DCCC899C1A73}"/>
    <cellStyle name="Input 29 2 7" xfId="1151" xr:uid="{C2BBD503-6F74-4659-9FDB-204984F00442}"/>
    <cellStyle name="Input 29 2 7 2" xfId="14664" xr:uid="{D9885C3F-9394-4F2E-BA3C-39C5F81FD3ED}"/>
    <cellStyle name="Input 29 2 8" xfId="7186" xr:uid="{B17A00D6-DDA2-4B6B-A4F3-D5FF3F0F5E3E}"/>
    <cellStyle name="Input 29 2 8 2" xfId="17891" xr:uid="{0167FF85-3876-4892-8CC7-292698854671}"/>
    <cellStyle name="Input 29 2 9" xfId="7183" xr:uid="{6C9D940B-4814-4B2E-AE88-17A43F9D1F6B}"/>
    <cellStyle name="Input 29 2 9 2" xfId="15426" xr:uid="{6701D24E-5070-46F3-826C-2A7755312098}"/>
    <cellStyle name="Input 29 3" xfId="4009" xr:uid="{023ED3A7-CDE9-4A91-97BC-D8AC24AFFA5F}"/>
    <cellStyle name="Input 29 3 10" xfId="10192" xr:uid="{8E662041-226A-4C6B-AA16-33AF15E059FC}"/>
    <cellStyle name="Input 29 3 10 2" xfId="15214" xr:uid="{F8E21B29-81B0-4BEC-B80E-CE86C3B71175}"/>
    <cellStyle name="Input 29 3 11" xfId="8030" xr:uid="{2B1932BC-8BA2-4B87-8ED1-740E265CE6AE}"/>
    <cellStyle name="Input 29 3 11 2" xfId="25962" xr:uid="{ECB5EB6D-D6BF-4846-B725-04A536D84875}"/>
    <cellStyle name="Input 29 3 12" xfId="12905" xr:uid="{2A867464-EAE5-473B-85FE-6BB07BF7A0D0}"/>
    <cellStyle name="Input 29 3 2" xfId="5853" xr:uid="{89F0A5AC-DEDD-488A-A38A-30091E86B3DD}"/>
    <cellStyle name="Input 29 3 2 10" xfId="13844" xr:uid="{61D884CA-B08F-4ADB-9AA6-E4F9EBF35069}"/>
    <cellStyle name="Input 29 3 2 2" xfId="9689" xr:uid="{69D32F5A-844A-4880-B5E8-D7AFA15AA8C4}"/>
    <cellStyle name="Input 29 3 2 2 2" xfId="17555" xr:uid="{F693450D-B09A-47CB-9E04-264275415494}"/>
    <cellStyle name="Input 29 3 2 3" xfId="11060" xr:uid="{532FD661-DFC6-4692-9471-708F7EF19C27}"/>
    <cellStyle name="Input 29 3 2 3 2" xfId="19398" xr:uid="{A53C6F30-16C5-43D7-80F2-B66D60C574A0}"/>
    <cellStyle name="Input 29 3 2 4" xfId="12136" xr:uid="{8B904577-5869-48A5-B785-86CCF5E34168}"/>
    <cellStyle name="Input 29 3 2 4 2" xfId="20802" xr:uid="{F5710771-233D-4BC6-9D03-495D982D2AF5}"/>
    <cellStyle name="Input 29 3 2 5" xfId="22027" xr:uid="{472F8723-4429-4356-A81F-8AFD278F0B9F}"/>
    <cellStyle name="Input 29 3 2 6" xfId="23338" xr:uid="{5258E565-5DE0-434D-B471-C71EF4194427}"/>
    <cellStyle name="Input 29 3 2 7" xfId="24610" xr:uid="{47696A45-E903-42C9-98DF-D930F4A4D4B8}"/>
    <cellStyle name="Input 29 3 2 8" xfId="25715" xr:uid="{543D72B9-F90D-4BFE-A16F-474A966454B3}"/>
    <cellStyle name="Input 29 3 2 9" xfId="26771" xr:uid="{BE24F560-2277-492C-BCE2-7DD7D64EDD17}"/>
    <cellStyle name="Input 29 3 3" xfId="6196" xr:uid="{8C3E9C46-80E2-424E-B7D5-18911CA3B19A}"/>
    <cellStyle name="Input 29 3 3 10" xfId="14035" xr:uid="{6A52B3AF-B793-46F8-976E-25AA13AF384D}"/>
    <cellStyle name="Input 29 3 3 2" xfId="9880" xr:uid="{77AE8989-13FF-43AF-985F-C35F44C78D3D}"/>
    <cellStyle name="Input 29 3 3 2 2" xfId="17746" xr:uid="{7840C027-8EC1-4044-A145-1C0A7214808F}"/>
    <cellStyle name="Input 29 3 3 3" xfId="11251" xr:uid="{81891326-A695-442B-85E1-6CB4D1ABF51C}"/>
    <cellStyle name="Input 29 3 3 3 2" xfId="19589" xr:uid="{6D52763D-A358-486E-B7FE-3B5E3A4BBDD8}"/>
    <cellStyle name="Input 29 3 3 4" xfId="12327" xr:uid="{5CE40DE2-962E-4483-8F90-33003825E2DE}"/>
    <cellStyle name="Input 29 3 3 4 2" xfId="20993" xr:uid="{529DA86C-710F-4A66-BFA5-E7009A0574C9}"/>
    <cellStyle name="Input 29 3 3 5" xfId="22218" xr:uid="{84718C14-12AC-48D1-8500-5241F208C30A}"/>
    <cellStyle name="Input 29 3 3 6" xfId="23529" xr:uid="{B7133E0C-4D60-4753-9B66-C8594CC06128}"/>
    <cellStyle name="Input 29 3 3 7" xfId="24801" xr:uid="{2D6CF204-4FDF-4B19-B938-B7DF4BA6FCF1}"/>
    <cellStyle name="Input 29 3 3 8" xfId="25906" xr:uid="{AB2036A7-2985-4DA3-9C65-03F9652B387A}"/>
    <cellStyle name="Input 29 3 3 9" xfId="26962" xr:uid="{84054012-9E45-4A20-B3D4-B9BA23D7C489}"/>
    <cellStyle name="Input 29 3 4" xfId="6532" xr:uid="{3CFC957D-F2F9-49C5-BE1D-31806EF59161}"/>
    <cellStyle name="Input 29 3 4 2" xfId="16462" xr:uid="{6694E45E-54C8-4B39-AB0D-0329309EF65C}"/>
    <cellStyle name="Input 29 3 5" xfId="6836" xr:uid="{8A9E99D6-6656-4A33-AAF4-CF32E2703C3A}"/>
    <cellStyle name="Input 29 3 5 2" xfId="18404" xr:uid="{C41E0EC7-2AD0-48AD-82BA-DD84DAA1DCC8}"/>
    <cellStyle name="Input 29 3 6" xfId="7066" xr:uid="{BB187997-74AB-4857-8494-72E71B5FDABE}"/>
    <cellStyle name="Input 29 3 6 2" xfId="19821" xr:uid="{A5B3A01A-A9B6-42BA-BE60-01F46D2587CB}"/>
    <cellStyle name="Input 29 3 7" xfId="7287" xr:uid="{07A75A20-0C61-4293-8103-0EB8FE653242}"/>
    <cellStyle name="Input 29 3 7 2" xfId="14158" xr:uid="{A7BBC00B-4B7E-4DFA-A88A-3E995275D913}"/>
    <cellStyle name="Input 29 3 8" xfId="7455" xr:uid="{64A9C4EF-7DD9-4497-9434-B3F834DEB98F}"/>
    <cellStyle name="Input 29 3 8 2" xfId="22428" xr:uid="{489C8173-27C5-4DC4-A931-FA04C704579E}"/>
    <cellStyle name="Input 29 3 9" xfId="8690" xr:uid="{79D40C5C-2A0A-40A4-B6FF-CA1E267F83C1}"/>
    <cellStyle name="Input 29 3 9 2" xfId="23715" xr:uid="{30B0E8EB-24FF-4527-98EC-6572D108AF37}"/>
    <cellStyle name="Input 29 4" xfId="15847" xr:uid="{4D477B5D-9D43-447A-9D74-338F71EAC19D}"/>
    <cellStyle name="Input 29 5" xfId="15472" xr:uid="{DCCAF547-BF7B-45C3-BEB1-EACD41C766D6}"/>
    <cellStyle name="Input 29 6" xfId="21150" xr:uid="{2B1417B8-928D-4685-BB6F-0E20FD0D8614}"/>
    <cellStyle name="Input 29 7" xfId="15009" xr:uid="{36AA3032-C17F-4817-A515-E8D617920CF4}"/>
    <cellStyle name="Input 3" xfId="250" xr:uid="{00000000-0005-0000-0000-000049020000}"/>
    <cellStyle name="Input 3 2" xfId="2296" xr:uid="{1A9F7190-6223-4D44-953D-487AB4768FB0}"/>
    <cellStyle name="Input 3 2 10" xfId="7968" xr:uid="{6FB18501-E8AF-4942-85B0-556940D4EFDF}"/>
    <cellStyle name="Input 3 2 10 2" xfId="14110" xr:uid="{E350A3F2-10BB-4BA2-8DD6-A55044B30E5C}"/>
    <cellStyle name="Input 3 2 11" xfId="7514" xr:uid="{EE3AA193-B41D-46EA-A425-832292984687}"/>
    <cellStyle name="Input 3 2 11 2" xfId="23610" xr:uid="{F191590E-4AB7-434A-8D0A-65FD53678281}"/>
    <cellStyle name="Input 3 2 12" xfId="7943" xr:uid="{1A7CD9B2-DB0E-4B0B-BC69-2F5E9708CE03}"/>
    <cellStyle name="Input 3 2 13" xfId="12471" xr:uid="{FB28AB77-430B-407A-8769-BB8ED2A4B96C}"/>
    <cellStyle name="Input 3 2 2" xfId="3697" xr:uid="{BD01B286-BB22-4B6F-906F-8227CE077FE0}"/>
    <cellStyle name="Input 3 2 2 2" xfId="5587" xr:uid="{392E4CE9-88E3-4BDC-B386-84C1BE6F5B73}"/>
    <cellStyle name="Input 3 2 2 2 10" xfId="13609" xr:uid="{8DB6789F-40DC-4941-BA35-6D5BC7209E5E}"/>
    <cellStyle name="Input 3 2 2 2 2" xfId="9454" xr:uid="{C7A5F291-EAE9-4820-93DC-C00EDDF6975D}"/>
    <cellStyle name="Input 3 2 2 2 2 2" xfId="17320" xr:uid="{A53898D3-753A-4C53-8E4A-0B41FC60586F}"/>
    <cellStyle name="Input 3 2 2 2 3" xfId="10825" xr:uid="{409AF256-775A-430E-8FE7-AC0EAEC2BDE1}"/>
    <cellStyle name="Input 3 2 2 2 3 2" xfId="19163" xr:uid="{E2CE81FD-4270-4739-B025-F9B496B06A33}"/>
    <cellStyle name="Input 3 2 2 2 4" xfId="11901" xr:uid="{CA25AB37-5023-4BC9-879F-7CCFD9E7DEE0}"/>
    <cellStyle name="Input 3 2 2 2 4 2" xfId="20567" xr:uid="{B5E9C0BA-1F2D-411E-8D78-D1404160F3B6}"/>
    <cellStyle name="Input 3 2 2 2 5" xfId="21792" xr:uid="{1FB32247-13A9-43CD-8C7F-09D11E3F8769}"/>
    <cellStyle name="Input 3 2 2 2 6" xfId="23103" xr:uid="{8B157F12-7144-425F-A75E-4AF35630CC16}"/>
    <cellStyle name="Input 3 2 2 2 7" xfId="24375" xr:uid="{F7126CE1-62FF-44D7-AE65-F810A3E6296A}"/>
    <cellStyle name="Input 3 2 2 2 8" xfId="25480" xr:uid="{6D39C4F5-43BB-42FD-B414-99FFB6F68F95}"/>
    <cellStyle name="Input 3 2 2 2 9" xfId="26536" xr:uid="{6FBBBBBB-C5D9-4EB1-B072-6ACE24CFEB3D}"/>
    <cellStyle name="Input 3 2 2 3" xfId="5380" xr:uid="{846F8522-9779-4D47-ACAB-AA57DCCBF018}"/>
    <cellStyle name="Input 3 2 2 3 10" xfId="13905" xr:uid="{545F0E2A-7E7F-4CF8-BD4A-D4E821E00EB7}"/>
    <cellStyle name="Input 3 2 2 3 2" xfId="9750" xr:uid="{40B433DF-82FF-48EB-92B0-001D73CF7E09}"/>
    <cellStyle name="Input 3 2 2 3 2 2" xfId="17616" xr:uid="{E1E64234-BA22-4DE6-AFA8-0D538C5B7418}"/>
    <cellStyle name="Input 3 2 2 3 3" xfId="11121" xr:uid="{CB5688C1-F36B-448D-BA9B-E3BDFE60EF93}"/>
    <cellStyle name="Input 3 2 2 3 3 2" xfId="19459" xr:uid="{26015BAC-9DE5-48CB-824F-FA26189EBEA4}"/>
    <cellStyle name="Input 3 2 2 3 4" xfId="12197" xr:uid="{0C0D2291-80CD-45D2-A559-7B5E6AB4981D}"/>
    <cellStyle name="Input 3 2 2 3 4 2" xfId="20863" xr:uid="{D844B823-B403-4C18-8145-3247585DD749}"/>
    <cellStyle name="Input 3 2 2 3 5" xfId="22088" xr:uid="{4A4D3F79-45CE-41AC-B142-02C59FFD876B}"/>
    <cellStyle name="Input 3 2 2 3 6" xfId="23399" xr:uid="{914B6466-6768-487E-B0F6-9351DB3D9CF9}"/>
    <cellStyle name="Input 3 2 2 3 7" xfId="24671" xr:uid="{B5B78412-2367-4EC5-A8C4-0DE20EC2F0CD}"/>
    <cellStyle name="Input 3 2 2 3 8" xfId="25776" xr:uid="{B730A6F2-8B39-41E6-B470-2FDA4E9EA986}"/>
    <cellStyle name="Input 3 2 2 3 9" xfId="26832" xr:uid="{4672827C-4680-4664-BE62-A42137C57566}"/>
    <cellStyle name="Input 3 2 2 4" xfId="6055" xr:uid="{6B6E3A20-24CB-4472-AA2C-4619CF752CF7}"/>
    <cellStyle name="Input 3 2 2 4 2" xfId="16166" xr:uid="{68EC977E-163F-4334-B855-E522580A50A2}"/>
    <cellStyle name="Input 3 2 2 5" xfId="6324" xr:uid="{8950B84E-BB04-4C6E-8F11-CB1AD9D07699}"/>
    <cellStyle name="Input 3 2 2 5 2" xfId="18130" xr:uid="{401C25F7-37EF-46DF-8F8F-2C54ABC28636}"/>
    <cellStyle name="Input 3 2 2 6" xfId="5922" xr:uid="{C9357DB4-C8D7-494C-8E8D-99B47DC227A6}"/>
    <cellStyle name="Input 3 2 2 6 2" xfId="14993" xr:uid="{FA1089E7-B042-4E73-B37A-80DE6FEA2738}"/>
    <cellStyle name="Input 3 2 2 7" xfId="4762" xr:uid="{F10DCC7C-8C0F-4EE2-BB2A-FE3844B5B640}"/>
    <cellStyle name="Input 3 2 2 7 2" xfId="19889" xr:uid="{84EBA3FF-5BC2-4B64-86BF-E206CBF52B34}"/>
    <cellStyle name="Input 3 2 2 8" xfId="6592" xr:uid="{72438920-5B7E-42B9-9130-E0E05FC50AE7}"/>
    <cellStyle name="Input 3 2 2 8 2" xfId="15607" xr:uid="{E3B4E4AA-5912-4234-9361-029DE483C0B3}"/>
    <cellStyle name="Input 3 2 2 9" xfId="8400" xr:uid="{29EF0ECA-4A05-4FBD-987B-8B605201FE85}"/>
    <cellStyle name="Input 3 2 3" xfId="4771" xr:uid="{5FB8B086-76FD-469E-B642-3A16FAF009E0}"/>
    <cellStyle name="Input 3 2 3 10" xfId="13314" xr:uid="{13BBAEE5-81DF-4B86-BBD2-F05D4732A8C1}"/>
    <cellStyle name="Input 3 2 3 2" xfId="9159" xr:uid="{EA1850EA-09F2-4ACF-B03B-9BA28307EE37}"/>
    <cellStyle name="Input 3 2 3 2 2" xfId="17025" xr:uid="{D9E46DFF-F4A9-47E5-A893-C1E6275B3BFA}"/>
    <cellStyle name="Input 3 2 3 3" xfId="10530" xr:uid="{8463FB2E-ADD6-4E74-9A27-4222895353EB}"/>
    <cellStyle name="Input 3 2 3 3 2" xfId="18868" xr:uid="{53702713-3876-4AAF-B8AC-127BC51A6D00}"/>
    <cellStyle name="Input 3 2 3 4" xfId="11606" xr:uid="{DB78BD15-739F-467F-B084-EA4A1E35E90D}"/>
    <cellStyle name="Input 3 2 3 4 2" xfId="20272" xr:uid="{42E7BD56-3881-436B-953F-D78A6063894B}"/>
    <cellStyle name="Input 3 2 3 5" xfId="21497" xr:uid="{ADC54D85-8F21-464A-AA9C-9EC9BB46E6AD}"/>
    <cellStyle name="Input 3 2 3 6" xfId="22808" xr:uid="{5D9A2A83-D294-4BD4-8379-89D01C404E7A}"/>
    <cellStyle name="Input 3 2 3 7" xfId="24080" xr:uid="{12FAD985-8255-49D3-AA1E-8B891D55D126}"/>
    <cellStyle name="Input 3 2 3 8" xfId="25185" xr:uid="{E5FF887F-9CBA-4DB9-A7EB-6D289FFB7D82}"/>
    <cellStyle name="Input 3 2 3 9" xfId="26241" xr:uid="{AF43D7E7-9239-4F00-BEF4-D354E82FB542}"/>
    <cellStyle name="Input 3 2 4" xfId="4776" xr:uid="{6E0EF4B8-D028-4E83-840D-E2F6EAA5D041}"/>
    <cellStyle name="Input 3 2 4 10" xfId="13136" xr:uid="{259675A0-0770-4CF6-8A95-485F7CC49F84}"/>
    <cellStyle name="Input 3 2 4 2" xfId="8981" xr:uid="{AFFB53A1-23C2-4315-B193-F921CFC20C0E}"/>
    <cellStyle name="Input 3 2 4 2 2" xfId="16847" xr:uid="{A7CF0E6D-FD52-4AC3-9379-2D0F3ABA50E2}"/>
    <cellStyle name="Input 3 2 4 3" xfId="10352" xr:uid="{EB4B4072-AACE-4AA1-8AFD-46D72C38AE15}"/>
    <cellStyle name="Input 3 2 4 3 2" xfId="18690" xr:uid="{DEC41F74-EA7F-433F-A47C-1D3C26FDE75D}"/>
    <cellStyle name="Input 3 2 4 4" xfId="11428" xr:uid="{015B0BF5-C30E-4EB7-9E67-6988B8CE4DBC}"/>
    <cellStyle name="Input 3 2 4 4 2" xfId="20094" xr:uid="{F3097C28-F054-407A-8B0C-7C884126A7CC}"/>
    <cellStyle name="Input 3 2 4 5" xfId="21319" xr:uid="{7273FB05-4054-41D9-8627-B95D2E44AD1A}"/>
    <cellStyle name="Input 3 2 4 6" xfId="22630" xr:uid="{21DE2A6F-0C02-454F-8D00-731B22D0703D}"/>
    <cellStyle name="Input 3 2 4 7" xfId="23902" xr:uid="{52730D24-1729-44DE-A6F3-3C54BA3324F0}"/>
    <cellStyle name="Input 3 2 4 8" xfId="25007" xr:uid="{B1DE8521-3200-474A-A897-6352104A7ABC}"/>
    <cellStyle name="Input 3 2 4 9" xfId="26063" xr:uid="{B4D51A62-5A2A-4CF8-A1A0-0541EE5CDDA4}"/>
    <cellStyle name="Input 3 2 5" xfId="4773" xr:uid="{FD6A9F0B-9100-4B68-AF7B-231806D21996}"/>
    <cellStyle name="Input 3 2 5 2" xfId="15234" xr:uid="{A8FEEEC6-58DD-40EB-886A-73B0E365162A}"/>
    <cellStyle name="Input 3 2 6" xfId="1527" xr:uid="{0A0E682D-563F-41C8-8EFB-8C95E2079C39}"/>
    <cellStyle name="Input 3 2 6 2" xfId="16628" xr:uid="{38D48A18-5C60-4F83-8CBE-C3587C3C1EE3}"/>
    <cellStyle name="Input 3 2 7" xfId="5939" xr:uid="{CA2E0B6F-238E-476C-B94E-21D1B5B8D113}"/>
    <cellStyle name="Input 3 2 7 2" xfId="14109" xr:uid="{D3812690-E94B-4424-90C3-03D0955319CC}"/>
    <cellStyle name="Input 3 2 8" xfId="6608" xr:uid="{44BC71DE-746F-4F39-81F8-B78EB61DFC42}"/>
    <cellStyle name="Input 3 2 8 2" xfId="15733" xr:uid="{52883224-2AA3-4CA4-A5CE-1BB986257054}"/>
    <cellStyle name="Input 3 2 9" xfId="4594" xr:uid="{5BD88177-6819-4AAB-B502-9C8C1F3E61BF}"/>
    <cellStyle name="Input 3 2 9 2" xfId="15457" xr:uid="{E8ECE352-5DC9-42DA-8107-CC8AD2BD6D70}"/>
    <cellStyle name="Input 3 3" xfId="3130" xr:uid="{192F1190-21E7-4C20-8777-80B2E34E5B4A}"/>
    <cellStyle name="Input 3 3 10" xfId="8192" xr:uid="{5D72A8AC-0594-4C68-951B-7DE21DD857D7}"/>
    <cellStyle name="Input 3 3 10 2" xfId="16092" xr:uid="{D025AF10-D012-4A2C-9413-9DF95C245BFD}"/>
    <cellStyle name="Input 3 3 11" xfId="7726" xr:uid="{4BE11742-0F31-4D2B-9F47-E3E71E205803}"/>
    <cellStyle name="Input 3 3 11 2" xfId="24888" xr:uid="{2853C51A-7D12-40B6-ABBD-1F1878804501}"/>
    <cellStyle name="Input 3 3 12" xfId="10070" xr:uid="{66949D87-AADC-4483-BF2F-873CE8020A69}"/>
    <cellStyle name="Input 3 3 13" xfId="12558" xr:uid="{DEAAE566-B94E-4DCB-9BC8-1A3F8A79CFD1}"/>
    <cellStyle name="Input 3 3 2" xfId="3675" xr:uid="{3069C73D-B3AE-4AFC-902A-35DA94D93F69}"/>
    <cellStyle name="Input 3 3 2 2" xfId="5568" xr:uid="{83074943-D181-462C-82EA-030E5A34EBE1}"/>
    <cellStyle name="Input 3 3 2 2 10" xfId="13592" xr:uid="{93725B7D-BDC2-4870-9BEC-48215393D13E}"/>
    <cellStyle name="Input 3 3 2 2 2" xfId="9437" xr:uid="{7CDE32B4-4FF5-4046-8622-67772A23B830}"/>
    <cellStyle name="Input 3 3 2 2 2 2" xfId="17303" xr:uid="{49A9D1D6-D52B-414D-99B5-DCDF9033823A}"/>
    <cellStyle name="Input 3 3 2 2 3" xfId="10808" xr:uid="{4812F4EB-2759-4752-B5B3-077EB7DA86E9}"/>
    <cellStyle name="Input 3 3 2 2 3 2" xfId="19146" xr:uid="{2B29F294-7887-4679-8CB5-34A3385942AC}"/>
    <cellStyle name="Input 3 3 2 2 4" xfId="11884" xr:uid="{1F083D07-0768-4C5D-BB1E-B312E3DA8FB3}"/>
    <cellStyle name="Input 3 3 2 2 4 2" xfId="20550" xr:uid="{9D3E6509-16EC-4522-91D3-1816DF22D81E}"/>
    <cellStyle name="Input 3 3 2 2 5" xfId="21775" xr:uid="{FF260AA3-F8BF-40BC-8F62-D9B38B4E4A23}"/>
    <cellStyle name="Input 3 3 2 2 6" xfId="23086" xr:uid="{68E8C413-BEB0-4DA0-8474-B554034CEC74}"/>
    <cellStyle name="Input 3 3 2 2 7" xfId="24358" xr:uid="{C0BFFD11-B27B-450C-BBB8-929C4B99CFF8}"/>
    <cellStyle name="Input 3 3 2 2 8" xfId="25463" xr:uid="{B0A9637E-2F20-477A-ABDF-FC82C79B353F}"/>
    <cellStyle name="Input 3 3 2 2 9" xfId="26519" xr:uid="{DDA417DE-505F-4A4B-9270-C539A24D61A6}"/>
    <cellStyle name="Input 3 3 2 3" xfId="1496" xr:uid="{16243075-607C-4922-97C7-B29A107D9DB8}"/>
    <cellStyle name="Input 3 3 2 3 10" xfId="12397" xr:uid="{B888B0CC-CEF2-4E37-AF8E-35651158F4E4}"/>
    <cellStyle name="Input 3 3 2 3 2" xfId="7573" xr:uid="{2A4A1AC0-AC2A-44AC-BFEB-B1FCC8153002}"/>
    <cellStyle name="Input 3 3 2 3 2 2" xfId="14261" xr:uid="{E6E70EC4-51A7-49B7-AAE7-5FE3C389A41F}"/>
    <cellStyle name="Input 3 3 2 3 3" xfId="8329" xr:uid="{F0B82597-2A3D-4D68-BE9C-A94EB807E6FA}"/>
    <cellStyle name="Input 3 3 2 3 3 2" xfId="15674" xr:uid="{BD26364E-926D-44DD-ADB1-5586E027A998}"/>
    <cellStyle name="Input 3 3 2 3 4" xfId="10254" xr:uid="{8EBD5353-BECA-44EB-9C85-134E83A6EF9F}"/>
    <cellStyle name="Input 3 3 2 3 4 2" xfId="14930" xr:uid="{5396FDC8-CEB6-45C3-9A50-EE5CCB89F7A3}"/>
    <cellStyle name="Input 3 3 2 3 5" xfId="14421" xr:uid="{14EBB56B-BABB-411A-B16B-8416254AB45A}"/>
    <cellStyle name="Input 3 3 2 3 6" xfId="14172" xr:uid="{FF8E71DF-8575-406C-825D-99A5DA0B98E1}"/>
    <cellStyle name="Input 3 3 2 3 7" xfId="14364" xr:uid="{18BA0764-22E2-45BB-B5C5-76AE558A9DA7}"/>
    <cellStyle name="Input 3 3 2 3 8" xfId="18041" xr:uid="{14E6B19C-0773-43C3-83A6-16C27FB6535F}"/>
    <cellStyle name="Input 3 3 2 3 9" xfId="19893" xr:uid="{FCCDEBDE-F569-4E20-AE19-F29B8DBB36C5}"/>
    <cellStyle name="Input 3 3 2 4" xfId="5364" xr:uid="{D0623428-2429-4A74-BCE3-7D102BFFA5A4}"/>
    <cellStyle name="Input 3 3 2 4 2" xfId="16144" xr:uid="{37CFDEFB-F7E9-4677-9967-BD1C8B0D44E8}"/>
    <cellStyle name="Input 3 3 2 5" xfId="5401" xr:uid="{94EF8D0C-7772-4CAF-A636-D92B6C718277}"/>
    <cellStyle name="Input 3 3 2 5 2" xfId="18110" xr:uid="{62F58C67-02EA-4406-94C1-88BA01AA2159}"/>
    <cellStyle name="Input 3 3 2 6" xfId="5905" xr:uid="{2A53B7A2-7FA8-4CB9-B6B8-68156755710A}"/>
    <cellStyle name="Input 3 3 2 6 2" xfId="14996" xr:uid="{5D21AA3E-200F-4DC9-B647-8B646A726AA5}"/>
    <cellStyle name="Input 3 3 2 7" xfId="5633" xr:uid="{519E72F1-E5BB-4794-B3F9-6B1EBEE69AE4}"/>
    <cellStyle name="Input 3 3 2 7 2" xfId="15524" xr:uid="{A0D94BD6-9F56-4999-B6B0-5DB31E325F8B}"/>
    <cellStyle name="Input 3 3 2 8" xfId="7181" xr:uid="{5BF94EF9-4813-4F3A-89DA-79131151ABC2}"/>
    <cellStyle name="Input 3 3 2 8 2" xfId="23585" xr:uid="{8F2E6BF3-05AA-4FB0-821C-D5A60440D2DF}"/>
    <cellStyle name="Input 3 3 2 9" xfId="8378" xr:uid="{A2A19946-0108-4174-A1A8-429D2EF0343F}"/>
    <cellStyle name="Input 3 3 3" xfId="5240" xr:uid="{AEBA5C69-6C48-4188-B1E4-02E5ABB967D4}"/>
    <cellStyle name="Input 3 3 3 10" xfId="13425" xr:uid="{F183C086-8B21-4491-AFCE-4A5B390505EF}"/>
    <cellStyle name="Input 3 3 3 2" xfId="9270" xr:uid="{A36AE458-5255-4C1B-9A32-8B57ABF4C936}"/>
    <cellStyle name="Input 3 3 3 2 2" xfId="17136" xr:uid="{8719DDED-C018-476F-B208-2DEF0AA5F091}"/>
    <cellStyle name="Input 3 3 3 3" xfId="10641" xr:uid="{CADD54C5-6A25-405E-96CE-A30E4E86B801}"/>
    <cellStyle name="Input 3 3 3 3 2" xfId="18979" xr:uid="{A400786A-6F93-450C-B39F-1A4C726C9A47}"/>
    <cellStyle name="Input 3 3 3 4" xfId="11717" xr:uid="{4F4573ED-D6A5-4367-BAF5-20F5A90946E4}"/>
    <cellStyle name="Input 3 3 3 4 2" xfId="20383" xr:uid="{7ADE3D82-3DF8-4F69-9999-A849C87EFFF2}"/>
    <cellStyle name="Input 3 3 3 5" xfId="21608" xr:uid="{FE657ED4-6479-410B-83EA-32EB1DB30D99}"/>
    <cellStyle name="Input 3 3 3 6" xfId="22919" xr:uid="{BB7DAC3E-2AB0-4C29-B448-58F0B5F59B28}"/>
    <cellStyle name="Input 3 3 3 7" xfId="24191" xr:uid="{D2E56D19-948C-4E6F-9E32-0268C65CEE61}"/>
    <cellStyle name="Input 3 3 3 8" xfId="25296" xr:uid="{0A9255D4-3693-4CB4-AF87-4D5399C57C97}"/>
    <cellStyle name="Input 3 3 3 9" xfId="26352" xr:uid="{83696053-C1A9-44BC-A795-9C11091438A1}"/>
    <cellStyle name="Input 3 3 4" xfId="5936" xr:uid="{E32E771F-A668-42AF-9A3F-635D98AFA865}"/>
    <cellStyle name="Input 3 3 4 10" xfId="13103" xr:uid="{C9B2D6DA-1FF8-48CA-9692-46FAF52EB90B}"/>
    <cellStyle name="Input 3 3 4 2" xfId="8948" xr:uid="{C704185C-9063-4E95-9961-3FACED3B0F18}"/>
    <cellStyle name="Input 3 3 4 2 2" xfId="16814" xr:uid="{CC1D9632-F120-4F9C-B9CA-294CE58A9DE0}"/>
    <cellStyle name="Input 3 3 4 3" xfId="10319" xr:uid="{81B7BB8E-4C34-4F0A-BEB7-F6E99B0C8D67}"/>
    <cellStyle name="Input 3 3 4 3 2" xfId="18657" xr:uid="{E2A13381-64D4-4E8B-B032-19855AF2C23A}"/>
    <cellStyle name="Input 3 3 4 4" xfId="11395" xr:uid="{8FAB8569-39D2-4EE1-8AFA-98883F8D2625}"/>
    <cellStyle name="Input 3 3 4 4 2" xfId="20061" xr:uid="{36645A0B-26BB-4966-BFF2-81593B18BA3D}"/>
    <cellStyle name="Input 3 3 4 5" xfId="21286" xr:uid="{A59BCE77-BED3-4413-8B19-E8B19556F856}"/>
    <cellStyle name="Input 3 3 4 6" xfId="22597" xr:uid="{1F3FA262-060C-4899-A972-A21ACA3C7255}"/>
    <cellStyle name="Input 3 3 4 7" xfId="23869" xr:uid="{8BD75736-94F6-40E3-A104-2AA72167AD7B}"/>
    <cellStyle name="Input 3 3 4 8" xfId="24974" xr:uid="{4CFEA040-763C-40A2-B1CF-C7B34ECE5E9F}"/>
    <cellStyle name="Input 3 3 4 9" xfId="26030" xr:uid="{4E5E101B-F0AF-4346-976B-B6F198ED539F}"/>
    <cellStyle name="Input 3 3 5" xfId="4618" xr:uid="{AC1E1DD3-6377-4A1A-8F2E-903F2EB49926}"/>
    <cellStyle name="Input 3 3 5 2" xfId="15767" xr:uid="{6A74C038-5B57-4297-B3CA-FE22C510D670}"/>
    <cellStyle name="Input 3 3 6" xfId="6673" xr:uid="{D8E9778B-4154-41C3-AFF2-B4CC0E2CC938}"/>
    <cellStyle name="Input 3 3 6 2" xfId="14404" xr:uid="{630F923B-A264-4630-B490-644DB4BFB750}"/>
    <cellStyle name="Input 3 3 7" xfId="6314" xr:uid="{0E0E3A02-3165-41BF-8E84-0E0FCF870B08}"/>
    <cellStyle name="Input 3 3 7 2" xfId="14357" xr:uid="{C673B722-5E47-49C1-8BA2-066495ACC49C}"/>
    <cellStyle name="Input 3 3 8" xfId="7166" xr:uid="{66D74B70-4D40-4F02-8929-73FA48C4E2FA}"/>
    <cellStyle name="Input 3 3 8 2" xfId="15444" xr:uid="{5D02B71D-82AA-41B7-B7BA-A999AB6E97B5}"/>
    <cellStyle name="Input 3 3 9" xfId="5310" xr:uid="{8BC23B2D-3C59-49EC-BFB0-231E1F53DFF6}"/>
    <cellStyle name="Input 3 3 9 2" xfId="14125" xr:uid="{909F984B-BB44-440D-9DFA-C95BC518E4A4}"/>
    <cellStyle name="Input 3 4" xfId="3958" xr:uid="{96CB4853-5011-42AA-9439-38FDEA0E4B2F}"/>
    <cellStyle name="Input 3 4 10" xfId="10150" xr:uid="{BF488695-B3D3-4895-AC5A-5A3692249BC1}"/>
    <cellStyle name="Input 3 4 10 2" xfId="18005" xr:uid="{4387735A-4F76-409B-B2EC-FEDB26AFD7FB}"/>
    <cellStyle name="Input 3 4 11" xfId="7807" xr:uid="{D2B2F91D-1401-401C-A7E0-6CD46C7CA594}"/>
    <cellStyle name="Input 3 4 11 2" xfId="19992" xr:uid="{393C0366-8384-418D-97B6-5AD8C25305FD}"/>
    <cellStyle name="Input 3 4 12" xfId="12863" xr:uid="{D789F062-8FF9-4744-8238-CBE5CE0115A4}"/>
    <cellStyle name="Input 3 4 2" xfId="5805" xr:uid="{27BC94F2-4679-48F7-93E8-75C5DAF4A2CF}"/>
    <cellStyle name="Input 3 4 2 10" xfId="13803" xr:uid="{DB82E43A-E45B-4E0E-BCF7-E22C6877F70B}"/>
    <cellStyle name="Input 3 4 2 2" xfId="9648" xr:uid="{9DC32953-491C-46B9-A4AE-07CD3CFE3FDB}"/>
    <cellStyle name="Input 3 4 2 2 2" xfId="17514" xr:uid="{8F40BD8C-5A0A-496B-8447-E36F4B9AE11B}"/>
    <cellStyle name="Input 3 4 2 3" xfId="11019" xr:uid="{FEFACA41-A0AB-4309-B3AE-9D6CD3794AA4}"/>
    <cellStyle name="Input 3 4 2 3 2" xfId="19357" xr:uid="{AA2452B4-977C-43B2-B121-B1A80110FC79}"/>
    <cellStyle name="Input 3 4 2 4" xfId="12095" xr:uid="{1A7F0ABC-91C9-47A2-8F9D-DE7448177AC1}"/>
    <cellStyle name="Input 3 4 2 4 2" xfId="20761" xr:uid="{8F278BCF-114A-4465-B284-7F5E0278F2DA}"/>
    <cellStyle name="Input 3 4 2 5" xfId="21986" xr:uid="{9A1A105D-5B40-44EE-A9E2-A6BA12195619}"/>
    <cellStyle name="Input 3 4 2 6" xfId="23297" xr:uid="{42844BA7-D5BC-4130-8E88-5AFC04DD3D3C}"/>
    <cellStyle name="Input 3 4 2 7" xfId="24569" xr:uid="{3655E75C-5894-490A-B49D-658EF9344851}"/>
    <cellStyle name="Input 3 4 2 8" xfId="25674" xr:uid="{A15F2D92-3C21-408E-96A9-CC32AC53BC55}"/>
    <cellStyle name="Input 3 4 2 9" xfId="26730" xr:uid="{914C86F0-FDB9-494A-9542-63EFAF4FDE7B}"/>
    <cellStyle name="Input 3 4 3" xfId="6151" xr:uid="{A1C3159D-A258-46E6-B3F0-FF096C6C5BD3}"/>
    <cellStyle name="Input 3 4 3 10" xfId="13995" xr:uid="{5322AA1B-AE2C-469A-96F7-963468537858}"/>
    <cellStyle name="Input 3 4 3 2" xfId="9840" xr:uid="{2BDC4FC6-7ACF-43DB-8DD9-AE9BD1138DE9}"/>
    <cellStyle name="Input 3 4 3 2 2" xfId="17706" xr:uid="{7DF9FD38-B769-4AA5-AE55-1624CA5763FD}"/>
    <cellStyle name="Input 3 4 3 3" xfId="11211" xr:uid="{F4B4BA00-A39B-4A09-B396-08F9DF4634ED}"/>
    <cellStyle name="Input 3 4 3 3 2" xfId="19549" xr:uid="{2B3854EB-D196-46C9-A1B9-3FFE864F8122}"/>
    <cellStyle name="Input 3 4 3 4" xfId="12287" xr:uid="{8E261433-2BF8-4797-808B-BF181599B62F}"/>
    <cellStyle name="Input 3 4 3 4 2" xfId="20953" xr:uid="{4E15E615-1189-4B16-AFA7-E96590883E88}"/>
    <cellStyle name="Input 3 4 3 5" xfId="22178" xr:uid="{0CFE3E92-E7A8-4513-BD9D-9ADA2E802911}"/>
    <cellStyle name="Input 3 4 3 6" xfId="23489" xr:uid="{A2CC8872-DB37-43BD-9E5D-88A28D4C69CD}"/>
    <cellStyle name="Input 3 4 3 7" xfId="24761" xr:uid="{DFCE4576-C26D-42E6-83B2-84ED18248329}"/>
    <cellStyle name="Input 3 4 3 8" xfId="25866" xr:uid="{D7D45E59-FA87-4E52-B137-46D8B6ACB40E}"/>
    <cellStyle name="Input 3 4 3 9" xfId="26922" xr:uid="{D7B2EB87-8692-448D-939B-E4044DC9208E}"/>
    <cellStyle name="Input 3 4 4" xfId="6487" xr:uid="{89CDD5E3-F37E-4DA7-A75A-57D8F8C4DA5E}"/>
    <cellStyle name="Input 3 4 4 2" xfId="16414" xr:uid="{89AF20BA-8EF7-4C0D-BF67-5531F43CECA5}"/>
    <cellStyle name="Input 3 4 5" xfId="6794" xr:uid="{B05833C7-4D6C-48DD-B282-AF00EB69D6EF}"/>
    <cellStyle name="Input 3 4 5 2" xfId="18357" xr:uid="{2F0F707B-DD3E-436D-88E5-3EEC06E9DB45}"/>
    <cellStyle name="Input 3 4 6" xfId="7023" xr:uid="{8967F671-688A-4B95-AF62-504D73F602A5}"/>
    <cellStyle name="Input 3 4 6 2" xfId="19775" xr:uid="{64A5CC1E-E95A-4129-B36D-186F6164B39B}"/>
    <cellStyle name="Input 3 4 7" xfId="7246" xr:uid="{8CAA5A9C-7A04-483A-9F6D-70DCA43C4F7B}"/>
    <cellStyle name="Input 3 4 7 2" xfId="15062" xr:uid="{8E575196-D53F-44F7-84E5-2BA242C3B5F2}"/>
    <cellStyle name="Input 3 4 8" xfId="7415" xr:uid="{87464F4B-9142-4D95-AD7C-1324CE6C5F50}"/>
    <cellStyle name="Input 3 4 8 2" xfId="22386" xr:uid="{F8E916CB-B3D9-4AB6-8FB2-FB4079FA4434}"/>
    <cellStyle name="Input 3 4 9" xfId="8646" xr:uid="{E83AE7D7-2F18-47E4-9C6C-4AAF0FDFC786}"/>
    <cellStyle name="Input 3 4 9 2" xfId="23672" xr:uid="{E7E30C9F-6213-425B-9F04-ACC28AE085FA}"/>
    <cellStyle name="Input 3 5" xfId="15684" xr:uid="{FAD3B3A8-CFD8-4A27-89FD-9FDAF02CEB40}"/>
    <cellStyle name="Input 3 6" xfId="17869" xr:uid="{247F0290-7D42-4A45-9EE1-190AF461BA9C}"/>
    <cellStyle name="Input 3 7" xfId="14681" xr:uid="{23A256BB-D715-4679-AE74-9D1BE52EC202}"/>
    <cellStyle name="Input 3 8" xfId="18470" xr:uid="{46C44B73-7D2B-4F92-A30B-48A3A5AD9E1A}"/>
    <cellStyle name="Input 30" xfId="635" xr:uid="{00000000-0005-0000-0000-00004A020000}"/>
    <cellStyle name="Input 30 2" xfId="3167" xr:uid="{6D237A0A-372A-418F-AD44-7709C3D5A399}"/>
    <cellStyle name="Input 30 2 10" xfId="8228" xr:uid="{455F997C-64B5-4EB2-82F2-1F3614C139E4}"/>
    <cellStyle name="Input 30 2 10 2" xfId="18054" xr:uid="{C51A6DBB-6C32-4E0C-BF52-C5A43A6EC987}"/>
    <cellStyle name="Input 30 2 11" xfId="7859" xr:uid="{59B0CE12-400C-4CA5-9657-47B2A09CB174}"/>
    <cellStyle name="Input 30 2 11 2" xfId="21153" xr:uid="{62EE68F2-F097-4B98-A991-6F2CF6A87A26}"/>
    <cellStyle name="Input 30 2 12" xfId="10029" xr:uid="{9849682E-C7CF-400A-BD03-3B5FB9A4FD48}"/>
    <cellStyle name="Input 30 2 13" xfId="12594" xr:uid="{347124FC-86BD-4941-A658-8A02A5FDAD32}"/>
    <cellStyle name="Input 30 2 2" xfId="3819" xr:uid="{C8AE1303-17E9-4DD2-84C7-6851426EDF98}"/>
    <cellStyle name="Input 30 2 2 2" xfId="5689" xr:uid="{63151418-DF10-4500-B341-49A1E9BEBEA5}"/>
    <cellStyle name="Input 30 2 2 2 10" xfId="13707" xr:uid="{175F83B2-0962-494D-8B0C-1E73361F2E40}"/>
    <cellStyle name="Input 30 2 2 2 2" xfId="9552" xr:uid="{25AB0516-8F5F-412B-A195-593A1B16F559}"/>
    <cellStyle name="Input 30 2 2 2 2 2" xfId="17418" xr:uid="{5659C917-92BF-4CA5-BC0D-8C7358041CBE}"/>
    <cellStyle name="Input 30 2 2 2 3" xfId="10923" xr:uid="{22B779D4-E6DA-47FE-A273-3D9D0A5D7891}"/>
    <cellStyle name="Input 30 2 2 2 3 2" xfId="19261" xr:uid="{DCC05EE3-9433-4F6F-93FF-B5D5BB2511AB}"/>
    <cellStyle name="Input 30 2 2 2 4" xfId="11999" xr:uid="{64AC7D9D-B5D8-4A17-8F1D-4F18F00AEFD4}"/>
    <cellStyle name="Input 30 2 2 2 4 2" xfId="20665" xr:uid="{41FE32A0-7B4D-41A0-9E41-E9815C11B438}"/>
    <cellStyle name="Input 30 2 2 2 5" xfId="21890" xr:uid="{4BE1AE9F-2631-4DEA-A1D5-1EB73B790CF8}"/>
    <cellStyle name="Input 30 2 2 2 6" xfId="23201" xr:uid="{6384510E-D4CA-438F-A02C-6D82C07B815A}"/>
    <cellStyle name="Input 30 2 2 2 7" xfId="24473" xr:uid="{42AD350E-35C0-4DDB-AFA5-207531E0451B}"/>
    <cellStyle name="Input 30 2 2 2 8" xfId="25578" xr:uid="{D27AB0BE-740C-4D83-ADA4-DF9002D8FCB4}"/>
    <cellStyle name="Input 30 2 2 2 9" xfId="26634" xr:uid="{526E4855-1E0C-4BB2-B71A-0B72138D4F85}"/>
    <cellStyle name="Input 30 2 2 3" xfId="5370" xr:uid="{423EDAA6-5DA8-4854-B8AD-9BA6583B1ADF}"/>
    <cellStyle name="Input 30 2 2 3 10" xfId="13160" xr:uid="{5907141C-0C96-445B-A97B-BCA92189F725}"/>
    <cellStyle name="Input 30 2 2 3 2" xfId="9005" xr:uid="{E6E5A163-0881-422D-AD22-1DA9550E3F1B}"/>
    <cellStyle name="Input 30 2 2 3 2 2" xfId="16871" xr:uid="{DBD69310-50C8-48A2-9D65-1A987F50D510}"/>
    <cellStyle name="Input 30 2 2 3 3" xfId="10376" xr:uid="{41AEFCE5-7568-44FC-88CE-64899BB9C31A}"/>
    <cellStyle name="Input 30 2 2 3 3 2" xfId="18714" xr:uid="{06726DD1-078C-4601-9F17-CDC3FA305FEB}"/>
    <cellStyle name="Input 30 2 2 3 4" xfId="11452" xr:uid="{8813D8E8-8561-4ECA-A608-3D22D39AC1D2}"/>
    <cellStyle name="Input 30 2 2 3 4 2" xfId="20118" xr:uid="{7867793E-F32E-4DDB-B8DA-857883007E24}"/>
    <cellStyle name="Input 30 2 2 3 5" xfId="21343" xr:uid="{E4440197-4222-4D13-877D-A431849E5E1B}"/>
    <cellStyle name="Input 30 2 2 3 6" xfId="22654" xr:uid="{B4AE7C9F-3F57-4CC6-A84C-5F958D56062F}"/>
    <cellStyle name="Input 30 2 2 3 7" xfId="23926" xr:uid="{22EBFC93-A723-46FF-AE22-CD9D2644FA82}"/>
    <cellStyle name="Input 30 2 2 3 8" xfId="25031" xr:uid="{CF1A2352-9FBB-462C-9EE4-810222358CB3}"/>
    <cellStyle name="Input 30 2 2 3 9" xfId="26087" xr:uid="{FB2BA8A0-92FD-4BD6-990A-36BAF350C0BC}"/>
    <cellStyle name="Input 30 2 2 4" xfId="5461" xr:uid="{C092E381-D8DB-43EA-A7C9-A17D30EF21DA}"/>
    <cellStyle name="Input 30 2 2 4 2" xfId="16280" xr:uid="{8DD7636C-0613-44C8-B88E-AECFE12C92E5}"/>
    <cellStyle name="Input 30 2 2 5" xfId="6334" xr:uid="{CC4DDC55-B0FA-4008-8C07-18F62AE8E861}"/>
    <cellStyle name="Input 30 2 2 5 2" xfId="18236" xr:uid="{304E1AE1-35F0-4CB3-B346-05B106E954D1}"/>
    <cellStyle name="Input 30 2 2 6" xfId="5949" xr:uid="{594085BD-E62C-47FA-85EE-703541E69C0D}"/>
    <cellStyle name="Input 30 2 2 6 2" xfId="14452" xr:uid="{A0CDC749-2C1A-403C-87F6-BFEA146C00AC}"/>
    <cellStyle name="Input 30 2 2 7" xfId="6267" xr:uid="{1D1FF566-E3D2-4609-B461-F3B981A20888}"/>
    <cellStyle name="Input 30 2 2 7 2" xfId="17930" xr:uid="{7AC4141E-8579-4F6F-8488-415006CDE87D}"/>
    <cellStyle name="Input 30 2 2 8" xfId="4995" xr:uid="{8F24036F-82D0-471F-B8DB-E20C2C66932B}"/>
    <cellStyle name="Input 30 2 2 8 2" xfId="15203" xr:uid="{F269C5A3-B621-4C1C-8C82-B6D1D5880667}"/>
    <cellStyle name="Input 30 2 2 9" xfId="8518" xr:uid="{006C1B4E-9748-4CA9-B115-9694EFFDD25A}"/>
    <cellStyle name="Input 30 2 3" xfId="5275" xr:uid="{EF6E0993-A1A1-4CC5-A004-7D918AC34563}"/>
    <cellStyle name="Input 30 2 3 10" xfId="13459" xr:uid="{E1DEB999-6C23-431C-AC1C-05038F0A00BF}"/>
    <cellStyle name="Input 30 2 3 2" xfId="9304" xr:uid="{CD212172-0A33-487B-9E21-C83675419489}"/>
    <cellStyle name="Input 30 2 3 2 2" xfId="17170" xr:uid="{D78081B8-FF93-481D-B86C-02ADB3738C93}"/>
    <cellStyle name="Input 30 2 3 3" xfId="10675" xr:uid="{B9D06478-3B38-4DEF-8360-E9CCEC6AAA14}"/>
    <cellStyle name="Input 30 2 3 3 2" xfId="19013" xr:uid="{7D452887-DC5D-4FF4-A8FF-4490023B309C}"/>
    <cellStyle name="Input 30 2 3 4" xfId="11751" xr:uid="{AD69DC5C-F1A0-40BB-8C94-1E661C67F780}"/>
    <cellStyle name="Input 30 2 3 4 2" xfId="20417" xr:uid="{B6E77D42-5082-43C8-BB3F-C27C3842DD86}"/>
    <cellStyle name="Input 30 2 3 5" xfId="21642" xr:uid="{49D34EFE-91B4-4C8C-A68D-1CFD49D25F9C}"/>
    <cellStyle name="Input 30 2 3 6" xfId="22953" xr:uid="{F5FFE5B6-BE91-45F4-9BA9-22C593238064}"/>
    <cellStyle name="Input 30 2 3 7" xfId="24225" xr:uid="{43E34C2C-A454-45B5-8E60-55880F9A7671}"/>
    <cellStyle name="Input 30 2 3 8" xfId="25330" xr:uid="{B04E7336-51F9-45EC-A7A8-5ED8A38838F1}"/>
    <cellStyle name="Input 30 2 3 9" xfId="26386" xr:uid="{4B9CDDCB-5B0A-4823-8525-7AB3FC0D7D60}"/>
    <cellStyle name="Input 30 2 4" xfId="6069" xr:uid="{FE3B16FC-60F5-430F-A74C-4B254848F593}"/>
    <cellStyle name="Input 30 2 4 10" xfId="13902" xr:uid="{D5AC08DF-5E4E-4141-8A95-D0976F8E6589}"/>
    <cellStyle name="Input 30 2 4 2" xfId="9747" xr:uid="{72F4D42A-0761-4448-82B1-D10DBA6144D2}"/>
    <cellStyle name="Input 30 2 4 2 2" xfId="17613" xr:uid="{18934D18-3C26-4C38-8ED1-DEABC468D229}"/>
    <cellStyle name="Input 30 2 4 3" xfId="11118" xr:uid="{CFEA2B7E-92E7-4D7B-B1AC-7524FD168896}"/>
    <cellStyle name="Input 30 2 4 3 2" xfId="19456" xr:uid="{4EA3AC20-DC4B-4EA1-8CFE-484133EC8250}"/>
    <cellStyle name="Input 30 2 4 4" xfId="12194" xr:uid="{B703B588-FF6E-42B0-8091-CE66DD4C031A}"/>
    <cellStyle name="Input 30 2 4 4 2" xfId="20860" xr:uid="{7FFB602C-7E3B-4A36-AE65-4F97E560FE2F}"/>
    <cellStyle name="Input 30 2 4 5" xfId="22085" xr:uid="{DF95AF80-818C-4613-BEE1-6D4CCB320F2E}"/>
    <cellStyle name="Input 30 2 4 6" xfId="23396" xr:uid="{3A1AFC8E-AB5B-4705-A528-DD3E091CBCB1}"/>
    <cellStyle name="Input 30 2 4 7" xfId="24668" xr:uid="{CEBB733B-313F-490E-BA3D-806E8520464E}"/>
    <cellStyle name="Input 30 2 4 8" xfId="25773" xr:uid="{1CD8650F-1384-436C-AB8C-C4EF7EFB74EB}"/>
    <cellStyle name="Input 30 2 4 9" xfId="26829" xr:uid="{795CD3D3-04FC-458B-887B-9DC2FFE59552}"/>
    <cellStyle name="Input 30 2 5" xfId="6311" xr:uid="{A9F7A2E6-6762-4AAD-BBCB-2049DD3B0400}"/>
    <cellStyle name="Input 30 2 5 2" xfId="15805" xr:uid="{DA47A87B-8629-4FE8-821D-586C2FF0B3C2}"/>
    <cellStyle name="Input 30 2 6" xfId="6635" xr:uid="{7BC10CEB-D6EB-46CB-8366-5134F52AA38F}"/>
    <cellStyle name="Input 30 2 6 2" xfId="14396" xr:uid="{A7FCFE76-D194-419F-A342-EA63DC61ED16}"/>
    <cellStyle name="Input 30 2 7" xfId="6965" xr:uid="{86B72A58-7D30-4921-B543-FA3284AE68F7}"/>
    <cellStyle name="Input 30 2 7 2" xfId="14359" xr:uid="{254751C7-B56D-4C73-BA09-757A35E2C366}"/>
    <cellStyle name="Input 30 2 8" xfId="1539" xr:uid="{399CDEBA-F6D5-4CAB-A6C6-06B7B425001A}"/>
    <cellStyle name="Input 30 2 8 2" xfId="19658" xr:uid="{D10098A6-3C1F-4EB1-BB9B-191BCE140F5D}"/>
    <cellStyle name="Input 30 2 9" xfId="7365" xr:uid="{5BE905E0-16E6-42FE-9E3B-525DC351A23B}"/>
    <cellStyle name="Input 30 2 9 2" xfId="14423" xr:uid="{3F1A5EC3-2579-4712-9893-787BA4D12EC6}"/>
    <cellStyle name="Input 30 3" xfId="4010" xr:uid="{69C643E5-4ED1-43E5-8B23-8CF793C15E0A}"/>
    <cellStyle name="Input 30 3 10" xfId="10193" xr:uid="{3A77ABC1-7CC8-43C7-B35B-234FF5B63F14}"/>
    <cellStyle name="Input 30 3 10 2" xfId="16620" xr:uid="{1597FBEE-EF79-49C7-981C-B761E4D73B63}"/>
    <cellStyle name="Input 30 3 11" xfId="8282" xr:uid="{B0D34965-38FE-4FCA-8995-F3A99165A833}"/>
    <cellStyle name="Input 30 3 11 2" xfId="14159" xr:uid="{3546D1B4-95E8-4D76-920E-6630B632707B}"/>
    <cellStyle name="Input 30 3 12" xfId="12906" xr:uid="{35E54964-5FE0-422D-9C3F-B9C47D58F3BC}"/>
    <cellStyle name="Input 30 3 2" xfId="5854" xr:uid="{35661B18-3CCC-4DFA-A0BD-E0C396039310}"/>
    <cellStyle name="Input 30 3 2 10" xfId="13845" xr:uid="{DD8261F4-D041-40BA-A535-DBFDB06F4EDD}"/>
    <cellStyle name="Input 30 3 2 2" xfId="9690" xr:uid="{827F4A39-770A-436C-AF19-0D51DA6C1F02}"/>
    <cellStyle name="Input 30 3 2 2 2" xfId="17556" xr:uid="{31C86D87-6C41-4A35-B970-AC9D9FE13EED}"/>
    <cellStyle name="Input 30 3 2 3" xfId="11061" xr:uid="{1238D7DC-94BC-45B5-BFD7-5CE17F6D5776}"/>
    <cellStyle name="Input 30 3 2 3 2" xfId="19399" xr:uid="{FA651D8C-DBB2-4344-B0EB-26ABF2CDD79F}"/>
    <cellStyle name="Input 30 3 2 4" xfId="12137" xr:uid="{963B7D29-BB29-4A12-9416-3B57BBC84625}"/>
    <cellStyle name="Input 30 3 2 4 2" xfId="20803" xr:uid="{03868EA2-CEF1-47C9-81EF-43F3DB8716ED}"/>
    <cellStyle name="Input 30 3 2 5" xfId="22028" xr:uid="{33C1CC5D-EDC0-401A-AD51-B7923186A075}"/>
    <cellStyle name="Input 30 3 2 6" xfId="23339" xr:uid="{C002869F-6880-4CC3-AE73-CBE6A6E0F815}"/>
    <cellStyle name="Input 30 3 2 7" xfId="24611" xr:uid="{D666F6E8-0F07-4318-ADB3-BE1DD036D470}"/>
    <cellStyle name="Input 30 3 2 8" xfId="25716" xr:uid="{62683C35-FB1B-425A-8555-3109B2E059A3}"/>
    <cellStyle name="Input 30 3 2 9" xfId="26772" xr:uid="{C7E01328-279F-486B-90E7-4BEF8C11B3CB}"/>
    <cellStyle name="Input 30 3 3" xfId="6197" xr:uid="{0E7C6098-F465-4BE6-84E2-6286EE5494E9}"/>
    <cellStyle name="Input 30 3 3 10" xfId="14036" xr:uid="{CCD4A355-197C-4F5B-B357-15A9FC459A15}"/>
    <cellStyle name="Input 30 3 3 2" xfId="9881" xr:uid="{3B6FF1D5-52C7-48DD-AE05-C99003E71E18}"/>
    <cellStyle name="Input 30 3 3 2 2" xfId="17747" xr:uid="{BC3A252B-FD9B-4DCC-8385-8A814837458A}"/>
    <cellStyle name="Input 30 3 3 3" xfId="11252" xr:uid="{B96A918E-C642-4049-B8BF-32636D9A6A29}"/>
    <cellStyle name="Input 30 3 3 3 2" xfId="19590" xr:uid="{706A3993-4EDD-4969-89D5-BFA68826536B}"/>
    <cellStyle name="Input 30 3 3 4" xfId="12328" xr:uid="{CEB3B11E-0061-411B-BAFA-5B3E18457E36}"/>
    <cellStyle name="Input 30 3 3 4 2" xfId="20994" xr:uid="{D6ABB34C-1C63-474F-9918-79B37B6F8319}"/>
    <cellStyle name="Input 30 3 3 5" xfId="22219" xr:uid="{9DB5F299-A0EC-4062-B1B3-14DE52EA37B6}"/>
    <cellStyle name="Input 30 3 3 6" xfId="23530" xr:uid="{B2BAFBCA-AFC2-4B89-BC61-CFBF1209EDC3}"/>
    <cellStyle name="Input 30 3 3 7" xfId="24802" xr:uid="{A015C6B1-C249-4ECE-AE2F-030AA95F734A}"/>
    <cellStyle name="Input 30 3 3 8" xfId="25907" xr:uid="{331EBFCC-7BFC-4969-844B-B0B31326AC92}"/>
    <cellStyle name="Input 30 3 3 9" xfId="26963" xr:uid="{55C83696-AC0B-4579-A952-A5D8FD0B60CE}"/>
    <cellStyle name="Input 30 3 4" xfId="6533" xr:uid="{19BEF5F4-25AC-41B9-9CFF-A7E1C4399EB0}"/>
    <cellStyle name="Input 30 3 4 2" xfId="16463" xr:uid="{191766F2-5D92-412C-9211-2D8F8FFDCA86}"/>
    <cellStyle name="Input 30 3 5" xfId="6837" xr:uid="{B4F8CB8B-CA54-453E-AB9D-692F755D6D77}"/>
    <cellStyle name="Input 30 3 5 2" xfId="18405" xr:uid="{1A8D5FDD-6088-4594-B695-5EC67BACB714}"/>
    <cellStyle name="Input 30 3 6" xfId="7067" xr:uid="{43D57806-5F3D-45EE-B83B-B5A0A2D394FD}"/>
    <cellStyle name="Input 30 3 6 2" xfId="19822" xr:uid="{ED5479FF-7DB7-4F78-A0AF-A18EB8C53F44}"/>
    <cellStyle name="Input 30 3 7" xfId="7288" xr:uid="{7FFFEB6E-840D-4978-8A63-AEEF1ABB4477}"/>
    <cellStyle name="Input 30 3 7 2" xfId="17981" xr:uid="{5B2C3C34-1919-457A-8220-2114D621A99B}"/>
    <cellStyle name="Input 30 3 8" xfId="7456" xr:uid="{42BFB186-DD6E-44C3-83C9-1C52BBECA8DE}"/>
    <cellStyle name="Input 30 3 8 2" xfId="22429" xr:uid="{C690C86E-95FC-4DB6-A70A-042926DEFB3C}"/>
    <cellStyle name="Input 30 3 9" xfId="8691" xr:uid="{8D1F447A-4068-432D-8AC9-E111BFDD69DF}"/>
    <cellStyle name="Input 30 3 9 2" xfId="23716" xr:uid="{2FF017B7-B1E3-4EDA-89D4-878B58046305}"/>
    <cellStyle name="Input 30 4" xfId="15449" xr:uid="{4E2812FE-1DDD-4B0E-AEE5-C57CA7A5D17D}"/>
    <cellStyle name="Input 30 5" xfId="18001" xr:uid="{63762529-2F92-4983-AC37-594E7ECA3B0A}"/>
    <cellStyle name="Input 30 6" xfId="14680" xr:uid="{2E0D97D3-66AF-4736-84FE-15B4AADE5EE9}"/>
    <cellStyle name="Input 30 7" xfId="23781" xr:uid="{E3EF8BF7-93F1-4F44-8093-627835FCF83D}"/>
    <cellStyle name="Input 31" xfId="636" xr:uid="{00000000-0005-0000-0000-00004B020000}"/>
    <cellStyle name="Input 31 2" xfId="3168" xr:uid="{E4B433B8-9B07-40AC-AA80-61F50498AA76}"/>
    <cellStyle name="Input 31 2 10" xfId="8229" xr:uid="{FCB7A842-E12A-446C-B726-3FF775C2E221}"/>
    <cellStyle name="Input 31 2 10 2" xfId="15505" xr:uid="{28CC2372-84E6-4874-B737-25983936E3F8}"/>
    <cellStyle name="Input 31 2 11" xfId="7858" xr:uid="{0A4EA550-9336-428C-A630-D062164BF0AB}"/>
    <cellStyle name="Input 31 2 11 2" xfId="15293" xr:uid="{6D9FD188-6EBD-49C7-B0BC-4AF6FECD57F2}"/>
    <cellStyle name="Input 31 2 12" xfId="10017" xr:uid="{C40480FB-79CC-4D3D-A443-A018920E1A0D}"/>
    <cellStyle name="Input 31 2 13" xfId="12595" xr:uid="{C124BAC8-D5F8-4834-B0A3-580E4DF5CD19}"/>
    <cellStyle name="Input 31 2 2" xfId="3784" xr:uid="{C6412F18-53C5-40EB-8107-2DD39D0715E0}"/>
    <cellStyle name="Input 31 2 2 2" xfId="5657" xr:uid="{3953D9F4-904B-4779-8C7C-8BFF235CF17D}"/>
    <cellStyle name="Input 31 2 2 2 10" xfId="13677" xr:uid="{24034D4E-710A-4631-A0F8-728F6100911B}"/>
    <cellStyle name="Input 31 2 2 2 2" xfId="9522" xr:uid="{6F2479F6-1884-41BC-A9AB-B3DCE6BE9DF6}"/>
    <cellStyle name="Input 31 2 2 2 2 2" xfId="17388" xr:uid="{1549EA79-AA47-4814-8EF7-B140A36F3565}"/>
    <cellStyle name="Input 31 2 2 2 3" xfId="10893" xr:uid="{A444F61F-581B-4970-BD4B-26742D59C72F}"/>
    <cellStyle name="Input 31 2 2 2 3 2" xfId="19231" xr:uid="{AC63AFF8-ACC0-4F5E-B188-82C5236ABC34}"/>
    <cellStyle name="Input 31 2 2 2 4" xfId="11969" xr:uid="{5FA5176B-2218-4B55-BE5C-AE97A257B42E}"/>
    <cellStyle name="Input 31 2 2 2 4 2" xfId="20635" xr:uid="{F9A2B161-E828-470D-B9CC-8E7E3B758FCA}"/>
    <cellStyle name="Input 31 2 2 2 5" xfId="21860" xr:uid="{8C0CF951-3342-43A4-A57B-9F3A417625E9}"/>
    <cellStyle name="Input 31 2 2 2 6" xfId="23171" xr:uid="{6A939653-6AF2-48A5-960F-4491E2874D6F}"/>
    <cellStyle name="Input 31 2 2 2 7" xfId="24443" xr:uid="{387C1ACA-53A5-4EEF-A500-E8C8FA34AF9C}"/>
    <cellStyle name="Input 31 2 2 2 8" xfId="25548" xr:uid="{EE127791-19C4-465D-8CD7-69DC7CC684F0}"/>
    <cellStyle name="Input 31 2 2 2 9" xfId="26604" xr:uid="{35EF60D0-8B78-47D6-A885-2D2140EBC28B}"/>
    <cellStyle name="Input 31 2 2 3" xfId="4444" xr:uid="{3E5B6973-132F-4447-969F-33156EA9CF64}"/>
    <cellStyle name="Input 31 2 2 3 10" xfId="13180" xr:uid="{98789720-F285-49A7-9B74-22773E196994}"/>
    <cellStyle name="Input 31 2 2 3 2" xfId="9025" xr:uid="{65E0C611-7DED-4902-B4A6-5C690465C5FA}"/>
    <cellStyle name="Input 31 2 2 3 2 2" xfId="16891" xr:uid="{CA9831E1-C75D-4512-9312-B8204812CB78}"/>
    <cellStyle name="Input 31 2 2 3 3" xfId="10396" xr:uid="{2CA855AF-9127-4298-9EAE-A28A318FDAA1}"/>
    <cellStyle name="Input 31 2 2 3 3 2" xfId="18734" xr:uid="{C3CFC1B7-6A6C-4F8A-81DB-6A9F444AA436}"/>
    <cellStyle name="Input 31 2 2 3 4" xfId="11472" xr:uid="{1A7A3823-592B-4208-897F-E77E72BB15DE}"/>
    <cellStyle name="Input 31 2 2 3 4 2" xfId="20138" xr:uid="{43F18241-B302-4A4E-9284-56EF1461B4B0}"/>
    <cellStyle name="Input 31 2 2 3 5" xfId="21363" xr:uid="{480DF061-81A3-4CCB-8D1F-58726D4A26C0}"/>
    <cellStyle name="Input 31 2 2 3 6" xfId="22674" xr:uid="{A457D1B1-90A0-41BB-B479-3652F485727C}"/>
    <cellStyle name="Input 31 2 2 3 7" xfId="23946" xr:uid="{3A1A87B1-75D6-41D9-95D6-4F0A5C16175D}"/>
    <cellStyle name="Input 31 2 2 3 8" xfId="25051" xr:uid="{7CC4BB73-B5E8-4EFC-8834-A600E9E0400E}"/>
    <cellStyle name="Input 31 2 2 3 9" xfId="26107" xr:uid="{FD2AE96F-CDBA-4764-BCE4-AB10D2CA263C}"/>
    <cellStyle name="Input 31 2 2 4" xfId="1174" xr:uid="{5F4D9DBF-27CD-4F39-A7A0-E8122182DEF4}"/>
    <cellStyle name="Input 31 2 2 4 2" xfId="16246" xr:uid="{7534676E-E390-4402-9256-C51D121D2BC4}"/>
    <cellStyle name="Input 31 2 2 5" xfId="1594" xr:uid="{1F6528BB-EDEA-4E44-B6E1-9C9737B32FA4}"/>
    <cellStyle name="Input 31 2 2 5 2" xfId="18203" xr:uid="{56999CF6-B2D1-4C3C-8334-157A8A401F48}"/>
    <cellStyle name="Input 31 2 2 6" xfId="6896" xr:uid="{A04D642C-7ADF-4B88-B359-3CCA2CCDCDA5}"/>
    <cellStyle name="Input 31 2 2 6 2" xfId="14295" xr:uid="{17406342-4394-471C-A1BE-45183C873DAD}"/>
    <cellStyle name="Input 31 2 2 7" xfId="6721" xr:uid="{A54BB055-ECA3-457C-8239-4068099B442F}"/>
    <cellStyle name="Input 31 2 2 7 2" xfId="18298" xr:uid="{3FCE3F27-E564-4006-A6A5-C93164A3A879}"/>
    <cellStyle name="Input 31 2 2 8" xfId="7331" xr:uid="{1B066C70-E30E-41E4-B7E8-F7C1BD8536E7}"/>
    <cellStyle name="Input 31 2 2 8 2" xfId="23606" xr:uid="{FC4A9028-B6F7-44E3-83ED-B4013F59E344}"/>
    <cellStyle name="Input 31 2 2 9" xfId="8484" xr:uid="{C99EEDE1-9A8F-4F57-879E-A4F7CAF5468E}"/>
    <cellStyle name="Input 31 2 3" xfId="5276" xr:uid="{2075267F-3048-468F-B3C3-3CA3631046BA}"/>
    <cellStyle name="Input 31 2 3 10" xfId="13460" xr:uid="{3FF908AB-0FA5-428F-A65B-5940D68056C3}"/>
    <cellStyle name="Input 31 2 3 2" xfId="9305" xr:uid="{CB35192D-F785-406A-933E-0C5613AA50E4}"/>
    <cellStyle name="Input 31 2 3 2 2" xfId="17171" xr:uid="{449955C4-4ADC-465D-8217-A44F02BA67DE}"/>
    <cellStyle name="Input 31 2 3 3" xfId="10676" xr:uid="{79DE7C6F-FFDF-4D3C-B1D7-ADE57B1D87E6}"/>
    <cellStyle name="Input 31 2 3 3 2" xfId="19014" xr:uid="{0AF9A535-075B-4F90-B879-6BC5A598ADD8}"/>
    <cellStyle name="Input 31 2 3 4" xfId="11752" xr:uid="{EBDAB006-F4B0-431D-8D84-3C742C40E446}"/>
    <cellStyle name="Input 31 2 3 4 2" xfId="20418" xr:uid="{2D2358AA-A62B-4222-9D73-6145E1C9FB35}"/>
    <cellStyle name="Input 31 2 3 5" xfId="21643" xr:uid="{9BAEFAFB-9E3C-4354-82EB-6344DADE3444}"/>
    <cellStyle name="Input 31 2 3 6" xfId="22954" xr:uid="{6487CBD3-A637-4ACF-9F5E-CD9DD3E2136A}"/>
    <cellStyle name="Input 31 2 3 7" xfId="24226" xr:uid="{B662AC14-FBC2-4774-8933-DD6AA128A766}"/>
    <cellStyle name="Input 31 2 3 8" xfId="25331" xr:uid="{588B5496-19CB-448B-8857-ED6A8132C64A}"/>
    <cellStyle name="Input 31 2 3 9" xfId="26387" xr:uid="{514905D4-71C4-4EDA-927E-32E9C4C6B64C}"/>
    <cellStyle name="Input 31 2 4" xfId="4632" xr:uid="{C57BAECF-4F75-48C1-868D-062DA64B6AB5}"/>
    <cellStyle name="Input 31 2 4 10" xfId="13275" xr:uid="{9CA301FF-EABE-4D99-977C-DA8CD929E430}"/>
    <cellStyle name="Input 31 2 4 2" xfId="9120" xr:uid="{5D9D60C7-E46A-4E00-94DB-19108B38EC5D}"/>
    <cellStyle name="Input 31 2 4 2 2" xfId="16986" xr:uid="{CFCFC1BA-A9BA-42B2-B70C-4F1296E08B7F}"/>
    <cellStyle name="Input 31 2 4 3" xfId="10491" xr:uid="{601FD2B3-4B0F-4892-9220-D33EB35162B9}"/>
    <cellStyle name="Input 31 2 4 3 2" xfId="18829" xr:uid="{FDD8AD82-A761-46EC-876C-B79EB745BBA1}"/>
    <cellStyle name="Input 31 2 4 4" xfId="11567" xr:uid="{B752317B-F550-4BE1-B314-BE2B7C59DABB}"/>
    <cellStyle name="Input 31 2 4 4 2" xfId="20233" xr:uid="{E32EDD4E-C63A-4464-A251-AA1563A0B05B}"/>
    <cellStyle name="Input 31 2 4 5" xfId="21458" xr:uid="{C11CD2E9-07A4-4BE3-8E61-44DDFDB5515C}"/>
    <cellStyle name="Input 31 2 4 6" xfId="22769" xr:uid="{681873CE-D91F-4E9D-B9A0-BF58C2D1BD5E}"/>
    <cellStyle name="Input 31 2 4 7" xfId="24041" xr:uid="{39EF1B32-2053-41A9-BC95-18405FFF3622}"/>
    <cellStyle name="Input 31 2 4 8" xfId="25146" xr:uid="{2F6E9F72-0E20-463C-96C8-FC10A0861E8B}"/>
    <cellStyle name="Input 31 2 4 9" xfId="26202" xr:uid="{49469549-3257-4A7E-8F52-7917EB7DB9C2}"/>
    <cellStyle name="Input 31 2 5" xfId="1581" xr:uid="{5391FF9B-361E-4881-A2A0-FA754286C4D5}"/>
    <cellStyle name="Input 31 2 5 2" xfId="15806" xr:uid="{95A66AB9-3BC1-46E5-ABDF-8EAB06ADF1B7}"/>
    <cellStyle name="Input 31 2 6" xfId="6228" xr:uid="{E85A1176-9D53-425F-85C4-46510D933770}"/>
    <cellStyle name="Input 31 2 6 2" xfId="15919" xr:uid="{24D3F4B4-DB8E-47C8-A8EB-9C73FB268AA0}"/>
    <cellStyle name="Input 31 2 7" xfId="5219" xr:uid="{0FB7C510-76DA-4A6A-97F1-0F974A2AB026}"/>
    <cellStyle name="Input 31 2 7 2" xfId="14230" xr:uid="{CA45C843-3509-4CD5-A313-BFEA975ED840}"/>
    <cellStyle name="Input 31 2 8" xfId="7139" xr:uid="{0FFB163C-0D3D-4292-B156-7F59D0A5AE80}"/>
    <cellStyle name="Input 31 2 8 2" xfId="17919" xr:uid="{08F0BDA3-9F3B-45DD-AEFE-13658BEAF5C6}"/>
    <cellStyle name="Input 31 2 9" xfId="7107" xr:uid="{E89E8AFA-DE08-4DBA-9E48-46D4567CDCCE}"/>
    <cellStyle name="Input 31 2 9 2" xfId="19944" xr:uid="{3ADC8215-6E3A-45CF-8C3C-E691D54E663E}"/>
    <cellStyle name="Input 31 3" xfId="4011" xr:uid="{40C94876-B7DC-42FA-8D64-0D6CBAAE5A6F}"/>
    <cellStyle name="Input 31 3 10" xfId="10194" xr:uid="{F04054D4-D7A8-4ADA-928B-50FCDEDC0FD3}"/>
    <cellStyle name="Input 31 3 10 2" xfId="18016" xr:uid="{96C7F450-9A7A-4A05-91AB-DF22B0FFB48C}"/>
    <cellStyle name="Input 31 3 11" xfId="7543" xr:uid="{0718FE0E-E062-463B-99C6-6CFD02023A21}"/>
    <cellStyle name="Input 31 3 11 2" xfId="14813" xr:uid="{7EBE3CE3-A3EC-4189-8CD3-22AD2D06DABF}"/>
    <cellStyle name="Input 31 3 12" xfId="12907" xr:uid="{07203F61-9E29-4D65-8376-381ECF03210A}"/>
    <cellStyle name="Input 31 3 2" xfId="5855" xr:uid="{D5B32DFD-1824-486A-93D0-31FA92F7AC3B}"/>
    <cellStyle name="Input 31 3 2 10" xfId="13846" xr:uid="{EDE12F09-7446-4A38-96D6-B06BEE450E4A}"/>
    <cellStyle name="Input 31 3 2 2" xfId="9691" xr:uid="{8CD3DEB1-87AC-45F1-B6C5-0F0F9738DCE3}"/>
    <cellStyle name="Input 31 3 2 2 2" xfId="17557" xr:uid="{B79C51F2-5EE7-4FB6-95AD-96A4261D20C0}"/>
    <cellStyle name="Input 31 3 2 3" xfId="11062" xr:uid="{27DD3D67-9D67-4EA8-89B8-71A54D2778BB}"/>
    <cellStyle name="Input 31 3 2 3 2" xfId="19400" xr:uid="{C4BEDBB9-9B3A-4885-819B-1E08A550EADD}"/>
    <cellStyle name="Input 31 3 2 4" xfId="12138" xr:uid="{C393595A-989C-4111-B65E-1378CB437175}"/>
    <cellStyle name="Input 31 3 2 4 2" xfId="20804" xr:uid="{794D48CF-D98C-4921-96BA-D6C0E8EBFD7A}"/>
    <cellStyle name="Input 31 3 2 5" xfId="22029" xr:uid="{379F1BC8-6658-42F7-8AB4-926A215F4E43}"/>
    <cellStyle name="Input 31 3 2 6" xfId="23340" xr:uid="{45AC4443-DE3D-4BFE-801C-FFACE2714B79}"/>
    <cellStyle name="Input 31 3 2 7" xfId="24612" xr:uid="{8091A6B8-F795-4E87-B682-1A92D6BC4726}"/>
    <cellStyle name="Input 31 3 2 8" xfId="25717" xr:uid="{0CFABB22-06C5-4AD3-89EC-53BC602FC20C}"/>
    <cellStyle name="Input 31 3 2 9" xfId="26773" xr:uid="{EB6C8612-B1F1-4164-B52A-431B62D7A3A3}"/>
    <cellStyle name="Input 31 3 3" xfId="6198" xr:uid="{2A566FB3-0088-4425-A487-B3B424AA5C47}"/>
    <cellStyle name="Input 31 3 3 10" xfId="14037" xr:uid="{C42D913A-1F4B-418F-B2D2-D32A345EE049}"/>
    <cellStyle name="Input 31 3 3 2" xfId="9882" xr:uid="{3AB50FDB-F1E6-461E-AB47-80576C941E9E}"/>
    <cellStyle name="Input 31 3 3 2 2" xfId="17748" xr:uid="{A71A4EDE-3B29-444A-93DE-CBD7E98C19C7}"/>
    <cellStyle name="Input 31 3 3 3" xfId="11253" xr:uid="{2D068D89-E0B3-449C-871B-F0FAEEC34DB3}"/>
    <cellStyle name="Input 31 3 3 3 2" xfId="19591" xr:uid="{520E991F-89CA-4FB7-8008-DE20FABE94FC}"/>
    <cellStyle name="Input 31 3 3 4" xfId="12329" xr:uid="{64576886-E8B7-4F9E-A1D7-5EA85E276D40}"/>
    <cellStyle name="Input 31 3 3 4 2" xfId="20995" xr:uid="{0B8ED1D5-B11E-40B8-92ED-0846E9560C55}"/>
    <cellStyle name="Input 31 3 3 5" xfId="22220" xr:uid="{44C29F65-897C-42E0-95AB-6FE390A0C9DB}"/>
    <cellStyle name="Input 31 3 3 6" xfId="23531" xr:uid="{90B62546-9CFE-4197-9822-C5E43888B707}"/>
    <cellStyle name="Input 31 3 3 7" xfId="24803" xr:uid="{D60719A3-7686-4FE0-B48F-D9647CCE8180}"/>
    <cellStyle name="Input 31 3 3 8" xfId="25908" xr:uid="{54907663-CAA0-4C77-9D17-5674B2FF0F69}"/>
    <cellStyle name="Input 31 3 3 9" xfId="26964" xr:uid="{81B08617-50A3-4691-BACD-C31A911509D9}"/>
    <cellStyle name="Input 31 3 4" xfId="6534" xr:uid="{CBEF152A-5B97-4E04-82EA-F242F7596D4F}"/>
    <cellStyle name="Input 31 3 4 2" xfId="16464" xr:uid="{9C99242F-99CC-4653-BE23-37B922A5DFB7}"/>
    <cellStyle name="Input 31 3 5" xfId="6838" xr:uid="{81DBD642-076C-4860-8292-89B4BA906B5D}"/>
    <cellStyle name="Input 31 3 5 2" xfId="18406" xr:uid="{7B2B7CCE-3636-4257-B11D-E1157B5A3289}"/>
    <cellStyle name="Input 31 3 6" xfId="7068" xr:uid="{1C3E6516-EDF5-4344-8A7A-EE37EFA44852}"/>
    <cellStyle name="Input 31 3 6 2" xfId="19823" xr:uid="{6B7253FD-1BE1-4E25-ACA3-2E0A58A4F10F}"/>
    <cellStyle name="Input 31 3 7" xfId="7289" xr:uid="{DB6B5947-FE4E-47B6-9CFA-563134C26E61}"/>
    <cellStyle name="Input 31 3 7 2" xfId="17849" xr:uid="{EC14F63E-76C1-4B8E-8735-2571067262D1}"/>
    <cellStyle name="Input 31 3 8" xfId="7457" xr:uid="{6167398C-6018-45FF-96CC-B3E721861F8C}"/>
    <cellStyle name="Input 31 3 8 2" xfId="22430" xr:uid="{504CB5C9-5644-4AD2-B18C-9FD1EF3B2F5F}"/>
    <cellStyle name="Input 31 3 9" xfId="8692" xr:uid="{810F948C-9D98-4571-851A-D09FCDEADE53}"/>
    <cellStyle name="Input 31 3 9 2" xfId="23717" xr:uid="{C1D2BF38-D276-4EF7-95C7-DBFFD0EC8087}"/>
    <cellStyle name="Input 31 4" xfId="14710" xr:uid="{D3B4EA8C-EDB2-45A0-B0FC-776C21E27C05}"/>
    <cellStyle name="Input 31 5" xfId="14906" xr:uid="{19C594EF-CC21-4029-8D29-40B034B52AE9}"/>
    <cellStyle name="Input 31 6" xfId="19995" xr:uid="{FB58B3E9-C6E2-4C72-ACDE-AF0CC875B9CE}"/>
    <cellStyle name="Input 31 7" xfId="18105" xr:uid="{C79D5FC3-A4E5-4F25-B5A3-72442C56E164}"/>
    <cellStyle name="Input 32" xfId="637" xr:uid="{00000000-0005-0000-0000-00004C020000}"/>
    <cellStyle name="Input 32 2" xfId="3169" xr:uid="{02647426-B981-47EE-ADDD-3A3919FD1F37}"/>
    <cellStyle name="Input 32 2 10" xfId="8230" xr:uid="{1F6540AD-4037-4FA6-8E35-7A7FD99530D6}"/>
    <cellStyle name="Input 32 2 10 2" xfId="21130" xr:uid="{C0C7D3AE-2C84-4CA7-80C8-6A1ADBD60EC7}"/>
    <cellStyle name="Input 32 2 11" xfId="7857" xr:uid="{50E6F160-9DD4-409B-ADD7-B60457C0326B}"/>
    <cellStyle name="Input 32 2 11 2" xfId="23783" xr:uid="{35B52A69-4A3E-48FB-96AD-86E51B28FF1C}"/>
    <cellStyle name="Input 32 2 12" xfId="10030" xr:uid="{7BE04249-E091-4757-BA12-99DA7E637358}"/>
    <cellStyle name="Input 32 2 13" xfId="12596" xr:uid="{C692A449-3085-4ECA-9A6C-E599222CAEC8}"/>
    <cellStyle name="Input 32 2 2" xfId="3820" xr:uid="{4858659D-01CE-47E5-9D97-AF4681776726}"/>
    <cellStyle name="Input 32 2 2 2" xfId="5690" xr:uid="{ED242678-A0DE-4DAD-8357-851658C72FF5}"/>
    <cellStyle name="Input 32 2 2 2 10" xfId="13708" xr:uid="{98DD3C24-464A-4ED6-B73E-12D8333C863F}"/>
    <cellStyle name="Input 32 2 2 2 2" xfId="9553" xr:uid="{774E8F79-0F66-4769-854A-C601E89D157B}"/>
    <cellStyle name="Input 32 2 2 2 2 2" xfId="17419" xr:uid="{9F0CF6AB-F190-4758-83D6-5EBC6D2213A5}"/>
    <cellStyle name="Input 32 2 2 2 3" xfId="10924" xr:uid="{2EC85CCA-CF95-49FF-B4DE-4A68D099CC4B}"/>
    <cellStyle name="Input 32 2 2 2 3 2" xfId="19262" xr:uid="{7395807C-E60C-4C31-8568-6AFA222EA800}"/>
    <cellStyle name="Input 32 2 2 2 4" xfId="12000" xr:uid="{5360885A-5DF7-448B-A5FA-70E6FC616150}"/>
    <cellStyle name="Input 32 2 2 2 4 2" xfId="20666" xr:uid="{21BC6DE6-8048-4CE6-B0D8-89150DA00676}"/>
    <cellStyle name="Input 32 2 2 2 5" xfId="21891" xr:uid="{D177E606-4C91-4325-B089-708D92C587DC}"/>
    <cellStyle name="Input 32 2 2 2 6" xfId="23202" xr:uid="{7FE9AC72-5E2A-4E7A-A0FA-7BF3E68481BB}"/>
    <cellStyle name="Input 32 2 2 2 7" xfId="24474" xr:uid="{56DC2A39-D604-4AB3-B1EC-3C0B0FFB8889}"/>
    <cellStyle name="Input 32 2 2 2 8" xfId="25579" xr:uid="{6E7F9E14-7FDD-4C5D-88A2-A599B05E39CB}"/>
    <cellStyle name="Input 32 2 2 2 9" xfId="26635" xr:uid="{0B39646F-272A-47CE-B326-4A824ABE4544}"/>
    <cellStyle name="Input 32 2 2 3" xfId="1522" xr:uid="{1877A6D8-7368-4105-9D0F-2793CE356682}"/>
    <cellStyle name="Input 32 2 2 3 10" xfId="13065" xr:uid="{4553155A-DB8B-4EB4-A47F-E61F848B32A5}"/>
    <cellStyle name="Input 32 2 2 3 2" xfId="8910" xr:uid="{2C15E6C8-7B40-48AF-BF23-4F8E3AA62715}"/>
    <cellStyle name="Input 32 2 2 3 2 2" xfId="16776" xr:uid="{F2C96134-C6DE-4B45-8FEC-3C0B13A56092}"/>
    <cellStyle name="Input 32 2 2 3 3" xfId="10281" xr:uid="{3B173F98-F94D-4DDC-BDDB-3F28A7E452A8}"/>
    <cellStyle name="Input 32 2 2 3 3 2" xfId="18619" xr:uid="{340F0DD1-855D-4732-8715-E38EC52BBC35}"/>
    <cellStyle name="Input 32 2 2 3 4" xfId="11357" xr:uid="{250DA94D-1729-476D-8FB3-4B864C909891}"/>
    <cellStyle name="Input 32 2 2 3 4 2" xfId="20023" xr:uid="{1AB9E311-38EB-4F93-9EAB-077E10E8A7BB}"/>
    <cellStyle name="Input 32 2 2 3 5" xfId="21248" xr:uid="{7FB851D2-9037-4813-A26E-2EC010CEE416}"/>
    <cellStyle name="Input 32 2 2 3 6" xfId="22559" xr:uid="{C98EE3EA-03CE-45D2-B4EA-AA6347812E57}"/>
    <cellStyle name="Input 32 2 2 3 7" xfId="23831" xr:uid="{AB044738-8AD4-4CAA-A633-8D6F001B22DD}"/>
    <cellStyle name="Input 32 2 2 3 8" xfId="24936" xr:uid="{FDAA08E0-BCE1-44D7-B3E5-E97C42263ED9}"/>
    <cellStyle name="Input 32 2 2 3 9" xfId="25992" xr:uid="{7260AFFE-6F67-4694-B915-A8A96C3AB69D}"/>
    <cellStyle name="Input 32 2 2 4" xfId="6010" xr:uid="{9E1F74EA-6AD3-40C7-BDF5-0F417941BD34}"/>
    <cellStyle name="Input 32 2 2 4 2" xfId="16281" xr:uid="{59F39433-30C6-4490-99BA-4E155CB65EC0}"/>
    <cellStyle name="Input 32 2 2 5" xfId="5504" xr:uid="{C5AE3EF6-FEBB-4DB8-B9C2-E758D6BB75D0}"/>
    <cellStyle name="Input 32 2 2 5 2" xfId="18237" xr:uid="{6EA11A9F-1C68-4634-A9D6-60A3689B8B90}"/>
    <cellStyle name="Input 32 2 2 6" xfId="1494" xr:uid="{38FD0FE1-D8F6-426E-AB10-17EA678CB494}"/>
    <cellStyle name="Input 32 2 2 6 2" xfId="21056" xr:uid="{912758FB-2F00-4FC7-A19F-848FB85DF6A5}"/>
    <cellStyle name="Input 32 2 2 7" xfId="1613" xr:uid="{90D34AED-32F9-46A3-AFE7-7CE32A1D1CC4}"/>
    <cellStyle name="Input 32 2 2 7 2" xfId="14182" xr:uid="{406AC248-F883-4874-A3C5-54969B6524C9}"/>
    <cellStyle name="Input 32 2 2 8" xfId="6601" xr:uid="{648996EB-5C44-4E12-ACCE-B9967CF7C5B3}"/>
    <cellStyle name="Input 32 2 2 8 2" xfId="16411" xr:uid="{F4EF6E8F-5ADC-406F-B3AA-F8374AB62DE5}"/>
    <cellStyle name="Input 32 2 2 9" xfId="8519" xr:uid="{05CC50AD-86A3-4D02-ADE2-96EFFF7FB8FB}"/>
    <cellStyle name="Input 32 2 3" xfId="5277" xr:uid="{E15150DD-5B24-4DF5-A188-FDBBE3584103}"/>
    <cellStyle name="Input 32 2 3 10" xfId="13461" xr:uid="{76837CF4-40DA-40EF-BC2C-3919F48579AC}"/>
    <cellStyle name="Input 32 2 3 2" xfId="9306" xr:uid="{21B59247-3002-479C-A2AE-B50CD569112A}"/>
    <cellStyle name="Input 32 2 3 2 2" xfId="17172" xr:uid="{448EF18F-E03A-4A8D-A61D-6ADF5C743DC8}"/>
    <cellStyle name="Input 32 2 3 3" xfId="10677" xr:uid="{69369160-D702-468C-BAD0-91F7987EFA2A}"/>
    <cellStyle name="Input 32 2 3 3 2" xfId="19015" xr:uid="{700DBB4D-E869-4D54-BAB3-1D2EACC5897D}"/>
    <cellStyle name="Input 32 2 3 4" xfId="11753" xr:uid="{F5AFFFF5-093B-4B65-9C84-A9996481532B}"/>
    <cellStyle name="Input 32 2 3 4 2" xfId="20419" xr:uid="{8D7EF0E9-BE8F-4C76-B951-F22C6B72AD9D}"/>
    <cellStyle name="Input 32 2 3 5" xfId="21644" xr:uid="{40277F2D-A49C-41ED-A53C-00852E19D44B}"/>
    <cellStyle name="Input 32 2 3 6" xfId="22955" xr:uid="{BAB5BC8A-8F4C-43BC-BDB4-0282C8A983CD}"/>
    <cellStyle name="Input 32 2 3 7" xfId="24227" xr:uid="{7E5AAD12-80FC-4859-B629-490030CE4E40}"/>
    <cellStyle name="Input 32 2 3 8" xfId="25332" xr:uid="{CE3396C2-5EA1-4B07-B06E-E969976F16F6}"/>
    <cellStyle name="Input 32 2 3 9" xfId="26388" xr:uid="{58766BD6-B182-49CF-A4E1-D9E8FE468440}"/>
    <cellStyle name="Input 32 2 4" xfId="5976" xr:uid="{D0240115-C687-4775-9C9A-12C12168E8F7}"/>
    <cellStyle name="Input 32 2 4 10" xfId="13906" xr:uid="{733D620C-E6D8-4DED-81E2-790924AC172D}"/>
    <cellStyle name="Input 32 2 4 2" xfId="9751" xr:uid="{78CD8604-6C7E-4ED0-815A-C73D0E207108}"/>
    <cellStyle name="Input 32 2 4 2 2" xfId="17617" xr:uid="{A3E139B7-842A-4331-BB83-1C6E32736FE0}"/>
    <cellStyle name="Input 32 2 4 3" xfId="11122" xr:uid="{CDE15A44-8575-43F0-8123-EFDD0B8F6089}"/>
    <cellStyle name="Input 32 2 4 3 2" xfId="19460" xr:uid="{575D0B49-7838-4AD3-9618-E3FE95E579D0}"/>
    <cellStyle name="Input 32 2 4 4" xfId="12198" xr:uid="{48599575-1083-47A7-B800-EE609FA144F5}"/>
    <cellStyle name="Input 32 2 4 4 2" xfId="20864" xr:uid="{4814AA3C-7DE3-4956-84AB-9828EC758222}"/>
    <cellStyle name="Input 32 2 4 5" xfId="22089" xr:uid="{74D26FE5-822B-47EF-94A8-5880B22C71C2}"/>
    <cellStyle name="Input 32 2 4 6" xfId="23400" xr:uid="{3319D6FD-B674-4932-AC67-9B5A3257A7E7}"/>
    <cellStyle name="Input 32 2 4 7" xfId="24672" xr:uid="{86A0A3E8-391E-47ED-B261-4EF0CBD82FAB}"/>
    <cellStyle name="Input 32 2 4 8" xfId="25777" xr:uid="{1247CBE2-20F7-45B2-973D-94918E1EA0DB}"/>
    <cellStyle name="Input 32 2 4 9" xfId="26833" xr:uid="{15AEDD30-56BE-4112-A607-B46DAA6D4C9F}"/>
    <cellStyle name="Input 32 2 5" xfId="6367" xr:uid="{BE5D52E6-4DEE-4E7F-9531-23DDCAAB6371}"/>
    <cellStyle name="Input 32 2 5 2" xfId="15807" xr:uid="{E94C5982-E3EC-46C7-8900-A6F12A4B1CFF}"/>
    <cellStyle name="Input 32 2 6" xfId="6665" xr:uid="{CDE03389-9CA1-4E03-96D3-CE1D2E2DF99B}"/>
    <cellStyle name="Input 32 2 6 2" xfId="14395" xr:uid="{3C856418-50B4-49E0-8F35-E0A3974A30E8}"/>
    <cellStyle name="Input 32 2 7" xfId="6964" xr:uid="{0D83AB1D-70BE-4D03-BAA6-8E2221C15A93}"/>
    <cellStyle name="Input 32 2 7 2" xfId="15740" xr:uid="{4CA05EC4-5361-41AC-B25A-98818FF054D1}"/>
    <cellStyle name="Input 32 2 8" xfId="6948" xr:uid="{8AF61A51-4E2C-4855-B993-64BBD4A9FF87}"/>
    <cellStyle name="Input 32 2 8 2" xfId="16660" xr:uid="{5C1EE1DA-7DBD-42F9-8D22-D2D2A52691C4}"/>
    <cellStyle name="Input 32 2 9" xfId="7364" xr:uid="{65A0E86F-08B8-40AF-BC79-40805ABE376B}"/>
    <cellStyle name="Input 32 2 9 2" xfId="15641" xr:uid="{198BB836-E259-4260-917E-F3FED4F9C2B1}"/>
    <cellStyle name="Input 32 3" xfId="4012" xr:uid="{7CCE7792-FD5A-409D-A64B-B30F0A078785}"/>
    <cellStyle name="Input 32 3 10" xfId="10195" xr:uid="{0E1FD339-3D51-4519-81D5-B608E88C4451}"/>
    <cellStyle name="Input 32 3 10 2" xfId="15281" xr:uid="{A6F8C546-87CE-4F5F-BF45-A9CE0B54450E}"/>
    <cellStyle name="Input 32 3 11" xfId="7775" xr:uid="{8395ACCC-288E-4B08-9F06-715D44ABA8BC}"/>
    <cellStyle name="Input 32 3 11 2" xfId="22283" xr:uid="{4972514B-FBCC-4F43-83BB-A231E418C03D}"/>
    <cellStyle name="Input 32 3 12" xfId="12908" xr:uid="{43D25C0F-7FD3-4E07-AD51-DC51EAD9D259}"/>
    <cellStyle name="Input 32 3 2" xfId="5856" xr:uid="{30767646-05D1-47A2-B8DE-16959C1FB627}"/>
    <cellStyle name="Input 32 3 2 10" xfId="13847" xr:uid="{0D61A6BD-80CC-4CA1-998A-39723F129189}"/>
    <cellStyle name="Input 32 3 2 2" xfId="9692" xr:uid="{B69B76F4-5F00-4DBC-9F16-F06F1AC91628}"/>
    <cellStyle name="Input 32 3 2 2 2" xfId="17558" xr:uid="{C4C6BB61-3EFA-47FF-8636-ECCAE302026B}"/>
    <cellStyle name="Input 32 3 2 3" xfId="11063" xr:uid="{7C66088F-6708-4352-92DA-01555379C8DE}"/>
    <cellStyle name="Input 32 3 2 3 2" xfId="19401" xr:uid="{C3C6CE6C-AF25-4C70-BABC-996DCF823E70}"/>
    <cellStyle name="Input 32 3 2 4" xfId="12139" xr:uid="{7E8514D2-2B6C-4DBE-8064-95F9FFCB8892}"/>
    <cellStyle name="Input 32 3 2 4 2" xfId="20805" xr:uid="{54742B2B-45C6-45C7-B07A-3F7BF67D7D6A}"/>
    <cellStyle name="Input 32 3 2 5" xfId="22030" xr:uid="{F704A923-C53B-4944-A695-0FBDBB9D5D6E}"/>
    <cellStyle name="Input 32 3 2 6" xfId="23341" xr:uid="{2F889464-D7CB-47B0-8EFA-E4F006257974}"/>
    <cellStyle name="Input 32 3 2 7" xfId="24613" xr:uid="{2EBCF08A-B10A-45F0-A463-B217294B0A40}"/>
    <cellStyle name="Input 32 3 2 8" xfId="25718" xr:uid="{CDE23EA2-5088-43E0-A71F-260F82035C03}"/>
    <cellStyle name="Input 32 3 2 9" xfId="26774" xr:uid="{9CD2BF97-DDB3-435F-8096-DF996F3AA618}"/>
    <cellStyle name="Input 32 3 3" xfId="6199" xr:uid="{DCDE5AE8-208E-4BFF-8548-0D7395B86B67}"/>
    <cellStyle name="Input 32 3 3 10" xfId="14038" xr:uid="{B9AC4EC7-C886-4704-95E6-C52F2D1B2EF1}"/>
    <cellStyle name="Input 32 3 3 2" xfId="9883" xr:uid="{0CB53EB7-54D7-4831-8C6C-C369D6ACC82E}"/>
    <cellStyle name="Input 32 3 3 2 2" xfId="17749" xr:uid="{422526A3-C8AD-4481-A3C6-0AF7F9BA0B41}"/>
    <cellStyle name="Input 32 3 3 3" xfId="11254" xr:uid="{E690842B-A316-4DCA-AE51-AB26086A6251}"/>
    <cellStyle name="Input 32 3 3 3 2" xfId="19592" xr:uid="{DC9FFCC4-046E-4116-A186-38CF9F1E7867}"/>
    <cellStyle name="Input 32 3 3 4" xfId="12330" xr:uid="{2BFA1571-EE3D-4547-8B00-80B5E4B58B3D}"/>
    <cellStyle name="Input 32 3 3 4 2" xfId="20996" xr:uid="{2F817F18-90A6-4FAD-AD4C-0CF933B42F07}"/>
    <cellStyle name="Input 32 3 3 5" xfId="22221" xr:uid="{FEC091AF-6797-4C7B-8922-D18F65D2B4E6}"/>
    <cellStyle name="Input 32 3 3 6" xfId="23532" xr:uid="{6ACCF786-2CB2-4CAC-9F79-234BDC23DE42}"/>
    <cellStyle name="Input 32 3 3 7" xfId="24804" xr:uid="{9D5CDAF0-B01C-458A-B157-CA3E209AEFFF}"/>
    <cellStyle name="Input 32 3 3 8" xfId="25909" xr:uid="{C6173D7A-92B2-4DA5-A445-14CA98051564}"/>
    <cellStyle name="Input 32 3 3 9" xfId="26965" xr:uid="{2E0FFE31-4B0F-4409-A31D-B04FA5FBBFDB}"/>
    <cellStyle name="Input 32 3 4" xfId="6535" xr:uid="{E7D429F9-7FF0-49A4-8292-1E78FE5D78E1}"/>
    <cellStyle name="Input 32 3 4 2" xfId="16465" xr:uid="{31082ACB-908B-4232-8378-F42FFAF686E8}"/>
    <cellStyle name="Input 32 3 5" xfId="6839" xr:uid="{DD26E852-533E-4518-8178-0D0A3A8C706D}"/>
    <cellStyle name="Input 32 3 5 2" xfId="18407" xr:uid="{C6356DCE-0885-4096-8C86-13A0ABB34B79}"/>
    <cellStyle name="Input 32 3 6" xfId="7069" xr:uid="{B08829A2-2217-4186-88EF-D32643D3C7C3}"/>
    <cellStyle name="Input 32 3 6 2" xfId="19824" xr:uid="{08EA4111-BC73-42C1-8A13-447F526A78A6}"/>
    <cellStyle name="Input 32 3 7" xfId="7290" xr:uid="{39A9F2E0-BAA6-42D2-85CD-D142350BCFAB}"/>
    <cellStyle name="Input 32 3 7 2" xfId="17959" xr:uid="{52023337-5423-420E-99F8-7AB52C47B0E6}"/>
    <cellStyle name="Input 32 3 8" xfId="7458" xr:uid="{117EF537-699F-4E49-B14D-7913B8251659}"/>
    <cellStyle name="Input 32 3 8 2" xfId="22431" xr:uid="{EA345697-B791-449C-B71D-18BA2A8B1EC2}"/>
    <cellStyle name="Input 32 3 9" xfId="8693" xr:uid="{709CA6CC-DC82-44C7-8AF5-F5A7FD28C21A}"/>
    <cellStyle name="Input 32 3 9 2" xfId="23718" xr:uid="{720085C0-C81B-4F83-91C0-F8BE6D0B9B03}"/>
    <cellStyle name="Input 32 4" xfId="15448" xr:uid="{5E924883-6F8C-4170-B661-E8F1BB0E17B6}"/>
    <cellStyle name="Input 32 5" xfId="14907" xr:uid="{36539110-AC2D-460C-BBE5-5703DE9C0384}"/>
    <cellStyle name="Input 32 6" xfId="18027" xr:uid="{711CD3CA-11E1-440C-8963-184B4D47C119}"/>
    <cellStyle name="Input 32 7" xfId="14137" xr:uid="{8D0A54DE-C208-4A99-92E0-67E4B1C36097}"/>
    <cellStyle name="Input 33" xfId="638" xr:uid="{00000000-0005-0000-0000-00004D020000}"/>
    <cellStyle name="Input 33 2" xfId="3170" xr:uid="{4B8E4CAB-D0DD-45C2-B04E-A74E714543CC}"/>
    <cellStyle name="Input 33 2 10" xfId="8231" xr:uid="{F63F6552-0541-4D8F-A531-797EBCFBEA3E}"/>
    <cellStyle name="Input 33 2 10 2" xfId="22501" xr:uid="{A17CC7FB-E605-4754-87B8-DAE35C660697}"/>
    <cellStyle name="Input 33 2 11" xfId="7856" xr:uid="{E29DE7BE-DAA9-4E46-8BC0-4087FDAF6F54}"/>
    <cellStyle name="Input 33 2 11 2" xfId="22541" xr:uid="{A797E8E9-98CC-4BD7-9FF0-CC51E1DA3742}"/>
    <cellStyle name="Input 33 2 12" xfId="10028" xr:uid="{0A23A67C-832D-4BB9-AF7B-2F754ADF4FC8}"/>
    <cellStyle name="Input 33 2 13" xfId="12597" xr:uid="{080FC0A0-F186-4561-AC4E-293D9EF1C03C}"/>
    <cellStyle name="Input 33 2 2" xfId="3743" xr:uid="{0AA2ED23-739A-496E-A5DF-39F5BE82AA5C}"/>
    <cellStyle name="Input 33 2 2 2" xfId="5622" xr:uid="{636D565C-77D1-456C-991D-38B4D51810EE}"/>
    <cellStyle name="Input 33 2 2 2 10" xfId="13643" xr:uid="{8F931E5B-230F-46B4-BC8F-81275F8F7B72}"/>
    <cellStyle name="Input 33 2 2 2 2" xfId="9488" xr:uid="{ACEC2DC5-9588-4D74-B186-F6411E76A86C}"/>
    <cellStyle name="Input 33 2 2 2 2 2" xfId="17354" xr:uid="{F72F4DA8-F04A-4C8D-A626-4D71BEB529F1}"/>
    <cellStyle name="Input 33 2 2 2 3" xfId="10859" xr:uid="{600250C0-520D-4408-A9AB-CCB4A3E98AFF}"/>
    <cellStyle name="Input 33 2 2 2 3 2" xfId="19197" xr:uid="{51D30740-B5AF-4278-8FE4-7F36DA61708E}"/>
    <cellStyle name="Input 33 2 2 2 4" xfId="11935" xr:uid="{571E7978-CDB0-4E69-B762-FFB170F2F938}"/>
    <cellStyle name="Input 33 2 2 2 4 2" xfId="20601" xr:uid="{0AC5792E-30B9-4A02-B838-118140FC631F}"/>
    <cellStyle name="Input 33 2 2 2 5" xfId="21826" xr:uid="{538782AF-876C-431D-8023-039C13EEEE75}"/>
    <cellStyle name="Input 33 2 2 2 6" xfId="23137" xr:uid="{CC935F0A-9322-4828-B6EC-75AC312C403F}"/>
    <cellStyle name="Input 33 2 2 2 7" xfId="24409" xr:uid="{D2CBE7C4-AC09-48C2-8D8C-489D607AB9E2}"/>
    <cellStyle name="Input 33 2 2 2 8" xfId="25514" xr:uid="{DF88B0EE-EC10-4FD7-AC92-2736BCC0BEE4}"/>
    <cellStyle name="Input 33 2 2 2 9" xfId="26570" xr:uid="{45A1D063-3E60-4433-9531-E94E692C1617}"/>
    <cellStyle name="Input 33 2 2 3" xfId="5343" xr:uid="{8B869FC5-35F1-4B35-94CD-37F11A78A2F7}"/>
    <cellStyle name="Input 33 2 2 3 10" xfId="13201" xr:uid="{A8C4DB78-5E9B-48EB-9B6C-A44095F24783}"/>
    <cellStyle name="Input 33 2 2 3 2" xfId="9046" xr:uid="{6FD08B9F-13F8-4BD1-BD58-BCF396CABD01}"/>
    <cellStyle name="Input 33 2 2 3 2 2" xfId="16912" xr:uid="{FD1C9027-9EEA-4CA0-9E5D-46A329FAE611}"/>
    <cellStyle name="Input 33 2 2 3 3" xfId="10417" xr:uid="{C0641435-7930-4AC3-B685-4A3379641CB6}"/>
    <cellStyle name="Input 33 2 2 3 3 2" xfId="18755" xr:uid="{61DDE4C2-CF05-4D63-A3F9-CD4AD09555B9}"/>
    <cellStyle name="Input 33 2 2 3 4" xfId="11493" xr:uid="{5C06A985-01AC-47F5-B713-3D106B8C0C8C}"/>
    <cellStyle name="Input 33 2 2 3 4 2" xfId="20159" xr:uid="{B3549F0C-E58C-4D8F-9B5A-2B309B0DDCB1}"/>
    <cellStyle name="Input 33 2 2 3 5" xfId="21384" xr:uid="{B27E768B-B474-4D56-8D24-B050E6F23DC7}"/>
    <cellStyle name="Input 33 2 2 3 6" xfId="22695" xr:uid="{2C4B56D5-99F0-4FCA-86CF-03540C8C5CAF}"/>
    <cellStyle name="Input 33 2 2 3 7" xfId="23967" xr:uid="{71047BC5-E06F-4BEC-9724-73490C439AC2}"/>
    <cellStyle name="Input 33 2 2 3 8" xfId="25072" xr:uid="{EBF95113-4CE0-4871-A3D3-8F95C1A57D50}"/>
    <cellStyle name="Input 33 2 2 3 9" xfId="26128" xr:uid="{83EC4F2F-FB6D-4CFD-879E-313C7801A0A1}"/>
    <cellStyle name="Input 33 2 2 4" xfId="1309" xr:uid="{D2BDFA06-B18B-4157-BDCE-05398538AE2B}"/>
    <cellStyle name="Input 33 2 2 4 2" xfId="16209" xr:uid="{D1D498D5-5496-4B5A-8882-4078501D448E}"/>
    <cellStyle name="Input 33 2 2 5" xfId="5969" xr:uid="{6D93FF27-2232-4441-916F-A549B4A0BF0A}"/>
    <cellStyle name="Input 33 2 2 5 2" xfId="18165" xr:uid="{18568D57-1322-46B3-82B4-9328DC981E5F}"/>
    <cellStyle name="Input 33 2 2 6" xfId="5747" xr:uid="{760781DC-CFF8-4210-84E1-E6EF971C6C9C}"/>
    <cellStyle name="Input 33 2 2 6 2" xfId="17864" xr:uid="{7DECA74A-3B54-4962-B5C5-CB28C58AFDE1}"/>
    <cellStyle name="Input 33 2 2 7" xfId="7169" xr:uid="{9972F23A-4558-430C-9067-D33B6010887E}"/>
    <cellStyle name="Input 33 2 2 7 2" xfId="22278" xr:uid="{CE00F075-9B99-4E48-AA70-9A2082C4D091}"/>
    <cellStyle name="Input 33 2 2 8" xfId="7110" xr:uid="{E890C5A0-BA43-4428-B4B6-FE3178547E19}"/>
    <cellStyle name="Input 33 2 2 8 2" xfId="15990" xr:uid="{D01514AD-8DBC-4C71-8571-59F2C48DBD25}"/>
    <cellStyle name="Input 33 2 2 9" xfId="8444" xr:uid="{AA4A913D-C6E7-4DF6-98F7-1E8EEC300019}"/>
    <cellStyle name="Input 33 2 3" xfId="5278" xr:uid="{E6955CAB-447C-4B72-9F77-5CBABBBA07A2}"/>
    <cellStyle name="Input 33 2 3 10" xfId="13462" xr:uid="{8A630B71-3F97-415E-9634-0A9FA6885173}"/>
    <cellStyle name="Input 33 2 3 2" xfId="9307" xr:uid="{38205D5E-C43A-4B30-A5E3-CD04DDE71630}"/>
    <cellStyle name="Input 33 2 3 2 2" xfId="17173" xr:uid="{24D33ABC-F3FC-494F-8712-614ECEB92E2E}"/>
    <cellStyle name="Input 33 2 3 3" xfId="10678" xr:uid="{620B1980-8CFA-4BE9-AE60-5F97B1CB75C9}"/>
    <cellStyle name="Input 33 2 3 3 2" xfId="19016" xr:uid="{3C09E390-17E8-43B0-B2CA-B0189D5C6BBC}"/>
    <cellStyle name="Input 33 2 3 4" xfId="11754" xr:uid="{E28D0E97-EAF1-4462-9CA4-C88F7DA0BA06}"/>
    <cellStyle name="Input 33 2 3 4 2" xfId="20420" xr:uid="{66EF9389-96DB-4D06-9B7E-3190F2FCE9E1}"/>
    <cellStyle name="Input 33 2 3 5" xfId="21645" xr:uid="{25F27DD5-6E3A-4565-B9AD-A3ADEE02BFE1}"/>
    <cellStyle name="Input 33 2 3 6" xfId="22956" xr:uid="{4DF18803-9DA9-4EC5-8A72-392AE773D906}"/>
    <cellStyle name="Input 33 2 3 7" xfId="24228" xr:uid="{54C76820-1BF2-41AE-981B-477AAB09735A}"/>
    <cellStyle name="Input 33 2 3 8" xfId="25333" xr:uid="{1B567004-D277-4C54-A405-3F21CD771E30}"/>
    <cellStyle name="Input 33 2 3 9" xfId="26389" xr:uid="{48019729-AAEF-48FB-AA4F-08FFAE0887A5}"/>
    <cellStyle name="Input 33 2 4" xfId="4631" xr:uid="{1DD43E1D-EC4D-4C7E-8E16-D6A94ABB3592}"/>
    <cellStyle name="Input 33 2 4 10" xfId="13274" xr:uid="{AA0D970B-8809-4A64-B914-ECD51A26E66E}"/>
    <cellStyle name="Input 33 2 4 2" xfId="9119" xr:uid="{1C295C66-790F-406D-B745-DBCD65F297D1}"/>
    <cellStyle name="Input 33 2 4 2 2" xfId="16985" xr:uid="{EA16FB8D-A2C5-4024-8186-896B0C5D61CF}"/>
    <cellStyle name="Input 33 2 4 3" xfId="10490" xr:uid="{76ADBF5D-B42B-4742-89FC-A455B4EBADB6}"/>
    <cellStyle name="Input 33 2 4 3 2" xfId="18828" xr:uid="{DE80D38C-2EC6-4D18-B316-B61B46ECE7DA}"/>
    <cellStyle name="Input 33 2 4 4" xfId="11566" xr:uid="{68D5BA70-1CDC-4A6D-A4F9-C2270F5BFD0A}"/>
    <cellStyle name="Input 33 2 4 4 2" xfId="20232" xr:uid="{6FB5AE37-B696-4FAD-BC4B-183ACF2CBEC9}"/>
    <cellStyle name="Input 33 2 4 5" xfId="21457" xr:uid="{92C5E47B-60E5-4585-8630-F3E113422598}"/>
    <cellStyle name="Input 33 2 4 6" xfId="22768" xr:uid="{21D2E212-2FE3-455C-8C7B-164599AF5FFB}"/>
    <cellStyle name="Input 33 2 4 7" xfId="24040" xr:uid="{C58844AE-A8F6-4EFA-837C-427E08BA0A8C}"/>
    <cellStyle name="Input 33 2 4 8" xfId="25145" xr:uid="{4C3DA775-58E8-4956-8819-A30531352BA2}"/>
    <cellStyle name="Input 33 2 4 9" xfId="26201" xr:uid="{DFB25DF8-8637-4339-AFF5-62892004FDD1}"/>
    <cellStyle name="Input 33 2 5" xfId="4850" xr:uid="{9696FC9C-FF5A-4BC4-9227-38EAFE2976A9}"/>
    <cellStyle name="Input 33 2 5 2" xfId="15808" xr:uid="{A7B5FD01-0059-44C0-9C21-7DDC211E9083}"/>
    <cellStyle name="Input 33 2 6" xfId="6652" xr:uid="{1BCDAF14-7536-47A0-AA54-E3D0C002DBE0}"/>
    <cellStyle name="Input 33 2 6 2" xfId="14867" xr:uid="{3AD68D4A-4033-461A-A68C-AC77C1598A1F}"/>
    <cellStyle name="Input 33 2 7" xfId="5224" xr:uid="{F282823C-6C37-4CCF-BF06-A8C9A7A0C731}"/>
    <cellStyle name="Input 33 2 7 2" xfId="15508" xr:uid="{061FA381-2F86-4CB3-BA0A-C87349CEB38B}"/>
    <cellStyle name="Input 33 2 8" xfId="7154" xr:uid="{41FDBFEC-2DB3-4D1B-A43E-A9AB17CBC9EC}"/>
    <cellStyle name="Input 33 2 8 2" xfId="15330" xr:uid="{CB2101E5-7F35-4DA8-96A9-C19B83BDEF18}"/>
    <cellStyle name="Input 33 2 9" xfId="4660" xr:uid="{FB12D145-7BFF-44CF-A16C-5685C618079A}"/>
    <cellStyle name="Input 33 2 9 2" xfId="17925" xr:uid="{1B92332F-91CB-4ECD-A87D-2C01BA902570}"/>
    <cellStyle name="Input 33 3" xfId="4013" xr:uid="{AC5E4B46-9352-41BD-A6B3-60CB1C619139}"/>
    <cellStyle name="Input 33 3 10" xfId="10196" xr:uid="{FCFB469C-C67B-438D-9F31-F351B2D709D9}"/>
    <cellStyle name="Input 33 3 10 2" xfId="16631" xr:uid="{E4E07A22-048E-429A-9B80-19C20EAA13F8}"/>
    <cellStyle name="Input 33 3 11" xfId="8031" xr:uid="{DCD35A75-689B-400B-B0B2-804C54BDD096}"/>
    <cellStyle name="Input 33 3 11 2" xfId="18539" xr:uid="{46906F59-E698-4D2E-8ACC-4F867D5098F3}"/>
    <cellStyle name="Input 33 3 12" xfId="12909" xr:uid="{2EF6CAA2-07CB-4D26-A149-02D1A1B11741}"/>
    <cellStyle name="Input 33 3 2" xfId="5857" xr:uid="{BB41ABAD-F7DC-4658-90A3-11D1DD4BD199}"/>
    <cellStyle name="Input 33 3 2 10" xfId="13848" xr:uid="{B1DBE260-604B-4025-ABD7-10A5F6721B78}"/>
    <cellStyle name="Input 33 3 2 2" xfId="9693" xr:uid="{021447DA-C551-4336-A986-9840B78FC445}"/>
    <cellStyle name="Input 33 3 2 2 2" xfId="17559" xr:uid="{56924676-AA91-4D13-A0BE-9F35B66CAEA8}"/>
    <cellStyle name="Input 33 3 2 3" xfId="11064" xr:uid="{7E6BBB7F-FC47-4AD2-9EA7-0D17716EB2E7}"/>
    <cellStyle name="Input 33 3 2 3 2" xfId="19402" xr:uid="{0C9CDF4E-BBAA-4622-8B98-674FB50A82AC}"/>
    <cellStyle name="Input 33 3 2 4" xfId="12140" xr:uid="{8FCD25A9-2E0E-4990-AD2D-0382E0753784}"/>
    <cellStyle name="Input 33 3 2 4 2" xfId="20806" xr:uid="{A92A17D7-1BF3-45AD-A87C-F9E2B55B7879}"/>
    <cellStyle name="Input 33 3 2 5" xfId="22031" xr:uid="{6D153B1B-B446-475B-B693-124315638A96}"/>
    <cellStyle name="Input 33 3 2 6" xfId="23342" xr:uid="{9841A6BF-4ED8-41A3-B552-C407887364A7}"/>
    <cellStyle name="Input 33 3 2 7" xfId="24614" xr:uid="{47363E4C-EBF3-4525-9039-4AE80E492E21}"/>
    <cellStyle name="Input 33 3 2 8" xfId="25719" xr:uid="{7EC93CA8-917A-43D8-9A15-EE91376DCAD8}"/>
    <cellStyle name="Input 33 3 2 9" xfId="26775" xr:uid="{0FD9769E-469C-4FC4-9826-817ABDFD8B10}"/>
    <cellStyle name="Input 33 3 3" xfId="6200" xr:uid="{757CBC2D-AF00-4D4B-840F-B061B6B65840}"/>
    <cellStyle name="Input 33 3 3 10" xfId="14039" xr:uid="{104F5212-4A67-4495-8D43-AE91345F87B1}"/>
    <cellStyle name="Input 33 3 3 2" xfId="9884" xr:uid="{71FD7EBD-B7A2-4ABD-88C1-5D483AB60462}"/>
    <cellStyle name="Input 33 3 3 2 2" xfId="17750" xr:uid="{E7AF3B3F-2205-4471-A466-640852BEFE72}"/>
    <cellStyle name="Input 33 3 3 3" xfId="11255" xr:uid="{521F8A4C-117E-4139-B124-A7580C0A40E6}"/>
    <cellStyle name="Input 33 3 3 3 2" xfId="19593" xr:uid="{8999B4DA-9B8A-4E49-B9AE-861C9868C2F2}"/>
    <cellStyle name="Input 33 3 3 4" xfId="12331" xr:uid="{A6767A70-7C22-4C93-BA27-61AC438F2AD9}"/>
    <cellStyle name="Input 33 3 3 4 2" xfId="20997" xr:uid="{7C2CA39F-C1CA-4C7D-8101-45188487A165}"/>
    <cellStyle name="Input 33 3 3 5" xfId="22222" xr:uid="{24B83530-D1CA-4968-BAB2-819B7D8D1003}"/>
    <cellStyle name="Input 33 3 3 6" xfId="23533" xr:uid="{C47E278B-241E-4B3D-9087-B548130C65ED}"/>
    <cellStyle name="Input 33 3 3 7" xfId="24805" xr:uid="{69E492A7-9111-45D1-9AE1-0027868FA40B}"/>
    <cellStyle name="Input 33 3 3 8" xfId="25910" xr:uid="{D994B525-1D60-403B-9831-AA9608A6061D}"/>
    <cellStyle name="Input 33 3 3 9" xfId="26966" xr:uid="{696B0350-15F9-4AE8-91F6-2545003BCA61}"/>
    <cellStyle name="Input 33 3 4" xfId="6536" xr:uid="{9AEE196C-6CBA-464B-B5B9-F69BCA260939}"/>
    <cellStyle name="Input 33 3 4 2" xfId="16466" xr:uid="{10976AF6-83A1-4940-8277-AF092D084E9C}"/>
    <cellStyle name="Input 33 3 5" xfId="6840" xr:uid="{E5B4E5C7-151C-4DD9-B491-C839065D2798}"/>
    <cellStyle name="Input 33 3 5 2" xfId="18408" xr:uid="{D1C12920-0B90-43F6-A0D8-AE248274DA2A}"/>
    <cellStyle name="Input 33 3 6" xfId="7070" xr:uid="{32A18A26-D2FC-407D-A0C9-73F91E2105E6}"/>
    <cellStyle name="Input 33 3 6 2" xfId="19825" xr:uid="{D12F5B09-BB4F-44DD-B599-0B2438A49D72}"/>
    <cellStyle name="Input 33 3 7" xfId="7291" xr:uid="{5CB828CB-61BF-4205-A382-9B5E5CE7B761}"/>
    <cellStyle name="Input 33 3 7 2" xfId="15690" xr:uid="{9B3C2F57-AE7C-4F6B-B19C-FCDADEC7A219}"/>
    <cellStyle name="Input 33 3 8" xfId="7459" xr:uid="{9ECAFA6E-A2F1-48B9-B3F8-4A0DFDE23C1C}"/>
    <cellStyle name="Input 33 3 8 2" xfId="22432" xr:uid="{267EC9BE-F031-4FE9-B9CA-D5C9EC6855FF}"/>
    <cellStyle name="Input 33 3 9" xfId="8694" xr:uid="{725517D5-CD4C-44EF-9B1D-E19914E94B37}"/>
    <cellStyle name="Input 33 3 9 2" xfId="23719" xr:uid="{16E04C13-AB43-4755-BC60-1E0F2042BEF9}"/>
    <cellStyle name="Input 33 4" xfId="14709" xr:uid="{B6EAA940-0B76-4243-BAD4-53C05FD76CBD}"/>
    <cellStyle name="Input 33 5" xfId="15041" xr:uid="{4B038C5C-B8BF-43D8-9368-DEA695A46F6A}"/>
    <cellStyle name="Input 33 6" xfId="21083" xr:uid="{52E632B7-7AFE-4937-BE00-7857EDAC8F20}"/>
    <cellStyle name="Input 33 7" xfId="18014" xr:uid="{AC2D59AF-48D2-414A-B6BE-2E0FC406D165}"/>
    <cellStyle name="Input 34" xfId="639" xr:uid="{00000000-0005-0000-0000-00004E020000}"/>
    <cellStyle name="Input 34 2" xfId="3171" xr:uid="{DDFFE6BB-83E9-42A1-ABE2-0ADAEDB5F3EF}"/>
    <cellStyle name="Input 34 2 10" xfId="8232" xr:uid="{CC6219BF-8DFB-43F3-99AE-41ECFD3E35C0}"/>
    <cellStyle name="Input 34 2 10 2" xfId="15072" xr:uid="{A8F9DFE9-17F9-4037-B114-E32D5A3760B8}"/>
    <cellStyle name="Input 34 2 11" xfId="8801" xr:uid="{F423B138-A4A5-4B1C-B9F9-CFA58D87817E}"/>
    <cellStyle name="Input 34 2 11 2" xfId="16483" xr:uid="{ABB83754-331A-44C7-B3E0-ED4CEB1B55AD}"/>
    <cellStyle name="Input 34 2 12" xfId="10020" xr:uid="{48ECD2FA-9D6D-4FF2-AEB2-46242DD326F3}"/>
    <cellStyle name="Input 34 2 13" xfId="12598" xr:uid="{2762B085-19DF-4BF7-AB1B-ED7D8826C06A}"/>
    <cellStyle name="Input 34 2 2" xfId="3737" xr:uid="{A604CCE7-9CDC-4FC3-A106-6A109FBAC203}"/>
    <cellStyle name="Input 34 2 2 2" xfId="5616" xr:uid="{AE86F8EF-C07A-4DA0-B071-371182D3849C}"/>
    <cellStyle name="Input 34 2 2 2 10" xfId="13638" xr:uid="{E008BC6F-5519-4FEB-A4DE-3628F199BC78}"/>
    <cellStyle name="Input 34 2 2 2 2" xfId="9483" xr:uid="{CB27F909-627B-4670-87A0-653FC58F5CCA}"/>
    <cellStyle name="Input 34 2 2 2 2 2" xfId="17349" xr:uid="{EB4D0D3B-0BE1-460A-8A71-B7D7F291F8B2}"/>
    <cellStyle name="Input 34 2 2 2 3" xfId="10854" xr:uid="{AACD04BB-CCDF-4D53-901D-280E7CC63931}"/>
    <cellStyle name="Input 34 2 2 2 3 2" xfId="19192" xr:uid="{EA16CDBD-937F-4A48-9E23-39A10EDA81A3}"/>
    <cellStyle name="Input 34 2 2 2 4" xfId="11930" xr:uid="{1C693938-481E-4C86-905C-723A53D40AE3}"/>
    <cellStyle name="Input 34 2 2 2 4 2" xfId="20596" xr:uid="{7467384C-80D1-4CF2-A23E-B8F54A146E53}"/>
    <cellStyle name="Input 34 2 2 2 5" xfId="21821" xr:uid="{DED2CD57-1687-41C4-939A-5AF25147A3E7}"/>
    <cellStyle name="Input 34 2 2 2 6" xfId="23132" xr:uid="{1EBCB80F-B778-4337-ABF4-14D5BF8C8950}"/>
    <cellStyle name="Input 34 2 2 2 7" xfId="24404" xr:uid="{0B967308-2F8D-4F77-8EEA-FF3C697B1D1D}"/>
    <cellStyle name="Input 34 2 2 2 8" xfId="25509" xr:uid="{4EF514EF-A10F-4BDB-A7B0-F96B17A84AD1}"/>
    <cellStyle name="Input 34 2 2 2 9" xfId="26565" xr:uid="{0061A7E2-0CC4-4E5A-9E20-1112EB816340}"/>
    <cellStyle name="Input 34 2 2 3" xfId="6039" xr:uid="{DFDD03B4-7B91-41DF-B4FF-FF2F68D81E53}"/>
    <cellStyle name="Input 34 2 2 3 10" xfId="13203" xr:uid="{967BD601-9CBC-4092-86EF-9A1317C5EA6A}"/>
    <cellStyle name="Input 34 2 2 3 2" xfId="9048" xr:uid="{3C20C789-9EBC-4E0C-B61B-0CA6AF2B78F5}"/>
    <cellStyle name="Input 34 2 2 3 2 2" xfId="16914" xr:uid="{DA49BF1A-F0B7-40CA-A68D-086D863A4BCF}"/>
    <cellStyle name="Input 34 2 2 3 3" xfId="10419" xr:uid="{C3B57F3B-B4F0-4DFC-8AB2-D6D67ECF69A2}"/>
    <cellStyle name="Input 34 2 2 3 3 2" xfId="18757" xr:uid="{FCF5FD2A-C282-4B50-BE1B-97320C28421A}"/>
    <cellStyle name="Input 34 2 2 3 4" xfId="11495" xr:uid="{0470C4DD-72F7-4AB5-A09B-41C793033B26}"/>
    <cellStyle name="Input 34 2 2 3 4 2" xfId="20161" xr:uid="{8C8AE2EC-AD99-4A1C-8791-84129BB8BC90}"/>
    <cellStyle name="Input 34 2 2 3 5" xfId="21386" xr:uid="{B6CE9EE9-5137-4CB1-9459-7BD26DBFF3F4}"/>
    <cellStyle name="Input 34 2 2 3 6" xfId="22697" xr:uid="{3578313B-E86F-4E32-A7C2-6C160C84F686}"/>
    <cellStyle name="Input 34 2 2 3 7" xfId="23969" xr:uid="{B74F2193-36C9-43D3-B008-7778B33F3A8F}"/>
    <cellStyle name="Input 34 2 2 3 8" xfId="25074" xr:uid="{FE377C21-587C-42F1-A4EE-CD8BD1154F33}"/>
    <cellStyle name="Input 34 2 2 3 9" xfId="26130" xr:uid="{54ED7964-8912-45CC-8739-BDD0EAB90A2B}"/>
    <cellStyle name="Input 34 2 2 4" xfId="5329" xr:uid="{6F852545-D6E0-40BB-A935-5B231E5663E9}"/>
    <cellStyle name="Input 34 2 2 4 2" xfId="16203" xr:uid="{EB292FCC-F911-453C-B239-EE8E8312F5A7}"/>
    <cellStyle name="Input 34 2 2 5" xfId="4543" xr:uid="{22EEB4AE-A99F-4984-B495-5F409013DE81}"/>
    <cellStyle name="Input 34 2 2 5 2" xfId="18160" xr:uid="{FA6AD945-A480-4028-855F-760E7B64EBA7}"/>
    <cellStyle name="Input 34 2 2 6" xfId="6239" xr:uid="{36414783-5FBD-440D-8ED5-499C5C059FB9}"/>
    <cellStyle name="Input 34 2 2 6 2" xfId="15137" xr:uid="{2E0111FF-4D94-4DBE-B426-E452F833CD63}"/>
    <cellStyle name="Input 34 2 2 7" xfId="6569" xr:uid="{8E9C2102-78A7-4A84-99D3-74D4F8F32475}"/>
    <cellStyle name="Input 34 2 2 7 2" xfId="16061" xr:uid="{F60FD771-0079-47B7-BC16-9D9339F2D866}"/>
    <cellStyle name="Input 34 2 2 8" xfId="1347" xr:uid="{5E42CD11-4257-4D5E-89B4-E1EB5C9D39EA}"/>
    <cellStyle name="Input 34 2 2 8 2" xfId="16070" xr:uid="{D0A97BD3-4240-47CD-970B-67CC8A89AAE8}"/>
    <cellStyle name="Input 34 2 2 9" xfId="8439" xr:uid="{C145988E-9991-496D-949E-E4A0B74F7354}"/>
    <cellStyle name="Input 34 2 3" xfId="5279" xr:uid="{C2D86A5A-0DE7-40AE-BAFB-67739E94D0BC}"/>
    <cellStyle name="Input 34 2 3 10" xfId="13463" xr:uid="{E9FBCA3E-E268-4E17-8B63-BFBD61742C0C}"/>
    <cellStyle name="Input 34 2 3 2" xfId="9308" xr:uid="{0CD74CAC-FB8D-4076-8EE1-3EC95679AF5B}"/>
    <cellStyle name="Input 34 2 3 2 2" xfId="17174" xr:uid="{DAAFF833-413B-4517-815E-743DC0CBA46A}"/>
    <cellStyle name="Input 34 2 3 3" xfId="10679" xr:uid="{B674CBD1-7565-4AFB-A196-445B00F28057}"/>
    <cellStyle name="Input 34 2 3 3 2" xfId="19017" xr:uid="{4E28CB3B-CD73-4A49-85B7-30BC57C37E1E}"/>
    <cellStyle name="Input 34 2 3 4" xfId="11755" xr:uid="{D9834CE6-6F38-44F8-B20B-45E1250DEDF8}"/>
    <cellStyle name="Input 34 2 3 4 2" xfId="20421" xr:uid="{E17D0EE4-E9F7-49B6-A25F-2B4EC7369943}"/>
    <cellStyle name="Input 34 2 3 5" xfId="21646" xr:uid="{C4BC20B9-2CCD-4DA4-AEA5-0F5AEAEE4FFC}"/>
    <cellStyle name="Input 34 2 3 6" xfId="22957" xr:uid="{1B545759-25D1-4E1B-8C61-C218519E00A5}"/>
    <cellStyle name="Input 34 2 3 7" xfId="24229" xr:uid="{A7ABF8D0-4080-41FD-B202-8BC2F9FDBD75}"/>
    <cellStyle name="Input 34 2 3 8" xfId="25334" xr:uid="{B2AEFD8E-5971-413E-8475-93960F5427EF}"/>
    <cellStyle name="Input 34 2 3 9" xfId="26390" xr:uid="{972FD9B3-D51E-4E32-9555-ACF47DB2782C}"/>
    <cellStyle name="Input 34 2 4" xfId="6029" xr:uid="{E2D00F15-EC86-4356-9404-E0A41DA45FF9}"/>
    <cellStyle name="Input 34 2 4 10" xfId="13882" xr:uid="{F53E3FA4-5A2D-47D8-B05C-C11766F54EE2}"/>
    <cellStyle name="Input 34 2 4 2" xfId="9727" xr:uid="{D97914C7-BA2C-4400-828E-A9BF97EC2A8E}"/>
    <cellStyle name="Input 34 2 4 2 2" xfId="17593" xr:uid="{7D15BE16-096D-473D-BCE6-BEDBA4D6BB14}"/>
    <cellStyle name="Input 34 2 4 3" xfId="11098" xr:uid="{E548D6DC-6FD7-40C9-9C18-655442248EF6}"/>
    <cellStyle name="Input 34 2 4 3 2" xfId="19436" xr:uid="{EACDAE97-D6BE-4D37-973A-3C0491F568C5}"/>
    <cellStyle name="Input 34 2 4 4" xfId="12174" xr:uid="{F76D2000-3C64-4B50-86D3-BF97F6C25968}"/>
    <cellStyle name="Input 34 2 4 4 2" xfId="20840" xr:uid="{94E9A669-70ED-41DC-AA6B-7715EFA6AB40}"/>
    <cellStyle name="Input 34 2 4 5" xfId="22065" xr:uid="{F21F6B1C-F7A9-456D-8EE5-A4B6C53F59BC}"/>
    <cellStyle name="Input 34 2 4 6" xfId="23376" xr:uid="{68AD1E0F-E58E-42F6-BA27-B4406677EE15}"/>
    <cellStyle name="Input 34 2 4 7" xfId="24648" xr:uid="{D0EC059E-0490-4194-945B-15D78539EC00}"/>
    <cellStyle name="Input 34 2 4 8" xfId="25753" xr:uid="{3DD07429-E373-455E-B6DC-771AC88538B9}"/>
    <cellStyle name="Input 34 2 4 9" xfId="26809" xr:uid="{995686DB-D37B-4BCD-AED4-9863463D97A7}"/>
    <cellStyle name="Input 34 2 5" xfId="6385" xr:uid="{3455227C-EBC1-40EC-9771-237163120A11}"/>
    <cellStyle name="Input 34 2 5 2" xfId="15809" xr:uid="{3BB254DA-9636-470B-965C-CFB5B11BD8A5}"/>
    <cellStyle name="Input 34 2 6" xfId="4737" xr:uid="{AE186F7D-CC6F-4985-A214-408C1215BBAB}"/>
    <cellStyle name="Input 34 2 6 2" xfId="14866" xr:uid="{41F17858-A4B4-4CAC-AFFC-E2D11E32F802}"/>
    <cellStyle name="Input 34 2 7" xfId="6906" xr:uid="{249C746A-2724-4360-A28E-9C2DCD265C66}"/>
    <cellStyle name="Input 34 2 7 2" xfId="18516" xr:uid="{1D55DD92-2A00-4667-B63B-D9486E26B131}"/>
    <cellStyle name="Input 34 2 8" xfId="6865" xr:uid="{808703FC-1DF7-42F4-8F38-FE7D648EFE36}"/>
    <cellStyle name="Input 34 2 8 2" xfId="16499" xr:uid="{269F25C4-F5DA-4F5F-B6F3-79FD3F2F1398}"/>
    <cellStyle name="Input 34 2 9" xfId="7334" xr:uid="{6D51F3A3-B590-42F7-8132-9FB7892BF32F}"/>
    <cellStyle name="Input 34 2 9 2" xfId="15705" xr:uid="{231A1600-E51B-4575-91B0-93E23E19D328}"/>
    <cellStyle name="Input 34 3" xfId="4014" xr:uid="{B792881A-5514-4EEC-82E5-C62F62788DF2}"/>
    <cellStyle name="Input 34 3 10" xfId="10197" xr:uid="{CD5F230E-5762-4FE5-930F-B8C931B97ED3}"/>
    <cellStyle name="Input 34 3 10 2" xfId="21110" xr:uid="{7DE0E459-029F-4FC9-8C38-ED32BE705818}"/>
    <cellStyle name="Input 34 3 11" xfId="8032" xr:uid="{F7F49BBC-06B4-4553-8767-65FA4D76508E}"/>
    <cellStyle name="Input 34 3 11 2" xfId="18010" xr:uid="{960C6584-7CDE-43BC-AC44-8894C00425D5}"/>
    <cellStyle name="Input 34 3 12" xfId="12910" xr:uid="{9A4D3675-6843-445F-8563-6471D9BE3A2B}"/>
    <cellStyle name="Input 34 3 2" xfId="5858" xr:uid="{9458DBDD-650B-4FBE-ACAA-D8B019F6B6A9}"/>
    <cellStyle name="Input 34 3 2 10" xfId="13849" xr:uid="{CFDAAF17-BA02-45F6-9648-15123A4697F3}"/>
    <cellStyle name="Input 34 3 2 2" xfId="9694" xr:uid="{356A0636-5686-4B88-A344-AADCFA508D03}"/>
    <cellStyle name="Input 34 3 2 2 2" xfId="17560" xr:uid="{F48FDFE0-07A5-4EEA-B0E4-FA710F482BE3}"/>
    <cellStyle name="Input 34 3 2 3" xfId="11065" xr:uid="{31493577-257E-43D7-A763-2C7D01AB78F1}"/>
    <cellStyle name="Input 34 3 2 3 2" xfId="19403" xr:uid="{C3031B4C-1BD6-46B5-A071-1C730E2469F4}"/>
    <cellStyle name="Input 34 3 2 4" xfId="12141" xr:uid="{41737B3D-B2F3-4E5B-908C-464E2194554C}"/>
    <cellStyle name="Input 34 3 2 4 2" xfId="20807" xr:uid="{0BBE4048-7325-4BC0-A68E-8A87C5806BD1}"/>
    <cellStyle name="Input 34 3 2 5" xfId="22032" xr:uid="{7626B126-200B-401D-BDF2-AEFE8B75A744}"/>
    <cellStyle name="Input 34 3 2 6" xfId="23343" xr:uid="{D1845292-31DC-47A3-BF1B-3919AF290F10}"/>
    <cellStyle name="Input 34 3 2 7" xfId="24615" xr:uid="{7C3045C7-7E0E-4989-9CBF-340696A452CC}"/>
    <cellStyle name="Input 34 3 2 8" xfId="25720" xr:uid="{CA5705ED-FD91-4C19-8F71-9AD74E51F6A6}"/>
    <cellStyle name="Input 34 3 2 9" xfId="26776" xr:uid="{6B5E1C26-8309-4CAA-9A62-1B738DF274C8}"/>
    <cellStyle name="Input 34 3 3" xfId="6201" xr:uid="{9C220B85-B3BC-45CF-B331-F663FA5AFB00}"/>
    <cellStyle name="Input 34 3 3 10" xfId="14040" xr:uid="{8B8FF72E-868A-4DE1-816A-58A6AEFBBED6}"/>
    <cellStyle name="Input 34 3 3 2" xfId="9885" xr:uid="{FA431143-F71A-4FC5-A0D2-6C7F8C21B228}"/>
    <cellStyle name="Input 34 3 3 2 2" xfId="17751" xr:uid="{DFBA6355-1651-447D-905D-2BF1E7A6863D}"/>
    <cellStyle name="Input 34 3 3 3" xfId="11256" xr:uid="{116E5831-29C0-41B6-B92D-273903CF06F8}"/>
    <cellStyle name="Input 34 3 3 3 2" xfId="19594" xr:uid="{C7DBDC29-196C-4735-A382-93C950170299}"/>
    <cellStyle name="Input 34 3 3 4" xfId="12332" xr:uid="{64677A17-CA34-4E03-8EB3-FE0FDB6442E3}"/>
    <cellStyle name="Input 34 3 3 4 2" xfId="20998" xr:uid="{8C89FBB4-FEBF-4F3C-8C41-3397A42FA71B}"/>
    <cellStyle name="Input 34 3 3 5" xfId="22223" xr:uid="{BDE543B9-E4EA-4657-8163-458DC9611312}"/>
    <cellStyle name="Input 34 3 3 6" xfId="23534" xr:uid="{6AAFC646-4640-42D1-B1F5-3DE51A822259}"/>
    <cellStyle name="Input 34 3 3 7" xfId="24806" xr:uid="{CDA1AB56-CBA5-455D-B80B-11D330620C95}"/>
    <cellStyle name="Input 34 3 3 8" xfId="25911" xr:uid="{071DD76B-D292-45C7-A143-5E2F813D8366}"/>
    <cellStyle name="Input 34 3 3 9" xfId="26967" xr:uid="{7BB3303B-13B5-4A48-95EB-916742BAB49B}"/>
    <cellStyle name="Input 34 3 4" xfId="6537" xr:uid="{F5D0A2C6-1F70-4765-B68F-4C041E8C1AD7}"/>
    <cellStyle name="Input 34 3 4 2" xfId="16467" xr:uid="{F654DE70-5126-4354-B511-ECFC4588A18D}"/>
    <cellStyle name="Input 34 3 5" xfId="6841" xr:uid="{EEF10582-634A-45CD-BF97-735E6C5ADDBF}"/>
    <cellStyle name="Input 34 3 5 2" xfId="18409" xr:uid="{063F14B9-30C1-4BA4-A116-CD716E333098}"/>
    <cellStyle name="Input 34 3 6" xfId="7071" xr:uid="{7BD30F2A-B754-42E1-8D04-C3785D9163FF}"/>
    <cellStyle name="Input 34 3 6 2" xfId="19826" xr:uid="{07082896-3BFA-46E2-AF37-C2CE83BA11DE}"/>
    <cellStyle name="Input 34 3 7" xfId="7292" xr:uid="{12D2C821-1953-490D-840B-4D307426B7AE}"/>
    <cellStyle name="Input 34 3 7 2" xfId="18098" xr:uid="{81F09935-8B66-42CF-A211-D37EA924B9F9}"/>
    <cellStyle name="Input 34 3 8" xfId="7460" xr:uid="{761ECEFF-8ED1-427C-9E66-DB07A3E8BF74}"/>
    <cellStyle name="Input 34 3 8 2" xfId="22433" xr:uid="{B9CF81F5-A226-492B-97F3-99855F5EACA3}"/>
    <cellStyle name="Input 34 3 9" xfId="8695" xr:uid="{CA14535C-76AE-42C7-95A5-0B94CB35F3DB}"/>
    <cellStyle name="Input 34 3 9 2" xfId="23720" xr:uid="{AACD1DF4-D4D4-41CF-A0E4-D944E61C23AD}"/>
    <cellStyle name="Input 34 4" xfId="16549" xr:uid="{4A820816-6052-4DCD-8DD9-727ADD74543A}"/>
    <cellStyle name="Input 34 5" xfId="14905" xr:uid="{194A1B9C-4BB5-4108-A61C-F15FBB2E71DF}"/>
    <cellStyle name="Input 34 6" xfId="19936" xr:uid="{357568C8-D87B-47A8-8D2B-B3B6AB0F272C}"/>
    <cellStyle name="Input 34 7" xfId="23613" xr:uid="{4E1CCF08-59D0-4135-8EDC-B71C36CBC8E6}"/>
    <cellStyle name="Input 35" xfId="640" xr:uid="{00000000-0005-0000-0000-00004F020000}"/>
    <cellStyle name="Input 35 2" xfId="3172" xr:uid="{FA4C505C-73B3-460A-BCF8-088E5C46B217}"/>
    <cellStyle name="Input 35 2 10" xfId="8233" xr:uid="{C3E73A30-E108-429A-BBD8-7C1DD37E1DF1}"/>
    <cellStyle name="Input 35 2 10 2" xfId="21186" xr:uid="{9AB753BD-F273-45A9-B0F1-FD4A25F5AF45}"/>
    <cellStyle name="Input 35 2 11" xfId="7855" xr:uid="{E39B14C8-E369-4F41-9763-B6DFCFBEA332}"/>
    <cellStyle name="Input 35 2 11 2" xfId="14928" xr:uid="{6B7BF600-AED3-4FDD-AFD6-321D9CA6880D}"/>
    <cellStyle name="Input 35 2 12" xfId="10015" xr:uid="{B4F7C125-77C0-4DD3-A123-B02DB3A64E6E}"/>
    <cellStyle name="Input 35 2 13" xfId="12599" xr:uid="{F05B78E1-2E4C-4E8B-A53F-7128A7A8C660}"/>
    <cellStyle name="Input 35 2 2" xfId="3730" xr:uid="{0A020E31-1565-4A9A-B943-2EDE9BEAD2D8}"/>
    <cellStyle name="Input 35 2 2 2" xfId="5610" xr:uid="{E810DDA9-E5AC-4DEC-869C-7F6572B8DC46}"/>
    <cellStyle name="Input 35 2 2 2 10" xfId="13631" xr:uid="{3BBA4644-1587-4B49-ADB1-FE6C9B4B79A2}"/>
    <cellStyle name="Input 35 2 2 2 2" xfId="9476" xr:uid="{29F92269-9DE0-459B-A79C-C47E77FEB782}"/>
    <cellStyle name="Input 35 2 2 2 2 2" xfId="17342" xr:uid="{C479EBF4-C6FA-4EA2-AA2E-DCF84250057B}"/>
    <cellStyle name="Input 35 2 2 2 3" xfId="10847" xr:uid="{C169C449-21A1-47B4-A76E-1268C9A0761B}"/>
    <cellStyle name="Input 35 2 2 2 3 2" xfId="19185" xr:uid="{52BE2B03-67B6-4E1D-99E6-AF3585E97494}"/>
    <cellStyle name="Input 35 2 2 2 4" xfId="11923" xr:uid="{4ACE8296-9392-4142-83B2-93926815F5EB}"/>
    <cellStyle name="Input 35 2 2 2 4 2" xfId="20589" xr:uid="{DE50AD14-860C-4956-83B7-AFE2E5D8D65A}"/>
    <cellStyle name="Input 35 2 2 2 5" xfId="21814" xr:uid="{000AE24A-64AE-41C6-B57C-43A9D860692E}"/>
    <cellStyle name="Input 35 2 2 2 6" xfId="23125" xr:uid="{DC1F5066-0C3A-452F-9DE9-42A753F5127F}"/>
    <cellStyle name="Input 35 2 2 2 7" xfId="24397" xr:uid="{EB2AF618-D225-421E-8A6C-D35BD16ABE94}"/>
    <cellStyle name="Input 35 2 2 2 8" xfId="25502" xr:uid="{7680F2C6-8BEA-42F9-BAE3-1579C3E7E2EE}"/>
    <cellStyle name="Input 35 2 2 2 9" xfId="26558" xr:uid="{6B01E89A-1F10-4308-BE57-D315147A5FBF}"/>
    <cellStyle name="Input 35 2 2 3" xfId="6004" xr:uid="{A0D38290-396F-492E-9C3F-7B83DE6E3CA5}"/>
    <cellStyle name="Input 35 2 2 3 10" xfId="13210" xr:uid="{C46B8CF6-3C39-45AD-BCDA-FBD59E70A060}"/>
    <cellStyle name="Input 35 2 2 3 2" xfId="9055" xr:uid="{80C8CA15-3438-44D4-A64D-DFD57BDD3A4A}"/>
    <cellStyle name="Input 35 2 2 3 2 2" xfId="16921" xr:uid="{4EDC0FF4-2BB0-40F9-9602-DE909E624FB1}"/>
    <cellStyle name="Input 35 2 2 3 3" xfId="10426" xr:uid="{07AAD4CC-27B7-476E-9ED8-9ACA2A2C6A9B}"/>
    <cellStyle name="Input 35 2 2 3 3 2" xfId="18764" xr:uid="{01C00FC7-02A1-4318-9659-E0C40E5CAD9E}"/>
    <cellStyle name="Input 35 2 2 3 4" xfId="11502" xr:uid="{41569DCF-F891-49AD-AF5A-AB0FD30D6EFE}"/>
    <cellStyle name="Input 35 2 2 3 4 2" xfId="20168" xr:uid="{4519C7B4-10F2-4707-AD15-2426B8933B97}"/>
    <cellStyle name="Input 35 2 2 3 5" xfId="21393" xr:uid="{83BB26A6-D081-4A53-95EC-3A1A8B3B64EA}"/>
    <cellStyle name="Input 35 2 2 3 6" xfId="22704" xr:uid="{47D4FF97-2482-4F00-9FC0-E16771246D27}"/>
    <cellStyle name="Input 35 2 2 3 7" xfId="23976" xr:uid="{44D06607-47A4-47FB-8628-1F8407EF85F5}"/>
    <cellStyle name="Input 35 2 2 3 8" xfId="25081" xr:uid="{F1A93DA3-D328-4AD7-A5B6-698F52472BF4}"/>
    <cellStyle name="Input 35 2 2 3 9" xfId="26137" xr:uid="{5FE5E17A-5DA3-46F8-9CE2-B787B6487C5E}"/>
    <cellStyle name="Input 35 2 2 4" xfId="5126" xr:uid="{5F3E727F-1FB6-4038-BE57-74E2169A4393}"/>
    <cellStyle name="Input 35 2 2 4 2" xfId="16196" xr:uid="{9E8578A1-82D0-431A-8813-30363B4C1123}"/>
    <cellStyle name="Input 35 2 2 5" xfId="5323" xr:uid="{67C70881-6DD7-4650-983F-50C18D399FCD}"/>
    <cellStyle name="Input 35 2 2 5 2" xfId="18153" xr:uid="{A9541E28-C1E1-439F-9ED8-2F0CE8EF6955}"/>
    <cellStyle name="Input 35 2 2 6" xfId="5964" xr:uid="{ECE0A6C9-7089-45CC-A574-F85B6F1B88CE}"/>
    <cellStyle name="Input 35 2 2 6 2" xfId="14220" xr:uid="{13AB6F99-72BA-4A2C-8473-B972120F5C84}"/>
    <cellStyle name="Input 35 2 2 7" xfId="4530" xr:uid="{182B5C10-0623-45E4-A36E-761A7B85E753}"/>
    <cellStyle name="Input 35 2 2 7 2" xfId="22279" xr:uid="{C22DD483-FD89-441C-ABCC-A57CF58342CE}"/>
    <cellStyle name="Input 35 2 2 8" xfId="5337" xr:uid="{733C49BF-FA9D-4CE4-BB30-E64B652AE9F0}"/>
    <cellStyle name="Input 35 2 2 8 2" xfId="23786" xr:uid="{0ACDD04A-A058-491D-9271-C1AD7A8F28A4}"/>
    <cellStyle name="Input 35 2 2 9" xfId="8432" xr:uid="{56B4E5AA-3CB8-460D-92A7-7A74071D6006}"/>
    <cellStyle name="Input 35 2 3" xfId="5280" xr:uid="{015BED4F-7D67-4F72-8BA8-FFB36D761336}"/>
    <cellStyle name="Input 35 2 3 10" xfId="13464" xr:uid="{1951AE40-4793-455B-BEBB-FFA626151D67}"/>
    <cellStyle name="Input 35 2 3 2" xfId="9309" xr:uid="{B62331A5-1B77-4FBE-B4C3-89ECDDB436A0}"/>
    <cellStyle name="Input 35 2 3 2 2" xfId="17175" xr:uid="{25DEF9E3-0215-41F5-910B-34CE9F2A75CF}"/>
    <cellStyle name="Input 35 2 3 3" xfId="10680" xr:uid="{467FB149-8515-41A5-9544-FFF05B4BF4F1}"/>
    <cellStyle name="Input 35 2 3 3 2" xfId="19018" xr:uid="{E8ED2259-2A65-4557-BCC4-171844386482}"/>
    <cellStyle name="Input 35 2 3 4" xfId="11756" xr:uid="{FEAF2552-2C03-47EC-BCF8-C862FE5AFFA3}"/>
    <cellStyle name="Input 35 2 3 4 2" xfId="20422" xr:uid="{0DBB4BFE-E551-48E0-A912-F99833968D1B}"/>
    <cellStyle name="Input 35 2 3 5" xfId="21647" xr:uid="{C0E64601-D870-479A-A930-45ED7AE2FBA5}"/>
    <cellStyle name="Input 35 2 3 6" xfId="22958" xr:uid="{AF42C821-AECA-4A46-B1F0-EDE983944929}"/>
    <cellStyle name="Input 35 2 3 7" xfId="24230" xr:uid="{6F5E4397-EBF4-49F7-A1AF-D53D24DBCDE1}"/>
    <cellStyle name="Input 35 2 3 8" xfId="25335" xr:uid="{7D2FBB33-0703-4B40-B530-97CE35DA583E}"/>
    <cellStyle name="Input 35 2 3 9" xfId="26391" xr:uid="{A4F577D5-2165-4434-9691-C0019EFC3344}"/>
    <cellStyle name="Input 35 2 4" xfId="4630" xr:uid="{1889DDCA-209E-4F01-BB35-8A1641D71C53}"/>
    <cellStyle name="Input 35 2 4 10" xfId="13273" xr:uid="{8C581EF5-E182-4C0A-88E7-15108378BF5D}"/>
    <cellStyle name="Input 35 2 4 2" xfId="9118" xr:uid="{AF19768E-6F6F-4B64-8418-AB665E2DDB1D}"/>
    <cellStyle name="Input 35 2 4 2 2" xfId="16984" xr:uid="{E6F5040E-3453-4EEA-8302-A5E722726408}"/>
    <cellStyle name="Input 35 2 4 3" xfId="10489" xr:uid="{3BF0E60D-D004-479E-AED9-B286B455D1D5}"/>
    <cellStyle name="Input 35 2 4 3 2" xfId="18827" xr:uid="{6C96082A-A0E4-4CE5-A7B9-C20EF37F8B89}"/>
    <cellStyle name="Input 35 2 4 4" xfId="11565" xr:uid="{7E45270D-4803-41ED-AB4F-DB6E45F50008}"/>
    <cellStyle name="Input 35 2 4 4 2" xfId="20231" xr:uid="{4432E4BC-67D3-44B4-A590-062CD05D9B78}"/>
    <cellStyle name="Input 35 2 4 5" xfId="21456" xr:uid="{4F807103-F2BB-48D0-8468-C85ED4608F0F}"/>
    <cellStyle name="Input 35 2 4 6" xfId="22767" xr:uid="{B3A55246-98D1-42B8-BCE7-BDA769344C05}"/>
    <cellStyle name="Input 35 2 4 7" xfId="24039" xr:uid="{B49C9101-23B9-4622-B9D2-0939AC79CF27}"/>
    <cellStyle name="Input 35 2 4 8" xfId="25144" xr:uid="{3FF5377D-19AA-4B8D-837D-F31986FDCF7A}"/>
    <cellStyle name="Input 35 2 4 9" xfId="26200" xr:uid="{C948974D-D470-4571-87B4-27174B1FD47B}"/>
    <cellStyle name="Input 35 2 5" xfId="4851" xr:uid="{A99474E0-B760-49F1-A968-96829A1F1726}"/>
    <cellStyle name="Input 35 2 5 2" xfId="15810" xr:uid="{310EAC77-CCFB-44AB-8120-A4973B3BCA39}"/>
    <cellStyle name="Input 35 2 6" xfId="6656" xr:uid="{20662B3B-396A-4014-A6A6-08AE8C18A01E}"/>
    <cellStyle name="Input 35 2 6 2" xfId="14147" xr:uid="{642DA048-1F72-4DAE-88A2-0DCC144F01D6}"/>
    <cellStyle name="Input 35 2 7" xfId="5230" xr:uid="{1A6BA31D-304D-4B99-911F-ABE12ABE408B}"/>
    <cellStyle name="Input 35 2 7 2" xfId="15509" xr:uid="{C5F72282-B9EB-4C7E-8749-1356CF171661}"/>
    <cellStyle name="Input 35 2 8" xfId="7189" xr:uid="{A0FD98F5-066A-4DB5-84A1-9EE3EFEF4E23}"/>
    <cellStyle name="Input 35 2 8 2" xfId="18507" xr:uid="{10703F77-AB2B-4EEA-AD96-4735AB7806D9}"/>
    <cellStyle name="Input 35 2 9" xfId="6108" xr:uid="{E6A4864D-5C7C-4733-A324-57C47C14136D}"/>
    <cellStyle name="Input 35 2 9 2" xfId="14226" xr:uid="{047FD8DF-71AA-498D-BFFA-91B3415F4635}"/>
    <cellStyle name="Input 35 3" xfId="4015" xr:uid="{7D664E55-CCD8-430B-A7C6-3A29340C11E3}"/>
    <cellStyle name="Input 35 3 10" xfId="10198" xr:uid="{9642184A-262E-4FD0-BEA3-CE36DAA03953}"/>
    <cellStyle name="Input 35 3 10 2" xfId="22345" xr:uid="{F0FDA75E-46FC-463A-B355-619A68B6ED33}"/>
    <cellStyle name="Input 35 3 11" xfId="7565" xr:uid="{89B196FB-23BB-40E6-8D19-4B850640A3E5}"/>
    <cellStyle name="Input 35 3 11 2" xfId="24894" xr:uid="{D65EA0E0-DE7E-4EA9-8E30-7D215BE97B17}"/>
    <cellStyle name="Input 35 3 12" xfId="12911" xr:uid="{1C21E1B9-8BCE-4B8D-B4EF-734D677463B5}"/>
    <cellStyle name="Input 35 3 2" xfId="5859" xr:uid="{705F8108-15DA-47ED-BDC3-51AB7ED096AF}"/>
    <cellStyle name="Input 35 3 2 10" xfId="13850" xr:uid="{ABE3EA9D-1DE7-4ED7-9ED8-183DD4D53BDE}"/>
    <cellStyle name="Input 35 3 2 2" xfId="9695" xr:uid="{2F16BBF9-D236-4F2B-8F4A-6F0A00AD15DB}"/>
    <cellStyle name="Input 35 3 2 2 2" xfId="17561" xr:uid="{07D739C0-07CC-4E40-A115-40D1ADA55679}"/>
    <cellStyle name="Input 35 3 2 3" xfId="11066" xr:uid="{D39BE84F-4BFE-45B2-93C1-05B61803089C}"/>
    <cellStyle name="Input 35 3 2 3 2" xfId="19404" xr:uid="{C1379295-5E72-44DC-82AD-DBE01071AA89}"/>
    <cellStyle name="Input 35 3 2 4" xfId="12142" xr:uid="{4496C020-C57C-46CB-9923-304F8717F23C}"/>
    <cellStyle name="Input 35 3 2 4 2" xfId="20808" xr:uid="{CAB2D31B-3ABF-4D29-8471-DAB796871D95}"/>
    <cellStyle name="Input 35 3 2 5" xfId="22033" xr:uid="{373D32A9-B965-4802-9559-DE8C860D0B67}"/>
    <cellStyle name="Input 35 3 2 6" xfId="23344" xr:uid="{4D9BF469-C9BF-4DDD-9620-34D1F93D86CD}"/>
    <cellStyle name="Input 35 3 2 7" xfId="24616" xr:uid="{B8799368-ABCE-423D-ABF1-9D03C5534F25}"/>
    <cellStyle name="Input 35 3 2 8" xfId="25721" xr:uid="{5C68E1F8-E147-4638-B9F6-C27A8391E1AD}"/>
    <cellStyle name="Input 35 3 2 9" xfId="26777" xr:uid="{D3D49E52-A900-4FF7-8BB7-A4F0EB114B0C}"/>
    <cellStyle name="Input 35 3 3" xfId="6202" xr:uid="{7F396FDE-5FF9-45A7-BF65-3D1A7A3B5F70}"/>
    <cellStyle name="Input 35 3 3 10" xfId="14041" xr:uid="{974E8EE0-EB6D-4656-9E9E-E299CB59897B}"/>
    <cellStyle name="Input 35 3 3 2" xfId="9886" xr:uid="{7209EB23-F8B9-475A-B9E8-5F361EA658C5}"/>
    <cellStyle name="Input 35 3 3 2 2" xfId="17752" xr:uid="{0A587C0F-E53C-4543-A70E-0270F4A58FD1}"/>
    <cellStyle name="Input 35 3 3 3" xfId="11257" xr:uid="{7A46ECC5-EF4E-4FE2-9CEB-0970C0A0B37A}"/>
    <cellStyle name="Input 35 3 3 3 2" xfId="19595" xr:uid="{7027CA08-828D-4554-933E-267DB23C10C0}"/>
    <cellStyle name="Input 35 3 3 4" xfId="12333" xr:uid="{84D634EE-E87F-45EC-AF2F-81FB048759EC}"/>
    <cellStyle name="Input 35 3 3 4 2" xfId="20999" xr:uid="{405C2E78-B64E-49B7-B5BF-298E91B464DF}"/>
    <cellStyle name="Input 35 3 3 5" xfId="22224" xr:uid="{66564245-796E-419A-ADF1-B04AF39EE2A4}"/>
    <cellStyle name="Input 35 3 3 6" xfId="23535" xr:uid="{0CF77C16-5BAF-4998-81E6-CA0589AB6AE5}"/>
    <cellStyle name="Input 35 3 3 7" xfId="24807" xr:uid="{AD7372DE-09B9-46EB-B4BA-24D037174EAB}"/>
    <cellStyle name="Input 35 3 3 8" xfId="25912" xr:uid="{E2240814-8603-484A-BACC-707E90CCB04C}"/>
    <cellStyle name="Input 35 3 3 9" xfId="26968" xr:uid="{AEDC4C75-7C1B-464B-BDDB-76FBBCFC0F01}"/>
    <cellStyle name="Input 35 3 4" xfId="6538" xr:uid="{20813362-0CDE-4852-BF2E-D4FB9FF63A68}"/>
    <cellStyle name="Input 35 3 4 2" xfId="16468" xr:uid="{A41A4975-3B72-4A0B-B66A-F3F862BAD9F3}"/>
    <cellStyle name="Input 35 3 5" xfId="6842" xr:uid="{A53F8C82-DA24-40B3-8377-644942A388EC}"/>
    <cellStyle name="Input 35 3 5 2" xfId="18410" xr:uid="{344A5FDE-CEFA-42DD-9EB7-FF3F56FC10C3}"/>
    <cellStyle name="Input 35 3 6" xfId="7072" xr:uid="{907E6B36-E2F8-4412-B616-4D5EA63BFFC9}"/>
    <cellStyle name="Input 35 3 6 2" xfId="19827" xr:uid="{E6051A33-654B-4272-90D6-DDCAE97FBB59}"/>
    <cellStyle name="Input 35 3 7" xfId="7293" xr:uid="{512B0E17-E9B7-4F5C-BD5C-50C6687ADA62}"/>
    <cellStyle name="Input 35 3 7 2" xfId="17992" xr:uid="{E7FB795E-0A7E-4284-9A5C-8435E322CF3F}"/>
    <cellStyle name="Input 35 3 8" xfId="7461" xr:uid="{27697E2F-A4B3-480F-8BEC-6E760339EAD6}"/>
    <cellStyle name="Input 35 3 8 2" xfId="22434" xr:uid="{04118AA4-D299-4B07-8D1C-868866D111E6}"/>
    <cellStyle name="Input 35 3 9" xfId="8696" xr:uid="{66502D41-458E-4343-83F1-3BC44E48025A}"/>
    <cellStyle name="Input 35 3 9 2" xfId="23721" xr:uid="{2A390075-944C-4269-B3F7-27B6E999B322}"/>
    <cellStyle name="Input 35 4" xfId="15978" xr:uid="{FCFB251E-0833-4CB3-9313-BB51D87A46B5}"/>
    <cellStyle name="Input 35 5" xfId="14904" xr:uid="{5E032629-64F8-4037-ACB7-F3F5A4911356}"/>
    <cellStyle name="Input 35 6" xfId="21210" xr:uid="{61190DCF-9F94-482B-A2FC-BD45310081AD}"/>
    <cellStyle name="Input 35 7" xfId="15875" xr:uid="{7387AA9B-AA8D-4004-B9F8-A2D5796834D9}"/>
    <cellStyle name="Input 36" xfId="641" xr:uid="{00000000-0005-0000-0000-000050020000}"/>
    <cellStyle name="Input 36 2" xfId="3173" xr:uid="{598116C0-56A1-4C5D-BEC0-059B605960B0}"/>
    <cellStyle name="Input 36 2 10" xfId="8234" xr:uid="{DCC16F6D-174D-45F1-B7B9-E35367475E97}"/>
    <cellStyle name="Input 36 2 10 2" xfId="17946" xr:uid="{495B5A27-CAF0-44C6-BCF8-1A20AB0D8BD1}"/>
    <cellStyle name="Input 36 2 11" xfId="7720" xr:uid="{8C43484D-D001-475E-A45E-198D5BDE6D1F}"/>
    <cellStyle name="Input 36 2 11 2" xfId="19760" xr:uid="{3F758E3F-C81B-4872-8C57-D8EF03DAE901}"/>
    <cellStyle name="Input 36 2 12" xfId="10013" xr:uid="{DF0466C6-CA8F-4AEA-A4A1-0F1B18AB9D13}"/>
    <cellStyle name="Input 36 2 13" xfId="12600" xr:uid="{0B92B810-9E93-43D2-B68D-E866294F8FCB}"/>
    <cellStyle name="Input 36 2 2" xfId="3821" xr:uid="{3D431467-D507-4D1F-A0D0-5B7BA0682A31}"/>
    <cellStyle name="Input 36 2 2 2" xfId="5691" xr:uid="{223487E2-5441-4EC4-969D-2321E7A4D88D}"/>
    <cellStyle name="Input 36 2 2 2 10" xfId="13709" xr:uid="{CFA9CBA7-70CC-4BC5-83D6-F29EC7801908}"/>
    <cellStyle name="Input 36 2 2 2 2" xfId="9554" xr:uid="{AE09BC62-EE0E-4CC0-9F6E-EA00F7A1B483}"/>
    <cellStyle name="Input 36 2 2 2 2 2" xfId="17420" xr:uid="{5069EBF9-D2FB-4EA5-9C47-A6A3D554C02C}"/>
    <cellStyle name="Input 36 2 2 2 3" xfId="10925" xr:uid="{E602DC19-A588-4BD5-B27F-16F08527A98D}"/>
    <cellStyle name="Input 36 2 2 2 3 2" xfId="19263" xr:uid="{95955D01-C67E-4EA9-BAA7-A053639BDAD2}"/>
    <cellStyle name="Input 36 2 2 2 4" xfId="12001" xr:uid="{840A4A96-2AE7-454D-9479-9A933CA3E65A}"/>
    <cellStyle name="Input 36 2 2 2 4 2" xfId="20667" xr:uid="{B30E6917-9914-4A8B-9726-C21F068F865E}"/>
    <cellStyle name="Input 36 2 2 2 5" xfId="21892" xr:uid="{950AB9CE-C907-4173-A78E-D0BF072949A8}"/>
    <cellStyle name="Input 36 2 2 2 6" xfId="23203" xr:uid="{EE46C155-441C-4F1A-A44D-329496970FCE}"/>
    <cellStyle name="Input 36 2 2 2 7" xfId="24475" xr:uid="{C4918DD9-15A1-44D5-95B3-32F6ECCCFEC7}"/>
    <cellStyle name="Input 36 2 2 2 8" xfId="25580" xr:uid="{5089C6E1-16D6-4603-91BF-3EAB9667B515}"/>
    <cellStyle name="Input 36 2 2 2 9" xfId="26636" xr:uid="{F2D09C2E-C37C-4FD6-87A9-87DA4F2EE2D8}"/>
    <cellStyle name="Input 36 2 2 3" xfId="4425" xr:uid="{46082F12-2D3D-41F5-B060-81CF0F21BBE4}"/>
    <cellStyle name="Input 36 2 2 3 10" xfId="13159" xr:uid="{F3F88652-EB4D-4837-AE56-6474CF977457}"/>
    <cellStyle name="Input 36 2 2 3 2" xfId="9004" xr:uid="{355125C8-9B91-4C79-AF44-9563AA3FE47F}"/>
    <cellStyle name="Input 36 2 2 3 2 2" xfId="16870" xr:uid="{D8EDF74B-1723-47C9-8715-024F6342185A}"/>
    <cellStyle name="Input 36 2 2 3 3" xfId="10375" xr:uid="{64E74724-160F-421F-AAAA-52043B06C0E5}"/>
    <cellStyle name="Input 36 2 2 3 3 2" xfId="18713" xr:uid="{C6C9E7CF-0FE1-430B-B40F-1C2A9F43A0AB}"/>
    <cellStyle name="Input 36 2 2 3 4" xfId="11451" xr:uid="{773930B6-22A0-41C7-BF05-DA7470B5A55D}"/>
    <cellStyle name="Input 36 2 2 3 4 2" xfId="20117" xr:uid="{B9CA8DEE-C68E-44AB-930C-381311639726}"/>
    <cellStyle name="Input 36 2 2 3 5" xfId="21342" xr:uid="{02FF9C55-2AA8-43C6-A47A-D9ACFE7592AE}"/>
    <cellStyle name="Input 36 2 2 3 6" xfId="22653" xr:uid="{74BC4696-08F5-49C9-B9F8-C3BCCECC3CD0}"/>
    <cellStyle name="Input 36 2 2 3 7" xfId="23925" xr:uid="{F2F4EEDF-AFD1-44B9-8858-A12659F5D963}"/>
    <cellStyle name="Input 36 2 2 3 8" xfId="25030" xr:uid="{A56DB155-5B0C-4976-A56F-869A62F2A627}"/>
    <cellStyle name="Input 36 2 2 3 9" xfId="26086" xr:uid="{B0EE5FEB-59A1-4661-9150-455914087511}"/>
    <cellStyle name="Input 36 2 2 4" xfId="1570" xr:uid="{7A97F551-9A6D-4AB4-B79A-D72E5A352EAE}"/>
    <cellStyle name="Input 36 2 2 4 2" xfId="16282" xr:uid="{BDB133FA-9996-486F-A517-267264383BF1}"/>
    <cellStyle name="Input 36 2 2 5" xfId="4707" xr:uid="{2FEED5F7-1BBC-4CA4-9C33-3F03BAB932AE}"/>
    <cellStyle name="Input 36 2 2 5 2" xfId="18238" xr:uid="{7437AEC8-1BCA-4290-8944-401A6F7BA524}"/>
    <cellStyle name="Input 36 2 2 6" xfId="6686" xr:uid="{6E9518FD-4D53-4473-8487-62D5AFDA9B83}"/>
    <cellStyle name="Input 36 2 2 6 2" xfId="14293" xr:uid="{06201D63-7579-4C84-B9A9-7B4DA1D38FC8}"/>
    <cellStyle name="Input 36 2 2 7" xfId="6336" xr:uid="{EE038DE3-553B-4B5D-A0CA-6535933555B6}"/>
    <cellStyle name="Input 36 2 2 7 2" xfId="14695" xr:uid="{B62E34B5-B81E-40F9-B60A-BE9F025A5A58}"/>
    <cellStyle name="Input 36 2 2 8" xfId="4838" xr:uid="{EECAE701-3C19-49E0-BB10-5E1CDDE96C45}"/>
    <cellStyle name="Input 36 2 2 8 2" xfId="17968" xr:uid="{17EE0C91-FD27-4A0C-A3E6-3FC878B54442}"/>
    <cellStyle name="Input 36 2 2 9" xfId="8520" xr:uid="{356D8B29-49E1-48A0-A9D7-748F359663E1}"/>
    <cellStyle name="Input 36 2 3" xfId="5281" xr:uid="{B7BB84AB-40CD-4DEC-B329-E08D94DAA7A1}"/>
    <cellStyle name="Input 36 2 3 10" xfId="13465" xr:uid="{75EC8850-DEC3-4B99-A0D2-412D48770B64}"/>
    <cellStyle name="Input 36 2 3 2" xfId="9310" xr:uid="{DA1F2216-B8A1-4F37-BEBD-03D6145686EE}"/>
    <cellStyle name="Input 36 2 3 2 2" xfId="17176" xr:uid="{9E9E955A-04A7-4902-B8E0-76F071E3E241}"/>
    <cellStyle name="Input 36 2 3 3" xfId="10681" xr:uid="{8FD56F4B-1D2B-4DF0-85C4-8B40A8CCDE46}"/>
    <cellStyle name="Input 36 2 3 3 2" xfId="19019" xr:uid="{B7CAE064-764D-42A0-BFB3-1518253144D4}"/>
    <cellStyle name="Input 36 2 3 4" xfId="11757" xr:uid="{243DAEE1-8C66-40A3-83B4-371AA67B0328}"/>
    <cellStyle name="Input 36 2 3 4 2" xfId="20423" xr:uid="{EB30C2DC-DDE3-475D-B0F6-3E3BC1BFE48D}"/>
    <cellStyle name="Input 36 2 3 5" xfId="21648" xr:uid="{39AA9438-1CD5-42A6-A10D-B3F27DD11CA0}"/>
    <cellStyle name="Input 36 2 3 6" xfId="22959" xr:uid="{111DC463-DAA7-478B-95C8-17904CA634F3}"/>
    <cellStyle name="Input 36 2 3 7" xfId="24231" xr:uid="{D4EAC922-B15F-4A8B-B6BA-9B8572AA9B9E}"/>
    <cellStyle name="Input 36 2 3 8" xfId="25336" xr:uid="{165A20FD-A728-4694-AC9A-58703FF2CA44}"/>
    <cellStyle name="Input 36 2 3 9" xfId="26392" xr:uid="{07AB6ACD-5071-4E19-8E16-D2953F05D2D5}"/>
    <cellStyle name="Input 36 2 4" xfId="6050" xr:uid="{8C5B74B0-A72C-4944-8A3A-1A99AB76C6B1}"/>
    <cellStyle name="Input 36 2 4 10" xfId="13881" xr:uid="{5F820118-55D4-4FA0-A8C5-97F80AEA0B5C}"/>
    <cellStyle name="Input 36 2 4 2" xfId="9726" xr:uid="{460A5BF6-5C70-492D-BDE0-B44F9ACDD328}"/>
    <cellStyle name="Input 36 2 4 2 2" xfId="17592" xr:uid="{01384DB1-67D5-4622-B205-F5D0C6724B06}"/>
    <cellStyle name="Input 36 2 4 3" xfId="11097" xr:uid="{2BEACBBB-3ADF-4FC0-91ED-A9F1EEFA103E}"/>
    <cellStyle name="Input 36 2 4 3 2" xfId="19435" xr:uid="{3C7EB365-1A2B-45B9-AA38-E98CD79FFFFB}"/>
    <cellStyle name="Input 36 2 4 4" xfId="12173" xr:uid="{38B81B0E-1C04-4337-BD4A-4B0218D59399}"/>
    <cellStyle name="Input 36 2 4 4 2" xfId="20839" xr:uid="{DA9FF942-DA2A-46A6-8EB2-1323572237DE}"/>
    <cellStyle name="Input 36 2 4 5" xfId="22064" xr:uid="{AF902A8B-A35B-4E09-A34A-0E41CA448A07}"/>
    <cellStyle name="Input 36 2 4 6" xfId="23375" xr:uid="{7A1D6E2D-6B4C-401E-9D7D-AF0B8796D7BB}"/>
    <cellStyle name="Input 36 2 4 7" xfId="24647" xr:uid="{D868730F-B16C-4BA9-8188-79D9BB45D305}"/>
    <cellStyle name="Input 36 2 4 8" xfId="25752" xr:uid="{5FCFA16B-9490-4C86-8DB5-63942E477CD6}"/>
    <cellStyle name="Input 36 2 4 9" xfId="26808" xr:uid="{D6300436-C9A2-41BF-9069-175C12561851}"/>
    <cellStyle name="Input 36 2 5" xfId="4852" xr:uid="{31A3D23A-BD1C-42CF-B3A5-10EC2D343825}"/>
    <cellStyle name="Input 36 2 5 2" xfId="15811" xr:uid="{66494FB7-3272-4ED7-A620-F8536BBE3DB5}"/>
    <cellStyle name="Input 36 2 6" xfId="6343" xr:uid="{3D520D92-D66D-4C37-9DF2-13443B8C539F}"/>
    <cellStyle name="Input 36 2 6 2" xfId="14865" xr:uid="{2C69B79F-CB9E-4196-BF55-B028701505B6}"/>
    <cellStyle name="Input 36 2 7" xfId="6926" xr:uid="{860ED821-421E-49EB-83A2-7848F47CE89A}"/>
    <cellStyle name="Input 36 2 7 2" xfId="14764" xr:uid="{408E11AF-2C16-440A-8F47-E0566E2F0C4C}"/>
    <cellStyle name="Input 36 2 8" xfId="5193" xr:uid="{C777FE85-FC27-4C73-9464-CD9784D30042}"/>
    <cellStyle name="Input 36 2 8 2" xfId="16115" xr:uid="{9A9FBB41-D394-4521-9F70-5BDF18572D5D}"/>
    <cellStyle name="Input 36 2 9" xfId="7344" xr:uid="{504CA87A-7096-4C6D-A7A0-D5E64FB93D18}"/>
    <cellStyle name="Input 36 2 9 2" xfId="19971" xr:uid="{86F90DF7-C317-4AA0-8DB9-36C3319CC9FD}"/>
    <cellStyle name="Input 36 3" xfId="4016" xr:uid="{0E7E21E6-525D-4D44-8F89-B40550221C75}"/>
    <cellStyle name="Input 36 3 10" xfId="10199" xr:uid="{8018D9B0-DE37-4050-B773-04BD89C0CF45}"/>
    <cellStyle name="Input 36 3 10 2" xfId="22488" xr:uid="{B3CEBB64-A580-41F7-948B-1992E3295FC8}"/>
    <cellStyle name="Input 36 3 11" xfId="8033" xr:uid="{6549696F-74FA-4BFF-9DB0-3C272F83A75C}"/>
    <cellStyle name="Input 36 3 11 2" xfId="22464" xr:uid="{6507BBC8-6581-4160-99FB-3AB01E5B061C}"/>
    <cellStyle name="Input 36 3 12" xfId="12912" xr:uid="{8818835A-710E-434C-81EA-0E7FCD16B68A}"/>
    <cellStyle name="Input 36 3 2" xfId="5860" xr:uid="{4E0393AD-6639-4B71-BDA2-5F46AEABCE97}"/>
    <cellStyle name="Input 36 3 2 10" xfId="13851" xr:uid="{334E7591-66D7-40AD-9E1C-9CEFAE8956B3}"/>
    <cellStyle name="Input 36 3 2 2" xfId="9696" xr:uid="{045BEF49-6746-437B-8AE1-383C11A61BD0}"/>
    <cellStyle name="Input 36 3 2 2 2" xfId="17562" xr:uid="{D4D17557-09B8-48C7-A5A1-D9C75C46833D}"/>
    <cellStyle name="Input 36 3 2 3" xfId="11067" xr:uid="{6155FA62-9158-4344-AC0A-FC7A48A8553A}"/>
    <cellStyle name="Input 36 3 2 3 2" xfId="19405" xr:uid="{FBF843EE-0158-463B-ADD1-16F1360276E1}"/>
    <cellStyle name="Input 36 3 2 4" xfId="12143" xr:uid="{D46CD17C-B5A0-4C23-8C41-3ABE76AD79DD}"/>
    <cellStyle name="Input 36 3 2 4 2" xfId="20809" xr:uid="{7A630D8B-D18D-4191-A231-59C0933D2DF9}"/>
    <cellStyle name="Input 36 3 2 5" xfId="22034" xr:uid="{613C697F-0FB8-4684-BF5B-94BE58B70021}"/>
    <cellStyle name="Input 36 3 2 6" xfId="23345" xr:uid="{A6B415CC-96AB-4C9E-9681-6E2798B416A8}"/>
    <cellStyle name="Input 36 3 2 7" xfId="24617" xr:uid="{D500CAF6-50BE-4BB5-AAB8-298D96CF73FD}"/>
    <cellStyle name="Input 36 3 2 8" xfId="25722" xr:uid="{D14581AB-EEA5-4BAB-8101-3F2059D84E4C}"/>
    <cellStyle name="Input 36 3 2 9" xfId="26778" xr:uid="{DE0D72A1-F1A4-447D-837F-0194B4E5C89D}"/>
    <cellStyle name="Input 36 3 3" xfId="6203" xr:uid="{875B9B4F-B0D1-4B49-8D25-9BE8D1CBD8C6}"/>
    <cellStyle name="Input 36 3 3 10" xfId="14042" xr:uid="{22D41802-62AC-472E-B065-79DD641BEBFF}"/>
    <cellStyle name="Input 36 3 3 2" xfId="9887" xr:uid="{EB1FF343-86E5-411B-93E7-B971E8BF5B9A}"/>
    <cellStyle name="Input 36 3 3 2 2" xfId="17753" xr:uid="{36BA1E9F-C013-417A-889C-579936D4695D}"/>
    <cellStyle name="Input 36 3 3 3" xfId="11258" xr:uid="{05A2A641-6812-48A1-B08B-361085776F22}"/>
    <cellStyle name="Input 36 3 3 3 2" xfId="19596" xr:uid="{BEDBD1EE-3576-4216-BB5A-C15F32540EA8}"/>
    <cellStyle name="Input 36 3 3 4" xfId="12334" xr:uid="{C66ED120-9072-4B5A-9BED-C812551B02C2}"/>
    <cellStyle name="Input 36 3 3 4 2" xfId="21000" xr:uid="{092F328E-1442-4950-8805-5351C57BDCB8}"/>
    <cellStyle name="Input 36 3 3 5" xfId="22225" xr:uid="{EB9ACCC6-460E-4ACD-8C41-0B047D423CD2}"/>
    <cellStyle name="Input 36 3 3 6" xfId="23536" xr:uid="{C7D4C825-3FAD-4D1E-B5B1-3028E0BBCAF7}"/>
    <cellStyle name="Input 36 3 3 7" xfId="24808" xr:uid="{B1241008-E4C6-4A92-8E28-603694166FF5}"/>
    <cellStyle name="Input 36 3 3 8" xfId="25913" xr:uid="{6821F784-CBFF-4AD0-A2AC-98A3A8F4428C}"/>
    <cellStyle name="Input 36 3 3 9" xfId="26969" xr:uid="{63FC9D86-18DB-4546-A508-DFE208DBFEA9}"/>
    <cellStyle name="Input 36 3 4" xfId="6539" xr:uid="{632B48D1-04D8-4930-82C6-F056B144D50E}"/>
    <cellStyle name="Input 36 3 4 2" xfId="16469" xr:uid="{E9306588-8504-482B-B7F1-8C7AF4961DB8}"/>
    <cellStyle name="Input 36 3 5" xfId="6843" xr:uid="{C12C791B-E438-47F3-ACD0-2632FB803E27}"/>
    <cellStyle name="Input 36 3 5 2" xfId="18411" xr:uid="{34E51314-8C46-4B3C-8E8C-18DDCBB3A1B5}"/>
    <cellStyle name="Input 36 3 6" xfId="7073" xr:uid="{37A4C449-4F60-444A-BCF3-7C2AB6276C48}"/>
    <cellStyle name="Input 36 3 6 2" xfId="19828" xr:uid="{9076BD9E-EA49-4C8E-A6A1-5AA88138BD15}"/>
    <cellStyle name="Input 36 3 7" xfId="7294" xr:uid="{24AD8AD4-A9AF-4029-8776-75F5323D8D46}"/>
    <cellStyle name="Input 36 3 7 2" xfId="18543" xr:uid="{B55044BC-12D3-41D5-87F2-EF7258F68297}"/>
    <cellStyle name="Input 36 3 8" xfId="7462" xr:uid="{D5850E9B-083C-40DD-AB01-CB4EEA529263}"/>
    <cellStyle name="Input 36 3 8 2" xfId="22435" xr:uid="{CCBB1CB0-D672-4DE5-91A6-8D55F65BD5CA}"/>
    <cellStyle name="Input 36 3 9" xfId="8697" xr:uid="{0E1C2CEA-004C-4BCE-BCD0-4BDD35DA6220}"/>
    <cellStyle name="Input 36 3 9 2" xfId="23722" xr:uid="{AEA4BDA4-1BC8-465B-80B4-FA3A8EF5F32F}"/>
    <cellStyle name="Input 36 4" xfId="14708" xr:uid="{18202F29-2C38-442F-BFF0-056C9E8EFC6E}"/>
    <cellStyle name="Input 36 5" xfId="14154" xr:uid="{1D87DDDF-3F41-451F-BA95-27760E7D0BE2}"/>
    <cellStyle name="Input 36 6" xfId="16550" xr:uid="{E2BF4A4F-F566-44DE-B9F5-C3EE2DD3F075}"/>
    <cellStyle name="Input 36 7" xfId="22512" xr:uid="{9498A5A1-3036-414F-873A-77359FEBF8FC}"/>
    <cellStyle name="Input 37" xfId="689" xr:uid="{00000000-0005-0000-0000-000051020000}"/>
    <cellStyle name="Input 37 2" xfId="3176" xr:uid="{0D72F685-D760-4E0E-805A-3C3B4D03EBAE}"/>
    <cellStyle name="Input 37 2 10" xfId="8237" xr:uid="{8EF8C4B4-A0D4-44BD-8006-A227F95FE10C}"/>
    <cellStyle name="Input 37 2 10 2" xfId="14655" xr:uid="{B4E2082A-40D2-46D1-A703-10AA5AA0D82A}"/>
    <cellStyle name="Input 37 2 11" xfId="7718" xr:uid="{E9524CEC-C80F-4ADD-9AAE-46F5561D843C}"/>
    <cellStyle name="Input 37 2 11 2" xfId="22479" xr:uid="{5448E4F4-23CE-4F68-A8DA-1C3C8A4E8944}"/>
    <cellStyle name="Input 37 2 12" xfId="10007" xr:uid="{C2869CC0-2598-41AC-A90E-3AD745DA054E}"/>
    <cellStyle name="Input 37 2 13" xfId="12603" xr:uid="{6A2FB422-A0FE-448B-B0E6-FC79674C032B}"/>
    <cellStyle name="Input 37 2 2" xfId="3744" xr:uid="{A14AE661-7E6B-4D98-84AE-659C224CA525}"/>
    <cellStyle name="Input 37 2 2 2" xfId="5623" xr:uid="{80107587-B1D9-4724-BB6D-C93476F8152B}"/>
    <cellStyle name="Input 37 2 2 2 10" xfId="13644" xr:uid="{06EA19C2-2D50-4035-9CD0-1DC6F2527B87}"/>
    <cellStyle name="Input 37 2 2 2 2" xfId="9489" xr:uid="{639DF73A-4CF4-4A86-A469-3F2CA5628C9F}"/>
    <cellStyle name="Input 37 2 2 2 2 2" xfId="17355" xr:uid="{C5CD8D01-70EC-479E-A905-A637110D3C1D}"/>
    <cellStyle name="Input 37 2 2 2 3" xfId="10860" xr:uid="{3D62754B-C143-47E1-8B0B-61D90618EB28}"/>
    <cellStyle name="Input 37 2 2 2 3 2" xfId="19198" xr:uid="{A3E45F96-D0DF-476B-B729-5AC2120E646F}"/>
    <cellStyle name="Input 37 2 2 2 4" xfId="11936" xr:uid="{8A4A0F3D-ED30-4BD2-BEE4-E8CCC76BA76E}"/>
    <cellStyle name="Input 37 2 2 2 4 2" xfId="20602" xr:uid="{BC5E8C77-9EA8-428F-82A0-C7DC6204C3A6}"/>
    <cellStyle name="Input 37 2 2 2 5" xfId="21827" xr:uid="{2E1C85AA-9C60-4310-B8F9-53E8406CC248}"/>
    <cellStyle name="Input 37 2 2 2 6" xfId="23138" xr:uid="{C9D4E73C-03E9-4EEA-9DDA-8AF9AFB0F359}"/>
    <cellStyle name="Input 37 2 2 2 7" xfId="24410" xr:uid="{233D31C8-A67D-4C8B-9423-DFBBDFEED2D1}"/>
    <cellStyle name="Input 37 2 2 2 8" xfId="25515" xr:uid="{C87A0C15-AD84-46F2-9307-98BFBD65DC44}"/>
    <cellStyle name="Input 37 2 2 2 9" xfId="26571" xr:uid="{3ED820F7-81EA-41EF-AC4A-8050CF8231C0}"/>
    <cellStyle name="Input 37 2 2 3" xfId="6040" xr:uid="{41E25731-A80A-4274-A82D-75A54E6D4959}"/>
    <cellStyle name="Input 37 2 2 3 10" xfId="12401" xr:uid="{03D21A16-1DF2-4FA9-9142-C0805FB2481F}"/>
    <cellStyle name="Input 37 2 2 3 2" xfId="7577" xr:uid="{A12F605E-6865-44A1-8A25-98C1EB24D993}"/>
    <cellStyle name="Input 37 2 2 3 2 2" xfId="14265" xr:uid="{F7AF19FE-E556-407C-A1FC-C734B4788122}"/>
    <cellStyle name="Input 37 2 2 3 3" xfId="8170" xr:uid="{E64FD6A6-1D0E-4F37-9FED-AC4E3D58E69B}"/>
    <cellStyle name="Input 37 2 2 3 3 2" xfId="14800" xr:uid="{B874A819-7770-4676-A5FF-35A9EF920088}"/>
    <cellStyle name="Input 37 2 2 3 4" xfId="10077" xr:uid="{EED0E21F-822A-4F30-A327-17542676AB28}"/>
    <cellStyle name="Input 37 2 2 3 4 2" xfId="14160" xr:uid="{4A61FF4C-6C8C-4ED2-8E6F-B9967E79D0C0}"/>
    <cellStyle name="Input 37 2 2 3 5" xfId="14955" xr:uid="{DAFCAB91-64B0-4DD9-AA0F-E2D91FE73207}"/>
    <cellStyle name="Input 37 2 2 3 6" xfId="14366" xr:uid="{02AAADB3-F843-4654-BD5C-5082809717F6}"/>
    <cellStyle name="Input 37 2 2 3 7" xfId="18088" xr:uid="{533E8930-D766-4CAC-90DA-76134A83D0F3}"/>
    <cellStyle name="Input 37 2 2 3 8" xfId="23794" xr:uid="{9775BAAE-4B3B-4794-A42A-889CFC0C048A}"/>
    <cellStyle name="Input 37 2 2 3 9" xfId="18472" xr:uid="{B334F9EA-E995-47F6-9042-7079522CADA4}"/>
    <cellStyle name="Input 37 2 2 4" xfId="5128" xr:uid="{34F2AC79-6BE7-4F31-B440-CB6FA4208D7C}"/>
    <cellStyle name="Input 37 2 2 4 2" xfId="16210" xr:uid="{AAB074B9-256B-4396-9851-D5BCEDE846F8}"/>
    <cellStyle name="Input 37 2 2 5" xfId="4549" xr:uid="{80453328-140D-4B7D-8CB5-27A190726EC3}"/>
    <cellStyle name="Input 37 2 2 5 2" xfId="18166" xr:uid="{6CDD11DB-C27C-4314-A3C1-6FF5063469ED}"/>
    <cellStyle name="Input 37 2 2 6" xfId="5476" xr:uid="{34250AE1-4D42-41AB-8C1F-A091ED2BA235}"/>
    <cellStyle name="Input 37 2 2 6 2" xfId="14300" xr:uid="{8E4A59D5-92BA-45BF-9BAE-DB171154EDA0}"/>
    <cellStyle name="Input 37 2 2 7" xfId="6509" xr:uid="{51F20A7C-55F1-402B-8223-A23775BBD564}"/>
    <cellStyle name="Input 37 2 2 7 2" xfId="14730" xr:uid="{EF66AAA0-7763-4083-835A-B3EF0F5BDC99}"/>
    <cellStyle name="Input 37 2 2 8" xfId="5199" xr:uid="{EFFC4CB0-0366-4607-9D4A-1CF352901729}"/>
    <cellStyle name="Input 37 2 2 8 2" xfId="19671" xr:uid="{59525357-6C70-4B91-9EEC-E27CD8393C15}"/>
    <cellStyle name="Input 37 2 2 9" xfId="8445" xr:uid="{4D75056E-365F-4E18-B6B0-3A75E8A48CC5}"/>
    <cellStyle name="Input 37 2 3" xfId="5283" xr:uid="{6B5588A8-2824-40CB-B151-F3D65197DDB5}"/>
    <cellStyle name="Input 37 2 3 10" xfId="13467" xr:uid="{7FC9B785-F75B-46FD-A059-2296211FC923}"/>
    <cellStyle name="Input 37 2 3 2" xfId="9312" xr:uid="{F19AB08C-3CA4-4F24-83BC-721B9D72EDF0}"/>
    <cellStyle name="Input 37 2 3 2 2" xfId="17178" xr:uid="{CA1F4FDC-BB87-4EF1-BA42-529F3C3BC46F}"/>
    <cellStyle name="Input 37 2 3 3" xfId="10683" xr:uid="{019D65A6-32BA-4279-8379-0EC04B6F1668}"/>
    <cellStyle name="Input 37 2 3 3 2" xfId="19021" xr:uid="{12322CF5-38D0-457F-87F7-B6B633731C38}"/>
    <cellStyle name="Input 37 2 3 4" xfId="11759" xr:uid="{958BF637-0B7C-4643-8545-9CE777329445}"/>
    <cellStyle name="Input 37 2 3 4 2" xfId="20425" xr:uid="{AF49CE14-49AD-42DC-9A96-3D5F155754FB}"/>
    <cellStyle name="Input 37 2 3 5" xfId="21650" xr:uid="{C56E8DF4-1125-47AE-9B00-D29B2DFB1D86}"/>
    <cellStyle name="Input 37 2 3 6" xfId="22961" xr:uid="{C71C6F64-3F5B-40FF-9038-476A40D3DE26}"/>
    <cellStyle name="Input 37 2 3 7" xfId="24233" xr:uid="{91A6FAE1-832A-42BA-ADE5-52CC599C123D}"/>
    <cellStyle name="Input 37 2 3 8" xfId="25338" xr:uid="{483BA836-32DD-4984-A2FE-FA4DB1433280}"/>
    <cellStyle name="Input 37 2 3 9" xfId="26394" xr:uid="{2C6831E8-87F4-4330-B608-40176E195462}"/>
    <cellStyle name="Input 37 2 4" xfId="4628" xr:uid="{0BAC17F8-D656-465D-B0F1-6E5C885BEFD0}"/>
    <cellStyle name="Input 37 2 4 10" xfId="13558" xr:uid="{84F1D5C1-26EF-46C9-B35C-295B67CC6EC4}"/>
    <cellStyle name="Input 37 2 4 2" xfId="9403" xr:uid="{E153EBBD-1CF3-4D36-90CE-56F64292E7CD}"/>
    <cellStyle name="Input 37 2 4 2 2" xfId="17269" xr:uid="{62C0E0C5-C0BB-455B-8DEB-D8DCBF2933CC}"/>
    <cellStyle name="Input 37 2 4 3" xfId="10774" xr:uid="{14B1A0B0-3149-4B21-A7CB-5E10A33C2C21}"/>
    <cellStyle name="Input 37 2 4 3 2" xfId="19112" xr:uid="{4571BA87-2DBF-4BE9-B49B-D1288641EDA1}"/>
    <cellStyle name="Input 37 2 4 4" xfId="11850" xr:uid="{023A3CA0-9E9B-44E7-8FA6-2819C3F2A1D3}"/>
    <cellStyle name="Input 37 2 4 4 2" xfId="20516" xr:uid="{83244F0F-5094-4A06-8673-429DABA2A58B}"/>
    <cellStyle name="Input 37 2 4 5" xfId="21741" xr:uid="{975A03BE-24DC-4D05-869C-43D7EC8683B4}"/>
    <cellStyle name="Input 37 2 4 6" xfId="23052" xr:uid="{8DE19A03-B2BE-4BF7-8DDD-4332D508029A}"/>
    <cellStyle name="Input 37 2 4 7" xfId="24324" xr:uid="{4FE2B3A4-2B3E-4AC6-893B-AA1C1EC885CB}"/>
    <cellStyle name="Input 37 2 4 8" xfId="25429" xr:uid="{F39EE9F0-23BC-4798-A9A3-3E468F4AA1E9}"/>
    <cellStyle name="Input 37 2 4 9" xfId="26485" xr:uid="{8F6B6CDB-DE3C-4B32-BCA1-3EA2D195308A}"/>
    <cellStyle name="Input 37 2 5" xfId="6340" xr:uid="{89A47F49-5A37-48CF-8A88-E745C398D9EB}"/>
    <cellStyle name="Input 37 2 5 2" xfId="15814" xr:uid="{6B2D3374-DD54-4B57-B832-DFC6F508636B}"/>
    <cellStyle name="Input 37 2 6" xfId="6615" xr:uid="{82CA7004-5FB9-4499-A9DA-FF62ABDE4DEC}"/>
    <cellStyle name="Input 37 2 6 2" xfId="14862" xr:uid="{B37EC951-AF13-42A6-97D9-352791950164}"/>
    <cellStyle name="Input 37 2 7" xfId="4657" xr:uid="{EBBDA72C-88BE-4661-9906-DF341450472D}"/>
    <cellStyle name="Input 37 2 7 2" xfId="15254" xr:uid="{1FC833D8-8A0B-46DF-9DAF-47586AAEB18B}"/>
    <cellStyle name="Input 37 2 8" xfId="7138" xr:uid="{162142E1-A1D6-4181-93EF-A458E7A173F5}"/>
    <cellStyle name="Input 37 2 8 2" xfId="15848" xr:uid="{5040068A-FB7C-4D73-890D-A113A171DFAB}"/>
    <cellStyle name="Input 37 2 9" xfId="1343" xr:uid="{EA3C83DB-3247-4B08-B072-AF381DE06FCF}"/>
    <cellStyle name="Input 37 2 9 2" xfId="15995" xr:uid="{85458FC8-E839-49C9-B816-EEAAC9913F6C}"/>
    <cellStyle name="Input 37 3" xfId="4024" xr:uid="{1FA80568-F80E-4A26-988E-E766FE104396}"/>
    <cellStyle name="Input 37 3 10" xfId="10206" xr:uid="{3FD26602-790F-4C85-9999-42B4216C3340}"/>
    <cellStyle name="Input 37 3 10 2" xfId="22466" xr:uid="{9E90B9B3-0241-4EE9-9502-5F01C2580478}"/>
    <cellStyle name="Input 37 3 11" xfId="7554" xr:uid="{A887B0BC-316E-4A18-B76D-57433F99CBBC}"/>
    <cellStyle name="Input 37 3 11 2" xfId="23792" xr:uid="{9CF8488E-8A20-4C03-801E-30BB07538B5C}"/>
    <cellStyle name="Input 37 3 12" xfId="12919" xr:uid="{1E1148C6-2A98-4960-8610-656C27C36038}"/>
    <cellStyle name="Input 37 3 2" xfId="5866" xr:uid="{3E44B7E4-10D8-44BC-B4DA-C218FC416F1A}"/>
    <cellStyle name="Input 37 3 2 10" xfId="13857" xr:uid="{D1C9A8BC-9A05-4C4E-BCFE-F6DEC6F43AC0}"/>
    <cellStyle name="Input 37 3 2 2" xfId="9702" xr:uid="{FFECE2F7-F201-4833-AB88-002A5BEC9953}"/>
    <cellStyle name="Input 37 3 2 2 2" xfId="17568" xr:uid="{CF54250D-1CBF-4865-A579-AC3FF27DFF98}"/>
    <cellStyle name="Input 37 3 2 3" xfId="11073" xr:uid="{197C6486-63BE-4E22-AE46-D8FB05BC064D}"/>
    <cellStyle name="Input 37 3 2 3 2" xfId="19411" xr:uid="{F94E2564-7D41-4276-B337-CA1FA8DF0513}"/>
    <cellStyle name="Input 37 3 2 4" xfId="12149" xr:uid="{B20E9B97-81DE-47BF-A996-A06A93E07012}"/>
    <cellStyle name="Input 37 3 2 4 2" xfId="20815" xr:uid="{85F61E19-79C2-4555-90A9-A7AB22889818}"/>
    <cellStyle name="Input 37 3 2 5" xfId="22040" xr:uid="{612D6AEE-9B02-4345-BDB5-39753A77896B}"/>
    <cellStyle name="Input 37 3 2 6" xfId="23351" xr:uid="{CA179590-9091-4741-B2BE-DDE937855092}"/>
    <cellStyle name="Input 37 3 2 7" xfId="24623" xr:uid="{836EC04E-6F68-4501-934D-A830520F3EA0}"/>
    <cellStyle name="Input 37 3 2 8" xfId="25728" xr:uid="{A7D90ABA-0CB0-47BB-AD53-5E51CBC7B3CD}"/>
    <cellStyle name="Input 37 3 2 9" xfId="26784" xr:uid="{7226804B-89EF-4636-BC30-D0CD2E0A0596}"/>
    <cellStyle name="Input 37 3 3" xfId="6209" xr:uid="{4528EF20-7189-4568-AE4C-2FA75FA3E79E}"/>
    <cellStyle name="Input 37 3 3 10" xfId="14048" xr:uid="{C828BD59-1FDE-4136-85FD-4C627B22F30B}"/>
    <cellStyle name="Input 37 3 3 2" xfId="9893" xr:uid="{AB67B68C-0632-4BB6-B66A-2AA7B25F528A}"/>
    <cellStyle name="Input 37 3 3 2 2" xfId="17759" xr:uid="{7F22341C-F4F0-417D-857F-C6FB3D5A500D}"/>
    <cellStyle name="Input 37 3 3 3" xfId="11264" xr:uid="{F986E32E-01AE-4E4A-B0AB-C5F63E196A40}"/>
    <cellStyle name="Input 37 3 3 3 2" xfId="19602" xr:uid="{F3B344CB-7021-49B7-91EF-4A495FF9A358}"/>
    <cellStyle name="Input 37 3 3 4" xfId="12340" xr:uid="{C21861E0-9160-4476-A706-506B520A9446}"/>
    <cellStyle name="Input 37 3 3 4 2" xfId="21006" xr:uid="{3CBC5040-76B8-4245-9A6E-C43472914750}"/>
    <cellStyle name="Input 37 3 3 5" xfId="22231" xr:uid="{73D60EA4-7244-4264-9B21-763F31D77C56}"/>
    <cellStyle name="Input 37 3 3 6" xfId="23542" xr:uid="{DA057124-3FA7-4F74-AEB0-8D7AC2E0E12C}"/>
    <cellStyle name="Input 37 3 3 7" xfId="24814" xr:uid="{2EB7A398-B071-4253-B33E-18A6FE65A6FE}"/>
    <cellStyle name="Input 37 3 3 8" xfId="25919" xr:uid="{19DC9F2E-DFE0-41DE-9F25-26E9C3892687}"/>
    <cellStyle name="Input 37 3 3 9" xfId="26975" xr:uid="{69FBADEB-CCE9-4497-AD52-19DD3B63CE1A}"/>
    <cellStyle name="Input 37 3 4" xfId="6547" xr:uid="{9754EEB3-6A8A-46BE-9078-9696D0048CCB}"/>
    <cellStyle name="Input 37 3 4 2" xfId="16477" xr:uid="{9A5BE77A-2B34-4D01-9A8E-6A10EA1F63EC}"/>
    <cellStyle name="Input 37 3 5" xfId="6849" xr:uid="{173EF993-2944-4D03-B84C-8EE9891E6332}"/>
    <cellStyle name="Input 37 3 5 2" xfId="18417" xr:uid="{69E6159C-B732-4388-BDA7-5D08E796FF31}"/>
    <cellStyle name="Input 37 3 6" xfId="7079" xr:uid="{3103AA2D-969A-4BE7-91C4-B2CB3A905005}"/>
    <cellStyle name="Input 37 3 6 2" xfId="19835" xr:uid="{DA276956-EF03-416B-AD09-8EAD031869EC}"/>
    <cellStyle name="Input 37 3 7" xfId="7300" xr:uid="{8578C116-9C7D-4BA2-8F0B-649C7170AABB}"/>
    <cellStyle name="Input 37 3 7 2" xfId="21081" xr:uid="{2611103F-75DD-46DE-A9CB-04BF29C4CB78}"/>
    <cellStyle name="Input 37 3 8" xfId="7468" xr:uid="{D38A53DB-8428-46A6-A210-1D51C4B3342C}"/>
    <cellStyle name="Input 37 3 8 2" xfId="22442" xr:uid="{0A2B7BC9-6417-4BA4-B9DC-25521E6DE988}"/>
    <cellStyle name="Input 37 3 9" xfId="8704" xr:uid="{6A51C903-C4C7-4DCE-BC68-7BD2AB3BAC67}"/>
    <cellStyle name="Input 37 3 9 2" xfId="23728" xr:uid="{9040BC6A-9BDC-4A02-92D6-50241FC2B370}"/>
    <cellStyle name="Input 37 4" xfId="14707" xr:uid="{A2A3FADD-213D-4F4A-89F3-4DB2B6D0B106}"/>
    <cellStyle name="Input 37 5" xfId="15326" xr:uid="{3D940907-AD70-4E3A-B0FE-8D27515BAC60}"/>
    <cellStyle name="Input 37 6" xfId="21139" xr:uid="{2C4CE99C-3C6F-44BA-83F2-D281BD483548}"/>
    <cellStyle name="Input 37 7" xfId="24868" xr:uid="{0A418FFD-1DAE-4E0E-B776-87089D203EBE}"/>
    <cellStyle name="Input 38" xfId="923" xr:uid="{00000000-0005-0000-0000-000052020000}"/>
    <cellStyle name="Input 38 2" xfId="3190" xr:uid="{16BE0F66-E050-4B3B-B49F-AD2ACE236BD5}"/>
    <cellStyle name="Input 38 2 10" xfId="8251" xr:uid="{B0D5FABA-3CAE-4F46-972B-25EA66C8D823}"/>
    <cellStyle name="Input 38 2 10 2" xfId="14153" xr:uid="{D8C4364A-2539-4A18-B7BB-B6D3E67A54A8}"/>
    <cellStyle name="Input 38 2 11" xfId="7716" xr:uid="{A4062A35-1F96-4DAC-B059-A3583BA03F15}"/>
    <cellStyle name="Input 38 2 11 2" xfId="24892" xr:uid="{C9C38C96-D9BF-4AAC-B6BA-EDB34BB3E2A6}"/>
    <cellStyle name="Input 38 2 12" xfId="7767" xr:uid="{F1FAE777-07DB-47AA-821D-D0AC91D50DA1}"/>
    <cellStyle name="Input 38 2 13" xfId="12617" xr:uid="{B2DE3DFC-D605-40A4-BB96-E51E00E8A0A7}"/>
    <cellStyle name="Input 38 2 2" xfId="3791" xr:uid="{F3F6820D-66CC-4161-A7BC-2F42D27CF402}"/>
    <cellStyle name="Input 38 2 2 2" xfId="5663" xr:uid="{F26E5D08-E56D-437C-B2FC-1FDB9999AC2D}"/>
    <cellStyle name="Input 38 2 2 2 10" xfId="13682" xr:uid="{28FFEB46-8D3A-43EB-8FE4-AF7D353CB5D5}"/>
    <cellStyle name="Input 38 2 2 2 2" xfId="9527" xr:uid="{9F6CB0F2-3F98-488A-95BC-926169C351EC}"/>
    <cellStyle name="Input 38 2 2 2 2 2" xfId="17393" xr:uid="{3E144FBF-454A-437C-A2F7-DDF5F6CC1481}"/>
    <cellStyle name="Input 38 2 2 2 3" xfId="10898" xr:uid="{C4F51904-3887-4848-A7D6-0DC04A41F6B5}"/>
    <cellStyle name="Input 38 2 2 2 3 2" xfId="19236" xr:uid="{4227FD56-2544-4D96-9D40-C167CFCA299B}"/>
    <cellStyle name="Input 38 2 2 2 4" xfId="11974" xr:uid="{06BA7DDC-F7C1-448A-9E55-749C6580D269}"/>
    <cellStyle name="Input 38 2 2 2 4 2" xfId="20640" xr:uid="{E1157603-C526-4BA0-963E-1847A5E8C879}"/>
    <cellStyle name="Input 38 2 2 2 5" xfId="21865" xr:uid="{5FEF4310-0282-4E2E-8C8E-832346ED7E75}"/>
    <cellStyle name="Input 38 2 2 2 6" xfId="23176" xr:uid="{149F5D15-3FCE-4EE8-9BC6-CF3213C1B2A2}"/>
    <cellStyle name="Input 38 2 2 2 7" xfId="24448" xr:uid="{1F85D076-1E52-40AA-BD3F-106453A08D61}"/>
    <cellStyle name="Input 38 2 2 2 8" xfId="25553" xr:uid="{4738E340-4078-4627-88ED-7BB428751CEC}"/>
    <cellStyle name="Input 38 2 2 2 9" xfId="26609" xr:uid="{0C03E524-5C98-49A0-B710-A43317F959AC}"/>
    <cellStyle name="Input 38 2 2 3" xfId="4442" xr:uid="{D4717C33-3A21-40AB-B387-D763978FC930}"/>
    <cellStyle name="Input 38 2 2 3 10" xfId="13070" xr:uid="{19735143-5ADD-47A7-96D9-00A7209A7C25}"/>
    <cellStyle name="Input 38 2 2 3 2" xfId="8915" xr:uid="{7109AA4F-4481-4D56-AF07-6A91B25056E8}"/>
    <cellStyle name="Input 38 2 2 3 2 2" xfId="16781" xr:uid="{FAD195C9-E5E0-4B30-8704-134B42729506}"/>
    <cellStyle name="Input 38 2 2 3 3" xfId="10286" xr:uid="{22CF49BE-4436-4BB5-95D6-C1966A3E7D08}"/>
    <cellStyle name="Input 38 2 2 3 3 2" xfId="18624" xr:uid="{1DA675E8-C6DB-4D78-8466-4B25CD0F5A7A}"/>
    <cellStyle name="Input 38 2 2 3 4" xfId="11362" xr:uid="{516AD326-DC80-48BA-AD6E-E6A4737E54FD}"/>
    <cellStyle name="Input 38 2 2 3 4 2" xfId="20028" xr:uid="{AAA09DD9-D3B0-4F0B-BEDB-218BC44F0931}"/>
    <cellStyle name="Input 38 2 2 3 5" xfId="21253" xr:uid="{5FEEC2D3-7051-4195-9743-67F9D6C7C36C}"/>
    <cellStyle name="Input 38 2 2 3 6" xfId="22564" xr:uid="{D8021902-1242-4CEA-8210-6B67AC079772}"/>
    <cellStyle name="Input 38 2 2 3 7" xfId="23836" xr:uid="{8333680F-3029-458B-B73C-CF065B4E5137}"/>
    <cellStyle name="Input 38 2 2 3 8" xfId="24941" xr:uid="{FB29173A-5DCE-4A34-AE25-3CC9DBD239FB}"/>
    <cellStyle name="Input 38 2 2 3 9" xfId="25997" xr:uid="{D294E084-E023-45D8-BEBA-9A1CD3DCFB94}"/>
    <cellStyle name="Input 38 2 2 4" xfId="1197" xr:uid="{E08C8781-8D83-4E9C-BC5B-B4A88F69CFBC}"/>
    <cellStyle name="Input 38 2 2 4 2" xfId="16253" xr:uid="{F3D68144-C89B-45D0-83EE-18368560F3F0}"/>
    <cellStyle name="Input 38 2 2 5" xfId="4709" xr:uid="{561260C1-54E0-422B-A369-0F5096D28656}"/>
    <cellStyle name="Input 38 2 2 5 2" xfId="18209" xr:uid="{31FC80FC-BCB9-4867-A39F-2E72E1A675B3}"/>
    <cellStyle name="Input 38 2 2 6" xfId="1574" xr:uid="{DDEE1D07-3A92-4CD5-9116-CE177681961D}"/>
    <cellStyle name="Input 38 2 2 6 2" xfId="14294" xr:uid="{D0C15378-02C3-46E1-A340-F0296FB69670}"/>
    <cellStyle name="Input 38 2 2 7" xfId="7128" xr:uid="{EBCF9D55-47AD-4BC7-9549-BD8EF7DEAC0D}"/>
    <cellStyle name="Input 38 2 2 7 2" xfId="14176" xr:uid="{F3C42C6A-3505-4B9D-B8B8-091FE6F65353}"/>
    <cellStyle name="Input 38 2 2 8" xfId="4804" xr:uid="{7D8C4A2A-9275-4914-B5F2-64EFD95BFB32}"/>
    <cellStyle name="Input 38 2 2 8 2" xfId="19881" xr:uid="{DEE366A6-B3D4-47FC-B26A-9430978DF7AF}"/>
    <cellStyle name="Input 38 2 2 9" xfId="8491" xr:uid="{2C34AFD5-B4ED-4A2F-9BEE-175E6D174E3C}"/>
    <cellStyle name="Input 38 2 3" xfId="5293" xr:uid="{C2AA39C2-EB04-421D-A979-51887D6238EC}"/>
    <cellStyle name="Input 38 2 3 10" xfId="13474" xr:uid="{DE2D780E-5755-4380-997F-CA27A53FD49E}"/>
    <cellStyle name="Input 38 2 3 2" xfId="9319" xr:uid="{8FBA2556-EEF5-42B8-851A-9A0DF1CCEFD1}"/>
    <cellStyle name="Input 38 2 3 2 2" xfId="17185" xr:uid="{B9A9763A-8C64-4DFB-A8BD-85E6B91C1A1C}"/>
    <cellStyle name="Input 38 2 3 3" xfId="10690" xr:uid="{29382C45-A606-4298-BE90-1AC1D3F0A683}"/>
    <cellStyle name="Input 38 2 3 3 2" xfId="19028" xr:uid="{A303B1D4-5C1D-473A-BE07-1E09EA21C9D8}"/>
    <cellStyle name="Input 38 2 3 4" xfId="11766" xr:uid="{29870345-CD1B-48C7-B7C6-E84BDBECC782}"/>
    <cellStyle name="Input 38 2 3 4 2" xfId="20432" xr:uid="{951D56EE-CD57-48DF-AD3C-5C047BBAF6CC}"/>
    <cellStyle name="Input 38 2 3 5" xfId="21657" xr:uid="{C019F0B7-E663-4839-86D0-25FAF945C1BE}"/>
    <cellStyle name="Input 38 2 3 6" xfId="22968" xr:uid="{C5F1018C-BA53-4C60-A9B1-3F3414AB7B4B}"/>
    <cellStyle name="Input 38 2 3 7" xfId="24240" xr:uid="{67933D78-8F37-40D0-B4C5-853EAB9B8AE1}"/>
    <cellStyle name="Input 38 2 3 8" xfId="25345" xr:uid="{2F025806-02E0-486B-83E8-2650CA6539C5}"/>
    <cellStyle name="Input 38 2 3 9" xfId="26401" xr:uid="{F5FEE303-7A95-4778-8AD8-3466A2D8203F}"/>
    <cellStyle name="Input 38 2 4" xfId="4626" xr:uid="{FA171F57-146E-463C-B221-127C85B3E344}"/>
    <cellStyle name="Input 38 2 4 10" xfId="13097" xr:uid="{A61B0D1F-402B-4DF6-85C4-76B20DB53213}"/>
    <cellStyle name="Input 38 2 4 2" xfId="8942" xr:uid="{BF733F68-3D7D-4FD1-B89F-45495F131D1B}"/>
    <cellStyle name="Input 38 2 4 2 2" xfId="16808" xr:uid="{61A4F116-4D83-4308-9AED-87401D304503}"/>
    <cellStyle name="Input 38 2 4 3" xfId="10313" xr:uid="{B850D640-0BFD-4A08-A463-C97BF0BECEFA}"/>
    <cellStyle name="Input 38 2 4 3 2" xfId="18651" xr:uid="{7A5E675B-09C3-430C-86D9-41B551408F1C}"/>
    <cellStyle name="Input 38 2 4 4" xfId="11389" xr:uid="{7E5E823D-9AAB-4432-98A5-761021B599BA}"/>
    <cellStyle name="Input 38 2 4 4 2" xfId="20055" xr:uid="{54D1D15B-A3E7-42FD-9F9D-BF7E36043012}"/>
    <cellStyle name="Input 38 2 4 5" xfId="21280" xr:uid="{3BE9AC7E-6BDD-4651-B4D9-DBE8EE20C56D}"/>
    <cellStyle name="Input 38 2 4 6" xfId="22591" xr:uid="{95E50252-8C77-4844-BAC5-688C4612AF26}"/>
    <cellStyle name="Input 38 2 4 7" xfId="23863" xr:uid="{5AAD9E54-DA4B-4CD2-B242-67542C4A0D5B}"/>
    <cellStyle name="Input 38 2 4 8" xfId="24968" xr:uid="{F718014C-5DDB-4A97-AEB1-CEBE9173575A}"/>
    <cellStyle name="Input 38 2 4 9" xfId="26024" xr:uid="{33E7696D-EBC7-4A72-AD6A-894EB794E427}"/>
    <cellStyle name="Input 38 2 5" xfId="6325" xr:uid="{465FC302-234E-4D83-AC44-680D61019776}"/>
    <cellStyle name="Input 38 2 5 2" xfId="15826" xr:uid="{A0C3270B-BD21-45C1-A63B-136E5D70334E}"/>
    <cellStyle name="Input 38 2 6" xfId="4542" xr:uid="{11980CB9-B7D1-449B-BF1E-96E0CA37BA38}"/>
    <cellStyle name="Input 38 2 6 2" xfId="14856" xr:uid="{EF428344-E6DE-40FA-A50E-D6CD50C04905}"/>
    <cellStyle name="Input 38 2 7" xfId="4525" xr:uid="{7C900818-37CA-4A2A-B865-29AD57FB0036}"/>
    <cellStyle name="Input 38 2 7 2" xfId="15266" xr:uid="{DF10740E-FB05-4A6C-9A9A-279F9B9A5BD4}"/>
    <cellStyle name="Input 38 2 8" xfId="4887" xr:uid="{85E2DB05-5C58-44F2-9A54-D6A91C8BBFF6}"/>
    <cellStyle name="Input 38 2 8 2" xfId="15890" xr:uid="{71729474-FB45-4DD4-95CC-F83395FF686D}"/>
    <cellStyle name="Input 38 2 9" xfId="1355" xr:uid="{ADB246F4-4393-4AE0-A973-6A17F6B77848}"/>
    <cellStyle name="Input 38 2 9 2" xfId="15212" xr:uid="{5BF13133-2FE5-434D-BFD7-26FD52CAC462}"/>
    <cellStyle name="Input 38 3" xfId="4049" xr:uid="{39325F30-2674-4528-AAB2-2211399E751A}"/>
    <cellStyle name="Input 38 3 10" xfId="10219" xr:uid="{7106CA18-4180-4668-A136-E85B96B83E11}"/>
    <cellStyle name="Input 38 3 10 2" xfId="24873" xr:uid="{A2D839B4-BFD1-4C72-A979-8CE96494C430}"/>
    <cellStyle name="Input 38 3 11" xfId="11324" xr:uid="{68DAA8D8-5936-45E5-9581-89C62BC792D0}"/>
    <cellStyle name="Input 38 3 11 2" xfId="15418" xr:uid="{A15A5A28-73FF-4FEE-85F3-289DF2DEB146}"/>
    <cellStyle name="Input 38 3 12" xfId="12937" xr:uid="{6D463378-3025-44AA-8BA0-8BA2423BCA80}"/>
    <cellStyle name="Input 38 3 2" xfId="5882" xr:uid="{FD2B2EC0-49CE-4331-9D21-DCB57A8C2ACE}"/>
    <cellStyle name="Input 38 3 2 10" xfId="13868" xr:uid="{BB56257B-F167-4A4F-B7FB-EFE8DAAAC94E}"/>
    <cellStyle name="Input 38 3 2 2" xfId="9713" xr:uid="{C92329DF-3B3F-464D-87A1-EF4FD0A2FBF3}"/>
    <cellStyle name="Input 38 3 2 2 2" xfId="17579" xr:uid="{E84A7FF4-0231-4991-A953-DBDD5CEB395F}"/>
    <cellStyle name="Input 38 3 2 3" xfId="11084" xr:uid="{C8BB056D-C464-4991-AE1B-C3DCFFD1202B}"/>
    <cellStyle name="Input 38 3 2 3 2" xfId="19422" xr:uid="{E575DBF7-0441-480B-99B9-1CFF6A2F5DE7}"/>
    <cellStyle name="Input 38 3 2 4" xfId="12160" xr:uid="{1FA34A6E-4D5E-4271-9C04-DBB6792E7237}"/>
    <cellStyle name="Input 38 3 2 4 2" xfId="20826" xr:uid="{363BE7B8-4DF3-4BBD-9062-B2E17ED6E373}"/>
    <cellStyle name="Input 38 3 2 5" xfId="22051" xr:uid="{68F9BEBB-8F27-4603-9090-26042EC4004C}"/>
    <cellStyle name="Input 38 3 2 6" xfId="23362" xr:uid="{59402611-70DE-4DC6-8B2F-358D7EBECDD7}"/>
    <cellStyle name="Input 38 3 2 7" xfId="24634" xr:uid="{C17012F3-57FD-43DA-BC46-129D6CA02601}"/>
    <cellStyle name="Input 38 3 2 8" xfId="25739" xr:uid="{2C2E9ECE-E069-4A3B-A38D-60BE0BEC1CAE}"/>
    <cellStyle name="Input 38 3 2 9" xfId="26795" xr:uid="{262AA2A3-5983-4BBE-A8E2-6483646868E6}"/>
    <cellStyle name="Input 38 3 3" xfId="6226" xr:uid="{D982E72F-1F50-4B2A-8A49-EF11E8DBEA83}"/>
    <cellStyle name="Input 38 3 3 10" xfId="14059" xr:uid="{2747D36D-7AEC-4F02-88F3-BB2A0132C7CE}"/>
    <cellStyle name="Input 38 3 3 2" xfId="9904" xr:uid="{EC75D12F-2176-4FC7-A191-AA08DC7C7041}"/>
    <cellStyle name="Input 38 3 3 2 2" xfId="17770" xr:uid="{345A69E0-F989-4BF4-A2DF-C0EBEC27F5BB}"/>
    <cellStyle name="Input 38 3 3 3" xfId="11275" xr:uid="{DA3FA5B4-29BA-4B37-AC83-70EC58A2D73E}"/>
    <cellStyle name="Input 38 3 3 3 2" xfId="19613" xr:uid="{69741192-FA7E-40DE-8326-E508F8A97F5C}"/>
    <cellStyle name="Input 38 3 3 4" xfId="12351" xr:uid="{5A9E5579-6A37-4C7E-8305-1B599D68D84A}"/>
    <cellStyle name="Input 38 3 3 4 2" xfId="21017" xr:uid="{C2A44FCD-005A-4A59-8904-65E20B97BD0A}"/>
    <cellStyle name="Input 38 3 3 5" xfId="22242" xr:uid="{DE87B53F-A5F1-4408-B26A-1C68B88DA7B5}"/>
    <cellStyle name="Input 38 3 3 6" xfId="23553" xr:uid="{DB07C6E4-69E1-404C-BF2F-30F9E5D5048D}"/>
    <cellStyle name="Input 38 3 3 7" xfId="24825" xr:uid="{8B57BE95-EE95-4844-A98C-BE213602F91C}"/>
    <cellStyle name="Input 38 3 3 8" xfId="25930" xr:uid="{9173327F-48AA-4274-ABF1-F57BE17293B1}"/>
    <cellStyle name="Input 38 3 3 9" xfId="26986" xr:uid="{05A32611-41A4-4E29-A205-1B81334B0C25}"/>
    <cellStyle name="Input 38 3 4" xfId="6562" xr:uid="{01AEFB82-EDB4-4043-ACB2-684951F36BB9}"/>
    <cellStyle name="Input 38 3 4 2" xfId="16498" xr:uid="{E21FABCF-3854-49C2-AFF7-EF4820A2F99F}"/>
    <cellStyle name="Input 38 3 5" xfId="6863" xr:uid="{78C6467D-8DF0-47F2-88C1-71351BBF2DC6}"/>
    <cellStyle name="Input 38 3 5 2" xfId="18433" xr:uid="{4E17E3A4-5CE3-4A7E-A399-22F685BA8174}"/>
    <cellStyle name="Input 38 3 6" xfId="7093" xr:uid="{944B35F5-E848-46F5-8467-8C696E854AAE}"/>
    <cellStyle name="Input 38 3 6 2" xfId="19849" xr:uid="{A3BA5A60-C3C7-4CF4-A57F-382694CEFE6A}"/>
    <cellStyle name="Input 38 3 7" xfId="7313" xr:uid="{2B2390ED-254F-4C42-9626-C9E3EB159A1D}"/>
    <cellStyle name="Input 38 3 7 2" xfId="21097" xr:uid="{B289A99E-4C12-4263-81ED-F243385DB7C2}"/>
    <cellStyle name="Input 38 3 8" xfId="7479" xr:uid="{9CC9DBD9-1AA0-4E56-AF64-E59ED6646447}"/>
    <cellStyle name="Input 38 3 8 2" xfId="22453" xr:uid="{689AFAF8-6000-4347-95F7-99481C3A2D50}"/>
    <cellStyle name="Input 38 3 9" xfId="8723" xr:uid="{1AF45F9B-0497-4E01-ADE1-FD32EF32A5A9}"/>
    <cellStyle name="Input 38 3 9 2" xfId="23742" xr:uid="{A2BD9A86-B471-416B-98EE-072D0CC55E93}"/>
    <cellStyle name="Input 38 4" xfId="14198" xr:uid="{B72562BF-853C-4FFB-96C7-20C8210DB5E7}"/>
    <cellStyle name="Input 38 5" xfId="17933" xr:uid="{3352CEFE-F5C0-4B19-AA41-FD8EA6511CAC}"/>
    <cellStyle name="Input 38 6" xfId="14242" xr:uid="{713D63D9-3D30-4460-8670-7F642B56675D}"/>
    <cellStyle name="Input 38 7" xfId="14658" xr:uid="{15A59B37-FF1A-4B62-912A-0EA55070856F}"/>
    <cellStyle name="Input 39" xfId="996" xr:uid="{00000000-0005-0000-0000-000053020000}"/>
    <cellStyle name="Input 39 2" xfId="3194" xr:uid="{9E788591-078F-4B43-A9DD-5720497D0F63}"/>
    <cellStyle name="Input 39 2 10" xfId="8255" xr:uid="{3F3AA067-28CA-4112-A09B-4045BCE87BDA}"/>
    <cellStyle name="Input 39 2 10 2" xfId="18533" xr:uid="{368323AB-744E-4A15-BAA5-DC13316FF283}"/>
    <cellStyle name="Input 39 2 11" xfId="7851" xr:uid="{A304A8F4-9E89-415B-813E-588ABAC70B21}"/>
    <cellStyle name="Input 39 2 11 2" xfId="23818" xr:uid="{602AAABF-BF08-4B4B-BAE3-423028B52762}"/>
    <cellStyle name="Input 39 2 12" xfId="7728" xr:uid="{7A2102E9-E61D-4524-AE79-DCBC92725E28}"/>
    <cellStyle name="Input 39 2 13" xfId="12621" xr:uid="{78542FEA-6A75-4B09-9D54-FB68AB3B0CCD}"/>
    <cellStyle name="Input 39 2 2" xfId="3864" xr:uid="{67B13DDD-2EF8-4C83-9DD5-AF2BA78FA337}"/>
    <cellStyle name="Input 39 2 2 2" xfId="5733" xr:uid="{31110748-3DD5-4606-9F16-3DE5305B99A6}"/>
    <cellStyle name="Input 39 2 2 2 10" xfId="13752" xr:uid="{647DFCF2-26BE-4E9B-8C77-C3683FC2CCFD}"/>
    <cellStyle name="Input 39 2 2 2 2" xfId="9597" xr:uid="{2713C149-4B68-4D90-9E1D-9F80DEB7AE5F}"/>
    <cellStyle name="Input 39 2 2 2 2 2" xfId="17463" xr:uid="{06452F55-D586-4DDD-82DF-A981AE198F85}"/>
    <cellStyle name="Input 39 2 2 2 3" xfId="10968" xr:uid="{4C5503A8-0C9A-47DF-AB03-B7C4D05CA73B}"/>
    <cellStyle name="Input 39 2 2 2 3 2" xfId="19306" xr:uid="{31490141-3665-4D5A-8358-AC19136C44E7}"/>
    <cellStyle name="Input 39 2 2 2 4" xfId="12044" xr:uid="{80E3EFBE-616E-4DAD-8129-A282761B3BA8}"/>
    <cellStyle name="Input 39 2 2 2 4 2" xfId="20710" xr:uid="{A2BF3E99-5F55-4D6D-9A19-323A001C54BC}"/>
    <cellStyle name="Input 39 2 2 2 5" xfId="21935" xr:uid="{E32E0C9D-C3CB-4596-B946-926F6BDCB791}"/>
    <cellStyle name="Input 39 2 2 2 6" xfId="23246" xr:uid="{A182266A-C756-49CF-A28F-3EB6626A667D}"/>
    <cellStyle name="Input 39 2 2 2 7" xfId="24518" xr:uid="{A5B79FE2-3E87-4B50-8840-DF05335CDAF2}"/>
    <cellStyle name="Input 39 2 2 2 8" xfId="25623" xr:uid="{8C588E6E-8BCF-4A46-8BAE-79CF7CBF6048}"/>
    <cellStyle name="Input 39 2 2 2 9" xfId="26679" xr:uid="{F31DF24E-5918-43B2-A572-18CE967C2435}"/>
    <cellStyle name="Input 39 2 2 3" xfId="1630" xr:uid="{EAF0F1C9-9A57-4524-873E-0124F1B7C3C5}"/>
    <cellStyle name="Input 39 2 2 3 10" xfId="13944" xr:uid="{A3C7B7B4-E716-422B-89F6-6FF389EA6129}"/>
    <cellStyle name="Input 39 2 2 3 2" xfId="9789" xr:uid="{979FFC10-DCF1-4957-8F3D-D9181FE6FEBA}"/>
    <cellStyle name="Input 39 2 2 3 2 2" xfId="17655" xr:uid="{37DEC648-2028-4169-B34F-AE643746DA84}"/>
    <cellStyle name="Input 39 2 2 3 3" xfId="11160" xr:uid="{E932B1ED-D616-4DCB-AFA4-BDF21BE6B5C3}"/>
    <cellStyle name="Input 39 2 2 3 3 2" xfId="19498" xr:uid="{4F9593D3-82A4-4A06-BA25-BF9760E18567}"/>
    <cellStyle name="Input 39 2 2 3 4" xfId="12236" xr:uid="{D7147B33-8E1D-4123-B5E9-C5241C614D21}"/>
    <cellStyle name="Input 39 2 2 3 4 2" xfId="20902" xr:uid="{9BC2D1DF-6BBC-4315-81FE-19B7B1C6F024}"/>
    <cellStyle name="Input 39 2 2 3 5" xfId="22127" xr:uid="{9A231676-8C0B-496C-A07D-B35C2D25CF79}"/>
    <cellStyle name="Input 39 2 2 3 6" xfId="23438" xr:uid="{2905359A-573B-45AE-8799-339FDF71B346}"/>
    <cellStyle name="Input 39 2 2 3 7" xfId="24710" xr:uid="{328AB30B-E349-4A11-B623-4A15C5548B95}"/>
    <cellStyle name="Input 39 2 2 3 8" xfId="25815" xr:uid="{5BFD01C2-F1A4-4113-9205-1C2CBFCE13D8}"/>
    <cellStyle name="Input 39 2 2 3 9" xfId="26871" xr:uid="{0AE06BA8-6F4A-4A80-8C05-749A0D48E72F}"/>
    <cellStyle name="Input 39 2 2 4" xfId="1307" xr:uid="{7897B16C-CCAD-418F-A7EB-B7DE6C248B4B}"/>
    <cellStyle name="Input 39 2 2 4 2" xfId="16323" xr:uid="{CB993549-197B-4F47-A210-1F1BC98D44C4}"/>
    <cellStyle name="Input 39 2 2 5" xfId="6733" xr:uid="{E6127A14-E0F6-481A-977B-A59C7740C23F}"/>
    <cellStyle name="Input 39 2 2 5 2" xfId="18280" xr:uid="{5C4482F8-A791-43BD-8256-FC611FAC1451}"/>
    <cellStyle name="Input 39 2 2 6" xfId="5993" xr:uid="{C77209BA-26CC-420B-900D-DC8B1B5F1FD7}"/>
    <cellStyle name="Input 39 2 2 6 2" xfId="14292" xr:uid="{B0CB56B5-6C59-41D9-9A5F-086B3708CC5D}"/>
    <cellStyle name="Input 39 2 2 7" xfId="6362" xr:uid="{1394DCB7-60DA-4886-9EB9-346A3BCD1FC8}"/>
    <cellStyle name="Input 39 2 2 7 2" xfId="22329" xr:uid="{1B3D0FD5-AD56-46B4-9E5B-0CFD0EEB450C}"/>
    <cellStyle name="Input 39 2 2 8" xfId="1487" xr:uid="{4ADF3B06-A750-4FC8-9D5F-77F5352BD2D0}"/>
    <cellStyle name="Input 39 2 2 8 2" xfId="14378" xr:uid="{CE6F00F2-3907-476E-A39D-4CCEB4D45470}"/>
    <cellStyle name="Input 39 2 2 9" xfId="8563" xr:uid="{81FB0748-0AD1-4072-A384-A90AC7A90288}"/>
    <cellStyle name="Input 39 2 3" xfId="5297" xr:uid="{85D559AA-5E41-489F-84B1-05C728B0F39A}"/>
    <cellStyle name="Input 39 2 3 10" xfId="13476" xr:uid="{9EFA9498-154A-4F26-B0A8-EE048DCA99D3}"/>
    <cellStyle name="Input 39 2 3 2" xfId="9321" xr:uid="{2BAE0613-4DC5-466D-A798-7A4F9E5B472D}"/>
    <cellStyle name="Input 39 2 3 2 2" xfId="17187" xr:uid="{FB2880E1-928E-434B-A4E7-8F6D382D6164}"/>
    <cellStyle name="Input 39 2 3 3" xfId="10692" xr:uid="{C80CC922-ED23-4C30-B185-9A7F27153641}"/>
    <cellStyle name="Input 39 2 3 3 2" xfId="19030" xr:uid="{2FAF7F13-91E2-4A6A-95AD-721624010833}"/>
    <cellStyle name="Input 39 2 3 4" xfId="11768" xr:uid="{596CC791-F2EC-4082-883E-093AAB7FC83C}"/>
    <cellStyle name="Input 39 2 3 4 2" xfId="20434" xr:uid="{F76096A8-C97E-475C-B4FC-84CB8C350843}"/>
    <cellStyle name="Input 39 2 3 5" xfId="21659" xr:uid="{A2FAB788-6819-4D10-A5AE-9C39A6C5A44B}"/>
    <cellStyle name="Input 39 2 3 6" xfId="22970" xr:uid="{0AAC0215-26E8-4839-B8F8-C8ADCD0030A6}"/>
    <cellStyle name="Input 39 2 3 7" xfId="24242" xr:uid="{40935450-BB2C-4158-A3F3-67830A6C7BBD}"/>
    <cellStyle name="Input 39 2 3 8" xfId="25347" xr:uid="{5E18FB3D-9F0D-4009-AB0A-45DD986294D0}"/>
    <cellStyle name="Input 39 2 3 9" xfId="26403" xr:uid="{9ED731F3-188F-4BD0-8644-2BDC9807CFB1}"/>
    <cellStyle name="Input 39 2 4" xfId="6001" xr:uid="{47FAD922-CB93-4FFA-A34C-61F133654412}"/>
    <cellStyle name="Input 39 2 4 10" xfId="13268" xr:uid="{2C6A1F51-8219-4199-B9C3-A8FA548534B1}"/>
    <cellStyle name="Input 39 2 4 2" xfId="9113" xr:uid="{AC1B7EDE-A24A-4494-9C36-108BE09DA0F3}"/>
    <cellStyle name="Input 39 2 4 2 2" xfId="16979" xr:uid="{57B1D491-FD2C-4BD2-BBA1-E8244D115681}"/>
    <cellStyle name="Input 39 2 4 3" xfId="10484" xr:uid="{4B703A75-A2BB-4E27-8303-3D8680854863}"/>
    <cellStyle name="Input 39 2 4 3 2" xfId="18822" xr:uid="{F745DFDA-E3E6-440D-8D79-87B0EFF28A11}"/>
    <cellStyle name="Input 39 2 4 4" xfId="11560" xr:uid="{AF28CB9F-9752-44F5-B98C-426A4746F420}"/>
    <cellStyle name="Input 39 2 4 4 2" xfId="20226" xr:uid="{00998DB2-CDEC-456F-A785-C52CDF0B0008}"/>
    <cellStyle name="Input 39 2 4 5" xfId="21451" xr:uid="{60EBE55C-40DE-4179-9BBD-7A7F7F28874C}"/>
    <cellStyle name="Input 39 2 4 6" xfId="22762" xr:uid="{BC01BA6A-5C03-4B8F-9EF1-1A0DD3FC5258}"/>
    <cellStyle name="Input 39 2 4 7" xfId="24034" xr:uid="{08ACA7A0-0324-4298-B900-F237E8BBF670}"/>
    <cellStyle name="Input 39 2 4 8" xfId="25139" xr:uid="{EF83F892-9D35-4584-848D-4BAD96338964}"/>
    <cellStyle name="Input 39 2 4 9" xfId="26195" xr:uid="{9318A825-3935-4B0B-942F-2D26D38865EB}"/>
    <cellStyle name="Input 39 2 5" xfId="6285" xr:uid="{D2BA71B7-8933-46B6-8032-A1424337134B}"/>
    <cellStyle name="Input 39 2 5 2" xfId="15830" xr:uid="{3FDCF7A9-7E44-456E-9174-4A5512849125}"/>
    <cellStyle name="Input 39 2 6" xfId="5326" xr:uid="{F00BAEA0-68AD-4282-BE82-237FD32BC197}"/>
    <cellStyle name="Input 39 2 6 2" xfId="14853" xr:uid="{B30417EB-D3AA-4085-85AD-A280BE82ACE4}"/>
    <cellStyle name="Input 39 2 7" xfId="1557" xr:uid="{815E9236-9EB6-497C-87E5-D9D4D206000E}"/>
    <cellStyle name="Input 39 2 7 2" xfId="15269" xr:uid="{1223B0A7-07E0-44F1-8CA8-D1B3998B8FF4}"/>
    <cellStyle name="Input 39 2 8" xfId="7130" xr:uid="{1101F6D2-6123-4AC4-AA88-378FC0A3BE46}"/>
    <cellStyle name="Input 39 2 8 2" xfId="14659" xr:uid="{EB45B237-1FAC-4B1C-9D95-2AF7C22C5A61}"/>
    <cellStyle name="Input 39 2 9" xfId="6370" xr:uid="{81A28A0D-7BC0-4F9E-A468-05AC7885E523}"/>
    <cellStyle name="Input 39 2 9 2" xfId="19968" xr:uid="{7D712C8F-6B82-4785-AA1B-8B9DAA6E5F78}"/>
    <cellStyle name="Input 39 3" xfId="4061" xr:uid="{917816F7-4FBE-405D-B3FE-87A03F101D98}"/>
    <cellStyle name="Input 39 3 10" xfId="10227" xr:uid="{DF319506-B9E7-4293-8A78-3B8199D9A448}"/>
    <cellStyle name="Input 39 3 10 2" xfId="24879" xr:uid="{804FE0D6-2A49-4DCF-B96F-28D7CF7E2B28}"/>
    <cellStyle name="Input 39 3 11" xfId="11330" xr:uid="{9CEF3020-B920-4BEC-A521-DD1201D58C91}"/>
    <cellStyle name="Input 39 3 11 2" xfId="18560" xr:uid="{63AFB470-89D9-486E-B41B-456EEC8A87A0}"/>
    <cellStyle name="Input 39 3 12" xfId="12945" xr:uid="{893ED481-90A7-4FDE-8F5C-30049A9753C8}"/>
    <cellStyle name="Input 39 3 2" xfId="5890" xr:uid="{C24A06BF-1E1C-48A0-9117-09E98A561A31}"/>
    <cellStyle name="Input 39 3 2 10" xfId="13874" xr:uid="{3DA47089-8B57-4830-A3C6-A56224BA6A79}"/>
    <cellStyle name="Input 39 3 2 2" xfId="9719" xr:uid="{8D8083BA-ADDA-423A-BA62-55D31DF37B0D}"/>
    <cellStyle name="Input 39 3 2 2 2" xfId="17585" xr:uid="{918B1830-8757-4ED7-8D2B-C6CC281CE172}"/>
    <cellStyle name="Input 39 3 2 3" xfId="11090" xr:uid="{FF6D9EB0-1058-439C-8468-D383B4E62E85}"/>
    <cellStyle name="Input 39 3 2 3 2" xfId="19428" xr:uid="{2E64D066-6366-49CB-9942-A2577CE94EDA}"/>
    <cellStyle name="Input 39 3 2 4" xfId="12166" xr:uid="{5925D8F7-A160-455F-9EE3-1DB31298A3A8}"/>
    <cellStyle name="Input 39 3 2 4 2" xfId="20832" xr:uid="{E1A1C63B-6C6A-4E6D-8357-C887C1ACE0AA}"/>
    <cellStyle name="Input 39 3 2 5" xfId="22057" xr:uid="{B15EEDC2-A017-4FF6-B6F1-32E404E75E4F}"/>
    <cellStyle name="Input 39 3 2 6" xfId="23368" xr:uid="{C4E05993-34E2-4B25-A47A-5A2937DF7BCB}"/>
    <cellStyle name="Input 39 3 2 7" xfId="24640" xr:uid="{5BB9BE93-F51E-4935-A7CB-8D097A7FEB08}"/>
    <cellStyle name="Input 39 3 2 8" xfId="25745" xr:uid="{2601D51A-D711-4F1C-86A3-4F7CF79100BA}"/>
    <cellStyle name="Input 39 3 2 9" xfId="26801" xr:uid="{F487945D-7FF6-48FA-9EDA-CD5DB7D3DF0C}"/>
    <cellStyle name="Input 39 3 3" xfId="6235" xr:uid="{BBA84E59-CBE4-4549-9291-65D251CA5A89}"/>
    <cellStyle name="Input 39 3 3 10" xfId="14065" xr:uid="{0D57A15D-ABAF-4F64-A8EF-7835D7523C9D}"/>
    <cellStyle name="Input 39 3 3 2" xfId="9910" xr:uid="{AAB2DFEB-2294-4589-A581-435D3F43049D}"/>
    <cellStyle name="Input 39 3 3 2 2" xfId="17776" xr:uid="{E2346144-6716-479E-ABBA-16C500D52730}"/>
    <cellStyle name="Input 39 3 3 3" xfId="11281" xr:uid="{60DFB282-2E3E-4176-9F6D-22D5382BB6ED}"/>
    <cellStyle name="Input 39 3 3 3 2" xfId="19619" xr:uid="{7F67C232-556A-4B8E-95B6-B5A39F052A63}"/>
    <cellStyle name="Input 39 3 3 4" xfId="12357" xr:uid="{551ECB05-5BDD-46E3-BA9C-B390CDD1C6A4}"/>
    <cellStyle name="Input 39 3 3 4 2" xfId="21023" xr:uid="{102E1F60-1DA7-462B-BB48-0A815F27BE7C}"/>
    <cellStyle name="Input 39 3 3 5" xfId="22248" xr:uid="{8FBF6A9C-F61D-448C-B53C-EEB3CCE1D421}"/>
    <cellStyle name="Input 39 3 3 6" xfId="23559" xr:uid="{AC361817-7530-4F32-A73B-FF524DD29904}"/>
    <cellStyle name="Input 39 3 3 7" xfId="24831" xr:uid="{B96042A8-3343-4BF7-9FEE-BA2248843718}"/>
    <cellStyle name="Input 39 3 3 8" xfId="25936" xr:uid="{0D87F5DE-F662-4A0B-AFB3-8E5F8714B1AA}"/>
    <cellStyle name="Input 39 3 3 9" xfId="26992" xr:uid="{53ACEA6E-14FE-4BFF-874D-A90A68939781}"/>
    <cellStyle name="Input 39 3 4" xfId="6572" xr:uid="{9A44333D-DAC0-4753-B429-699ACCF2BB8D}"/>
    <cellStyle name="Input 39 3 4 2" xfId="16510" xr:uid="{0743679B-C8D2-447C-B285-7C2B9BF81D3B}"/>
    <cellStyle name="Input 39 3 5" xfId="6871" xr:uid="{46FBEFC3-AEC2-4EA7-A978-B3B5661FB927}"/>
    <cellStyle name="Input 39 3 5 2" xfId="18441" xr:uid="{9E99E0FE-2E3E-4AD4-A2E0-C320A6092341}"/>
    <cellStyle name="Input 39 3 6" xfId="7100" xr:uid="{57ED26EB-B92E-4FA0-A334-B85D33B551BD}"/>
    <cellStyle name="Input 39 3 6 2" xfId="19859" xr:uid="{19E5320F-8EE9-4C69-A5E4-1F988D551824}"/>
    <cellStyle name="Input 39 3 7" xfId="7319" xr:uid="{E9334E17-632C-46BB-8BA6-30CF31B7EBC9}"/>
    <cellStyle name="Input 39 3 7 2" xfId="21107" xr:uid="{92FF01D5-0F23-45C6-B653-A14CCBF8A9E6}"/>
    <cellStyle name="Input 39 3 8" xfId="7485" xr:uid="{18234A5D-F20A-4190-9E48-FF304E18BA26}"/>
    <cellStyle name="Input 39 3 8 2" xfId="22461" xr:uid="{5ED73574-C611-4D44-AB30-F6F67DD343C2}"/>
    <cellStyle name="Input 39 3 9" xfId="8731" xr:uid="{11A7DAE8-07DA-45BF-A553-B802D6BE52D4}"/>
    <cellStyle name="Input 39 3 9 2" xfId="23748" xr:uid="{2C26E247-5284-4469-919F-4054DADAD757}"/>
    <cellStyle name="Input 39 4" xfId="16042" xr:uid="{2D5FD404-4BA5-41A5-A09A-833C205118FE}"/>
    <cellStyle name="Input 39 5" xfId="14736" xr:uid="{0B94AB5F-F139-4E54-A6A4-29C6297058BD}"/>
    <cellStyle name="Input 39 6" xfId="14324" xr:uid="{1DA3850D-9E31-47FE-8A8F-96CC0355FDE7}"/>
    <cellStyle name="Input 39 7" xfId="15922" xr:uid="{CC625625-8A4A-4B00-B6A7-242EB7DAC357}"/>
    <cellStyle name="Input 4" xfId="506" xr:uid="{00000000-0005-0000-0000-000054020000}"/>
    <cellStyle name="Input 4 2" xfId="2297" xr:uid="{F05CC773-C63B-4E56-B607-7701F2B31FD1}"/>
    <cellStyle name="Input 4 2 10" xfId="7969" xr:uid="{330AC1A7-6D5D-4399-9B3F-F667EC8EC650}"/>
    <cellStyle name="Input 4 2 10 2" xfId="21142" xr:uid="{C0BE7D48-EBC9-4EAD-8BF8-6EE10AE43E30}"/>
    <cellStyle name="Input 4 2 11" xfId="7631" xr:uid="{032F5E0A-B706-4323-A1A2-9E5079507D13}"/>
    <cellStyle name="Input 4 2 11 2" xfId="18013" xr:uid="{AD21F76D-4E3C-48D5-B949-387DD5D26976}"/>
    <cellStyle name="Input 4 2 12" xfId="8817" xr:uid="{430A7870-C596-4EC2-88C1-0BF4716360ED}"/>
    <cellStyle name="Input 4 2 13" xfId="12472" xr:uid="{442DF350-49A6-4A9E-B1D3-EAA54C8C40B8}"/>
    <cellStyle name="Input 4 2 2" xfId="3718" xr:uid="{93631C27-68A7-4A32-B0E3-C48FB6D03B96}"/>
    <cellStyle name="Input 4 2 2 2" xfId="5599" xr:uid="{6E819E5C-4522-44A6-BEBD-734560305820}"/>
    <cellStyle name="Input 4 2 2 2 10" xfId="13619" xr:uid="{A4D6AD52-4EE0-4E48-BD85-E38837CB57F7}"/>
    <cellStyle name="Input 4 2 2 2 2" xfId="9464" xr:uid="{96AB8606-DB92-4AE3-833A-ECA1780608C9}"/>
    <cellStyle name="Input 4 2 2 2 2 2" xfId="17330" xr:uid="{127467CD-B27E-4591-837B-D5DF5125962E}"/>
    <cellStyle name="Input 4 2 2 2 3" xfId="10835" xr:uid="{7E92E83A-E5AF-43A0-AC7E-48148591DDAF}"/>
    <cellStyle name="Input 4 2 2 2 3 2" xfId="19173" xr:uid="{548ABFD8-047A-458B-AFA6-39A1E828C75A}"/>
    <cellStyle name="Input 4 2 2 2 4" xfId="11911" xr:uid="{FA3604A7-AD2D-4ED7-9B7D-B11A6BE262FE}"/>
    <cellStyle name="Input 4 2 2 2 4 2" xfId="20577" xr:uid="{78CD57A1-EB6E-45B8-B198-4F004425CF2B}"/>
    <cellStyle name="Input 4 2 2 2 5" xfId="21802" xr:uid="{0DB76E14-A36C-4929-B001-73712338F153}"/>
    <cellStyle name="Input 4 2 2 2 6" xfId="23113" xr:uid="{824BAB62-28A9-4F5A-B3EB-7CBBEB09F87D}"/>
    <cellStyle name="Input 4 2 2 2 7" xfId="24385" xr:uid="{D1495967-76D0-4131-B9B9-99E6DE79E809}"/>
    <cellStyle name="Input 4 2 2 2 8" xfId="25490" xr:uid="{5ACBD81E-EE46-428C-9171-B26E966CAAEB}"/>
    <cellStyle name="Input 4 2 2 2 9" xfId="26546" xr:uid="{5116B931-7992-493D-BFF3-0ED0757A4A72}"/>
    <cellStyle name="Input 4 2 2 3" xfId="1274" xr:uid="{52CA7C2C-98A6-4432-8344-34E5A25E2E0D}"/>
    <cellStyle name="Input 4 2 2 3 10" xfId="13914" xr:uid="{3E7AF12B-59C1-4E4D-9D37-AA7EB7E3B3A9}"/>
    <cellStyle name="Input 4 2 2 3 2" xfId="9759" xr:uid="{CD4EF20F-94C7-4BD0-9754-905F699C1828}"/>
    <cellStyle name="Input 4 2 2 3 2 2" xfId="17625" xr:uid="{FA5A1774-08BB-4ABC-A918-273074503A60}"/>
    <cellStyle name="Input 4 2 2 3 3" xfId="11130" xr:uid="{11F86AF3-E405-470A-819C-C9851CA0FA56}"/>
    <cellStyle name="Input 4 2 2 3 3 2" xfId="19468" xr:uid="{60DA370D-FBA7-4C3C-81A1-333F757A3B27}"/>
    <cellStyle name="Input 4 2 2 3 4" xfId="12206" xr:uid="{9E91F878-241E-4B7B-A989-E6FA706C2A4B}"/>
    <cellStyle name="Input 4 2 2 3 4 2" xfId="20872" xr:uid="{4577C681-1C1F-458A-9E8D-CFD46C32A194}"/>
    <cellStyle name="Input 4 2 2 3 5" xfId="22097" xr:uid="{45C49C34-1A88-40E9-8A67-7E36DC567B5E}"/>
    <cellStyle name="Input 4 2 2 3 6" xfId="23408" xr:uid="{06765624-1CFD-4F08-8255-0DDFC6AE5E34}"/>
    <cellStyle name="Input 4 2 2 3 7" xfId="24680" xr:uid="{38790B3B-0C17-48B5-9A12-B1589C46D7FA}"/>
    <cellStyle name="Input 4 2 2 3 8" xfId="25785" xr:uid="{BF3D5417-7084-4B5C-A1A4-E4266507DC42}"/>
    <cellStyle name="Input 4 2 2 3 9" xfId="26841" xr:uid="{07A17BD3-1A78-4BC7-A751-607E72B9B156}"/>
    <cellStyle name="Input 4 2 2 4" xfId="5123" xr:uid="{2097170D-ABC7-483C-95C6-9A39DE954E38}"/>
    <cellStyle name="Input 4 2 2 4 2" xfId="16186" xr:uid="{68E3C4ED-DAF2-4500-9779-90CF487B9D15}"/>
    <cellStyle name="Input 4 2 2 5" xfId="1432" xr:uid="{881DD313-56BB-4E2C-8E5A-C892C50C8E66}"/>
    <cellStyle name="Input 4 2 2 5 2" xfId="18141" xr:uid="{E287DB68-1DA5-4C53-A111-F320BF655143}"/>
    <cellStyle name="Input 4 2 2 6" xfId="6919" xr:uid="{0580442D-727F-4891-87BD-1AC308E80204}"/>
    <cellStyle name="Input 4 2 2 6 2" xfId="18564" xr:uid="{D934AAED-0DC5-44F9-88AC-92B482E1740B}"/>
    <cellStyle name="Input 4 2 2 7" xfId="5137" xr:uid="{8E4FF73D-3C1A-42C6-A68D-18D13F77964F}"/>
    <cellStyle name="Input 4 2 2 7 2" xfId="22280" xr:uid="{F5D5AFC6-2C9E-428B-9AC9-C9115519350B}"/>
    <cellStyle name="Input 4 2 2 8" xfId="7339" xr:uid="{54A27171-DF76-429F-8A99-1C58843ACAE9}"/>
    <cellStyle name="Input 4 2 2 8 2" xfId="17924" xr:uid="{55353F36-72B4-44B1-8564-FA33156A8B66}"/>
    <cellStyle name="Input 4 2 2 9" xfId="8420" xr:uid="{C3DA8ED9-C5A1-494F-AEB2-C6DCED0FEBC5}"/>
    <cellStyle name="Input 4 2 3" xfId="4772" xr:uid="{5A48112D-5A61-447F-ACFC-D44E45D56769}"/>
    <cellStyle name="Input 4 2 3 10" xfId="13315" xr:uid="{19A5BCE9-34CF-436A-A3D4-26D4D94B2B8D}"/>
    <cellStyle name="Input 4 2 3 2" xfId="9160" xr:uid="{73DF0F1C-8C31-4F06-BB19-8843EBC3C030}"/>
    <cellStyle name="Input 4 2 3 2 2" xfId="17026" xr:uid="{3B7FF873-A7AB-4FF6-AA3A-3BF7D976FAEC}"/>
    <cellStyle name="Input 4 2 3 3" xfId="10531" xr:uid="{D12E3759-874E-44DF-B7EB-1F5CDD481BA4}"/>
    <cellStyle name="Input 4 2 3 3 2" xfId="18869" xr:uid="{B90431A0-09F5-44DC-8A22-DD4F86CFDFB9}"/>
    <cellStyle name="Input 4 2 3 4" xfId="11607" xr:uid="{5259F703-3FB7-490F-BA23-7D43634B3F82}"/>
    <cellStyle name="Input 4 2 3 4 2" xfId="20273" xr:uid="{017B10BE-397F-4CB2-81A5-C97EDB4B49E4}"/>
    <cellStyle name="Input 4 2 3 5" xfId="21498" xr:uid="{A47183DA-47D3-484F-AB56-915AFEFE1AC1}"/>
    <cellStyle name="Input 4 2 3 6" xfId="22809" xr:uid="{4C52E0FA-2163-48CA-AA02-079E0665D493}"/>
    <cellStyle name="Input 4 2 3 7" xfId="24081" xr:uid="{F4DFDE1D-EFB9-476A-96E9-317A9459D809}"/>
    <cellStyle name="Input 4 2 3 8" xfId="25186" xr:uid="{4D090A6E-781C-4505-A2C1-893CC9211813}"/>
    <cellStyle name="Input 4 2 3 9" xfId="26242" xr:uid="{B07DDEF1-4663-41BF-8F40-CF674135C89F}"/>
    <cellStyle name="Input 4 2 4" xfId="1406" xr:uid="{5AAC52DB-F2E8-421A-967F-3477A020F500}"/>
    <cellStyle name="Input 4 2 4 10" xfId="13135" xr:uid="{462C631A-0867-4D79-A33D-E36B2DE73594}"/>
    <cellStyle name="Input 4 2 4 2" xfId="8980" xr:uid="{5B2BAD5B-B472-471E-A191-8C7687D5CED7}"/>
    <cellStyle name="Input 4 2 4 2 2" xfId="16846" xr:uid="{9E430576-D575-4357-A9DB-37CEFC7CEA51}"/>
    <cellStyle name="Input 4 2 4 3" xfId="10351" xr:uid="{2C96E748-F683-4181-891F-10785AA58E27}"/>
    <cellStyle name="Input 4 2 4 3 2" xfId="18689" xr:uid="{EEC97541-BA30-4085-96AF-4A8E2F753CAD}"/>
    <cellStyle name="Input 4 2 4 4" xfId="11427" xr:uid="{C13E119C-7BB3-4B18-92E6-4C4D1B3DCFE6}"/>
    <cellStyle name="Input 4 2 4 4 2" xfId="20093" xr:uid="{49762A65-6513-4F43-8529-66A3875410FE}"/>
    <cellStyle name="Input 4 2 4 5" xfId="21318" xr:uid="{F076C3C9-DC3D-40B0-8DFA-0F58DE3F94B8}"/>
    <cellStyle name="Input 4 2 4 6" xfId="22629" xr:uid="{44AB315A-ED98-4782-AC35-BD5470CC9D0E}"/>
    <cellStyle name="Input 4 2 4 7" xfId="23901" xr:uid="{7510807F-603C-48A5-8213-B8F236D39F5A}"/>
    <cellStyle name="Input 4 2 4 8" xfId="25006" xr:uid="{E44CB2FC-37FB-4AB7-BBCF-91D85766F0F9}"/>
    <cellStyle name="Input 4 2 4 9" xfId="26062" xr:uid="{86039AF3-D86F-4999-903F-53D0A01966DC}"/>
    <cellStyle name="Input 4 2 5" xfId="4774" xr:uid="{30F2B669-2A93-4A51-A50C-A00DC5915326}"/>
    <cellStyle name="Input 4 2 5 2" xfId="15235" xr:uid="{0B6DB2B9-B8B1-4D67-AD49-6831ADD95FBE}"/>
    <cellStyle name="Input 4 2 6" xfId="5892" xr:uid="{61C92720-76FF-4AA3-8A14-8480E394F41E}"/>
    <cellStyle name="Input 4 2 6 2" xfId="15193" xr:uid="{4AE4F240-C08B-408D-954C-B9AA2F6297D0}"/>
    <cellStyle name="Input 4 2 7" xfId="5545" xr:uid="{74BAA330-05C7-44E0-94BC-8EC405711523}"/>
    <cellStyle name="Input 4 2 7 2" xfId="15456" xr:uid="{516BE73C-4DD0-4FDD-8BCB-ACB7B6C78091}"/>
    <cellStyle name="Input 4 2 8" xfId="5112" xr:uid="{BD1B8293-FBC6-4292-A27C-FAF4893D7EB7}"/>
    <cellStyle name="Input 4 2 8 2" xfId="14625" xr:uid="{A4F28A4E-892B-45DD-94A2-F90905A57414}"/>
    <cellStyle name="Input 4 2 9" xfId="7124" xr:uid="{7E405121-F65F-48C8-BAA1-7C0E417C12AE}"/>
    <cellStyle name="Input 4 2 9 2" xfId="17987" xr:uid="{069714C5-388E-464D-9B40-70C1866A3708}"/>
    <cellStyle name="Input 4 3" xfId="3141" xr:uid="{5ABEA8E1-E6FD-4D9F-B33D-95DD166128D0}"/>
    <cellStyle name="Input 4 3 10" xfId="8202" xr:uid="{F22284A7-42AC-448E-B21A-AF83E6C240B5}"/>
    <cellStyle name="Input 4 3 10 2" xfId="21230" xr:uid="{BE14193D-0A1B-4A84-ADCC-B97EA1C39BCC}"/>
    <cellStyle name="Input 4 3 11" xfId="7725" xr:uid="{EFBAE806-C844-4041-8240-5E2D20DCDB25}"/>
    <cellStyle name="Input 4 3 11 2" xfId="22455" xr:uid="{45621E81-B47C-4F3C-BF42-03F6F0229361}"/>
    <cellStyle name="Input 4 3 12" xfId="8162" xr:uid="{66CF8054-7398-4F62-9C9E-6EF5CEE56F03}"/>
    <cellStyle name="Input 4 3 13" xfId="12568" xr:uid="{15378275-ADC7-4D4B-9956-C16F413FA4B5}"/>
    <cellStyle name="Input 4 3 2" xfId="3839" xr:uid="{80E418F1-07D2-4410-AF11-1DE72E0ED97E}"/>
    <cellStyle name="Input 4 3 2 2" xfId="5709" xr:uid="{AD3D6894-C348-4184-A56E-B9F8EB86BA50}"/>
    <cellStyle name="Input 4 3 2 2 10" xfId="13727" xr:uid="{07A56E7C-683C-4927-8612-02AB877A2FA6}"/>
    <cellStyle name="Input 4 3 2 2 2" xfId="9572" xr:uid="{DFF67596-72A8-4265-BD6D-1410539E2929}"/>
    <cellStyle name="Input 4 3 2 2 2 2" xfId="17438" xr:uid="{EF7667CD-BF41-43AE-BDA4-2D324937CC5C}"/>
    <cellStyle name="Input 4 3 2 2 3" xfId="10943" xr:uid="{0CCEE9D2-0784-4DCE-97A7-9C79613AF603}"/>
    <cellStyle name="Input 4 3 2 2 3 2" xfId="19281" xr:uid="{3DE89079-96B1-48F3-9CFC-6412194405C6}"/>
    <cellStyle name="Input 4 3 2 2 4" xfId="12019" xr:uid="{3F01756B-52D4-451E-936D-E5E70DEE862B}"/>
    <cellStyle name="Input 4 3 2 2 4 2" xfId="20685" xr:uid="{77848A39-C950-49CB-8230-A7E83A310A30}"/>
    <cellStyle name="Input 4 3 2 2 5" xfId="21910" xr:uid="{55F6304F-B65B-4E96-8978-C4B852376985}"/>
    <cellStyle name="Input 4 3 2 2 6" xfId="23221" xr:uid="{6D7642FB-E646-48D4-AC2C-33743296BFAE}"/>
    <cellStyle name="Input 4 3 2 2 7" xfId="24493" xr:uid="{58E28C2C-407D-4D52-AB57-6CD204FF0914}"/>
    <cellStyle name="Input 4 3 2 2 8" xfId="25598" xr:uid="{162EA86A-28EC-466F-AE58-FBCA72BAFACD}"/>
    <cellStyle name="Input 4 3 2 2 9" xfId="26654" xr:uid="{7AB5918A-CCCB-4C0E-8CA8-0EA74F144A1D}"/>
    <cellStyle name="Input 4 3 2 3" xfId="1628" xr:uid="{B858366C-5D84-490A-8E76-B29CE9E934ED}"/>
    <cellStyle name="Input 4 3 2 3 10" xfId="12405" xr:uid="{A2046E72-7C23-4CE1-A87B-014459AF6CAB}"/>
    <cellStyle name="Input 4 3 2 3 2" xfId="7581" xr:uid="{7E512834-FEBC-4A6E-88B6-8BBC85C7D260}"/>
    <cellStyle name="Input 4 3 2 3 2 2" xfId="14269" xr:uid="{DB8AAC1C-F33A-4438-916D-A999E75F55F5}"/>
    <cellStyle name="Input 4 3 2 3 3" xfId="8168" xr:uid="{A144FC61-4DD1-4EBA-BD41-390BC5DDDFCC}"/>
    <cellStyle name="Input 4 3 2 3 3 2" xfId="14377" xr:uid="{AB331952-FFEB-4273-B618-FDCD16241BBE}"/>
    <cellStyle name="Input 4 3 2 3 4" xfId="10016" xr:uid="{6A5E4F97-A640-42FA-A4E0-3C551FC3AFCB}"/>
    <cellStyle name="Input 4 3 2 3 4 2" xfId="17878" xr:uid="{E5EE61CC-397D-49EC-BE43-88C98D8ACE2A}"/>
    <cellStyle name="Input 4 3 2 3 5" xfId="16597" xr:uid="{C61551AD-292D-415E-B102-94758F9F3354}"/>
    <cellStyle name="Input 4 3 2 3 6" xfId="19909" xr:uid="{E4CAA443-3CDD-445D-A71E-5F4E176A1FD4}"/>
    <cellStyle name="Input 4 3 2 3 7" xfId="15459" xr:uid="{FD7F71F5-9AE6-40A6-A287-8A06C89D177C}"/>
    <cellStyle name="Input 4 3 2 3 8" xfId="21197" xr:uid="{56413CA0-BA38-4AB5-ACA9-24BC7B344028}"/>
    <cellStyle name="Input 4 3 2 3 9" xfId="15748" xr:uid="{C4C2831D-7613-4CEA-B77A-4A8E8201DED0}"/>
    <cellStyle name="Input 4 3 2 4" xfId="4932" xr:uid="{F7F5A59B-16ED-4235-A387-FF9A7533520C}"/>
    <cellStyle name="Input 4 3 2 4 2" xfId="16300" xr:uid="{48A57C65-D2A6-4F48-874D-1D4A952ACBA9}"/>
    <cellStyle name="Input 4 3 2 5" xfId="4943" xr:uid="{EA8B1ADA-BC99-47F1-B7AA-090389E0DB17}"/>
    <cellStyle name="Input 4 3 2 5 2" xfId="18256" xr:uid="{BA063480-EFD4-443B-9778-5E32EB02BDF7}"/>
    <cellStyle name="Input 4 3 2 6" xfId="5203" xr:uid="{68C4A339-EDFC-4279-A072-24F304DEC43C}"/>
    <cellStyle name="Input 4 3 2 6 2" xfId="16598" xr:uid="{4388352B-F8B3-4A46-A7AF-0BBE4174B4B3}"/>
    <cellStyle name="Input 4 3 2 7" xfId="6605" xr:uid="{2259E636-A296-421E-B901-5AB0DF4C97EC}"/>
    <cellStyle name="Input 4 3 2 7 2" xfId="22305" xr:uid="{3A795D1F-EB07-4F2D-9C43-5FA731799FF7}"/>
    <cellStyle name="Input 4 3 2 8" xfId="7142" xr:uid="{953CA949-7EA1-4DF7-BAE8-E82AFA4E7263}"/>
    <cellStyle name="Input 4 3 2 8 2" xfId="14241" xr:uid="{A3ACC85F-D2A5-4EDC-B030-54C3B6336DAD}"/>
    <cellStyle name="Input 4 3 2 9" xfId="8538" xr:uid="{B9A6EDC6-05BC-4C80-8472-BEF4C85835BD}"/>
    <cellStyle name="Input 4 3 3" xfId="5250" xr:uid="{860C0097-7D38-4B5F-A5BE-6DCDCDF2FBB6}"/>
    <cellStyle name="Input 4 3 3 10" xfId="13434" xr:uid="{1F6CB456-12C9-4F01-9509-3444010A18C9}"/>
    <cellStyle name="Input 4 3 3 2" xfId="9279" xr:uid="{ED9DADEC-2EB2-48F6-B284-3C836E01B3EF}"/>
    <cellStyle name="Input 4 3 3 2 2" xfId="17145" xr:uid="{B6AF51C0-0D1D-40E7-82C4-65C5C0E0D3E6}"/>
    <cellStyle name="Input 4 3 3 3" xfId="10650" xr:uid="{0CC34028-B65A-44C1-9BED-892C9A265767}"/>
    <cellStyle name="Input 4 3 3 3 2" xfId="18988" xr:uid="{C56898C5-41CD-48B4-81C9-44847101C744}"/>
    <cellStyle name="Input 4 3 3 4" xfId="11726" xr:uid="{2AF1BF7C-74E9-424E-B997-79FA112A2BA0}"/>
    <cellStyle name="Input 4 3 3 4 2" xfId="20392" xr:uid="{31FE6D84-66A2-4549-99C6-8F4D8A6175D5}"/>
    <cellStyle name="Input 4 3 3 5" xfId="21617" xr:uid="{D4ABE5A8-F85F-4D9C-BF68-9EC8E20D06E9}"/>
    <cellStyle name="Input 4 3 3 6" xfId="22928" xr:uid="{D7799BF4-9D51-482D-8234-76436A6A864A}"/>
    <cellStyle name="Input 4 3 3 7" xfId="24200" xr:uid="{99DE5DC7-B6D6-45BA-B598-4780F2C0C460}"/>
    <cellStyle name="Input 4 3 3 8" xfId="25305" xr:uid="{11F8B016-26FB-4BA1-AD67-4CCDF2671521}"/>
    <cellStyle name="Input 4 3 3 9" xfId="26361" xr:uid="{E494D994-C449-4AA2-A2A9-53DCBE02383F}"/>
    <cellStyle name="Input 4 3 4" xfId="4647" xr:uid="{B18BA4C2-1F6B-4963-A8CB-9987ADE5A977}"/>
    <cellStyle name="Input 4 3 4 10" xfId="13287" xr:uid="{591025D0-7CF9-4C32-BDEA-C5F6BE28458F}"/>
    <cellStyle name="Input 4 3 4 2" xfId="9132" xr:uid="{8DD8FFD8-317A-49AB-B610-EA6989CB10F4}"/>
    <cellStyle name="Input 4 3 4 2 2" xfId="16998" xr:uid="{48BEC939-2E0F-4510-AFD1-91D6A82AC187}"/>
    <cellStyle name="Input 4 3 4 3" xfId="10503" xr:uid="{562CBE90-8DF9-419B-9078-99BB69A8C429}"/>
    <cellStyle name="Input 4 3 4 3 2" xfId="18841" xr:uid="{0A1D7076-8A15-46CD-A27C-D7E0A858E452}"/>
    <cellStyle name="Input 4 3 4 4" xfId="11579" xr:uid="{7D9F1DE2-CA56-414E-AB46-B480098F12DA}"/>
    <cellStyle name="Input 4 3 4 4 2" xfId="20245" xr:uid="{40FA1ECB-D195-4B21-849C-D9649FA7B38D}"/>
    <cellStyle name="Input 4 3 4 5" xfId="21470" xr:uid="{7BD07EBF-D743-4915-97FB-DF08F0D130B8}"/>
    <cellStyle name="Input 4 3 4 6" xfId="22781" xr:uid="{0E0B9148-1A83-4898-A433-96347D6AE4B3}"/>
    <cellStyle name="Input 4 3 4 7" xfId="24053" xr:uid="{22002312-BB59-4D97-AB2F-87FD53ECDB70}"/>
    <cellStyle name="Input 4 3 4 8" xfId="25158" xr:uid="{753E3BF0-5670-48DA-A366-F9BE3A92AD55}"/>
    <cellStyle name="Input 4 3 4 9" xfId="26214" xr:uid="{6EDA8942-CCB1-491B-87B4-15EA8E0F46ED}"/>
    <cellStyle name="Input 4 3 5" xfId="4845" xr:uid="{2B26F98F-35F3-4EEC-AEB5-EE4251C40C5F}"/>
    <cellStyle name="Input 4 3 5 2" xfId="15779" xr:uid="{0D276A48-4509-40D7-854B-8625368C3140}"/>
    <cellStyle name="Input 4 3 6" xfId="6658" xr:uid="{60A39D92-4FC5-4DE3-8553-B7DE8D5843EE}"/>
    <cellStyle name="Input 4 3 6 2" xfId="14886" xr:uid="{F57AC038-B1C2-4076-8A5F-8637359AFEA9}"/>
    <cellStyle name="Input 4 3 7" xfId="5469" xr:uid="{25B4E0AF-7904-4B24-A9E5-790DC626D46E}"/>
    <cellStyle name="Input 4 3 7 2" xfId="15249" xr:uid="{9F2F6BE0-721C-4DF8-A782-9D56938C071A}"/>
    <cellStyle name="Input 4 3 8" xfId="4948" xr:uid="{B3457B46-3165-4C26-84C5-9446BB2FDF80}"/>
    <cellStyle name="Input 4 3 8 2" xfId="14101" xr:uid="{CC842002-B5C4-4497-89FC-241134CFA744}"/>
    <cellStyle name="Input 4 3 9" xfId="4670" xr:uid="{6D94C95D-895A-44E7-85A6-3DE997B20A51}"/>
    <cellStyle name="Input 4 3 9 2" xfId="15636" xr:uid="{A78C6EC6-950F-4EE5-954E-650FC15FF9A1}"/>
    <cellStyle name="Input 4 4" xfId="3394" xr:uid="{53AABB57-532D-43AF-869D-90B2EDE5D21E}"/>
    <cellStyle name="Input 4 4 10" xfId="8311" xr:uid="{54F6BFF2-6DB0-438A-9019-8EE11E13B40B}"/>
    <cellStyle name="Input 4 4 10 2" xfId="22498" xr:uid="{ABE2FFA5-1F82-41C0-9CD8-63FE4F2DAAE6}"/>
    <cellStyle name="Input 4 4 11" xfId="7707" xr:uid="{DD864942-6DC7-4C12-84CA-773072815B80}"/>
    <cellStyle name="Input 4 4 11 2" xfId="19704" xr:uid="{05AF111D-0F39-4A3C-A065-B3816958A054}"/>
    <cellStyle name="Input 4 4 12" xfId="7560" xr:uid="{901DF041-7BB6-40D0-8B42-492A7DAA4C42}"/>
    <cellStyle name="Input 4 4 13" xfId="12652" xr:uid="{66EF21A8-4771-4510-B61E-F32AA3C2D653}"/>
    <cellStyle name="Input 4 4 2" xfId="3796" xr:uid="{D9AE0FFF-B289-47D0-96D0-0D6EC8E3296A}"/>
    <cellStyle name="Input 4 4 2 2" xfId="5668" xr:uid="{F6C37A0E-1117-4B61-A5F7-E8CD8E8D3F6F}"/>
    <cellStyle name="Input 4 4 2 2 10" xfId="13686" xr:uid="{5B59C6C8-4133-4BEE-AFDA-DC1DD3787081}"/>
    <cellStyle name="Input 4 4 2 2 2" xfId="9531" xr:uid="{92B4098F-8754-44B9-B008-F658E180C502}"/>
    <cellStyle name="Input 4 4 2 2 2 2" xfId="17397" xr:uid="{3ED0C935-F57F-47EB-97DE-0EB07831C309}"/>
    <cellStyle name="Input 4 4 2 2 3" xfId="10902" xr:uid="{E760598E-7D2A-4296-8F62-82F8686B8627}"/>
    <cellStyle name="Input 4 4 2 2 3 2" xfId="19240" xr:uid="{7B17377A-F886-49FB-93C9-8A4FEBB7FDF8}"/>
    <cellStyle name="Input 4 4 2 2 4" xfId="11978" xr:uid="{3483E23D-43DE-4EAB-AA56-C37D1B6D0255}"/>
    <cellStyle name="Input 4 4 2 2 4 2" xfId="20644" xr:uid="{E413B186-9EC0-418A-B6E9-563F4B7CD37D}"/>
    <cellStyle name="Input 4 4 2 2 5" xfId="21869" xr:uid="{C6723E13-5AE0-4C17-9933-8272695AAB4B}"/>
    <cellStyle name="Input 4 4 2 2 6" xfId="23180" xr:uid="{9088C7BF-F609-4755-A068-ACF7B9F0A7F9}"/>
    <cellStyle name="Input 4 4 2 2 7" xfId="24452" xr:uid="{A72263C0-EE3D-4E5F-9C27-AB1ACBABC927}"/>
    <cellStyle name="Input 4 4 2 2 8" xfId="25557" xr:uid="{4C5DA37F-BF22-4174-8A03-F0C3167FF3DF}"/>
    <cellStyle name="Input 4 4 2 2 9" xfId="26613" xr:uid="{FCBF3B6D-F3F6-44F1-AC6F-E01F51752073}"/>
    <cellStyle name="Input 4 4 2 3" xfId="4439" xr:uid="{8FE38BFC-5984-4575-9132-00B9E3A4808A}"/>
    <cellStyle name="Input 4 4 2 3 10" xfId="13174" xr:uid="{155AD220-920D-4F0D-B7E0-9415F62A2E0D}"/>
    <cellStyle name="Input 4 4 2 3 2" xfId="9019" xr:uid="{579D74E5-B911-4909-AE0A-99D0B4249CD7}"/>
    <cellStyle name="Input 4 4 2 3 2 2" xfId="16885" xr:uid="{FD4463F7-77B8-4565-83DC-212FB38FE7E8}"/>
    <cellStyle name="Input 4 4 2 3 3" xfId="10390" xr:uid="{A6A2F6D8-85D2-423F-AE43-42D2C27DC373}"/>
    <cellStyle name="Input 4 4 2 3 3 2" xfId="18728" xr:uid="{A91E6AF9-8CC2-49B0-BEDB-CA0E8B1DAF6C}"/>
    <cellStyle name="Input 4 4 2 3 4" xfId="11466" xr:uid="{9C3FF6C6-E5A5-4001-A497-8F59D25E014E}"/>
    <cellStyle name="Input 4 4 2 3 4 2" xfId="20132" xr:uid="{F9FC7963-377D-4C1C-A1DF-DDC6D1F4B034}"/>
    <cellStyle name="Input 4 4 2 3 5" xfId="21357" xr:uid="{5D78D8AD-D201-4CF2-B26B-05A7DE168047}"/>
    <cellStyle name="Input 4 4 2 3 6" xfId="22668" xr:uid="{475BEC36-F13F-43F4-9B01-D3FF7ADD9013}"/>
    <cellStyle name="Input 4 4 2 3 7" xfId="23940" xr:uid="{5828E8E4-566D-4349-B2B9-10D9ADC3BE69}"/>
    <cellStyle name="Input 4 4 2 3 8" xfId="25045" xr:uid="{EDB5C3C0-9E40-4182-B7FE-66EBD3D91198}"/>
    <cellStyle name="Input 4 4 2 3 9" xfId="26101" xr:uid="{9A07F7E7-608F-49F9-9660-DBAB50B23C0A}"/>
    <cellStyle name="Input 4 4 2 4" xfId="1379" xr:uid="{50D4BF33-6139-4655-B3D2-71A54FA460C4}"/>
    <cellStyle name="Input 4 4 2 4 2" xfId="16258" xr:uid="{C95607A5-5441-4CED-9D59-6573FD3ED7AE}"/>
    <cellStyle name="Input 4 4 2 5" xfId="6304" xr:uid="{DD79D5E1-0EB4-4A5D-AE51-B0A7D461C6AF}"/>
    <cellStyle name="Input 4 4 2 5 2" xfId="18213" xr:uid="{793DF85D-9E4C-4130-9B67-E95274FA0F4F}"/>
    <cellStyle name="Input 4 4 2 6" xfId="4962" xr:uid="{1E01E929-3617-4556-AA41-B13BE3523D0B}"/>
    <cellStyle name="Input 4 4 2 6 2" xfId="16745" xr:uid="{EC2FBD51-8663-4B71-88FF-4FD847AACDEA}"/>
    <cellStyle name="Input 4 4 2 7" xfId="1363" xr:uid="{2EC270C7-88D0-479E-9A7D-2FA686FCDE69}"/>
    <cellStyle name="Input 4 4 2 7 2" xfId="19877" xr:uid="{F19018BB-C6F7-4D58-9B73-269AE3EE28EE}"/>
    <cellStyle name="Input 4 4 2 8" xfId="1331" xr:uid="{0C0679DA-F24A-4D89-8036-8394D07B1EEC}"/>
    <cellStyle name="Input 4 4 2 8 2" xfId="23609" xr:uid="{E81AD0F9-D517-4A86-9358-8098FBF04A47}"/>
    <cellStyle name="Input 4 4 2 9" xfId="8495" xr:uid="{3261158A-245F-4AEE-95B0-AF88989972FE}"/>
    <cellStyle name="Input 4 4 3" xfId="5414" xr:uid="{10A79E3D-D32E-4084-84E8-E650A2340FE5}"/>
    <cellStyle name="Input 4 4 3 10" xfId="13518" xr:uid="{86AC7833-1D30-473E-996A-D77E26D82D04}"/>
    <cellStyle name="Input 4 4 3 2" xfId="9363" xr:uid="{CFC31E13-E9E2-458E-BDA5-FB675C8709C3}"/>
    <cellStyle name="Input 4 4 3 2 2" xfId="17229" xr:uid="{76EF2BE4-D874-4066-966B-CDE23DA903B2}"/>
    <cellStyle name="Input 4 4 3 3" xfId="10734" xr:uid="{E4FE90A8-740E-4B54-ABD1-0AC75B61D671}"/>
    <cellStyle name="Input 4 4 3 3 2" xfId="19072" xr:uid="{45BB0AFA-B90B-49F4-BDA5-B3785ADA51D5}"/>
    <cellStyle name="Input 4 4 3 4" xfId="11810" xr:uid="{5FF43875-38A2-442D-8019-C19CDFB52F3C}"/>
    <cellStyle name="Input 4 4 3 4 2" xfId="20476" xr:uid="{14DC7811-726C-439C-85D0-7FE7CE5C5A47}"/>
    <cellStyle name="Input 4 4 3 5" xfId="21701" xr:uid="{E5B9C893-EDCD-4997-B2A7-74DD2327EE39}"/>
    <cellStyle name="Input 4 4 3 6" xfId="23012" xr:uid="{8C7E2D2B-DF83-4093-B19B-1708348CEC59}"/>
    <cellStyle name="Input 4 4 3 7" xfId="24284" xr:uid="{7C17DCEA-710B-41D3-8367-B507A52BFDB3}"/>
    <cellStyle name="Input 4 4 3 8" xfId="25389" xr:uid="{B4EAD95C-BEA6-497E-901B-FF95A98FCCCD}"/>
    <cellStyle name="Input 4 4 3 9" xfId="26445" xr:uid="{609ED01E-57CE-431B-B571-77145C302FE6}"/>
    <cellStyle name="Input 4 4 4" xfId="4557" xr:uid="{EF6656E7-FCE3-441E-91DB-4D0989CC39B5}"/>
    <cellStyle name="Input 4 4 4 10" xfId="13494" xr:uid="{A6B62230-96FF-4842-BE4E-36D554254EEA}"/>
    <cellStyle name="Input 4 4 4 2" xfId="9339" xr:uid="{820FE6B7-3962-40CF-A70A-41E086880E2B}"/>
    <cellStyle name="Input 4 4 4 2 2" xfId="17205" xr:uid="{110C7787-31F0-4A39-8484-3B9F6DFE7544}"/>
    <cellStyle name="Input 4 4 4 3" xfId="10710" xr:uid="{795BF366-847F-42F2-80CD-5A2A1D314F05}"/>
    <cellStyle name="Input 4 4 4 3 2" xfId="19048" xr:uid="{ED9EEEEB-4972-434B-890E-227A37867850}"/>
    <cellStyle name="Input 4 4 4 4" xfId="11786" xr:uid="{4D2C6B47-83E5-4D43-AFD4-B7B8EB25A045}"/>
    <cellStyle name="Input 4 4 4 4 2" xfId="20452" xr:uid="{3E6AC5EE-B355-4309-A399-38B7D3D3B689}"/>
    <cellStyle name="Input 4 4 4 5" xfId="21677" xr:uid="{10D00F3E-1634-4F5B-B098-C85B17CE04B7}"/>
    <cellStyle name="Input 4 4 4 6" xfId="22988" xr:uid="{A233BB2A-BD0C-4676-931A-F049429E4852}"/>
    <cellStyle name="Input 4 4 4 7" xfId="24260" xr:uid="{3D6F25DA-0BB8-4E3C-854D-EF2506D3CAC6}"/>
    <cellStyle name="Input 4 4 4 8" xfId="25365" xr:uid="{3C22F04D-447B-4BE1-A973-67D5DA40378E}"/>
    <cellStyle name="Input 4 4 4 9" xfId="26421" xr:uid="{BA9736F4-6BCF-41CB-887F-21D3A8A982CC}"/>
    <cellStyle name="Input 4 4 5" xfId="4878" xr:uid="{919E2393-2FBB-4AEE-8B55-BC50F0133113}"/>
    <cellStyle name="Input 4 4 5 2" xfId="15966" xr:uid="{264E17D5-241E-4B03-BDFD-30D606B53C4B}"/>
    <cellStyle name="Input 4 4 6" xfId="4946" xr:uid="{13D116E1-DB8E-49A1-B8D3-9A1663C910EF}"/>
    <cellStyle name="Input 4 4 6 2" xfId="17953" xr:uid="{F8F532D1-6BA3-4792-8AA5-085C5ECFCCD4}"/>
    <cellStyle name="Input 4 4 7" xfId="5301" xr:uid="{6D913B44-F16A-4FF4-8C9A-D1BCAD062CFB}"/>
    <cellStyle name="Input 4 4 7 2" xfId="16651" xr:uid="{12BF383A-380D-4429-953D-97D33BF1173C}"/>
    <cellStyle name="Input 4 4 8" xfId="1254" xr:uid="{0139C417-433A-4513-8C90-ABA6504788AD}"/>
    <cellStyle name="Input 4 4 8 2" xfId="18204" xr:uid="{796039DC-5457-4C09-BDA6-E6D39E45C4C9}"/>
    <cellStyle name="Input 4 4 9" xfId="4820" xr:uid="{8A25A836-A814-431F-9F96-107BFF05E5DE}"/>
    <cellStyle name="Input 4 4 9 2" xfId="18302" xr:uid="{909E45CD-BCC1-4EE5-900E-A20B75549215}"/>
    <cellStyle name="Input 4 5" xfId="3981" xr:uid="{42257E80-AB51-4675-8A0A-728633A6D604}"/>
    <cellStyle name="Input 4 5 10" xfId="10167" xr:uid="{339FD762-A071-4F97-9462-E29BB4B6FAE4}"/>
    <cellStyle name="Input 4 5 10 2" xfId="15947" xr:uid="{E6415EAA-EA7A-47DD-BA6F-FD0090C51AE5}"/>
    <cellStyle name="Input 4 5 11" xfId="8183" xr:uid="{DF4EC948-D507-49F3-B978-F536335FEF78}"/>
    <cellStyle name="Input 4 5 11 2" xfId="18572" xr:uid="{022A0E0A-97E9-4F19-8E5A-C86D779CC3C9}"/>
    <cellStyle name="Input 4 5 12" xfId="12880" xr:uid="{42A07263-C6A5-4D35-B682-253A64F24160}"/>
    <cellStyle name="Input 4 5 2" xfId="5826" xr:uid="{9B32AFD0-DD58-42E5-A1FA-3A3FDF83B7F3}"/>
    <cellStyle name="Input 4 5 2 10" xfId="13820" xr:uid="{77B1C813-BA5C-469C-BEEA-B8F0723B3D87}"/>
    <cellStyle name="Input 4 5 2 2" xfId="9665" xr:uid="{C7F198A6-EF83-4E83-B56B-C1F256142160}"/>
    <cellStyle name="Input 4 5 2 2 2" xfId="17531" xr:uid="{DD35C5BF-5D83-4756-AB8E-705F90E32237}"/>
    <cellStyle name="Input 4 5 2 3" xfId="11036" xr:uid="{BBDD2E64-0FF7-4912-8B31-F7D3AA134CB0}"/>
    <cellStyle name="Input 4 5 2 3 2" xfId="19374" xr:uid="{06B0795C-5BEB-4CE0-A495-54C2AE827BB2}"/>
    <cellStyle name="Input 4 5 2 4" xfId="12112" xr:uid="{D50C9B40-575C-4233-80F9-DEAFF869DEAA}"/>
    <cellStyle name="Input 4 5 2 4 2" xfId="20778" xr:uid="{CEBCD6A8-FB2A-40D6-A064-B8D92AA0FBBC}"/>
    <cellStyle name="Input 4 5 2 5" xfId="22003" xr:uid="{793B8D53-07A1-477D-96C9-969A74A1F753}"/>
    <cellStyle name="Input 4 5 2 6" xfId="23314" xr:uid="{06A5CF53-C66E-4B16-A474-195E2C5470A1}"/>
    <cellStyle name="Input 4 5 2 7" xfId="24586" xr:uid="{CA042434-0A25-4C84-99F3-B7347B0A57BE}"/>
    <cellStyle name="Input 4 5 2 8" xfId="25691" xr:uid="{6F4A9C1E-64BC-4B05-9545-D1893B241855}"/>
    <cellStyle name="Input 4 5 2 9" xfId="26747" xr:uid="{D6C070E2-0393-4044-8D8D-306AD74F6C52}"/>
    <cellStyle name="Input 4 5 3" xfId="6170" xr:uid="{96D869B4-331E-46C2-88E8-06A4882E4910}"/>
    <cellStyle name="Input 4 5 3 10" xfId="14011" xr:uid="{3A4A5EB8-A86D-48F5-BE1E-A7F1EAF4F21E}"/>
    <cellStyle name="Input 4 5 3 2" xfId="9856" xr:uid="{D10F740B-3D8A-44D3-BD1C-84F3EC141C56}"/>
    <cellStyle name="Input 4 5 3 2 2" xfId="17722" xr:uid="{F5505F08-8DF3-492E-B632-589904C715A6}"/>
    <cellStyle name="Input 4 5 3 3" xfId="11227" xr:uid="{FB0E9679-6693-4D2C-9E3C-6FF22A641C7B}"/>
    <cellStyle name="Input 4 5 3 3 2" xfId="19565" xr:uid="{9257647D-A57A-46B9-8B6A-64F83EFB9F20}"/>
    <cellStyle name="Input 4 5 3 4" xfId="12303" xr:uid="{9CE000D0-CE73-4F0E-BC7B-512B1EECD28F}"/>
    <cellStyle name="Input 4 5 3 4 2" xfId="20969" xr:uid="{3798E951-0A08-4E30-9FBA-E198AEAA3B02}"/>
    <cellStyle name="Input 4 5 3 5" xfId="22194" xr:uid="{52B78FD6-C962-4FEC-BA26-AF626C2C6037}"/>
    <cellStyle name="Input 4 5 3 6" xfId="23505" xr:uid="{AA0A070E-1CF2-4ECF-A652-4DE88CB9820B}"/>
    <cellStyle name="Input 4 5 3 7" xfId="24777" xr:uid="{A512EC36-E1A7-4AB1-915A-B9D2BBC6CFC3}"/>
    <cellStyle name="Input 4 5 3 8" xfId="25882" xr:uid="{168FC10E-6219-4A5D-9ACD-9B6AAB1875DC}"/>
    <cellStyle name="Input 4 5 3 9" xfId="26938" xr:uid="{0778DA35-BD3C-419D-9BA3-2C39C2CC1797}"/>
    <cellStyle name="Input 4 5 4" xfId="6506" xr:uid="{B6B52AA3-74EA-4436-9FD2-5F175ABAFEE0}"/>
    <cellStyle name="Input 4 5 4 2" xfId="16435" xr:uid="{7EFFBB62-A2D6-4881-B1B9-18161732356D}"/>
    <cellStyle name="Input 4 5 5" xfId="6812" xr:uid="{0AE66392-3BE6-461A-A92A-CF6E5277F8E3}"/>
    <cellStyle name="Input 4 5 5 2" xfId="18376" xr:uid="{619C721F-2EC9-4F1F-8292-D1CF51250511}"/>
    <cellStyle name="Input 4 5 6" xfId="7042" xr:uid="{96B88640-63EA-4351-9209-0E3245641830}"/>
    <cellStyle name="Input 4 5 6 2" xfId="19795" xr:uid="{EE4F0D8F-9D8D-404E-ADF9-9C60FB2EB831}"/>
    <cellStyle name="Input 4 5 7" xfId="7263" xr:uid="{5A877B1C-39E6-47E9-B4DD-D4A900C6FA10}"/>
    <cellStyle name="Input 4 5 7 2" xfId="16666" xr:uid="{2BED2CA8-FB6F-4378-85AC-F631B8A2048F}"/>
    <cellStyle name="Input 4 5 8" xfId="7431" xr:uid="{33333F32-09FC-4D9A-BC37-4DED9242CF8D}"/>
    <cellStyle name="Input 4 5 8 2" xfId="22403" xr:uid="{EB450DFE-26DE-4106-BEB5-6FD9A099570A}"/>
    <cellStyle name="Input 4 5 9" xfId="8665" xr:uid="{93614BFA-412C-442F-A8EE-040936045E40}"/>
    <cellStyle name="Input 4 5 9 2" xfId="23690" xr:uid="{A540F7FA-CD1E-4991-9DAB-8F7DE7741EE1}"/>
    <cellStyle name="Input 4 6" xfId="14371" xr:uid="{3914B294-FB8E-439A-A99B-16DE018C1712}"/>
    <cellStyle name="Input 4 7" xfId="17958" xr:uid="{27344144-F44F-4660-9836-CF96DCF28B28}"/>
    <cellStyle name="Input 4 8" xfId="15441" xr:uid="{0F523CCB-F2C6-4B10-ADA4-1983F6D72E85}"/>
    <cellStyle name="Input 4 9" xfId="18300" xr:uid="{8FAD3960-BAC6-488C-8CDD-6C6350F1F411}"/>
    <cellStyle name="Input 40" xfId="248" xr:uid="{00000000-0005-0000-0000-000055020000}"/>
    <cellStyle name="Input 40 10" xfId="4717" xr:uid="{2253CA44-BDE7-49D9-8C7D-D4AB2E8FE46C}"/>
    <cellStyle name="Input 40 10 2" xfId="16100" xr:uid="{1D9E5AA5-4E5F-4BA6-ACBE-C2077661FA74}"/>
    <cellStyle name="Input 40 11" xfId="8189" xr:uid="{897097B1-BED6-48CE-9C0A-B0CF95069C33}"/>
    <cellStyle name="Input 40 11 2" xfId="19665" xr:uid="{81FD3340-1E9F-44CE-BC53-7AEB466CDD92}"/>
    <cellStyle name="Input 40 12" xfId="7727" xr:uid="{AD558DCA-A696-4A83-AF6C-EBE3F4190204}"/>
    <cellStyle name="Input 40 13" xfId="7878" xr:uid="{17D466B2-F641-45C5-90EA-15E2924BF2F2}"/>
    <cellStyle name="Input 40 14" xfId="12555" xr:uid="{B45D52A6-9177-4F1A-8F45-600612579962}"/>
    <cellStyle name="Input 40 2" xfId="3772" xr:uid="{42D8C948-2937-4EFD-9A08-7DBA1C5BBD9E}"/>
    <cellStyle name="Input 40 2 2" xfId="5646" xr:uid="{5D7BC756-0A68-4283-BE44-13D4A7F0EF1F}"/>
    <cellStyle name="Input 40 2 2 10" xfId="13665" xr:uid="{6B4D1E66-8925-4691-B609-13297A58494E}"/>
    <cellStyle name="Input 40 2 2 2" xfId="9510" xr:uid="{3B4E7091-74D7-42D1-A018-D4100D5ADE1B}"/>
    <cellStyle name="Input 40 2 2 2 2" xfId="17376" xr:uid="{1AA653AD-3E1C-4D52-B04B-B8242ADAC318}"/>
    <cellStyle name="Input 40 2 2 3" xfId="10881" xr:uid="{20D3FF34-9E35-41E9-BADF-0D2A5680BBA5}"/>
    <cellStyle name="Input 40 2 2 3 2" xfId="19219" xr:uid="{E45F441C-ADEC-46A6-A2E0-D97152C5F761}"/>
    <cellStyle name="Input 40 2 2 4" xfId="11957" xr:uid="{75BE0BBD-6453-49BB-AA44-F5B4A41914B0}"/>
    <cellStyle name="Input 40 2 2 4 2" xfId="20623" xr:uid="{12653FA0-C8F3-485D-8B71-9DB1D22B04E2}"/>
    <cellStyle name="Input 40 2 2 5" xfId="21848" xr:uid="{9B72D647-43ED-487E-A11C-07C3A9B4375F}"/>
    <cellStyle name="Input 40 2 2 6" xfId="23159" xr:uid="{F1EEC1B3-72AB-473C-BABE-6AE470076A14}"/>
    <cellStyle name="Input 40 2 2 7" xfId="24431" xr:uid="{C39577DD-4AA3-4025-8911-B038B1DDE3DA}"/>
    <cellStyle name="Input 40 2 2 8" xfId="25536" xr:uid="{8619AB09-939B-4723-83E4-95C1C57F2FF9}"/>
    <cellStyle name="Input 40 2 2 9" xfId="26592" xr:uid="{2CFF79EA-AF64-4B68-9DC9-EB316959163E}"/>
    <cellStyle name="Input 40 2 3" xfId="4450" xr:uid="{E414690B-E1A8-4BE3-AD12-C0088558F677}"/>
    <cellStyle name="Input 40 2 3 10" xfId="13187" xr:uid="{73BF82A7-1464-439C-886F-34C4C79C7FB8}"/>
    <cellStyle name="Input 40 2 3 2" xfId="9032" xr:uid="{73362775-AD00-4EDD-A1E5-CA3A48268626}"/>
    <cellStyle name="Input 40 2 3 2 2" xfId="16898" xr:uid="{DE728893-ACAA-411F-82F0-1250845F538A}"/>
    <cellStyle name="Input 40 2 3 3" xfId="10403" xr:uid="{3025BF73-A47A-4C6F-A9DA-DFAB8469583F}"/>
    <cellStyle name="Input 40 2 3 3 2" xfId="18741" xr:uid="{5747B602-5692-452A-9D24-02FC67FDA25D}"/>
    <cellStyle name="Input 40 2 3 4" xfId="11479" xr:uid="{4652EC29-5C21-4429-AF32-FFC4F8C6300F}"/>
    <cellStyle name="Input 40 2 3 4 2" xfId="20145" xr:uid="{68CE5C2D-96D2-4E91-BB8B-2E41D054FC0B}"/>
    <cellStyle name="Input 40 2 3 5" xfId="21370" xr:uid="{839303C6-06DE-48B6-88B0-3F4B8E18E839}"/>
    <cellStyle name="Input 40 2 3 6" xfId="22681" xr:uid="{D1117050-8C20-4356-913E-42087E30843D}"/>
    <cellStyle name="Input 40 2 3 7" xfId="23953" xr:uid="{C5796471-74C4-4EF4-928B-7AB84A9A85C7}"/>
    <cellStyle name="Input 40 2 3 8" xfId="25058" xr:uid="{35E23828-550C-4228-BCF2-4D464F256FF3}"/>
    <cellStyle name="Input 40 2 3 9" xfId="26114" xr:uid="{6A1D445C-BBC1-4997-B10B-15FC2DB900AC}"/>
    <cellStyle name="Input 40 2 4" xfId="6295" xr:uid="{B367EFD7-7DCD-46DE-85BD-C859883595CB}"/>
    <cellStyle name="Input 40 2 4 2" xfId="16236" xr:uid="{F97A3443-ED04-4C02-B218-FFB97187677B}"/>
    <cellStyle name="Input 40 2 5" xfId="4710" xr:uid="{7F70177A-9D6A-4261-B0E0-3C0A288ED848}"/>
    <cellStyle name="Input 40 2 5 2" xfId="18191" xr:uid="{31935E8D-A13B-4226-80C9-E801C142DA8A}"/>
    <cellStyle name="Input 40 2 6" xfId="6593" xr:uid="{8A47F7E8-74D7-4F24-A6AE-001AEB697080}"/>
    <cellStyle name="Input 40 2 6 2" xfId="14360" xr:uid="{FE569F62-75A0-495D-91A8-697E84C16112}"/>
    <cellStyle name="Input 40 2 7" xfId="6549" xr:uid="{50A56F63-F5CE-484A-A002-AC936B13762E}"/>
    <cellStyle name="Input 40 2 7 2" xfId="18591" xr:uid="{E3D12C77-32C5-4B4A-92A3-66DB1928CAF7}"/>
    <cellStyle name="Input 40 2 8" xfId="6431" xr:uid="{1B566372-D756-4B77-A9FD-52C63F7D7A71}"/>
    <cellStyle name="Input 40 2 8 2" xfId="23599" xr:uid="{33BFF900-9F5E-4144-8A33-4C73B85FAE46}"/>
    <cellStyle name="Input 40 2 9" xfId="8472" xr:uid="{1303BA50-D868-4B71-BC3D-EB0F50DD3F48}"/>
    <cellStyle name="Input 40 3" xfId="4215" xr:uid="{7381C8FA-6966-4DED-BC4A-E48C9B720D1B}"/>
    <cellStyle name="Input 40 3 10" xfId="10244" xr:uid="{320D4097-6796-4AB3-8871-2E279AAC7DC0}"/>
    <cellStyle name="Input 40 3 10 2" xfId="24902" xr:uid="{E7DF3E64-4654-4E0B-9F76-329EE223860B}"/>
    <cellStyle name="Input 40 3 11" xfId="11337" xr:uid="{A4E0CB28-0C4D-41D8-8637-EAABF3F33019}"/>
    <cellStyle name="Input 40 3 11 2" xfId="25973" xr:uid="{B96F33C3-04A9-4B2C-B090-A9EFE3016072}"/>
    <cellStyle name="Input 40 3 12" xfId="13008" xr:uid="{D3DDBA26-E7A3-4304-8B6E-B51463785568}"/>
    <cellStyle name="Input 40 3 2" xfId="5980" xr:uid="{4C464691-B18B-43A0-A5CB-0770C1E31625}"/>
    <cellStyle name="Input 40 3 2 10" xfId="13898" xr:uid="{C0841D06-33BC-4E1C-AA79-9637435DA895}"/>
    <cellStyle name="Input 40 3 2 2" xfId="9743" xr:uid="{8B23E687-9A6F-4397-B632-964D3BED808B}"/>
    <cellStyle name="Input 40 3 2 2 2" xfId="17609" xr:uid="{C292317B-F5C7-47C1-960B-2C65221361A2}"/>
    <cellStyle name="Input 40 3 2 3" xfId="11114" xr:uid="{3219A0C4-0A53-4D3B-B57B-19AC1B874F93}"/>
    <cellStyle name="Input 40 3 2 3 2" xfId="19452" xr:uid="{07D31DA2-9DFE-4783-B51C-497BB83B7BC4}"/>
    <cellStyle name="Input 40 3 2 4" xfId="12190" xr:uid="{F1EFD8A0-F256-45AE-92D4-0AD27D3C3325}"/>
    <cellStyle name="Input 40 3 2 4 2" xfId="20856" xr:uid="{FF7678EF-A0F7-4111-924C-BE87D3903978}"/>
    <cellStyle name="Input 40 3 2 5" xfId="22081" xr:uid="{134A9425-1858-4403-9644-89BC04C82EF2}"/>
    <cellStyle name="Input 40 3 2 6" xfId="23392" xr:uid="{6DEE5239-0D8C-4952-BCAE-1EE5A0A73109}"/>
    <cellStyle name="Input 40 3 2 7" xfId="24664" xr:uid="{1FFE1935-E3D8-479E-8A03-FCACAD1C0217}"/>
    <cellStyle name="Input 40 3 2 8" xfId="25769" xr:uid="{B48DF934-F6C1-4D1C-9A3F-E174B76772B4}"/>
    <cellStyle name="Input 40 3 2 9" xfId="26825" xr:uid="{36123F3B-B4CA-4E5A-AC07-A469AA3DF4DA}"/>
    <cellStyle name="Input 40 3 3" xfId="6315" xr:uid="{4EC41E6D-9335-446E-A9EF-76E27F8C6EFD}"/>
    <cellStyle name="Input 40 3 3 10" xfId="14072" xr:uid="{3F66E3A1-94FF-4171-A6BB-C08F5589DA1B}"/>
    <cellStyle name="Input 40 3 3 2" xfId="9917" xr:uid="{8C93C4D2-C1F8-4B91-801F-DE384D6CC6A3}"/>
    <cellStyle name="Input 40 3 3 2 2" xfId="17783" xr:uid="{43557EFF-2A3C-4776-AF4E-1B78505FECEB}"/>
    <cellStyle name="Input 40 3 3 3" xfId="11288" xr:uid="{69F20193-925F-4663-A846-FAF09B82FA2C}"/>
    <cellStyle name="Input 40 3 3 3 2" xfId="19626" xr:uid="{3EEAB7B9-9B61-46F0-8FA1-8E41CF111811}"/>
    <cellStyle name="Input 40 3 3 4" xfId="12364" xr:uid="{C54E79DE-9F6F-4489-BD25-ED5C3D21B4D0}"/>
    <cellStyle name="Input 40 3 3 4 2" xfId="21030" xr:uid="{23A93B26-922E-46E0-9812-2FE153083BB1}"/>
    <cellStyle name="Input 40 3 3 5" xfId="22255" xr:uid="{992E7170-BC19-4C3E-84C2-7BD33E8A2F52}"/>
    <cellStyle name="Input 40 3 3 6" xfId="23566" xr:uid="{A468EC75-B3D7-4259-A29D-7129831E7CCF}"/>
    <cellStyle name="Input 40 3 3 7" xfId="24838" xr:uid="{B475FC25-8076-4DD5-BD9F-0E7A7EC79C17}"/>
    <cellStyle name="Input 40 3 3 8" xfId="25943" xr:uid="{626AD219-475F-4968-A639-1AB582EC3F92}"/>
    <cellStyle name="Input 40 3 3 9" xfId="26999" xr:uid="{4D5073CB-8D11-42D8-93B5-05F1701DB0CA}"/>
    <cellStyle name="Input 40 3 4" xfId="6640" xr:uid="{D8902C42-A9CC-4303-AFF0-4FB091FE5E50}"/>
    <cellStyle name="Input 40 3 4 2" xfId="16632" xr:uid="{BA016FCC-24F3-4AAE-A013-9542B4E090B3}"/>
    <cellStyle name="Input 40 3 5" xfId="6908" xr:uid="{6743FEBC-68FF-4D63-839B-F3AFB5BC004F}"/>
    <cellStyle name="Input 40 3 5 2" xfId="18522" xr:uid="{BDD8457F-7B9B-4B4F-A04D-76077A92F86D}"/>
    <cellStyle name="Input 40 3 6" xfId="7141" xr:uid="{946B0230-17A4-449B-8CD5-49D2E4021245}"/>
    <cellStyle name="Input 40 3 6 2" xfId="19925" xr:uid="{F80BB7CC-DDFA-41CC-8A91-6C345C8A3E3C}"/>
    <cellStyle name="Input 40 3 7" xfId="7335" xr:uid="{7DB9D911-ADF8-4B13-BE4E-2D1E90727C36}"/>
    <cellStyle name="Input 40 3 7 2" xfId="21180" xr:uid="{9617557B-057E-405D-B727-30EA1ACDAA02}"/>
    <cellStyle name="Input 40 3 8" xfId="7492" xr:uid="{C2EFC0F9-B07A-440F-BE12-5D2D998A9B63}"/>
    <cellStyle name="Input 40 3 8 2" xfId="22503" xr:uid="{7CA1A747-CEF7-4AD5-9DDC-10FDC8247C12}"/>
    <cellStyle name="Input 40 3 9" xfId="8811" xr:uid="{D6A7AF06-4BC9-4EFA-97E4-30FFA2CB963D}"/>
    <cellStyle name="Input 40 3 9 2" xfId="23780" xr:uid="{5B184F87-D735-47C0-B53D-6A711BBEDA95}"/>
    <cellStyle name="Input 40 4" xfId="5237" xr:uid="{EFC5B37C-A3FC-4F3B-8DFB-B1ED71E1C9D0}"/>
    <cellStyle name="Input 40 4 10" xfId="13422" xr:uid="{30A3C217-DC6E-4886-AC2D-C07E075EAC79}"/>
    <cellStyle name="Input 40 4 2" xfId="9267" xr:uid="{EF4F17A3-19D7-41E6-8C75-133A778E481D}"/>
    <cellStyle name="Input 40 4 2 2" xfId="17133" xr:uid="{7452E3D5-CDA1-4FFC-B993-60456BB2EA92}"/>
    <cellStyle name="Input 40 4 3" xfId="10638" xr:uid="{B0CBF494-6232-44F3-A393-A60E33DCC390}"/>
    <cellStyle name="Input 40 4 3 2" xfId="18976" xr:uid="{A8840CD6-A652-4669-8D38-46C783984856}"/>
    <cellStyle name="Input 40 4 4" xfId="11714" xr:uid="{35F2DAD9-0358-45DB-AC9D-239AC6059CB3}"/>
    <cellStyle name="Input 40 4 4 2" xfId="20380" xr:uid="{99D44701-A0E6-4B50-BF8F-97BC88DD5687}"/>
    <cellStyle name="Input 40 4 5" xfId="21605" xr:uid="{5B09C03C-A31C-4B60-87DF-D5EE7DBF0B0E}"/>
    <cellStyle name="Input 40 4 6" xfId="22916" xr:uid="{D2543683-D624-484E-9A27-9A253C4DE7F3}"/>
    <cellStyle name="Input 40 4 7" xfId="24188" xr:uid="{C26CD889-E67A-4E71-8886-0BCD1BAAAC0E}"/>
    <cellStyle name="Input 40 4 8" xfId="25293" xr:uid="{6569E81A-B55B-4403-89FD-ECCCF5A89C3B}"/>
    <cellStyle name="Input 40 4 9" xfId="26349" xr:uid="{1CC7C1A3-9A0E-47C2-A294-5D51B2CC0AF8}"/>
    <cellStyle name="Input 40 5" xfId="5284" xr:uid="{62CEDB22-7642-46F5-B3EA-DCDE68A46C59}"/>
    <cellStyle name="Input 40 5 2" xfId="15765" xr:uid="{AE528D1F-7B58-484C-A91E-12B3541CDAC0}"/>
    <cellStyle name="Input 40 6" xfId="6394" xr:uid="{5ADA7579-E97C-4D08-8529-4634D898FC3B}"/>
    <cellStyle name="Input 40 6 2" xfId="14406" xr:uid="{65C76472-D6FD-41CC-A8C9-E0ACBF42CB61}"/>
    <cellStyle name="Input 40 7" xfId="6668" xr:uid="{06786571-3DEC-4F4F-91C0-9E671A9395B4}"/>
    <cellStyle name="Input 40 7 2" xfId="16656" xr:uid="{D46B1B70-EE84-4EDF-A654-35B2A330EC2D}"/>
    <cellStyle name="Input 40 8" xfId="4789" xr:uid="{8441C991-E900-4EC0-A54C-1F225F47A335}"/>
    <cellStyle name="Input 40 8 2" xfId="21076" xr:uid="{F7AF0963-C4AB-4DAA-B60B-ED72286692BF}"/>
    <cellStyle name="Input 40 9" xfId="6438" xr:uid="{0B6F7B33-C598-452C-920C-99E35359FA26}"/>
    <cellStyle name="Input 40 9 2" xfId="18500" xr:uid="{78CAA947-5D29-4B4B-BACD-E9BD5D9469DE}"/>
    <cellStyle name="Input 41" xfId="3256" xr:uid="{16F70804-F8D9-452E-B59F-1DEB72CC6CD2}"/>
    <cellStyle name="Input 41 10" xfId="8280" xr:uid="{C255333F-8765-45D7-9B19-B661E3A58D4C}"/>
    <cellStyle name="Input 41 10 2" xfId="15691" xr:uid="{F888900D-D2E4-40BF-8445-C04D184BBED7}"/>
    <cellStyle name="Input 41 11" xfId="8304" xr:uid="{C54E2E74-FDB0-4016-BDAB-3FCA78805A13}"/>
    <cellStyle name="Input 41 11 2" xfId="15906" xr:uid="{3833D638-5D62-4E70-B688-5045A462F051}"/>
    <cellStyle name="Input 41 12" xfId="7970" xr:uid="{336E19DE-CC46-487A-8C79-6EEC54F23A2B}"/>
    <cellStyle name="Input 41 13" xfId="12642" xr:uid="{A8E999CA-DAD4-403C-9530-8A3D01FEF6AC}"/>
    <cellStyle name="Input 41 2" xfId="3926" xr:uid="{5F9F7CA9-7CCE-45B5-9819-8E5D909EEFC1}"/>
    <cellStyle name="Input 41 2 2" xfId="5776" xr:uid="{780873BB-996C-4725-919E-B65201CB5285}"/>
    <cellStyle name="Input 41 2 2 10" xfId="13779" xr:uid="{6C713E5F-70C8-49B0-9469-6F5717A20C8E}"/>
    <cellStyle name="Input 41 2 2 2" xfId="9624" xr:uid="{C5CAEACF-850F-4204-A3D8-F9B3A996F5FE}"/>
    <cellStyle name="Input 41 2 2 2 2" xfId="17490" xr:uid="{C8F8820D-9C43-4BEB-BB10-ED6349D86EA5}"/>
    <cellStyle name="Input 41 2 2 3" xfId="10995" xr:uid="{FB63925B-4327-46BD-8EB0-9D5EBA61EBBA}"/>
    <cellStyle name="Input 41 2 2 3 2" xfId="19333" xr:uid="{F2B16405-CD37-4444-B363-53DFEFD85736}"/>
    <cellStyle name="Input 41 2 2 4" xfId="12071" xr:uid="{FB25E61B-04EF-4D5E-AB9B-7DA98AF32450}"/>
    <cellStyle name="Input 41 2 2 4 2" xfId="20737" xr:uid="{39C8E137-877A-4FC7-8BCC-B8919FA11990}"/>
    <cellStyle name="Input 41 2 2 5" xfId="21962" xr:uid="{8DE0765C-A97C-4F77-90AD-254C99046144}"/>
    <cellStyle name="Input 41 2 2 6" xfId="23273" xr:uid="{5E809A7D-FC5D-4576-8967-5E8513FC9DD6}"/>
    <cellStyle name="Input 41 2 2 7" xfId="24545" xr:uid="{045D7836-9FA9-4E23-B9AF-40645CF2ECF2}"/>
    <cellStyle name="Input 41 2 2 8" xfId="25650" xr:uid="{BB0FC1DC-6C5C-4EBC-9FBD-A6AA57E9BAEA}"/>
    <cellStyle name="Input 41 2 2 9" xfId="26706" xr:uid="{4B0FC84A-6E1E-427E-90F4-B535CF014AEF}"/>
    <cellStyle name="Input 41 2 3" xfId="6124" xr:uid="{EF56CDD7-B05E-4E0D-9F0C-0DA1B9EA2B66}"/>
    <cellStyle name="Input 41 2 3 10" xfId="13971" xr:uid="{A863B421-4805-48C1-AC77-4DC5992D5A2D}"/>
    <cellStyle name="Input 41 2 3 2" xfId="9816" xr:uid="{36A9F9C9-3F66-43AA-9406-E732F3F4C2A5}"/>
    <cellStyle name="Input 41 2 3 2 2" xfId="17682" xr:uid="{CEDB7408-899F-4E07-A8F6-90B995846031}"/>
    <cellStyle name="Input 41 2 3 3" xfId="11187" xr:uid="{F8211FDC-79EE-465C-B8F8-A3BE7B90A536}"/>
    <cellStyle name="Input 41 2 3 3 2" xfId="19525" xr:uid="{6D9E9FA3-F21D-437A-BB54-814AB4271641}"/>
    <cellStyle name="Input 41 2 3 4" xfId="12263" xr:uid="{A0CD752F-DE57-4D5F-B705-D7CCD4791639}"/>
    <cellStyle name="Input 41 2 3 4 2" xfId="20929" xr:uid="{9892416B-9228-4B7F-BF1A-7F756F7FE57F}"/>
    <cellStyle name="Input 41 2 3 5" xfId="22154" xr:uid="{97B2BCDD-7B44-45EF-8F51-8B80B2E1E27B}"/>
    <cellStyle name="Input 41 2 3 6" xfId="23465" xr:uid="{5F15EAF6-5CAA-4709-B5EF-A9480A547B97}"/>
    <cellStyle name="Input 41 2 3 7" xfId="24737" xr:uid="{FCADEB11-9096-4374-98B7-17B3B1DD7D99}"/>
    <cellStyle name="Input 41 2 3 8" xfId="25842" xr:uid="{50E818ED-D257-40D5-AC94-C74B75DD4C00}"/>
    <cellStyle name="Input 41 2 3 9" xfId="26898" xr:uid="{EC7FDA97-6E5B-4CFA-A8A6-F7308FF79668}"/>
    <cellStyle name="Input 41 2 4" xfId="6458" xr:uid="{EA3B724F-17E4-47C9-BC80-5490BA105D00}"/>
    <cellStyle name="Input 41 2 4 2" xfId="16385" xr:uid="{98CFEDEF-DE18-4F97-B6F8-F70360036FB7}"/>
    <cellStyle name="Input 41 2 5" xfId="6766" xr:uid="{3C180A36-5F41-418C-8FE9-1C9614DB089C}"/>
    <cellStyle name="Input 41 2 5 2" xfId="18328" xr:uid="{86C11C3B-202A-49CF-A0D2-E3778D93DB79}"/>
    <cellStyle name="Input 41 2 6" xfId="6997" xr:uid="{1548B79D-67D0-4F0E-9A76-03EFAAD970CA}"/>
    <cellStyle name="Input 41 2 6 2" xfId="18540" xr:uid="{D36B2736-7AAF-4315-97B0-2D4A214FB519}"/>
    <cellStyle name="Input 41 2 7" xfId="7219" xr:uid="{B4748276-24E6-47B6-AA44-B97426584BD6}"/>
    <cellStyle name="Input 41 2 7 2" xfId="22360" xr:uid="{0B88A335-7A0D-463B-8E71-6F66DB16BA46}"/>
    <cellStyle name="Input 41 2 8" xfId="7391" xr:uid="{2536D051-5203-4B04-995E-3C1DAE6334FD}"/>
    <cellStyle name="Input 41 2 8 2" xfId="16625" xr:uid="{38B0A1DB-061F-488C-A1BF-3B021277DC61}"/>
    <cellStyle name="Input 41 2 9" xfId="8622" xr:uid="{0E051763-5A91-472C-B716-C9B7169E416F}"/>
    <cellStyle name="Input 41 3" xfId="5330" xr:uid="{F87F580C-466C-4785-BEC6-4A8DD5C9A11C}"/>
    <cellStyle name="Input 41 3 10" xfId="13484" xr:uid="{99E63034-7ED8-4FD5-916F-E6AD5DE33E1F}"/>
    <cellStyle name="Input 41 3 2" xfId="9329" xr:uid="{731CA809-38EC-4D40-97CB-3FAB88F0154E}"/>
    <cellStyle name="Input 41 3 2 2" xfId="17195" xr:uid="{0E92F4B4-312A-419B-83C9-B0C7B6DF4133}"/>
    <cellStyle name="Input 41 3 3" xfId="10700" xr:uid="{4846D00B-0179-4017-9160-68BB754337AA}"/>
    <cellStyle name="Input 41 3 3 2" xfId="19038" xr:uid="{3340A48C-9442-4CBE-9AFF-7EC521333A3D}"/>
    <cellStyle name="Input 41 3 4" xfId="11776" xr:uid="{BE17296F-A096-4E5F-B43D-600A31009857}"/>
    <cellStyle name="Input 41 3 4 2" xfId="20442" xr:uid="{E950C945-5702-400D-AA9C-E20AA5AB3A12}"/>
    <cellStyle name="Input 41 3 5" xfId="21667" xr:uid="{176CEA34-A142-497F-8993-478023A43517}"/>
    <cellStyle name="Input 41 3 6" xfId="22978" xr:uid="{EE135C19-7AD9-447E-A4E6-F91D89B6AF2D}"/>
    <cellStyle name="Input 41 3 7" xfId="24250" xr:uid="{DF9F0CDE-BBD3-4624-9C71-876123F38AA1}"/>
    <cellStyle name="Input 41 3 8" xfId="25355" xr:uid="{9D4C8B39-20CE-473A-A6AC-CD0C8F0E15B9}"/>
    <cellStyle name="Input 41 3 9" xfId="26411" xr:uid="{7DE8A5A5-700C-47B1-854B-11F063C94BFE}"/>
    <cellStyle name="Input 41 4" xfId="4611" xr:uid="{014A895A-528D-4F0F-9B72-363E9769EF5B}"/>
    <cellStyle name="Input 41 4 10" xfId="13256" xr:uid="{415582B0-13E7-45A1-B558-D572557714D1}"/>
    <cellStyle name="Input 41 4 2" xfId="9101" xr:uid="{8556241C-CB33-437F-99D1-3019AACD8869}"/>
    <cellStyle name="Input 41 4 2 2" xfId="16967" xr:uid="{EFC2C70A-7083-41EB-92DE-36B34F0AC17A}"/>
    <cellStyle name="Input 41 4 3" xfId="10472" xr:uid="{AE262D1B-4955-4F5E-B481-1EBBC247087B}"/>
    <cellStyle name="Input 41 4 3 2" xfId="18810" xr:uid="{C0337AA5-26B3-4950-8002-64F59353230C}"/>
    <cellStyle name="Input 41 4 4" xfId="11548" xr:uid="{84557977-9179-4BD7-8E0A-907CE768D490}"/>
    <cellStyle name="Input 41 4 4 2" xfId="20214" xr:uid="{24CE26D8-BC66-4451-8B8E-1A2AB750DA86}"/>
    <cellStyle name="Input 41 4 5" xfId="21439" xr:uid="{5C0C2276-04FB-43BC-9E87-56EE6B8670C5}"/>
    <cellStyle name="Input 41 4 6" xfId="22750" xr:uid="{B8A310FF-D943-40F8-8B2C-E9BD185A27FE}"/>
    <cellStyle name="Input 41 4 7" xfId="24022" xr:uid="{D37C5CD5-283D-46FB-ADCA-AEEEBA2D5490}"/>
    <cellStyle name="Input 41 4 8" xfId="25127" xr:uid="{59A79081-2D4F-47EA-B0D8-B7F148F9E273}"/>
    <cellStyle name="Input 41 4 9" xfId="26183" xr:uid="{A54D20C1-0C2C-40A1-831D-0A2FFFBC840A}"/>
    <cellStyle name="Input 41 5" xfId="5361" xr:uid="{C7BD2C56-EF51-4C55-B6B8-B3E9EED7C910}"/>
    <cellStyle name="Input 41 5 2" xfId="15877" xr:uid="{9586A0E0-C54D-41F1-ABAE-88DF42EF9128}"/>
    <cellStyle name="Input 41 6" xfId="4500" xr:uid="{23BE1527-ADEF-48CB-9696-732230E0D6E9}"/>
    <cellStyle name="Input 41 6 2" xfId="17871" xr:uid="{F3BAEC1F-F661-47B2-89C1-C9EEE024D59C}"/>
    <cellStyle name="Input 41 7" xfId="1648" xr:uid="{2CCE3A48-EFAB-4707-935C-49806A0F13B1}"/>
    <cellStyle name="Input 41 7 2" xfId="14337" xr:uid="{B5D844A3-3312-408B-8F00-5CFA4F661822}"/>
    <cellStyle name="Input 41 8" xfId="5091" xr:uid="{21BD8504-891E-42D9-B7BE-475BDADAE245}"/>
    <cellStyle name="Input 41 8 2" xfId="14323" xr:uid="{D9BF1DB2-4514-42BC-BD75-0FDF4BB272FB}"/>
    <cellStyle name="Input 41 9" xfId="5338" xr:uid="{BF2B916D-CC24-434B-939C-7BF63E8D4700}"/>
    <cellStyle name="Input 41 9 2" xfId="14144" xr:uid="{C50E7179-39F8-40CB-ABD3-B39944A50D2C}"/>
    <cellStyle name="Input 42" xfId="3424" xr:uid="{939AD0AE-189F-459D-9FB7-8FE8A0CF5043}"/>
    <cellStyle name="Input 42 10" xfId="8319" xr:uid="{E0CFCEA9-00FC-4D36-80D4-A13CE9347CC4}"/>
    <cellStyle name="Input 42 10 2" xfId="22273" xr:uid="{6F0B9DCF-623E-48EA-A2DC-7DE7B6961E97}"/>
    <cellStyle name="Input 42 11" xfId="7828" xr:uid="{A4CEA2B0-9266-42DE-B9A6-4F5E0651E12A}"/>
    <cellStyle name="Input 42 11 2" xfId="19956" xr:uid="{143A5BA0-AA7E-42F2-B242-EAC30A3C945C}"/>
    <cellStyle name="Input 42 12" xfId="7642" xr:uid="{2D432B8C-D42B-4AFB-A7A9-CE61096EBB29}"/>
    <cellStyle name="Input 42 13" xfId="12660" xr:uid="{3995E1E0-5AA9-4153-9F7D-59B296767CB7}"/>
    <cellStyle name="Input 42 2" xfId="3636" xr:uid="{13D406FE-E5FF-44D0-B1A0-71A8A2FED0F6}"/>
    <cellStyle name="Input 42 2 2" xfId="5548" xr:uid="{F6FF4757-6BF1-4E93-9823-0EC70D44A882}"/>
    <cellStyle name="Input 42 2 2 10" xfId="13582" xr:uid="{C8DC27B6-A21F-49A2-AF18-1BB16DD6E38A}"/>
    <cellStyle name="Input 42 2 2 2" xfId="9427" xr:uid="{CD0F8645-898C-4840-AFF4-A253499A370F}"/>
    <cellStyle name="Input 42 2 2 2 2" xfId="17293" xr:uid="{B66D74B7-531A-4623-AF5A-78776BE18E53}"/>
    <cellStyle name="Input 42 2 2 3" xfId="10798" xr:uid="{8044BF6E-9459-4997-8953-337A1CAF0B5B}"/>
    <cellStyle name="Input 42 2 2 3 2" xfId="19136" xr:uid="{5ABE09BC-731F-4665-828E-F93C7339A347}"/>
    <cellStyle name="Input 42 2 2 4" xfId="11874" xr:uid="{C3DB21E6-E3BB-48E6-8218-07BA53D352E3}"/>
    <cellStyle name="Input 42 2 2 4 2" xfId="20540" xr:uid="{C5F678A7-3ED5-40D5-810E-ED0E3732A98B}"/>
    <cellStyle name="Input 42 2 2 5" xfId="21765" xr:uid="{27FECEDB-A5D2-4691-B91F-87EF46F27B07}"/>
    <cellStyle name="Input 42 2 2 6" xfId="23076" xr:uid="{A9FB632C-1A0F-406F-9641-F35EB2A288DC}"/>
    <cellStyle name="Input 42 2 2 7" xfId="24348" xr:uid="{A2524F6D-BF86-409D-992D-E8A6D482FDA4}"/>
    <cellStyle name="Input 42 2 2 8" xfId="25453" xr:uid="{71A23008-FF86-42E8-9168-78AF381D8B1D}"/>
    <cellStyle name="Input 42 2 2 9" xfId="26509" xr:uid="{930FCEF9-B394-4FD1-AA4F-78C94A612350}"/>
    <cellStyle name="Input 42 2 3" xfId="4492" xr:uid="{EC1D5A22-D184-4C2D-89FE-473193DAFDD1}"/>
    <cellStyle name="Input 42 2 3 10" xfId="13230" xr:uid="{1287F14B-190F-4191-B5DA-3AF7E7238CB2}"/>
    <cellStyle name="Input 42 2 3 2" xfId="9075" xr:uid="{E0D35043-9100-4D77-A260-22B63E78C11B}"/>
    <cellStyle name="Input 42 2 3 2 2" xfId="16941" xr:uid="{54C41230-7A35-43E9-96DB-C7AAE70898C9}"/>
    <cellStyle name="Input 42 2 3 3" xfId="10446" xr:uid="{5FFD62AA-E857-43BE-AAD4-E07B586A0A11}"/>
    <cellStyle name="Input 42 2 3 3 2" xfId="18784" xr:uid="{7087A29D-7BED-4E07-BBAA-2654B0D30250}"/>
    <cellStyle name="Input 42 2 3 4" xfId="11522" xr:uid="{C1439F11-3AB7-4F41-B2B2-F5F132D8371E}"/>
    <cellStyle name="Input 42 2 3 4 2" xfId="20188" xr:uid="{C20F049E-F9FD-4422-BBD5-21EFAD8290F3}"/>
    <cellStyle name="Input 42 2 3 5" xfId="21413" xr:uid="{A80246F7-B771-46BC-83CC-0723C741F3E1}"/>
    <cellStyle name="Input 42 2 3 6" xfId="22724" xr:uid="{6DB17A29-7B6F-473E-9A84-1D201AEE6E10}"/>
    <cellStyle name="Input 42 2 3 7" xfId="23996" xr:uid="{5857AAC6-F458-46A9-8638-363744EA839E}"/>
    <cellStyle name="Input 42 2 3 8" xfId="25101" xr:uid="{253C02CC-E0A5-4B73-973D-CDE73227B86F}"/>
    <cellStyle name="Input 42 2 3 9" xfId="26157" xr:uid="{ABFC5D35-C11F-4039-B953-79A6114BEFB9}"/>
    <cellStyle name="Input 42 2 4" xfId="6300" xr:uid="{0DE17AE9-D9ED-4904-A616-255ADCB3D46F}"/>
    <cellStyle name="Input 42 2 4 2" xfId="16119" xr:uid="{A439352A-6FAE-400C-B100-707AB94A56A4}"/>
    <cellStyle name="Input 42 2 5" xfId="5082" xr:uid="{A71DA7A5-E71D-4397-ABA5-0FC55C222B32}"/>
    <cellStyle name="Input 42 2 5 2" xfId="18086" xr:uid="{5704DBDC-A64A-4FBE-941E-09BB10A64083}"/>
    <cellStyle name="Input 42 2 6" xfId="4993" xr:uid="{72B2B9EA-F176-4645-A44C-51EA4DE9F4FA}"/>
    <cellStyle name="Input 42 2 6 2" xfId="15959" xr:uid="{3C289CC9-BBAD-4245-839D-822439AC1C39}"/>
    <cellStyle name="Input 42 2 7" xfId="5208" xr:uid="{96DE9530-8BD7-41EB-910E-C4B26AA621E5}"/>
    <cellStyle name="Input 42 2 7 2" xfId="15275" xr:uid="{75EF0BC0-23C2-429D-993F-1638832F58EC}"/>
    <cellStyle name="Input 42 2 8" xfId="6279" xr:uid="{BF65C780-89FC-4C77-BC94-6B635EC4B357}"/>
    <cellStyle name="Input 42 2 8 2" xfId="16642" xr:uid="{D2E8AA14-D59A-4CAA-A064-A9CFD275927B}"/>
    <cellStyle name="Input 42 2 9" xfId="8361" xr:uid="{71702155-D5E2-4BBD-ABEB-6DC893E426D8}"/>
    <cellStyle name="Input 42 3" xfId="5428" xr:uid="{1FB0C560-356C-4741-833E-413FDE6AA916}"/>
    <cellStyle name="Input 42 3 10" xfId="13526" xr:uid="{9A3F171E-9B0B-4E44-95E7-6E12658B1BD2}"/>
    <cellStyle name="Input 42 3 2" xfId="9371" xr:uid="{41507355-C721-4926-8B6B-F2EB5746AD49}"/>
    <cellStyle name="Input 42 3 2 2" xfId="17237" xr:uid="{EB9B057B-E37A-4F60-B27D-B5FA484E34F6}"/>
    <cellStyle name="Input 42 3 3" xfId="10742" xr:uid="{BA4B9312-7C6A-4C7D-AB8C-38E088DB6D89}"/>
    <cellStyle name="Input 42 3 3 2" xfId="19080" xr:uid="{996DA83C-9957-47D6-B63D-3952BD2C9972}"/>
    <cellStyle name="Input 42 3 4" xfId="11818" xr:uid="{9128D8FD-BB63-41C7-AEFC-9152ED56427E}"/>
    <cellStyle name="Input 42 3 4 2" xfId="20484" xr:uid="{18DBCE68-9177-4F3C-9FF4-9B8B7F8BF7E0}"/>
    <cellStyle name="Input 42 3 5" xfId="21709" xr:uid="{710D685D-CE6C-4060-A069-73EE56D3CADB}"/>
    <cellStyle name="Input 42 3 6" xfId="23020" xr:uid="{21D4536D-B646-4D13-80B6-F5CB9DAC4431}"/>
    <cellStyle name="Input 42 3 7" xfId="24292" xr:uid="{8657E589-302C-4395-9B5B-62652A2560A0}"/>
    <cellStyle name="Input 42 3 8" xfId="25397" xr:uid="{5BC45205-3106-4C2A-85BE-5E95FD86CE5F}"/>
    <cellStyle name="Input 42 3 9" xfId="26453" xr:uid="{AA4B5082-7474-4CE1-A17B-AD6B586D85F1}"/>
    <cellStyle name="Input 42 4" xfId="1234" xr:uid="{75EE41BC-E26A-4669-B999-531F4DC8AC8F}"/>
    <cellStyle name="Input 42 4 10" xfId="13511" xr:uid="{385F8EE9-A467-481D-BB42-3CC4097D34D0}"/>
    <cellStyle name="Input 42 4 2" xfId="9356" xr:uid="{BCE3D2DD-7103-4DB8-B8E5-7080063FD43F}"/>
    <cellStyle name="Input 42 4 2 2" xfId="17222" xr:uid="{3DA1B2A4-7EFF-4991-BF06-EA3FC01746F9}"/>
    <cellStyle name="Input 42 4 3" xfId="10727" xr:uid="{8C36269F-BF9F-40BA-9B50-CB05A3D42F7E}"/>
    <cellStyle name="Input 42 4 3 2" xfId="19065" xr:uid="{DD818889-C264-4B05-88D4-CAFD0BC005DE}"/>
    <cellStyle name="Input 42 4 4" xfId="11803" xr:uid="{2BFB88E6-A87D-42D1-AD1C-5FBA49853A77}"/>
    <cellStyle name="Input 42 4 4 2" xfId="20469" xr:uid="{66E3FF84-21A2-44A3-A533-D6EDE7BA8F8E}"/>
    <cellStyle name="Input 42 4 5" xfId="21694" xr:uid="{38255C64-3295-466D-A032-9A278A2F8185}"/>
    <cellStyle name="Input 42 4 6" xfId="23005" xr:uid="{084F62F3-FD19-422F-AE76-2FC3873CE686}"/>
    <cellStyle name="Input 42 4 7" xfId="24277" xr:uid="{F47C42F3-9873-4749-B411-FA99F4895D26}"/>
    <cellStyle name="Input 42 4 8" xfId="25382" xr:uid="{9D311DDB-5D77-4058-88C7-D9F3EECF5418}"/>
    <cellStyle name="Input 42 4 9" xfId="26438" xr:uid="{7BD77F0E-4BFB-410E-80BE-BC5D7E00339F}"/>
    <cellStyle name="Input 42 5" xfId="4588" xr:uid="{A9D872FE-7B56-4F18-A095-911224FA7412}"/>
    <cellStyle name="Input 42 5 2" xfId="15988" xr:uid="{8578E021-CBD6-4894-B564-B76696952320}"/>
    <cellStyle name="Input 42 6" xfId="4671" xr:uid="{102C3C56-237D-4C7B-B560-205AD6ADF573}"/>
    <cellStyle name="Input 42 6 2" xfId="17972" xr:uid="{822EF479-6045-46DD-ABA4-FF18733A9741}"/>
    <cellStyle name="Input 42 7" xfId="1227" xr:uid="{277BAEA9-1861-482E-8184-B6A8AE0CDF0D}"/>
    <cellStyle name="Input 42 7 2" xfId="16635" xr:uid="{847664AC-994E-43BF-AB26-D7296FC4743A}"/>
    <cellStyle name="Input 42 8" xfId="1453" xr:uid="{E729EBBF-1D53-4F6B-8B6E-6C964BE5A57F}"/>
    <cellStyle name="Input 42 8 2" xfId="14897" xr:uid="{054FAC36-B23B-412E-B583-E7CB227576D5}"/>
    <cellStyle name="Input 42 9" xfId="5435" xr:uid="{E530FBF3-8AD1-4637-B6B9-486626CD7E4D}"/>
    <cellStyle name="Input 42 9 2" xfId="18499" xr:uid="{6A4FE720-62A6-4A05-99D1-DC73BCD127FB}"/>
    <cellStyle name="Input 43" xfId="3380" xr:uid="{25EB7D01-B225-4812-A647-9F4168D3FC5D}"/>
    <cellStyle name="Input 43 10" xfId="8309" xr:uid="{7F371E61-0F2E-4C13-B988-03895F694172}"/>
    <cellStyle name="Input 43 10 2" xfId="23597" xr:uid="{BA2F89D0-1146-46E6-A891-F26F0A7CE740}"/>
    <cellStyle name="Input 43 11" xfId="7832" xr:uid="{2216C8B5-107D-4E49-ABEF-13FC06C3D3C5}"/>
    <cellStyle name="Input 43 11 2" xfId="18171" xr:uid="{D8698844-4B5A-4252-8FD0-295B0417BB91}"/>
    <cellStyle name="Input 43 12" xfId="8498" xr:uid="{838B0536-1C0E-49BC-ACC1-0BF710BBCF76}"/>
    <cellStyle name="Input 43 13" xfId="12651" xr:uid="{DD739585-0005-4417-B410-2C8B5B9CB816}"/>
    <cellStyle name="Input 43 2" xfId="3850" xr:uid="{2B4E3C12-67CE-4498-B93E-7D9B027D04CB}"/>
    <cellStyle name="Input 43 2 2" xfId="5720" xr:uid="{F2B2C421-532C-470E-B8FF-2576B1BF7A56}"/>
    <cellStyle name="Input 43 2 2 10" xfId="13738" xr:uid="{8B1EF295-B363-43FE-9FE4-85B114F44A34}"/>
    <cellStyle name="Input 43 2 2 2" xfId="9583" xr:uid="{8034F7FC-35B7-4249-B9E5-4D22C8A12BF8}"/>
    <cellStyle name="Input 43 2 2 2 2" xfId="17449" xr:uid="{2416C06A-05E0-425D-8089-EBA6AD8A6E40}"/>
    <cellStyle name="Input 43 2 2 3" xfId="10954" xr:uid="{A3A9B94C-1E93-44F6-9944-B8905631F541}"/>
    <cellStyle name="Input 43 2 2 3 2" xfId="19292" xr:uid="{31607F96-091F-4F58-AC83-7030B6055CBD}"/>
    <cellStyle name="Input 43 2 2 4" xfId="12030" xr:uid="{4C5BE9C1-F821-4240-8DD4-3558E99C946C}"/>
    <cellStyle name="Input 43 2 2 4 2" xfId="20696" xr:uid="{1473B621-0F03-4B53-BCD7-89C48A9BF382}"/>
    <cellStyle name="Input 43 2 2 5" xfId="21921" xr:uid="{89EBCFDE-B916-4E1D-870B-B251BB5FB134}"/>
    <cellStyle name="Input 43 2 2 6" xfId="23232" xr:uid="{EE102784-767C-4CDF-B2CD-45EBD5A5C5DA}"/>
    <cellStyle name="Input 43 2 2 7" xfId="24504" xr:uid="{2975A112-DBC7-4AF9-8552-568D0E385003}"/>
    <cellStyle name="Input 43 2 2 8" xfId="25609" xr:uid="{C14F589F-FB4F-4230-A676-1DCF5559A371}"/>
    <cellStyle name="Input 43 2 2 9" xfId="26665" xr:uid="{9203C70A-3441-481D-89B4-3466D7596AE4}"/>
    <cellStyle name="Input 43 2 3" xfId="4404" xr:uid="{45D5AAEF-9FFF-4BCB-95D3-1651AE8606F8}"/>
    <cellStyle name="Input 43 2 3 10" xfId="12408" xr:uid="{63DEEDEE-47AE-4698-B246-BEFA95AC1ACC}"/>
    <cellStyle name="Input 43 2 3 2" xfId="7584" xr:uid="{44BC82C0-1A20-4040-9E79-2BE47B1C5B48}"/>
    <cellStyle name="Input 43 2 3 2 2" xfId="14272" xr:uid="{5FD4A50A-D1B1-4D78-8D25-E4FE8B9BA866}"/>
    <cellStyle name="Input 43 2 3 3" xfId="8290" xr:uid="{E44D856E-1F52-4115-AB9D-B8C20F4A7393}"/>
    <cellStyle name="Input 43 2 3 3 2" xfId="16000" xr:uid="{6175FF4C-71CE-4846-91BE-03BA60FCCE0C}"/>
    <cellStyle name="Input 43 2 3 4" xfId="7883" xr:uid="{00C99B95-A811-4BA3-8719-E1008F7C3B2B}"/>
    <cellStyle name="Input 43 2 3 4 2" xfId="15598" xr:uid="{1BE43381-6107-4DB5-8E82-1AE10AA50B0E}"/>
    <cellStyle name="Input 43 2 3 5" xfId="14915" xr:uid="{095819CB-0637-4ADC-88D1-6B7F8306CB60}"/>
    <cellStyle name="Input 43 2 3 6" xfId="14192" xr:uid="{97A690CE-9C2C-4A75-A5DF-37AF1391232F}"/>
    <cellStyle name="Input 43 2 3 7" xfId="15006" xr:uid="{8E4A2E71-AD1E-46A6-8732-6DABBBE94E76}"/>
    <cellStyle name="Input 43 2 3 8" xfId="22426" xr:uid="{6D0B2842-8840-45FC-A3CB-37AEC68E5A36}"/>
    <cellStyle name="Input 43 2 3 9" xfId="24865" xr:uid="{8466784E-C02D-441B-8D7A-BE45B36DFE37}"/>
    <cellStyle name="Input 43 2 4" xfId="1193" xr:uid="{806A84D1-A2AF-4BAD-B51F-BB2A53ED4466}"/>
    <cellStyle name="Input 43 2 4 2" xfId="16311" xr:uid="{06555615-C9E8-4085-9AA5-E08B196A08E9}"/>
    <cellStyle name="Input 43 2 5" xfId="4528" xr:uid="{DF72B373-BDE4-45B7-8E34-FD06E6218AEA}"/>
    <cellStyle name="Input 43 2 5 2" xfId="18267" xr:uid="{113C7C9D-A14D-4726-9279-92F5AFDA3A65}"/>
    <cellStyle name="Input 43 2 6" xfId="5584" xr:uid="{3BB88AC5-F3DD-4C3B-8C7A-7AB25A97E52B}"/>
    <cellStyle name="Input 43 2 6 2" xfId="16662" xr:uid="{1B3B71D4-8CD4-4868-8E73-6F36BC8E2DA1}"/>
    <cellStyle name="Input 43 2 7" xfId="6211" xr:uid="{2B270F1D-0F8D-4B77-9321-56F050B986F6}"/>
    <cellStyle name="Input 43 2 7 2" xfId="22316" xr:uid="{40D281D5-54CA-4FB1-970E-1AFC090A9D98}"/>
    <cellStyle name="Input 43 2 8" xfId="6591" xr:uid="{1E19E3D4-BB2D-46BB-B47B-2BA41EC5B56E}"/>
    <cellStyle name="Input 43 2 8 2" xfId="14726" xr:uid="{6A00F727-F809-49AF-BBB7-4AC4CE1046F2}"/>
    <cellStyle name="Input 43 2 9" xfId="8549" xr:uid="{0268335C-E080-4E1F-A2F9-0F4FA0745674}"/>
    <cellStyle name="Input 43 3" xfId="5405" xr:uid="{66CA8A9B-BA48-45C5-8784-9E9AE8E17B17}"/>
    <cellStyle name="Input 43 3 10" xfId="13517" xr:uid="{CDEE7E99-C617-4CF8-85A9-1DDEA18A1660}"/>
    <cellStyle name="Input 43 3 2" xfId="9362" xr:uid="{D62F69BC-9E11-4F2D-88A1-8CDF0BCED31E}"/>
    <cellStyle name="Input 43 3 2 2" xfId="17228" xr:uid="{48E6E868-D4CF-4D12-9F93-A93B80495A43}"/>
    <cellStyle name="Input 43 3 3" xfId="10733" xr:uid="{500800DA-36CE-44DF-9035-C544D1D679C8}"/>
    <cellStyle name="Input 43 3 3 2" xfId="19071" xr:uid="{7FB0F2C2-B424-4FB6-8E0D-D3AB2FABFDF0}"/>
    <cellStyle name="Input 43 3 4" xfId="11809" xr:uid="{46280A8C-B3A9-4258-B0F9-B3DF42B358B4}"/>
    <cellStyle name="Input 43 3 4 2" xfId="20475" xr:uid="{9E87B0AB-B4B9-4FF6-AD7A-A0C900887F58}"/>
    <cellStyle name="Input 43 3 5" xfId="21700" xr:uid="{DA7B85BE-1E12-4D47-8BB1-25F86A16F010}"/>
    <cellStyle name="Input 43 3 6" xfId="23011" xr:uid="{8D376A06-3E3B-4DA5-A496-4A3903292834}"/>
    <cellStyle name="Input 43 3 7" xfId="24283" xr:uid="{483CD3ED-564F-4702-A616-4C6AEBB8FE5B}"/>
    <cellStyle name="Input 43 3 8" xfId="25388" xr:uid="{EF1D9451-23D8-4A08-9DA8-DDD68955F5B7}"/>
    <cellStyle name="Input 43 3 9" xfId="26444" xr:uid="{53C775A5-B959-48FB-945E-B72677CA80A4}"/>
    <cellStyle name="Input 43 4" xfId="4561" xr:uid="{2953356A-B337-4777-B66D-AB1D243D4090}"/>
    <cellStyle name="Input 43 4 10" xfId="12411" xr:uid="{FC48A000-77D5-4D15-98D2-149C6FEA29EC}"/>
    <cellStyle name="Input 43 4 2" xfId="7608" xr:uid="{D6B75F9B-D40D-413C-B52A-C8C69BE715EC}"/>
    <cellStyle name="Input 43 4 2 2" xfId="14291" xr:uid="{1066C532-A00E-4F3D-915E-510C4530F736}"/>
    <cellStyle name="Input 43 4 3" xfId="8325" xr:uid="{2A12B12D-8DB8-45F4-A936-93E6E7A46F12}"/>
    <cellStyle name="Input 43 4 3 2" xfId="14810" xr:uid="{FB3322D2-CED0-4A1C-AA1C-B52F964F9141}"/>
    <cellStyle name="Input 43 4 4" xfId="7555" xr:uid="{4A3C65D8-3E06-4A29-B289-06EA6DA83B73}"/>
    <cellStyle name="Input 43 4 4 2" xfId="18555" xr:uid="{322154EE-10DF-4C3C-9460-69808515F823}"/>
    <cellStyle name="Input 43 4 5" xfId="18604" xr:uid="{7B57E0C9-4EB3-4F27-BE2A-F5656797C16A}"/>
    <cellStyle name="Input 43 4 6" xfId="21208" xr:uid="{4D5E0B96-3D5B-4F3A-A614-E638204C3747}"/>
    <cellStyle name="Input 43 4 7" xfId="22520" xr:uid="{3069E067-39BD-49B6-A873-A4EB6CAAE4C0}"/>
    <cellStyle name="Input 43 4 8" xfId="14352" xr:uid="{AABD7E45-C150-4841-9CF8-E1CCD618A152}"/>
    <cellStyle name="Input 43 4 9" xfId="14411" xr:uid="{D8AB588D-CEB0-4E93-859D-FFD86AA48F4D}"/>
    <cellStyle name="Input 43 5" xfId="1395" xr:uid="{5F55F1A2-3B45-4992-A049-A1515175DE82}"/>
    <cellStyle name="Input 43 5 2" xfId="15958" xr:uid="{F93D6EFC-35A9-42A1-BC2D-3A58CA1EBFE9}"/>
    <cellStyle name="Input 43 6" xfId="5421" xr:uid="{CF87800C-0463-4CB6-B48A-36FBB8A81D61}"/>
    <cellStyle name="Input 43 6 2" xfId="17948" xr:uid="{996EE866-B3C6-48FA-AD84-F5147860136F}"/>
    <cellStyle name="Input 43 7" xfId="4522" xr:uid="{C22AAF10-AEE2-48AD-8C96-9E8619982A79}"/>
    <cellStyle name="Input 43 7 2" xfId="16405" xr:uid="{57410FEC-21AC-443C-B9E9-B15ACA544632}"/>
    <cellStyle name="Input 43 8" xfId="4813" xr:uid="{D3029D46-40C4-4161-AAE9-C432CE18BAC5}"/>
    <cellStyle name="Input 43 8 2" xfId="15166" xr:uid="{7E454378-A88A-4D9D-931A-D60514D1E7B1}"/>
    <cellStyle name="Input 43 9" xfId="6060" xr:uid="{1ED34FBE-B69A-44D1-B11D-96D90E546786}"/>
    <cellStyle name="Input 43 9 2" xfId="14631" xr:uid="{61D3FD9F-4B75-4579-BEBD-E49513AD15F9}"/>
    <cellStyle name="Input 44" xfId="3611" xr:uid="{EAFC4578-06DE-439F-8094-8AD4A29F7CBD}"/>
    <cellStyle name="Input 44 10" xfId="8345" xr:uid="{400FFC6C-4E37-4567-8E7F-48BAB3EE9497}"/>
    <cellStyle name="Input 44 10 2" xfId="16305" xr:uid="{7922E559-8270-442C-842A-7493332B4953}"/>
    <cellStyle name="Input 44 11" xfId="10011" xr:uid="{669BA232-ECD5-4541-8456-D971E089019A}"/>
    <cellStyle name="Input 44 11 2" xfId="19901" xr:uid="{88C0C300-7DED-4B06-8864-754460B199AF}"/>
    <cellStyle name="Input 44 12" xfId="7989" xr:uid="{4286E5C7-2603-41E3-9F8C-17AEEAEE9E09}"/>
    <cellStyle name="Input 44 13" xfId="12674" xr:uid="{A25F14B0-C124-44AB-8831-5AEB43443221}"/>
    <cellStyle name="Input 44 2" xfId="3939" xr:uid="{A0500672-7C7A-4892-B5D4-2C4A18408BF6}"/>
    <cellStyle name="Input 44 2 2" xfId="5789" xr:uid="{34D904B9-1FE4-4E0D-A2A4-C4B9E37F728A}"/>
    <cellStyle name="Input 44 2 2 10" xfId="13792" xr:uid="{FA87A5D2-19B0-4A9C-A136-8C8640B3D4EB}"/>
    <cellStyle name="Input 44 2 2 2" xfId="9637" xr:uid="{03B410C5-7096-4675-AC29-BA227D6B44AD}"/>
    <cellStyle name="Input 44 2 2 2 2" xfId="17503" xr:uid="{C9EADCC8-B0EA-4575-8E5E-E8163E86C0B6}"/>
    <cellStyle name="Input 44 2 2 3" xfId="11008" xr:uid="{9806CE3E-9C3A-443E-970B-BC4CD91258E4}"/>
    <cellStyle name="Input 44 2 2 3 2" xfId="19346" xr:uid="{E9EC7995-4BDB-43A7-97DB-5D9E7B315785}"/>
    <cellStyle name="Input 44 2 2 4" xfId="12084" xr:uid="{BAEFA411-1719-4E72-BAC1-6DB0E85F27BD}"/>
    <cellStyle name="Input 44 2 2 4 2" xfId="20750" xr:uid="{F08B55E3-1153-47F8-A98C-10D3BB7A20DC}"/>
    <cellStyle name="Input 44 2 2 5" xfId="21975" xr:uid="{EB6240B8-133B-453E-B974-73D1253C4431}"/>
    <cellStyle name="Input 44 2 2 6" xfId="23286" xr:uid="{27587317-0BA6-42A5-A719-F2B7FF222166}"/>
    <cellStyle name="Input 44 2 2 7" xfId="24558" xr:uid="{EBC9DEE7-C6F1-408F-94E1-00FB1979B464}"/>
    <cellStyle name="Input 44 2 2 8" xfId="25663" xr:uid="{31754AEB-7B27-454E-A577-B2EBEBA571DC}"/>
    <cellStyle name="Input 44 2 2 9" xfId="26719" xr:uid="{8C0E9F03-678F-433C-BEBA-F53F372E288F}"/>
    <cellStyle name="Input 44 2 3" xfId="6137" xr:uid="{993DC9A8-E184-487E-AA6E-56C4C30190CE}"/>
    <cellStyle name="Input 44 2 3 10" xfId="13984" xr:uid="{1B7E87A8-D61C-4304-9978-3F974FFCB09D}"/>
    <cellStyle name="Input 44 2 3 2" xfId="9829" xr:uid="{08AF47F0-A387-46D3-875F-25AA7ED8B091}"/>
    <cellStyle name="Input 44 2 3 2 2" xfId="17695" xr:uid="{D9C7BFE2-D7EE-4EC5-A83A-69A895C93CDB}"/>
    <cellStyle name="Input 44 2 3 3" xfId="11200" xr:uid="{F09B7F62-7CD5-4AEF-8A76-1A817BE6CE10}"/>
    <cellStyle name="Input 44 2 3 3 2" xfId="19538" xr:uid="{914BE4BC-6627-4E0E-8EAD-ED6E297113E8}"/>
    <cellStyle name="Input 44 2 3 4" xfId="12276" xr:uid="{532EA59F-3A52-4265-A008-911FF73EB961}"/>
    <cellStyle name="Input 44 2 3 4 2" xfId="20942" xr:uid="{811954F3-BD86-4297-B8D3-A93B760DA197}"/>
    <cellStyle name="Input 44 2 3 5" xfId="22167" xr:uid="{8CFDB4B9-695F-42CA-8EC3-55437194F59A}"/>
    <cellStyle name="Input 44 2 3 6" xfId="23478" xr:uid="{7CAF08A4-6DEA-4514-8B2E-F0FB86E806CE}"/>
    <cellStyle name="Input 44 2 3 7" xfId="24750" xr:uid="{9AE4228C-9815-443A-A6EA-C3D45EF369DF}"/>
    <cellStyle name="Input 44 2 3 8" xfId="25855" xr:uid="{82112FDA-9B80-4746-A1A0-38B19D9971C2}"/>
    <cellStyle name="Input 44 2 3 9" xfId="26911" xr:uid="{DF44C362-52B3-4F82-A9EC-27E93F5254B6}"/>
    <cellStyle name="Input 44 2 4" xfId="6471" xr:uid="{38420BFA-CB39-4378-BC2B-0F17C3902B56}"/>
    <cellStyle name="Input 44 2 4 2" xfId="16398" xr:uid="{7F5404C0-4C13-4703-B12E-E1AEC31D3A6D}"/>
    <cellStyle name="Input 44 2 5" xfId="6779" xr:uid="{6EC5F6AC-9B9A-4243-BF2A-C1DB82F2BED4}"/>
    <cellStyle name="Input 44 2 5 2" xfId="18341" xr:uid="{EB946274-CCE9-4EE0-9C06-59AE3EB4D4B4}"/>
    <cellStyle name="Input 44 2 6" xfId="7010" xr:uid="{5522CA54-6573-4103-B77B-DA63255DE9D2}"/>
    <cellStyle name="Input 44 2 6 2" xfId="15069" xr:uid="{D46CE718-9CE0-43CE-89A7-2276204077E3}"/>
    <cellStyle name="Input 44 2 7" xfId="7232" xr:uid="{0EE76C49-51EB-486E-AE59-65139B2BBD0E}"/>
    <cellStyle name="Input 44 2 7 2" xfId="22373" xr:uid="{856EBD7E-3CB9-4444-BD06-92660DBCFA02}"/>
    <cellStyle name="Input 44 2 8" xfId="7404" xr:uid="{74AD22C3-7288-46B9-9AE8-D1E205EFB9C7}"/>
    <cellStyle name="Input 44 2 8 2" xfId="19876" xr:uid="{9F96A99B-03ED-4126-A8B3-00D4C15B60C9}"/>
    <cellStyle name="Input 44 2 9" xfId="8635" xr:uid="{4200989E-F34E-42AA-B402-5ADB28ABD72F}"/>
    <cellStyle name="Input 44 3" xfId="5529" xr:uid="{702151FB-DCD3-4421-BF57-93EF2EDA0A2E}"/>
    <cellStyle name="Input 44 3 10" xfId="13565" xr:uid="{FEF6152F-CD01-4BAD-BFA2-4351FCF3E9EC}"/>
    <cellStyle name="Input 44 3 2" xfId="9410" xr:uid="{83F36797-4782-4975-8945-D23B0BBC895D}"/>
    <cellStyle name="Input 44 3 2 2" xfId="17276" xr:uid="{F42F250A-7B97-4044-8B59-B784DC28CF09}"/>
    <cellStyle name="Input 44 3 3" xfId="10781" xr:uid="{B667E3EE-40E1-41B1-8147-265270776F9E}"/>
    <cellStyle name="Input 44 3 3 2" xfId="19119" xr:uid="{B5C7BF5F-6FFE-4EA3-BB71-EDA8288507CC}"/>
    <cellStyle name="Input 44 3 4" xfId="11857" xr:uid="{D724687B-97B2-4604-810D-52A63F8472FA}"/>
    <cellStyle name="Input 44 3 4 2" xfId="20523" xr:uid="{BC45090E-4CE3-4DA3-8793-30EA0B6AB9D7}"/>
    <cellStyle name="Input 44 3 5" xfId="21748" xr:uid="{B208E1EA-59B6-4637-81E5-8E614B5DB547}"/>
    <cellStyle name="Input 44 3 6" xfId="23059" xr:uid="{A59831BF-A270-4566-AE34-A384CE48B334}"/>
    <cellStyle name="Input 44 3 7" xfId="24331" xr:uid="{86341153-2027-4242-BD24-F2486D1C50FF}"/>
    <cellStyle name="Input 44 3 8" xfId="25436" xr:uid="{8E671578-78A5-48C7-8E0C-8CFE4382480A}"/>
    <cellStyle name="Input 44 3 9" xfId="26492" xr:uid="{21555BE1-FDEE-4229-9F8D-A065F540AF2B}"/>
    <cellStyle name="Input 44 4" xfId="4506" xr:uid="{0589E435-4E55-434D-9466-2D14E968A2DC}"/>
    <cellStyle name="Input 44 4 10" xfId="13241" xr:uid="{86049702-7F93-4BEE-8FBD-7CD1CDFB5390}"/>
    <cellStyle name="Input 44 4 2" xfId="9086" xr:uid="{9EEE49C3-5B6D-449D-96C8-54F6D86B53FF}"/>
    <cellStyle name="Input 44 4 2 2" xfId="16952" xr:uid="{013A2EDA-BF42-4047-A045-B0912EE5339C}"/>
    <cellStyle name="Input 44 4 3" xfId="10457" xr:uid="{DAE4D3ED-23A6-4031-BCC3-8B890EC229E3}"/>
    <cellStyle name="Input 44 4 3 2" xfId="18795" xr:uid="{3169DCF2-3AD0-4429-8FD5-3DD67356797E}"/>
    <cellStyle name="Input 44 4 4" xfId="11533" xr:uid="{FDB582AD-019B-47B8-9AFD-50A5F7D9A9BD}"/>
    <cellStyle name="Input 44 4 4 2" xfId="20199" xr:uid="{117A1FB7-51C4-46E6-B562-6607BD9E210C}"/>
    <cellStyle name="Input 44 4 5" xfId="21424" xr:uid="{052287F7-5F1F-4F28-9200-35791DB9BD0B}"/>
    <cellStyle name="Input 44 4 6" xfId="22735" xr:uid="{87ADD197-1627-4642-A940-98779FBBE3D0}"/>
    <cellStyle name="Input 44 4 7" xfId="24007" xr:uid="{C8A6C9C0-A309-4EFA-97F2-3E6543BC3F65}"/>
    <cellStyle name="Input 44 4 8" xfId="25112" xr:uid="{0718BBE1-D87E-4804-8148-3881FE454800}"/>
    <cellStyle name="Input 44 4 9" xfId="26168" xr:uid="{0D023135-C318-4FFC-87A1-0CB9589CC7A8}"/>
    <cellStyle name="Input 44 5" xfId="4904" xr:uid="{D18E8D74-A893-4F33-A769-A1333B570904}"/>
    <cellStyle name="Input 44 5 2" xfId="16095" xr:uid="{7B956A9E-A508-4376-9130-5CB252CCF85E}"/>
    <cellStyle name="Input 44 6" xfId="1479" xr:uid="{51C63F0E-2465-4DFC-B546-1C2E427B4579}"/>
    <cellStyle name="Input 44 6 2" xfId="18069" xr:uid="{159BE3CD-D924-4856-84CD-18A649777D80}"/>
    <cellStyle name="Input 44 7" xfId="4854" xr:uid="{453263E7-C04D-4C20-B09A-E732D48842E8}"/>
    <cellStyle name="Input 44 7 2" xfId="14123" xr:uid="{72024857-829C-49BA-B743-68EE5C7328F2}"/>
    <cellStyle name="Input 44 8" xfId="7156" xr:uid="{572ED410-FF00-4598-ABAF-843E2998EB86}"/>
    <cellStyle name="Input 44 8 2" xfId="18565" xr:uid="{6A1AD639-5EA7-4A87-831B-3129EF0BC807}"/>
    <cellStyle name="Input 44 9" xfId="1178" xr:uid="{B97C4AA8-8813-45C2-A169-29BFB9351C3F}"/>
    <cellStyle name="Input 44 9 2" xfId="15224" xr:uid="{11986B6C-3B3A-40A6-A18F-45D2C2158102}"/>
    <cellStyle name="Input 45" xfId="3598" xr:uid="{11340A02-0D86-4782-9A12-A6731A27175D}"/>
    <cellStyle name="Input 45 10" xfId="8339" xr:uid="{39931D39-0674-4EEF-9E96-1663924880A9}"/>
    <cellStyle name="Input 45 10 2" xfId="18419" xr:uid="{5A205379-A663-4D84-8756-66B7CD952E24}"/>
    <cellStyle name="Input 45 11" xfId="10003" xr:uid="{2282859B-7F27-43A5-9ACA-0B9C8B4B64CA}"/>
    <cellStyle name="Input 45 11 2" xfId="15973" xr:uid="{A2A55ECB-9056-4F61-A072-F9D688D51734}"/>
    <cellStyle name="Input 45 12" xfId="8068" xr:uid="{29ABC8EC-C9E2-4A67-A20C-7B9E9A5F116D}"/>
    <cellStyle name="Input 45 13" xfId="12670" xr:uid="{24F9B4EE-67B1-493F-AF71-549261DE2269}"/>
    <cellStyle name="Input 45 2" xfId="3935" xr:uid="{C104B292-856B-4C97-A77F-EB916DEFF764}"/>
    <cellStyle name="Input 45 2 2" xfId="5785" xr:uid="{D132A984-2B8D-4391-A8C5-69BF2BE491DB}"/>
    <cellStyle name="Input 45 2 2 10" xfId="13788" xr:uid="{B68614FD-DDBE-4A2B-BB5D-39D472BEC85C}"/>
    <cellStyle name="Input 45 2 2 2" xfId="9633" xr:uid="{C5F748D7-1118-4560-B1B3-2B9B455C3DA3}"/>
    <cellStyle name="Input 45 2 2 2 2" xfId="17499" xr:uid="{A765E31A-4A05-4C3C-8D99-06492EA7F000}"/>
    <cellStyle name="Input 45 2 2 3" xfId="11004" xr:uid="{A0DC5099-1880-4A62-8960-87CEDC65B682}"/>
    <cellStyle name="Input 45 2 2 3 2" xfId="19342" xr:uid="{25D1B01B-0926-477C-A6B4-11F60769C94A}"/>
    <cellStyle name="Input 45 2 2 4" xfId="12080" xr:uid="{BB7338BA-7429-452C-B4AF-998C0A1406A3}"/>
    <cellStyle name="Input 45 2 2 4 2" xfId="20746" xr:uid="{5DBF5EA5-7BBE-4BA5-AEA3-566C234FEB7B}"/>
    <cellStyle name="Input 45 2 2 5" xfId="21971" xr:uid="{F5E2F6D5-41B1-4F36-8A9D-1294570659B7}"/>
    <cellStyle name="Input 45 2 2 6" xfId="23282" xr:uid="{8486926A-3B1F-487E-A6EC-44B56C4EB340}"/>
    <cellStyle name="Input 45 2 2 7" xfId="24554" xr:uid="{BBA21AF1-0B7F-40CF-A865-4145A2449EFC}"/>
    <cellStyle name="Input 45 2 2 8" xfId="25659" xr:uid="{C1119286-C182-483D-A7F9-47BA67A38AD4}"/>
    <cellStyle name="Input 45 2 2 9" xfId="26715" xr:uid="{9DE84AD1-647F-485C-84F0-45C52D3ECEDB}"/>
    <cellStyle name="Input 45 2 3" xfId="6133" xr:uid="{5D070DAF-2FE1-40E4-8616-D3E56644087E}"/>
    <cellStyle name="Input 45 2 3 10" xfId="13980" xr:uid="{0D9C3F85-B8F2-4F81-BB3D-94594523D955}"/>
    <cellStyle name="Input 45 2 3 2" xfId="9825" xr:uid="{3F57127E-6481-42AB-9E08-95AB03A5D502}"/>
    <cellStyle name="Input 45 2 3 2 2" xfId="17691" xr:uid="{0013E84E-5417-4B0C-ABD0-16FD5534F341}"/>
    <cellStyle name="Input 45 2 3 3" xfId="11196" xr:uid="{76C91E28-7A57-4AC3-A3EE-82633854D6BA}"/>
    <cellStyle name="Input 45 2 3 3 2" xfId="19534" xr:uid="{C1B36D4A-6BB0-48A1-BB2F-1A3CF716A8D2}"/>
    <cellStyle name="Input 45 2 3 4" xfId="12272" xr:uid="{BA1B9770-4F29-4B36-9924-046E2EA5AF6F}"/>
    <cellStyle name="Input 45 2 3 4 2" xfId="20938" xr:uid="{2D9026F4-D4DB-410D-9004-17CEAFEF7129}"/>
    <cellStyle name="Input 45 2 3 5" xfId="22163" xr:uid="{9F56F8E8-5863-4D70-A853-93D2CE5F6C5D}"/>
    <cellStyle name="Input 45 2 3 6" xfId="23474" xr:uid="{0E08D5E1-8C27-40CC-AF67-26253E218288}"/>
    <cellStyle name="Input 45 2 3 7" xfId="24746" xr:uid="{AAA9F988-6241-4010-A68E-0C537084BC84}"/>
    <cellStyle name="Input 45 2 3 8" xfId="25851" xr:uid="{AC8240E0-70B2-4C4E-891E-953C2632CAD3}"/>
    <cellStyle name="Input 45 2 3 9" xfId="26907" xr:uid="{545ADCB1-151B-4B7D-A27C-5BE114B461C6}"/>
    <cellStyle name="Input 45 2 4" xfId="6467" xr:uid="{546ED570-DC23-497A-AE8E-6D0CF725975F}"/>
    <cellStyle name="Input 45 2 4 2" xfId="16394" xr:uid="{ED979329-A94F-47C0-8FAA-F69FEC61A5CB}"/>
    <cellStyle name="Input 45 2 5" xfId="6775" xr:uid="{F48EAFE8-D195-43CB-9197-AA71D1CD0930}"/>
    <cellStyle name="Input 45 2 5 2" xfId="18337" xr:uid="{CD7D4318-D391-4747-BF9F-1034B78CE6F2}"/>
    <cellStyle name="Input 45 2 6" xfId="7006" xr:uid="{8CA09D64-299F-481A-B0D2-6A780B99811B}"/>
    <cellStyle name="Input 45 2 6 2" xfId="15434" xr:uid="{D15D7608-AA57-44E6-AF78-1604B977D8D9}"/>
    <cellStyle name="Input 45 2 7" xfId="7228" xr:uid="{43EE4F8E-4DF1-48CC-938A-18F840588348}"/>
    <cellStyle name="Input 45 2 7 2" xfId="22369" xr:uid="{16CF91CF-F171-4EB1-8AAD-75EFCC5B793B}"/>
    <cellStyle name="Input 45 2 8" xfId="7400" xr:uid="{38D169B9-C858-418F-8534-36F03F6199EC}"/>
    <cellStyle name="Input 45 2 8 2" xfId="22507" xr:uid="{2674201B-C10A-4020-A869-4011C490D646}"/>
    <cellStyle name="Input 45 2 9" xfId="8631" xr:uid="{8CAEF490-863E-427C-8275-AC92F9B1D105}"/>
    <cellStyle name="Input 45 3" xfId="5522" xr:uid="{9807B891-3C74-4A1E-B355-2604CA7CDF9F}"/>
    <cellStyle name="Input 45 3 10" xfId="13561" xr:uid="{0902D23D-C8EE-44C3-9195-06836B73C141}"/>
    <cellStyle name="Input 45 3 2" xfId="9406" xr:uid="{BD81CA26-7E0A-4815-A5A2-8B0347D2260C}"/>
    <cellStyle name="Input 45 3 2 2" xfId="17272" xr:uid="{36C908F4-321C-467E-AF04-CD1AC0285528}"/>
    <cellStyle name="Input 45 3 3" xfId="10777" xr:uid="{16961C22-721D-493C-89B7-98C1F103DC1B}"/>
    <cellStyle name="Input 45 3 3 2" xfId="19115" xr:uid="{16E6B357-E377-45C4-9A24-18B76CBA3F81}"/>
    <cellStyle name="Input 45 3 4" xfId="11853" xr:uid="{959D436A-381A-4F3E-A324-455A99F2641F}"/>
    <cellStyle name="Input 45 3 4 2" xfId="20519" xr:uid="{F4547B81-89B0-4DCD-97ED-473E2372ADB7}"/>
    <cellStyle name="Input 45 3 5" xfId="21744" xr:uid="{7DF8956A-267F-490E-9F7C-EB29C68961F7}"/>
    <cellStyle name="Input 45 3 6" xfId="23055" xr:uid="{531274D5-EBE1-4D5D-A363-DDB28979F819}"/>
    <cellStyle name="Input 45 3 7" xfId="24327" xr:uid="{691648B9-DD89-4659-949D-B6071830F025}"/>
    <cellStyle name="Input 45 3 8" xfId="25432" xr:uid="{68279740-7938-403C-98D1-54E502E807E2}"/>
    <cellStyle name="Input 45 3 9" xfId="26488" xr:uid="{69F9F6F2-B13B-4480-9973-C7CA004A64F0}"/>
    <cellStyle name="Input 45 4" xfId="5994" xr:uid="{380AF4DD-5E56-4C8B-BF57-9FB899C2F4C1}"/>
    <cellStyle name="Input 45 4 10" xfId="13892" xr:uid="{24592B7C-4E7B-44BC-9A7F-4FC0119492CD}"/>
    <cellStyle name="Input 45 4 2" xfId="9737" xr:uid="{2AE6EC04-C795-4573-BDAF-AC45A88ECB42}"/>
    <cellStyle name="Input 45 4 2 2" xfId="17603" xr:uid="{678075D9-D31B-4F4A-929D-2E910CC511FF}"/>
    <cellStyle name="Input 45 4 3" xfId="11108" xr:uid="{37391963-8435-4825-B3C5-A1085CD2DF5B}"/>
    <cellStyle name="Input 45 4 3 2" xfId="19446" xr:uid="{CAAE4217-9DE9-4507-9705-E7A285990109}"/>
    <cellStyle name="Input 45 4 4" xfId="12184" xr:uid="{84B48A8A-02AC-4752-8839-0C19F78AB9D0}"/>
    <cellStyle name="Input 45 4 4 2" xfId="20850" xr:uid="{BE099F6A-585A-45EA-BBAE-DC78F532A7FC}"/>
    <cellStyle name="Input 45 4 5" xfId="22075" xr:uid="{310E91D3-3443-4ED1-B396-1AFC345AEF00}"/>
    <cellStyle name="Input 45 4 6" xfId="23386" xr:uid="{90CF43A5-E0B8-4948-8FA6-0D22499E85F2}"/>
    <cellStyle name="Input 45 4 7" xfId="24658" xr:uid="{EF2B6554-0B7A-4DB2-B146-68D5AFDA00CC}"/>
    <cellStyle name="Input 45 4 8" xfId="25763" xr:uid="{C3B96FB3-0C26-41A6-9733-8E7E6FB9AA41}"/>
    <cellStyle name="Input 45 4 9" xfId="26819" xr:uid="{8DB70F79-25D0-4725-B17C-9B916E82D5BB}"/>
    <cellStyle name="Input 45 5" xfId="5109" xr:uid="{4E085157-57C7-45D2-92DC-AA7EAAC2796E}"/>
    <cellStyle name="Input 45 5 2" xfId="16084" xr:uid="{8FB3A459-5F0C-4599-ACC3-CCF6F28E09BA}"/>
    <cellStyle name="Input 45 6" xfId="6389" xr:uid="{FF51D3E8-A23B-4F10-B896-6BAE04AC4181}"/>
    <cellStyle name="Input 45 6 2" xfId="18062" xr:uid="{0FD0117F-5FF5-4599-A85D-C3FF0C9945D5}"/>
    <cellStyle name="Input 45 7" xfId="5008" xr:uid="{1BB39DF6-9E82-48B2-A212-00D9D3DFBE6C}"/>
    <cellStyle name="Input 45 7 2" xfId="15515" xr:uid="{9291BC59-F945-495F-A592-372FD5EFD9F4}"/>
    <cellStyle name="Input 45 8" xfId="6610" xr:uid="{F22B0617-D363-4ECA-BE80-5431264C6693}"/>
    <cellStyle name="Input 45 8 2" xfId="18367" xr:uid="{83982D0E-124E-49C6-A489-24A0033387DC}"/>
    <cellStyle name="Input 45 9" xfId="5981" xr:uid="{9155FDB3-A023-415E-B5B3-F022812C009B}"/>
    <cellStyle name="Input 45 9 2" xfId="17893" xr:uid="{59B48C08-4FD4-4B79-BB5B-F3613179FB1C}"/>
    <cellStyle name="Input 46" xfId="3604" xr:uid="{CC0738DC-F2CB-42B4-BBC4-FD0E7E5EB89E}"/>
    <cellStyle name="Input 46 10" xfId="8342" xr:uid="{7E8DC1FC-7A30-47EB-B1E1-12696105058E}"/>
    <cellStyle name="Input 46 10 2" xfId="16133" xr:uid="{24B9B0B2-19D7-4F9A-82C0-657A89DB3B62}"/>
    <cellStyle name="Input 46 11" xfId="10008" xr:uid="{10E546B1-0BD5-41A9-9795-1EF3A950E23E}"/>
    <cellStyle name="Input 46 11 2" xfId="24869" xr:uid="{65020340-27BC-48D0-BA2C-EE97B9F200EC}"/>
    <cellStyle name="Input 46 12" xfId="11313" xr:uid="{6852D9E7-4519-4378-A925-416535D6B284}"/>
    <cellStyle name="Input 46 13" xfId="12673" xr:uid="{7364F8AA-0F67-46D5-84DB-B5B390CE8B6D}"/>
    <cellStyle name="Input 46 2" xfId="3938" xr:uid="{E21EEDCF-B9F1-43A3-9AC0-F9AAA420D9FC}"/>
    <cellStyle name="Input 46 2 2" xfId="5788" xr:uid="{064E944D-03EE-41EC-AC68-E5AA2E3D3FC3}"/>
    <cellStyle name="Input 46 2 2 10" xfId="13791" xr:uid="{1B194E7A-5DB0-464A-8135-E7DBD3B75D9B}"/>
    <cellStyle name="Input 46 2 2 2" xfId="9636" xr:uid="{5880883C-4ABA-4BFC-B2D6-EF05E6FCE28C}"/>
    <cellStyle name="Input 46 2 2 2 2" xfId="17502" xr:uid="{709E755F-4DFC-415D-9B51-5E2205777D4D}"/>
    <cellStyle name="Input 46 2 2 3" xfId="11007" xr:uid="{983233A1-BC40-4F39-8482-DD940219F2E4}"/>
    <cellStyle name="Input 46 2 2 3 2" xfId="19345" xr:uid="{E480AF82-B4D6-4B59-8B81-4860FEBE1D19}"/>
    <cellStyle name="Input 46 2 2 4" xfId="12083" xr:uid="{1F09C00A-0CE3-4540-AFEB-15B1992166B4}"/>
    <cellStyle name="Input 46 2 2 4 2" xfId="20749" xr:uid="{CE2914F3-5EB1-4573-B246-E80AE41D4146}"/>
    <cellStyle name="Input 46 2 2 5" xfId="21974" xr:uid="{DBCF4706-4481-4336-ACB7-76557485A338}"/>
    <cellStyle name="Input 46 2 2 6" xfId="23285" xr:uid="{52B2155A-126A-4D9E-A6FE-D6901214F85D}"/>
    <cellStyle name="Input 46 2 2 7" xfId="24557" xr:uid="{BAB5F867-8688-4834-94C9-D21B53A497A0}"/>
    <cellStyle name="Input 46 2 2 8" xfId="25662" xr:uid="{8B55EBA6-2275-497B-AA50-1ED2C911CBA0}"/>
    <cellStyle name="Input 46 2 2 9" xfId="26718" xr:uid="{03312358-3F75-4EB1-986C-894919D6BD0D}"/>
    <cellStyle name="Input 46 2 3" xfId="6136" xr:uid="{8EA0E23D-5148-4307-8C55-2770979AA49B}"/>
    <cellStyle name="Input 46 2 3 10" xfId="13983" xr:uid="{B525EF5A-9C83-41E9-8224-F684A4129524}"/>
    <cellStyle name="Input 46 2 3 2" xfId="9828" xr:uid="{F0709843-67B6-4AE2-9397-B96688AF01D3}"/>
    <cellStyle name="Input 46 2 3 2 2" xfId="17694" xr:uid="{1B822263-27FB-49D5-8909-0A4D81F6BCC6}"/>
    <cellStyle name="Input 46 2 3 3" xfId="11199" xr:uid="{16286797-8A88-4024-A3A2-9A8DCB0166A7}"/>
    <cellStyle name="Input 46 2 3 3 2" xfId="19537" xr:uid="{A0E9F8D7-4D01-45CE-8D3B-3B99D7474C49}"/>
    <cellStyle name="Input 46 2 3 4" xfId="12275" xr:uid="{13A03258-DBCC-4F45-BF9F-D48159A9C852}"/>
    <cellStyle name="Input 46 2 3 4 2" xfId="20941" xr:uid="{3B03A470-709C-41DB-91ED-129CD7E9CCA1}"/>
    <cellStyle name="Input 46 2 3 5" xfId="22166" xr:uid="{A3FCB599-05C4-46C2-92FD-380FA925D667}"/>
    <cellStyle name="Input 46 2 3 6" xfId="23477" xr:uid="{ED7CFFF4-23EF-45CD-9DD3-3B4AE47E7081}"/>
    <cellStyle name="Input 46 2 3 7" xfId="24749" xr:uid="{1E0AB74C-632A-4051-AB1B-5EC850A85071}"/>
    <cellStyle name="Input 46 2 3 8" xfId="25854" xr:uid="{E3F9EF3F-7BC6-4848-A906-81B3150E0176}"/>
    <cellStyle name="Input 46 2 3 9" xfId="26910" xr:uid="{BC2ED1CB-205B-4230-B01F-2596C4937936}"/>
    <cellStyle name="Input 46 2 4" xfId="6470" xr:uid="{8F473334-3CD5-47E5-A42E-DD830E32E0CF}"/>
    <cellStyle name="Input 46 2 4 2" xfId="16397" xr:uid="{5E089AB4-8122-4695-AE2D-0B83752CB075}"/>
    <cellStyle name="Input 46 2 5" xfId="6778" xr:uid="{829C5426-DA04-446F-9C03-ABFCB1A7473A}"/>
    <cellStyle name="Input 46 2 5 2" xfId="18340" xr:uid="{9ADA94F4-6723-4C3A-9624-57409DF90CBB}"/>
    <cellStyle name="Input 46 2 6" xfId="7009" xr:uid="{BE5FACCD-DDB8-4E1A-9FD4-97F6C7397982}"/>
    <cellStyle name="Input 46 2 6 2" xfId="18215" xr:uid="{B871F279-9A6B-4045-88A2-4741C82ACFE5}"/>
    <cellStyle name="Input 46 2 7" xfId="7231" xr:uid="{BE89DEEF-7AC5-4762-8907-0B9E96D2E643}"/>
    <cellStyle name="Input 46 2 7 2" xfId="22372" xr:uid="{47C93460-00D4-4C5B-8E70-4AB98E970A6F}"/>
    <cellStyle name="Input 46 2 8" xfId="7403" xr:uid="{975FF268-54CC-4E34-AE99-CF2F028F13B7}"/>
    <cellStyle name="Input 46 2 8 2" xfId="23770" xr:uid="{AE4DD5DF-BC97-45B9-B780-763B15096C17}"/>
    <cellStyle name="Input 46 2 9" xfId="8634" xr:uid="{A9222899-3C40-43BD-BFDF-2C0903CD865C}"/>
    <cellStyle name="Input 46 3" xfId="5527" xr:uid="{0D0E9FE9-2689-4207-8C8F-C9658C9DCAEE}"/>
    <cellStyle name="Input 46 3 10" xfId="13564" xr:uid="{42549B55-6F8C-4ADD-B6DA-48D6210D8DB0}"/>
    <cellStyle name="Input 46 3 2" xfId="9409" xr:uid="{E374E03C-1A43-41C3-A631-EC1CF991903C}"/>
    <cellStyle name="Input 46 3 2 2" xfId="17275" xr:uid="{E688281D-802F-4F0D-BC4A-398B7FC399E0}"/>
    <cellStyle name="Input 46 3 3" xfId="10780" xr:uid="{F8AA181A-9C2F-406C-A703-06CD285E2399}"/>
    <cellStyle name="Input 46 3 3 2" xfId="19118" xr:uid="{D43ABA01-412F-4F03-A4E5-0939146E14AD}"/>
    <cellStyle name="Input 46 3 4" xfId="11856" xr:uid="{1A99C7A4-0448-415C-BC08-7CFF52B62D7D}"/>
    <cellStyle name="Input 46 3 4 2" xfId="20522" xr:uid="{622464EC-D4E7-4A5C-86AD-8D8FE757C75E}"/>
    <cellStyle name="Input 46 3 5" xfId="21747" xr:uid="{934CE2CC-0ABC-4B94-92CF-A2497B215DC5}"/>
    <cellStyle name="Input 46 3 6" xfId="23058" xr:uid="{7C55C447-B38A-4888-BECB-ACBF72E77228}"/>
    <cellStyle name="Input 46 3 7" xfId="24330" xr:uid="{0B5CFE81-27E0-422C-8177-5CC4E879BEBB}"/>
    <cellStyle name="Input 46 3 8" xfId="25435" xr:uid="{16B7B21E-1394-40D9-8889-C03EC63FBC87}"/>
    <cellStyle name="Input 46 3 9" xfId="26491" xr:uid="{5DD8DE55-D2B4-41D5-995C-E1F7AB134FD8}"/>
    <cellStyle name="Input 46 4" xfId="5349" xr:uid="{26582FE2-02C4-4AEF-AF0B-BEF19A525AC3}"/>
    <cellStyle name="Input 46 4 10" xfId="13242" xr:uid="{60AB3B62-41AC-4BA6-92AC-3E518EDB767D}"/>
    <cellStyle name="Input 46 4 2" xfId="9087" xr:uid="{B549FEE4-AECA-4A65-8558-FE4367FD4EAB}"/>
    <cellStyle name="Input 46 4 2 2" xfId="16953" xr:uid="{8E005A36-E149-42E1-9207-C9845853967F}"/>
    <cellStyle name="Input 46 4 3" xfId="10458" xr:uid="{2EF1E1BB-CB1B-4C58-8870-21B252198DC1}"/>
    <cellStyle name="Input 46 4 3 2" xfId="18796" xr:uid="{0FC9F20C-47CF-4646-BE67-74FD4E03804B}"/>
    <cellStyle name="Input 46 4 4" xfId="11534" xr:uid="{0011C3FB-3669-4F6B-9D86-EE5EA1096934}"/>
    <cellStyle name="Input 46 4 4 2" xfId="20200" xr:uid="{0AAF5842-A654-4BC0-8443-C06E41978A2F}"/>
    <cellStyle name="Input 46 4 5" xfId="21425" xr:uid="{A8979E28-5522-4698-A950-E409525854A6}"/>
    <cellStyle name="Input 46 4 6" xfId="22736" xr:uid="{D718F455-60C7-44DB-8F19-F3DDA2E31D80}"/>
    <cellStyle name="Input 46 4 7" xfId="24008" xr:uid="{DE8451E6-0680-4FDB-8EDF-A71BF0243BE1}"/>
    <cellStyle name="Input 46 4 8" xfId="25113" xr:uid="{50C670F7-C53B-4375-AF3A-676253CB0835}"/>
    <cellStyle name="Input 46 4 9" xfId="26169" xr:uid="{A528497C-FAFF-4785-9702-8CFFD9269579}"/>
    <cellStyle name="Input 46 5" xfId="1726" xr:uid="{586CE041-3110-4C05-9904-18AD1FB6973F}"/>
    <cellStyle name="Input 46 5 2" xfId="16090" xr:uid="{90E5E380-13CF-4126-927B-B54BE45D3B56}"/>
    <cellStyle name="Input 46 6" xfId="1224" xr:uid="{36A51468-FAF1-47C6-8883-4333B7911A07}"/>
    <cellStyle name="Input 46 6 2" xfId="18065" xr:uid="{6BEB69F3-05A5-4B0C-AC7D-D2FBC787B097}"/>
    <cellStyle name="Input 46 7" xfId="1470" xr:uid="{9CCEFE4C-CCD4-49F7-A083-1258ED45ADE6}"/>
    <cellStyle name="Input 46 7 2" xfId="14384" xr:uid="{5726BEC8-F783-46C0-8AE2-F5ECB80F9D9E}"/>
    <cellStyle name="Input 46 8" xfId="7147" xr:uid="{4C4D52BA-4131-41F8-BD48-67F28C70E4ED}"/>
    <cellStyle name="Input 46 8 2" xfId="15942" xr:uid="{BE217850-9CE3-40BD-8018-E2960A691A5A}"/>
    <cellStyle name="Input 46 9" xfId="7108" xr:uid="{7539E405-0A8C-41C0-8244-74E94A00390A}"/>
    <cellStyle name="Input 46 9 2" xfId="17860" xr:uid="{97C674EB-F067-4638-9565-0A31C477BA33}"/>
    <cellStyle name="Input 47" xfId="3595" xr:uid="{FEEC4C0E-6246-4F8C-8262-AEA24EBB418D}"/>
    <cellStyle name="Input 47 10" xfId="8337" xr:uid="{D58E88F7-018D-4C06-ABC7-9FD00ED1B6BE}"/>
    <cellStyle name="Input 47 10 2" xfId="15282" xr:uid="{1C6AA6ED-B6E8-4ACB-939E-DF52FA089CE6}"/>
    <cellStyle name="Input 47 11" xfId="10000" xr:uid="{E117EB30-F570-4929-B632-5B0A862E75D0}"/>
    <cellStyle name="Input 47 11 2" xfId="14621" xr:uid="{F9F724C5-F405-4449-A016-1447FA867437}"/>
    <cellStyle name="Input 47 12" xfId="8834" xr:uid="{F38DEFDC-454D-4EED-9285-C143D8E8C9C0}"/>
    <cellStyle name="Input 47 13" xfId="12668" xr:uid="{C9369838-1C5E-4A01-A89E-2CD4D93932AA}"/>
    <cellStyle name="Input 47 2" xfId="3933" xr:uid="{7427169E-3F6C-4AA8-9ED6-C647F1592DAD}"/>
    <cellStyle name="Input 47 2 2" xfId="5783" xr:uid="{23BE4B45-77A1-409E-BF53-5C559DD15BED}"/>
    <cellStyle name="Input 47 2 2 10" xfId="13786" xr:uid="{AC3AA9D7-3337-41DC-A550-74D9CA76F3A4}"/>
    <cellStyle name="Input 47 2 2 2" xfId="9631" xr:uid="{596D1061-2C1B-47DF-AA48-3056CD4D8642}"/>
    <cellStyle name="Input 47 2 2 2 2" xfId="17497" xr:uid="{05EBF13C-C375-48D9-8EA2-53AB43DDB2D4}"/>
    <cellStyle name="Input 47 2 2 3" xfId="11002" xr:uid="{44DE0F26-4FC8-4ECB-8C3B-BAE2411A14B9}"/>
    <cellStyle name="Input 47 2 2 3 2" xfId="19340" xr:uid="{220AC836-2521-46F2-B549-F9F606DDE368}"/>
    <cellStyle name="Input 47 2 2 4" xfId="12078" xr:uid="{AE259A64-D72A-434F-A1A0-ECAC219EB348}"/>
    <cellStyle name="Input 47 2 2 4 2" xfId="20744" xr:uid="{D353530E-020F-490A-91A0-61F68997A7A5}"/>
    <cellStyle name="Input 47 2 2 5" xfId="21969" xr:uid="{2A527749-6114-4FC5-A862-F6787FAB5EB4}"/>
    <cellStyle name="Input 47 2 2 6" xfId="23280" xr:uid="{537714C7-C0CE-4DBB-BBFA-5F41C2D5E7B7}"/>
    <cellStyle name="Input 47 2 2 7" xfId="24552" xr:uid="{DE719EC8-FC46-418C-B03E-BE862F8B990E}"/>
    <cellStyle name="Input 47 2 2 8" xfId="25657" xr:uid="{B34349F8-03C4-48E9-91DF-9A855754667B}"/>
    <cellStyle name="Input 47 2 2 9" xfId="26713" xr:uid="{E8EC7D3F-1238-4517-821D-D8AE28586610}"/>
    <cellStyle name="Input 47 2 3" xfId="6131" xr:uid="{3B572808-2EC5-4266-BA0A-0356BC064C05}"/>
    <cellStyle name="Input 47 2 3 10" xfId="13978" xr:uid="{C5FBD24B-B8B7-46C7-9BC3-6AD8814DBA8E}"/>
    <cellStyle name="Input 47 2 3 2" xfId="9823" xr:uid="{89C5B405-535B-4CEF-B4F3-CFEB5A814635}"/>
    <cellStyle name="Input 47 2 3 2 2" xfId="17689" xr:uid="{389C8E2C-DD7E-426C-9B2F-A59D4FBC25B3}"/>
    <cellStyle name="Input 47 2 3 3" xfId="11194" xr:uid="{84BD6296-5B99-485D-ACAD-92F0D0B7B60C}"/>
    <cellStyle name="Input 47 2 3 3 2" xfId="19532" xr:uid="{EE9DA708-9204-405A-8B4E-0DB3B9D2F0CD}"/>
    <cellStyle name="Input 47 2 3 4" xfId="12270" xr:uid="{B8EE3C31-1A4B-4664-A4D4-87C57977CDC3}"/>
    <cellStyle name="Input 47 2 3 4 2" xfId="20936" xr:uid="{90320469-0EE2-4D26-8732-FFDBF8AB73CF}"/>
    <cellStyle name="Input 47 2 3 5" xfId="22161" xr:uid="{0AE11692-DF86-465D-BA45-B4DEBF30EC74}"/>
    <cellStyle name="Input 47 2 3 6" xfId="23472" xr:uid="{A186F1B3-378A-4F71-968A-1B2B5F8DC666}"/>
    <cellStyle name="Input 47 2 3 7" xfId="24744" xr:uid="{CC27BA4F-C437-424A-BAE1-9C3E71DB5E84}"/>
    <cellStyle name="Input 47 2 3 8" xfId="25849" xr:uid="{6E10D7E3-4029-4767-9656-98C6C4F0CDE5}"/>
    <cellStyle name="Input 47 2 3 9" xfId="26905" xr:uid="{1621ABA7-EBAA-413C-B14C-6E18B0F8C60C}"/>
    <cellStyle name="Input 47 2 4" xfId="6465" xr:uid="{38178D76-413A-460B-809B-64B5F827F026}"/>
    <cellStyle name="Input 47 2 4 2" xfId="16392" xr:uid="{86F45A71-06ED-4C21-88E6-97FDFA479EB2}"/>
    <cellStyle name="Input 47 2 5" xfId="6773" xr:uid="{B136C60D-6782-43F3-9C25-1B40A682205A}"/>
    <cellStyle name="Input 47 2 5 2" xfId="18335" xr:uid="{24715CE2-C864-41A4-A9BD-1F47B3865B99}"/>
    <cellStyle name="Input 47 2 6" xfId="7004" xr:uid="{696E37A2-BC94-4F42-8FB4-445E14D35551}"/>
    <cellStyle name="Input 47 2 6 2" xfId="15435" xr:uid="{D4B55D53-D770-4F16-8D71-DBEC87E91571}"/>
    <cellStyle name="Input 47 2 7" xfId="7226" xr:uid="{F9379ED2-E3BB-4827-9A61-C17BBCD085F3}"/>
    <cellStyle name="Input 47 2 7 2" xfId="22367" xr:uid="{441913F1-697A-4818-A0C8-ABC0312CD046}"/>
    <cellStyle name="Input 47 2 8" xfId="7398" xr:uid="{BE9AEB15-85BA-4870-8832-9E74960EF0B8}"/>
    <cellStyle name="Input 47 2 8 2" xfId="14129" xr:uid="{BA6E61E1-225A-4695-8A8D-2F8AD817A69A}"/>
    <cellStyle name="Input 47 2 9" xfId="8629" xr:uid="{D7872B26-0531-4462-A62A-0AE50648FC76}"/>
    <cellStyle name="Input 47 3" xfId="5520" xr:uid="{88C5A53B-9562-40B4-A742-2CCD33F404F5}"/>
    <cellStyle name="Input 47 3 10" xfId="13559" xr:uid="{0979F3F9-49B3-48E7-A12D-3270B58C439D}"/>
    <cellStyle name="Input 47 3 2" xfId="9404" xr:uid="{6787D38A-3E24-471B-BA62-47020A612602}"/>
    <cellStyle name="Input 47 3 2 2" xfId="17270" xr:uid="{85DEBF32-0FBB-4435-BB9A-D894F3D7C497}"/>
    <cellStyle name="Input 47 3 3" xfId="10775" xr:uid="{C01E69CE-EE04-4F5A-B17A-DDBE4E1F870F}"/>
    <cellStyle name="Input 47 3 3 2" xfId="19113" xr:uid="{DDB231C5-AF2B-4447-B4A8-895D87EF36D3}"/>
    <cellStyle name="Input 47 3 4" xfId="11851" xr:uid="{3D1B0499-E956-42BC-AF2F-9281BCFE859C}"/>
    <cellStyle name="Input 47 3 4 2" xfId="20517" xr:uid="{BD5E2668-F764-478A-81F0-926B0837D96C}"/>
    <cellStyle name="Input 47 3 5" xfId="21742" xr:uid="{07C47456-7447-43C2-93B9-E3EBDD12F2E2}"/>
    <cellStyle name="Input 47 3 6" xfId="23053" xr:uid="{2B4913F2-FC81-4282-9E30-D7B260F1D93E}"/>
    <cellStyle name="Input 47 3 7" xfId="24325" xr:uid="{C426C5C8-16E3-416F-8286-4B762F450AF3}"/>
    <cellStyle name="Input 47 3 8" xfId="25430" xr:uid="{4B087D4C-FADA-47A6-8B7E-81EF6E87EA29}"/>
    <cellStyle name="Input 47 3 9" xfId="26486" xr:uid="{3A56C6E3-7F14-40F2-B9C3-50F62F27DA24}"/>
    <cellStyle name="Input 47 4" xfId="4507" xr:uid="{00DA878C-A7E9-45B2-BE02-5910A08AE13F}"/>
    <cellStyle name="Input 47 4 10" xfId="13244" xr:uid="{A8E82F1C-B7F6-4751-A9AB-0734F7A4F915}"/>
    <cellStyle name="Input 47 4 2" xfId="9089" xr:uid="{1F2D0241-EB6B-439E-AEB0-09C7860EE33E}"/>
    <cellStyle name="Input 47 4 2 2" xfId="16955" xr:uid="{22BF5745-9905-4D6D-A0B5-A451B3860AC0}"/>
    <cellStyle name="Input 47 4 3" xfId="10460" xr:uid="{139A8BA0-4BE3-4A15-92A3-4E8A3ADFC30B}"/>
    <cellStyle name="Input 47 4 3 2" xfId="18798" xr:uid="{8A1E86D7-0D91-4682-904D-B59B58CD931E}"/>
    <cellStyle name="Input 47 4 4" xfId="11536" xr:uid="{9AAFE8B3-EECE-4E6B-A035-D832E52C5464}"/>
    <cellStyle name="Input 47 4 4 2" xfId="20202" xr:uid="{181E405A-B46E-4D21-9D61-660AB997A70D}"/>
    <cellStyle name="Input 47 4 5" xfId="21427" xr:uid="{BDADFC6D-9DEA-49A0-A4A6-2E9DDD330645}"/>
    <cellStyle name="Input 47 4 6" xfId="22738" xr:uid="{DDA00E17-2FE2-44CE-B5EC-E3CB8D3C05A3}"/>
    <cellStyle name="Input 47 4 7" xfId="24010" xr:uid="{132AA34E-1074-4887-A1A5-C1137CC718AB}"/>
    <cellStyle name="Input 47 4 8" xfId="25115" xr:uid="{8ABAC711-B2F7-449F-94AE-351CAD439F6D}"/>
    <cellStyle name="Input 47 4 9" xfId="26171" xr:uid="{43450B03-6825-4E74-B04B-65DA238853A9}"/>
    <cellStyle name="Input 47 5" xfId="6329" xr:uid="{BA9CE0C9-C8BF-4D5F-9267-7366B6B388FC}"/>
    <cellStyle name="Input 47 5 2" xfId="16081" xr:uid="{7766BA4D-2A99-4AFE-B913-39A227BCED19}"/>
    <cellStyle name="Input 47 6" xfId="6100" xr:uid="{60B44C47-06F8-4C4B-82DE-5D55CE3F58FC}"/>
    <cellStyle name="Input 47 6 2" xfId="18060" xr:uid="{CED079A5-3378-4156-BD9F-7C0913EFB8BE}"/>
    <cellStyle name="Input 47 7" xfId="6092" xr:uid="{9D7B5D66-8930-4E2F-AAFF-429628BC74A1}"/>
    <cellStyle name="Input 47 7 2" xfId="15327" xr:uid="{170D1751-C3AF-441B-BEE1-1A9323BC303B}"/>
    <cellStyle name="Input 47 8" xfId="5294" xr:uid="{50EC9765-8FF5-4E6E-A9FB-48E032DE73B6}"/>
    <cellStyle name="Input 47 8 2" xfId="18188" xr:uid="{A953B985-1CF0-41D8-A351-345AAF387303}"/>
    <cellStyle name="Input 47 9" xfId="5967" xr:uid="{874CE429-E06A-4A03-893F-5C555A3BDEEC}"/>
    <cellStyle name="Input 47 9 2" xfId="18461" xr:uid="{32569347-505D-416B-963A-D5A4B9045448}"/>
    <cellStyle name="Input 48" xfId="3600" xr:uid="{E4827E59-4BA3-472B-81F2-E9A7C36DF30E}"/>
    <cellStyle name="Input 48 10" xfId="8340" xr:uid="{09AFF18D-3CED-410C-B252-673C08370541}"/>
    <cellStyle name="Input 48 10 2" xfId="18047" xr:uid="{1243E7EE-6551-432A-A571-82013BADC090}"/>
    <cellStyle name="Input 48 11" xfId="10004" xr:uid="{4F62AB07-B932-490F-8891-667240D6C0D3}"/>
    <cellStyle name="Input 48 11 2" xfId="19666" xr:uid="{0B2DFC08-A4F7-48AF-976E-9553EEEDEDBF}"/>
    <cellStyle name="Input 48 12" xfId="11314" xr:uid="{94EA426C-47E8-4250-8D75-D0ED64FFDDA5}"/>
    <cellStyle name="Input 48 13" xfId="12671" xr:uid="{DD0C9037-F61B-422A-8679-9FD1124D3AF1}"/>
    <cellStyle name="Input 48 2" xfId="3936" xr:uid="{E87DA747-6492-4722-86B2-20DCC3F2863D}"/>
    <cellStyle name="Input 48 2 2" xfId="5786" xr:uid="{03162E7C-B07E-419B-A8C2-03F71426E684}"/>
    <cellStyle name="Input 48 2 2 10" xfId="13789" xr:uid="{FE2D4F4E-1C44-4E9B-8278-2F31411C545F}"/>
    <cellStyle name="Input 48 2 2 2" xfId="9634" xr:uid="{AD443390-3E54-45AB-BCB6-62F6E6B49346}"/>
    <cellStyle name="Input 48 2 2 2 2" xfId="17500" xr:uid="{4668EF38-C983-4D78-AE17-6465BD5DC1E9}"/>
    <cellStyle name="Input 48 2 2 3" xfId="11005" xr:uid="{DA429B49-4AA2-4478-A5E1-3D3E6293D22E}"/>
    <cellStyle name="Input 48 2 2 3 2" xfId="19343" xr:uid="{957A6460-A7C6-4403-A7C9-F4106EC6B837}"/>
    <cellStyle name="Input 48 2 2 4" xfId="12081" xr:uid="{0EC84877-28FA-4225-8DDC-8FB2780B42EF}"/>
    <cellStyle name="Input 48 2 2 4 2" xfId="20747" xr:uid="{3452E2AB-99C1-4C2E-B905-08B01EEBCA1B}"/>
    <cellStyle name="Input 48 2 2 5" xfId="21972" xr:uid="{1E64D7F7-39E0-4ADF-8E12-D0556BB73397}"/>
    <cellStyle name="Input 48 2 2 6" xfId="23283" xr:uid="{C7C8F649-FB20-4763-9AF3-8952294E887D}"/>
    <cellStyle name="Input 48 2 2 7" xfId="24555" xr:uid="{B9ED67D1-A1FC-4216-8FE3-06B5D7E8AD4D}"/>
    <cellStyle name="Input 48 2 2 8" xfId="25660" xr:uid="{9EF3C135-F440-44CC-BC7F-97B6CB0CD990}"/>
    <cellStyle name="Input 48 2 2 9" xfId="26716" xr:uid="{C5616113-2AEF-441D-B3BB-00295349B4DA}"/>
    <cellStyle name="Input 48 2 3" xfId="6134" xr:uid="{24F3FD58-E957-48A6-B960-675013E5AC74}"/>
    <cellStyle name="Input 48 2 3 10" xfId="13981" xr:uid="{F2B9CC72-25C1-4324-B09A-8567DC96E186}"/>
    <cellStyle name="Input 48 2 3 2" xfId="9826" xr:uid="{5D5F8287-6892-4916-8E52-B158E22DD5BB}"/>
    <cellStyle name="Input 48 2 3 2 2" xfId="17692" xr:uid="{8F2BFA24-1247-48C5-8BEB-183F345A639C}"/>
    <cellStyle name="Input 48 2 3 3" xfId="11197" xr:uid="{41381F8A-F715-4297-88EF-8AE47D88285F}"/>
    <cellStyle name="Input 48 2 3 3 2" xfId="19535" xr:uid="{84A0E1F8-2384-42BC-A968-71B8673EEC14}"/>
    <cellStyle name="Input 48 2 3 4" xfId="12273" xr:uid="{039818D6-342B-4EFD-8E73-ECF72ADCD09E}"/>
    <cellStyle name="Input 48 2 3 4 2" xfId="20939" xr:uid="{BC399D91-A320-4EC1-A28F-C24F1B75AF81}"/>
    <cellStyle name="Input 48 2 3 5" xfId="22164" xr:uid="{06443170-20CC-4175-AB96-42374C1D91E9}"/>
    <cellStyle name="Input 48 2 3 6" xfId="23475" xr:uid="{F24A6052-17C3-42AB-80DD-8514A227FA88}"/>
    <cellStyle name="Input 48 2 3 7" xfId="24747" xr:uid="{31CB5559-2EE1-4B0B-956D-2ACB8CE4BDE0}"/>
    <cellStyle name="Input 48 2 3 8" xfId="25852" xr:uid="{F6D0379F-2BF1-416A-8B50-23AD4022E70E}"/>
    <cellStyle name="Input 48 2 3 9" xfId="26908" xr:uid="{C0CCF5D8-03D5-47EC-9FF8-E714FD1938DC}"/>
    <cellStyle name="Input 48 2 4" xfId="6468" xr:uid="{092A7AAB-CD55-4C1B-AF0A-53DB7528ADB6}"/>
    <cellStyle name="Input 48 2 4 2" xfId="16395" xr:uid="{7B380239-7F3D-4225-AD94-36E4BB95580A}"/>
    <cellStyle name="Input 48 2 5" xfId="6776" xr:uid="{F5C59426-5852-4AE5-9A85-183473993ABB}"/>
    <cellStyle name="Input 48 2 5 2" xfId="18338" xr:uid="{9FA94520-7A41-43BD-803C-20C66E6E72D3}"/>
    <cellStyle name="Input 48 2 6" xfId="7007" xr:uid="{F54A4837-8CE3-441F-802A-25FD1117235E}"/>
    <cellStyle name="Input 48 2 6 2" xfId="17904" xr:uid="{583F42AA-A226-4029-8B51-67E44E9A97F0}"/>
    <cellStyle name="Input 48 2 7" xfId="7229" xr:uid="{D46678D1-2932-4B7C-BBAD-FBBD23C6370E}"/>
    <cellStyle name="Input 48 2 7 2" xfId="22370" xr:uid="{58A756B9-02FA-4403-892A-5FC5C056201E}"/>
    <cellStyle name="Input 48 2 8" xfId="7401" xr:uid="{1B5B671B-4996-4F88-BE4C-D96ECB4EA3FF}"/>
    <cellStyle name="Input 48 2 8 2" xfId="19896" xr:uid="{0BBBC801-BCDB-414C-BE94-C9D82ADF6FB9}"/>
    <cellStyle name="Input 48 2 9" xfId="8632" xr:uid="{693ECE38-B9E3-48A0-9548-7366771F06BE}"/>
    <cellStyle name="Input 48 3" xfId="5524" xr:uid="{B8174A4F-6BA2-4BDB-96E4-D3C4A8515C8D}"/>
    <cellStyle name="Input 48 3 10" xfId="13562" xr:uid="{679956F4-BB46-44F4-8355-990DF5E3FDFC}"/>
    <cellStyle name="Input 48 3 2" xfId="9407" xr:uid="{441F50F6-0D5E-4E4F-A0FB-353B0EC6B18E}"/>
    <cellStyle name="Input 48 3 2 2" xfId="17273" xr:uid="{8E1A3901-8580-40A0-BDD0-D55D5BA7FD45}"/>
    <cellStyle name="Input 48 3 3" xfId="10778" xr:uid="{C4864530-32F8-4FB1-9A39-C0C6CC75955A}"/>
    <cellStyle name="Input 48 3 3 2" xfId="19116" xr:uid="{DCDE8AAD-207F-4CDF-B30B-82DBF7F5AB92}"/>
    <cellStyle name="Input 48 3 4" xfId="11854" xr:uid="{F1A1B56A-53DA-4C65-8DE7-F27A72862956}"/>
    <cellStyle name="Input 48 3 4 2" xfId="20520" xr:uid="{5CC9B0ED-3204-448B-BE82-043967B34C3A}"/>
    <cellStyle name="Input 48 3 5" xfId="21745" xr:uid="{299DBD6F-A19B-48C3-AB48-D310793081CF}"/>
    <cellStyle name="Input 48 3 6" xfId="23056" xr:uid="{F0C5DD2E-A6A7-4B41-B2C6-1DA4E01F3947}"/>
    <cellStyle name="Input 48 3 7" xfId="24328" xr:uid="{50C94660-1745-4F1E-9974-375EE6918DD3}"/>
    <cellStyle name="Input 48 3 8" xfId="25433" xr:uid="{7C197CE1-93A3-4810-9561-6D00E5EC7348}"/>
    <cellStyle name="Input 48 3 9" xfId="26489" xr:uid="{30B2FB20-6BE0-4DDE-83A0-60F3C1C23144}"/>
    <cellStyle name="Input 48 4" xfId="1619" xr:uid="{120A2406-B16A-4FB6-B52F-80E9ED06ABC2}"/>
    <cellStyle name="Input 48 4 10" xfId="13091" xr:uid="{1D14B9C2-326E-4711-A2BF-89147702002E}"/>
    <cellStyle name="Input 48 4 2" xfId="8936" xr:uid="{4AE38164-74AE-4088-AA84-A1E02BAFAC48}"/>
    <cellStyle name="Input 48 4 2 2" xfId="16802" xr:uid="{D2569633-E739-4581-8738-3F6BA3C4691E}"/>
    <cellStyle name="Input 48 4 3" xfId="10307" xr:uid="{2AE1C383-63ED-4BC5-9435-02C8BDE84CD7}"/>
    <cellStyle name="Input 48 4 3 2" xfId="18645" xr:uid="{4717EC66-B54F-4689-83B9-DF5EC966F776}"/>
    <cellStyle name="Input 48 4 4" xfId="11383" xr:uid="{157B0EDE-7C93-40D5-86AE-26730193C3CE}"/>
    <cellStyle name="Input 48 4 4 2" xfId="20049" xr:uid="{27917A45-708C-4310-9000-A5F651CAE60B}"/>
    <cellStyle name="Input 48 4 5" xfId="21274" xr:uid="{32166848-144C-4B13-83FB-33A084ECF433}"/>
    <cellStyle name="Input 48 4 6" xfId="22585" xr:uid="{917D7DDC-A61D-454D-805A-8B9E0D5F7447}"/>
    <cellStyle name="Input 48 4 7" xfId="23857" xr:uid="{8AE8B5EB-0F4E-4C42-B195-0B8825ED2E83}"/>
    <cellStyle name="Input 48 4 8" xfId="24962" xr:uid="{345EFA46-DE44-43CC-8DA9-7F113ECB2693}"/>
    <cellStyle name="Input 48 4 9" xfId="26018" xr:uid="{13F84805-D77B-47A6-BAC2-D496B2BE82AA}"/>
    <cellStyle name="Input 48 5" xfId="5110" xr:uid="{0261F70B-7C0F-4FFD-9F22-CE016BEEB587}"/>
    <cellStyle name="Input 48 5 2" xfId="16086" xr:uid="{37238B23-2A72-407D-8321-17A178CE4690}"/>
    <cellStyle name="Input 48 6" xfId="1468" xr:uid="{DDA83209-4986-4217-9F35-2FAFED881538}"/>
    <cellStyle name="Input 48 6 2" xfId="18063" xr:uid="{7FD08FBC-0B37-40D6-9B1E-7D5827F145E2}"/>
    <cellStyle name="Input 48 7" xfId="6918" xr:uid="{F259E625-4278-4145-BA73-64ADF08B77C0}"/>
    <cellStyle name="Input 48 7 2" xfId="15516" xr:uid="{2D9B3FF2-2BAB-453E-A808-428D95335850}"/>
    <cellStyle name="Input 48 8" xfId="6578" xr:uid="{A87F1849-D445-44B4-85F9-37A5ABDD8DBE}"/>
    <cellStyle name="Input 48 8 2" xfId="18536" xr:uid="{762CB85E-3722-45B7-A0D6-5A180F983ED2}"/>
    <cellStyle name="Input 48 9" xfId="7338" xr:uid="{F9C04153-6E14-4577-9DC5-A527E37288D0}"/>
    <cellStyle name="Input 48 9 2" xfId="18050" xr:uid="{1F595F22-0BFB-4E9A-8C97-9346E79F93A9}"/>
    <cellStyle name="Input 49" xfId="3597" xr:uid="{D02AB124-726A-4FC5-892D-689846A57A9E}"/>
    <cellStyle name="Input 49 10" xfId="8338" xr:uid="{647758FD-3CBB-4AD1-A6E5-AF3A8038A35B}"/>
    <cellStyle name="Input 49 10 2" xfId="14617" xr:uid="{42C91B5A-69D0-4181-8B83-234A40A3264E}"/>
    <cellStyle name="Input 49 11" xfId="10002" xr:uid="{9AA6433F-77C0-487F-85D3-C9700878CE44}"/>
    <cellStyle name="Input 49 11 2" xfId="23592" xr:uid="{E00FBDC3-006B-43F4-91A8-A5407D341184}"/>
    <cellStyle name="Input 49 12" xfId="8886" xr:uid="{0F738773-BA53-427B-B137-9D9DDFD4410B}"/>
    <cellStyle name="Input 49 13" xfId="12669" xr:uid="{66DE4DDA-8386-4F2B-B411-62277985F5D1}"/>
    <cellStyle name="Input 49 2" xfId="3934" xr:uid="{989D4542-2AF7-4E91-B321-DBCF69574D36}"/>
    <cellStyle name="Input 49 2 2" xfId="5784" xr:uid="{25BDB4CE-948E-4BAB-AA4C-31E7468FF14B}"/>
    <cellStyle name="Input 49 2 2 10" xfId="13787" xr:uid="{E245FBFE-872A-4387-8AA2-6F4750898FE9}"/>
    <cellStyle name="Input 49 2 2 2" xfId="9632" xr:uid="{80BCD32C-0352-47FD-BC02-2DE2798BDDD2}"/>
    <cellStyle name="Input 49 2 2 2 2" xfId="17498" xr:uid="{116ADC84-0668-493E-A8FE-ECBC89A8F51A}"/>
    <cellStyle name="Input 49 2 2 3" xfId="11003" xr:uid="{5A6A9665-171B-4989-87E7-72950E3ECB16}"/>
    <cellStyle name="Input 49 2 2 3 2" xfId="19341" xr:uid="{6E0F15BB-9B54-46D4-8682-A4CFC0009C4D}"/>
    <cellStyle name="Input 49 2 2 4" xfId="12079" xr:uid="{B56023E7-F6B2-4109-896F-AF27723618A0}"/>
    <cellStyle name="Input 49 2 2 4 2" xfId="20745" xr:uid="{12FDB28F-20DE-43CD-820E-C91116449AD9}"/>
    <cellStyle name="Input 49 2 2 5" xfId="21970" xr:uid="{A298CE3D-6857-47AE-9794-9048A58C6EF4}"/>
    <cellStyle name="Input 49 2 2 6" xfId="23281" xr:uid="{3005F149-A1B0-4753-ADD8-E943ACCCCACE}"/>
    <cellStyle name="Input 49 2 2 7" xfId="24553" xr:uid="{D2F6A178-1738-49BA-B19C-C59290591661}"/>
    <cellStyle name="Input 49 2 2 8" xfId="25658" xr:uid="{54A20AC7-11DF-4D1A-B9D9-5CF5432A41EE}"/>
    <cellStyle name="Input 49 2 2 9" xfId="26714" xr:uid="{1555277F-A401-4CC2-9BF6-E12F99B662D6}"/>
    <cellStyle name="Input 49 2 3" xfId="6132" xr:uid="{A905E61C-8B50-4041-917D-A5755E9EE9CB}"/>
    <cellStyle name="Input 49 2 3 10" xfId="13979" xr:uid="{E7DE17CF-E6E2-4BB9-B739-36C7FF9A1FA0}"/>
    <cellStyle name="Input 49 2 3 2" xfId="9824" xr:uid="{6FF15FF3-0EA8-4365-BA3F-0366210A1DF9}"/>
    <cellStyle name="Input 49 2 3 2 2" xfId="17690" xr:uid="{E6ECA094-9FB3-45C1-8E8D-DC3899C0B3FF}"/>
    <cellStyle name="Input 49 2 3 3" xfId="11195" xr:uid="{451A4C19-7D26-4974-8BFF-46BAA611ACE6}"/>
    <cellStyle name="Input 49 2 3 3 2" xfId="19533" xr:uid="{2874C3B9-BFB4-401F-91C8-925FF57CB70A}"/>
    <cellStyle name="Input 49 2 3 4" xfId="12271" xr:uid="{BCC19AA0-88F6-4CA9-94C2-30D267646BD8}"/>
    <cellStyle name="Input 49 2 3 4 2" xfId="20937" xr:uid="{6A631FEC-F156-45CF-9CBD-6EAD1F3A4FD9}"/>
    <cellStyle name="Input 49 2 3 5" xfId="22162" xr:uid="{5E96ABC1-74BE-4B68-AB46-B247E375D854}"/>
    <cellStyle name="Input 49 2 3 6" xfId="23473" xr:uid="{B2FEDCF8-4257-43B2-8824-15D8A30F9501}"/>
    <cellStyle name="Input 49 2 3 7" xfId="24745" xr:uid="{DC7E1126-5127-49C5-AB12-C3E15B42B28C}"/>
    <cellStyle name="Input 49 2 3 8" xfId="25850" xr:uid="{544CDDD3-9BE7-4DED-B270-ACD9469A675F}"/>
    <cellStyle name="Input 49 2 3 9" xfId="26906" xr:uid="{7193CBD8-DC09-4696-BA1C-5F012D7E2DBE}"/>
    <cellStyle name="Input 49 2 4" xfId="6466" xr:uid="{FE650F13-078E-4F74-9531-62A65E84D711}"/>
    <cellStyle name="Input 49 2 4 2" xfId="16393" xr:uid="{6C0C680F-66F0-427F-863F-4BCD0CFCFC6C}"/>
    <cellStyle name="Input 49 2 5" xfId="6774" xr:uid="{2FF81CD9-4017-4A4E-930F-49CFA389656F}"/>
    <cellStyle name="Input 49 2 5 2" xfId="18336" xr:uid="{5997DD63-70C0-491E-9757-DAECB4622C3E}"/>
    <cellStyle name="Input 49 2 6" xfId="7005" xr:uid="{09EBF6E5-465B-4531-8F5B-079532A802A9}"/>
    <cellStyle name="Input 49 2 6 2" xfId="21053" xr:uid="{1E7E4893-1645-4299-822A-6F4537C9F94A}"/>
    <cellStyle name="Input 49 2 7" xfId="7227" xr:uid="{06C698C4-BCF5-422E-B4AA-B48054104B02}"/>
    <cellStyle name="Input 49 2 7 2" xfId="22368" xr:uid="{734193AF-9C04-46D7-A771-F1F56BA0AF95}"/>
    <cellStyle name="Input 49 2 8" xfId="7399" xr:uid="{B16C158C-5221-493E-8C0C-FF7BED85E9DA}"/>
    <cellStyle name="Input 49 2 8 2" xfId="16056" xr:uid="{3398495D-65E0-4CAA-BC5D-04BD9A2406DA}"/>
    <cellStyle name="Input 49 2 9" xfId="8630" xr:uid="{2CDBE015-D5CB-4638-86A4-851D90400C57}"/>
    <cellStyle name="Input 49 3" xfId="5521" xr:uid="{559CAC4E-4A99-4BAE-81B5-34725ACBFC89}"/>
    <cellStyle name="Input 49 3 10" xfId="13560" xr:uid="{F7D7D4AA-FC9D-41E2-9947-C2AA99364754}"/>
    <cellStyle name="Input 49 3 2" xfId="9405" xr:uid="{38715A6D-EFF9-4038-8C36-354753D748B5}"/>
    <cellStyle name="Input 49 3 2 2" xfId="17271" xr:uid="{D538AAFB-55A6-4559-B06D-FB5EBE1800D9}"/>
    <cellStyle name="Input 49 3 3" xfId="10776" xr:uid="{F6FB5F31-DF0E-430E-9330-3C7B8BF2EA3B}"/>
    <cellStyle name="Input 49 3 3 2" xfId="19114" xr:uid="{CDC14C9B-8910-4939-9436-ACC5FACC501D}"/>
    <cellStyle name="Input 49 3 4" xfId="11852" xr:uid="{BF8A329D-D85F-4D60-A268-9B10786D3A93}"/>
    <cellStyle name="Input 49 3 4 2" xfId="20518" xr:uid="{4F93CA62-62F7-480C-98ED-2231DBF756D5}"/>
    <cellStyle name="Input 49 3 5" xfId="21743" xr:uid="{BE8FF537-302A-4280-A6DD-F40055E4D626}"/>
    <cellStyle name="Input 49 3 6" xfId="23054" xr:uid="{6EF170E0-2230-47B6-A0C8-54223EE961DC}"/>
    <cellStyle name="Input 49 3 7" xfId="24326" xr:uid="{8EB92167-C4D2-45B6-8DDD-F7A80BF293B9}"/>
    <cellStyle name="Input 49 3 8" xfId="25431" xr:uid="{13CE3750-B140-4401-8E90-91D3B618BB7E}"/>
    <cellStyle name="Input 49 3 9" xfId="26487" xr:uid="{6D631F36-572C-48B5-A8EF-BC6E36895946}"/>
    <cellStyle name="Input 49 4" xfId="5350" xr:uid="{97BEBFE7-6D7F-4733-B874-25C0B5EEA91A}"/>
    <cellStyle name="Input 49 4 10" xfId="13243" xr:uid="{636F5F58-E00B-4EF0-9CA8-96D4B021D36C}"/>
    <cellStyle name="Input 49 4 2" xfId="9088" xr:uid="{1B1B1C3A-8FA0-4DAE-A359-56652DBCD2DD}"/>
    <cellStyle name="Input 49 4 2 2" xfId="16954" xr:uid="{807E657B-C75F-4B3B-A369-5E79F553B365}"/>
    <cellStyle name="Input 49 4 3" xfId="10459" xr:uid="{AA204C71-5F1A-4541-8761-91A9FC74654F}"/>
    <cellStyle name="Input 49 4 3 2" xfId="18797" xr:uid="{29188B02-3BC6-4756-AEB2-25B5CA7C452C}"/>
    <cellStyle name="Input 49 4 4" xfId="11535" xr:uid="{06A738CD-4F4C-4805-9B06-A1D88E7F2AF1}"/>
    <cellStyle name="Input 49 4 4 2" xfId="20201" xr:uid="{BCBDE392-C0A7-40EC-A955-B27CA947C8C8}"/>
    <cellStyle name="Input 49 4 5" xfId="21426" xr:uid="{2B72ABD0-B13B-48DC-9388-E11E02BE5A46}"/>
    <cellStyle name="Input 49 4 6" xfId="22737" xr:uid="{4915ECDA-B641-4306-B86C-A151384039E0}"/>
    <cellStyle name="Input 49 4 7" xfId="24009" xr:uid="{F006537C-5992-4991-B630-695CDA824338}"/>
    <cellStyle name="Input 49 4 8" xfId="25114" xr:uid="{8FFA32B8-89C8-4D1E-8F52-897156F6D992}"/>
    <cellStyle name="Input 49 4 9" xfId="26170" xr:uid="{9226741F-8360-48CD-A3F0-35FE45F34923}"/>
    <cellStyle name="Input 49 5" xfId="5175" xr:uid="{DC908CE8-C915-401A-908E-5B04389BE66C}"/>
    <cellStyle name="Input 49 5 2" xfId="16083" xr:uid="{627BF7C9-B67D-4DED-959D-A31C05C139AD}"/>
    <cellStyle name="Input 49 6" xfId="4470" xr:uid="{B7383B7A-AE7E-4725-A220-400A9226744F}"/>
    <cellStyle name="Input 49 6 2" xfId="18061" xr:uid="{675C1B1F-434B-4556-980D-BDF8C45DF068}"/>
    <cellStyle name="Input 49 7" xfId="5383" xr:uid="{8004AF6B-FEEB-43A7-82B2-4ACB7A0B1D8A}"/>
    <cellStyle name="Input 49 7 2" xfId="15514" xr:uid="{CDE6277F-8D44-4B68-9DEE-A26193E76B7A}"/>
    <cellStyle name="Input 49 8" xfId="7146" xr:uid="{17254F94-72C3-4FA0-AA26-030A2AC024D5}"/>
    <cellStyle name="Input 49 8 2" xfId="18344" xr:uid="{8BD8BB5D-6B78-47C3-8FA9-4F2D7A5E5205}"/>
    <cellStyle name="Input 49 9" xfId="7184" xr:uid="{6E363D60-C040-4C84-9335-95EE53D83CC9}"/>
    <cellStyle name="Input 49 9 2" xfId="18537" xr:uid="{6803F92C-595D-464E-B928-2ED35E85DA37}"/>
    <cellStyle name="Input 5" xfId="493" xr:uid="{00000000-0005-0000-0000-000056020000}"/>
    <cellStyle name="Input 5 2" xfId="3140" xr:uid="{813C04BF-9714-4DC0-A691-915798C3F155}"/>
    <cellStyle name="Input 5 2 10" xfId="8201" xr:uid="{EB1D3650-EFE3-4DE1-86C0-B0291CAAAE77}"/>
    <cellStyle name="Input 5 2 10 2" xfId="17996" xr:uid="{7852549B-4DCA-4DDF-B19E-ED3275AC0789}"/>
    <cellStyle name="Input 5 2 11" xfId="7874" xr:uid="{38B27A0B-BF39-4AB0-BE28-E76F9902BBB0}"/>
    <cellStyle name="Input 5 2 11 2" xfId="23677" xr:uid="{CD8529BD-12F5-434A-B624-204375BD5D08}"/>
    <cellStyle name="Input 5 2 12" xfId="7764" xr:uid="{493620E0-74E4-476B-8C28-193A26A7F530}"/>
    <cellStyle name="Input 5 2 13" xfId="12567" xr:uid="{48F8B334-5961-49F9-880D-1AB0074169B0}"/>
    <cellStyle name="Input 5 2 2" xfId="3729" xr:uid="{055155D3-840B-48FA-AF7C-DDFE9EEB6E99}"/>
    <cellStyle name="Input 5 2 2 2" xfId="5609" xr:uid="{2BC7A0C1-B17E-4930-8521-CBC7A8FCD2A8}"/>
    <cellStyle name="Input 5 2 2 2 10" xfId="13630" xr:uid="{DAA37925-5790-498C-BA00-7E53729CCECA}"/>
    <cellStyle name="Input 5 2 2 2 2" xfId="9475" xr:uid="{C36BB310-1E5E-4067-B514-23C0F0B8DC80}"/>
    <cellStyle name="Input 5 2 2 2 2 2" xfId="17341" xr:uid="{C4E888B9-F7BC-43D9-9C3F-AE55108ED4E4}"/>
    <cellStyle name="Input 5 2 2 2 3" xfId="10846" xr:uid="{B6A63F1E-D98C-4888-9EE5-66FE89988E0E}"/>
    <cellStyle name="Input 5 2 2 2 3 2" xfId="19184" xr:uid="{2EB6A340-8E48-400C-98CE-FA9B83D98F60}"/>
    <cellStyle name="Input 5 2 2 2 4" xfId="11922" xr:uid="{82C3B766-B17E-47BB-9293-D2AEDDA7FE74}"/>
    <cellStyle name="Input 5 2 2 2 4 2" xfId="20588" xr:uid="{766B2647-4F85-4452-A98D-1C8CDAFF668A}"/>
    <cellStyle name="Input 5 2 2 2 5" xfId="21813" xr:uid="{0FC320AC-2353-4499-A767-EBDDCC384AD3}"/>
    <cellStyle name="Input 5 2 2 2 6" xfId="23124" xr:uid="{D15EFCFC-0965-4D08-ABC8-CFFB034E8FC6}"/>
    <cellStyle name="Input 5 2 2 2 7" xfId="24396" xr:uid="{0F1767D6-33AA-4F64-930D-61C8327056D4}"/>
    <cellStyle name="Input 5 2 2 2 8" xfId="25501" xr:uid="{D6F94C8A-DA99-4BCC-83F0-CD51B6DF119E}"/>
    <cellStyle name="Input 5 2 2 2 9" xfId="26557" xr:uid="{420A4E41-05A9-4294-A52A-3895C82F4B3B}"/>
    <cellStyle name="Input 5 2 2 3" xfId="5345" xr:uid="{EB02EC5A-4691-422A-950F-5E69AA4AE9B8}"/>
    <cellStyle name="Input 5 2 2 3 10" xfId="13211" xr:uid="{007961EA-DDA5-477D-AB8D-4D887DFADB00}"/>
    <cellStyle name="Input 5 2 2 3 2" xfId="9056" xr:uid="{7000DEB8-1E20-4666-B6F4-A831695B0647}"/>
    <cellStyle name="Input 5 2 2 3 2 2" xfId="16922" xr:uid="{49FCB3B5-6B70-4CB0-A096-63AF6B589A0D}"/>
    <cellStyle name="Input 5 2 2 3 3" xfId="10427" xr:uid="{56816892-AB9E-4614-A592-F5253EE8C0BE}"/>
    <cellStyle name="Input 5 2 2 3 3 2" xfId="18765" xr:uid="{2ED7C46F-ACE7-40AB-9D20-2237BF632AA0}"/>
    <cellStyle name="Input 5 2 2 3 4" xfId="11503" xr:uid="{B524D1DC-E072-4E75-B20C-3914D4A1C77B}"/>
    <cellStyle name="Input 5 2 2 3 4 2" xfId="20169" xr:uid="{4469EEB5-B824-40D8-8B5B-5731856C096E}"/>
    <cellStyle name="Input 5 2 2 3 5" xfId="21394" xr:uid="{81DE75CB-C905-40B3-8FB8-C96085DBDA1D}"/>
    <cellStyle name="Input 5 2 2 3 6" xfId="22705" xr:uid="{94CF2490-1608-4A17-8FBD-7163824BC228}"/>
    <cellStyle name="Input 5 2 2 3 7" xfId="23977" xr:uid="{0DCF4DE1-75A2-4989-A82F-E998B441D8DC}"/>
    <cellStyle name="Input 5 2 2 3 8" xfId="25082" xr:uid="{7791D412-EE37-47FC-AF3E-D9F90DF32967}"/>
    <cellStyle name="Input 5 2 2 3 9" xfId="26138" xr:uid="{C0ABACDE-9816-479B-AE30-FFF1B68F5EE0}"/>
    <cellStyle name="Input 5 2 2 4" xfId="5986" xr:uid="{91B7CEFC-AA4A-4E6C-915E-CD06E730CA1D}"/>
    <cellStyle name="Input 5 2 2 4 2" xfId="16195" xr:uid="{3D967530-78BD-470B-A69B-38A6899EF7C4}"/>
    <cellStyle name="Input 5 2 2 5" xfId="6255" xr:uid="{65982EE2-E09B-499F-BDBD-8B8AE460C762}"/>
    <cellStyle name="Input 5 2 2 5 2" xfId="18152" xr:uid="{B3390992-70D6-48AD-8076-72A2195FFCCC}"/>
    <cellStyle name="Input 5 2 2 6" xfId="6724" xr:uid="{50601319-9EA4-4D33-8D89-2378B2B46611}"/>
    <cellStyle name="Input 5 2 2 6 2" xfId="17974" xr:uid="{8ED54D9E-8186-448C-90B9-F62CA3072331}"/>
    <cellStyle name="Input 5 2 2 7" xfId="7150" xr:uid="{524F0C82-AF5A-4BF1-A02A-79A926BD9F0B}"/>
    <cellStyle name="Input 5 2 2 7 2" xfId="18305" xr:uid="{5E64804C-CE65-4614-8DC0-1F10352E33B6}"/>
    <cellStyle name="Input 5 2 2 8" xfId="6442" xr:uid="{4D79008B-7D24-4414-A242-4CA59B00C0DD}"/>
    <cellStyle name="Input 5 2 2 8 2" xfId="18354" xr:uid="{3CD4F8E3-7CA3-4DC0-8FDB-AF3F447D6FB6}"/>
    <cellStyle name="Input 5 2 2 9" xfId="8431" xr:uid="{DD7504D3-6BE8-4CC8-95CE-A9E44D50E731}"/>
    <cellStyle name="Input 5 2 3" xfId="5249" xr:uid="{5A39B0DF-E184-4252-802C-95428083A22A}"/>
    <cellStyle name="Input 5 2 3 10" xfId="13433" xr:uid="{6D35AD86-E15B-4D5C-A121-3A6ADDBC84A1}"/>
    <cellStyle name="Input 5 2 3 2" xfId="9278" xr:uid="{0A440D9C-2B9A-4FB0-BF46-B71E21B59F54}"/>
    <cellStyle name="Input 5 2 3 2 2" xfId="17144" xr:uid="{4DB575DD-2938-4261-8A41-1B760CC41CDB}"/>
    <cellStyle name="Input 5 2 3 3" xfId="10649" xr:uid="{FF4129D0-F8A3-4AD2-A3E8-72B8CE408D5C}"/>
    <cellStyle name="Input 5 2 3 3 2" xfId="18987" xr:uid="{1D7CD834-0624-4DED-92B8-6493241B87E7}"/>
    <cellStyle name="Input 5 2 3 4" xfId="11725" xr:uid="{BD5CFB7C-33F0-4E51-AAE0-53A86E11DD5C}"/>
    <cellStyle name="Input 5 2 3 4 2" xfId="20391" xr:uid="{F621BD6F-4F0F-4FF0-910A-684C2A897C73}"/>
    <cellStyle name="Input 5 2 3 5" xfId="21616" xr:uid="{CEFC6C9C-B08F-46CD-A5E3-80C2AF983AA6}"/>
    <cellStyle name="Input 5 2 3 6" xfId="22927" xr:uid="{FF61539A-5D65-4FBC-B327-45E9A9FEAED7}"/>
    <cellStyle name="Input 5 2 3 7" xfId="24199" xr:uid="{3997B46E-8216-4A06-94AB-95E471303658}"/>
    <cellStyle name="Input 5 2 3 8" xfId="25304" xr:uid="{AE4B2FBF-4B9B-4CEB-BD84-79CB0DBAEE60}"/>
    <cellStyle name="Input 5 2 3 9" xfId="26360" xr:uid="{D41248D1-E669-4582-83DF-8B336DA891D2}"/>
    <cellStyle name="Input 5 2 4" xfId="4648" xr:uid="{71E4F604-0351-4ACC-A421-9D2234765A02}"/>
    <cellStyle name="Input 5 2 4 10" xfId="13922" xr:uid="{6CD1AB17-3E2F-4A66-9BB9-8305FFEFDC45}"/>
    <cellStyle name="Input 5 2 4 2" xfId="9767" xr:uid="{BD5438D0-819E-4046-BCD4-BC9FF645ACF1}"/>
    <cellStyle name="Input 5 2 4 2 2" xfId="17633" xr:uid="{2E865CEC-4C86-4029-967B-E4C5B4DB6492}"/>
    <cellStyle name="Input 5 2 4 3" xfId="11138" xr:uid="{1818F102-1BF7-4188-8FBE-BA4FA6BB4134}"/>
    <cellStyle name="Input 5 2 4 3 2" xfId="19476" xr:uid="{00231184-AC90-4891-A94D-0A03651F8264}"/>
    <cellStyle name="Input 5 2 4 4" xfId="12214" xr:uid="{CA7371C4-6BAF-444D-9931-AFC037412FDF}"/>
    <cellStyle name="Input 5 2 4 4 2" xfId="20880" xr:uid="{65BD6E23-556C-4EF9-B127-32AFBF4B12E5}"/>
    <cellStyle name="Input 5 2 4 5" xfId="22105" xr:uid="{2468A589-1964-47E3-8675-7ED817878A0D}"/>
    <cellStyle name="Input 5 2 4 6" xfId="23416" xr:uid="{4613A875-F1B0-41F0-958C-E209D3E205F3}"/>
    <cellStyle name="Input 5 2 4 7" xfId="24688" xr:uid="{2EABDDBE-7847-40EB-9656-3D347940EFA0}"/>
    <cellStyle name="Input 5 2 4 8" xfId="25793" xr:uid="{98070E13-5A19-4E96-BAF0-B935D1E80AA7}"/>
    <cellStyle name="Input 5 2 4 9" xfId="26849" xr:uid="{4341ADB2-BD2E-4650-8CE4-753E39543A1F}"/>
    <cellStyle name="Input 5 2 5" xfId="5952" xr:uid="{43639C39-9FB3-421B-B3A6-9D4970FBEE59}"/>
    <cellStyle name="Input 5 2 5 2" xfId="15778" xr:uid="{09B47ED0-4832-45BC-8136-48BCFA8876B6}"/>
    <cellStyle name="Input 5 2 6" xfId="4738" xr:uid="{14E13B4F-8B5B-4591-8F9A-D0BA99BB3897}"/>
    <cellStyle name="Input 5 2 6 2" xfId="14887" xr:uid="{C16F5430-A88A-4D2F-B6AC-022DC897805F}"/>
    <cellStyle name="Input 5 2 7" xfId="1529" xr:uid="{0BB8CC30-8692-4366-9AB8-BE424C7C6669}"/>
    <cellStyle name="Input 5 2 7 2" xfId="15248" xr:uid="{897E3111-C705-49F5-8BB4-8C1F98E7CD06}"/>
    <cellStyle name="Input 5 2 8" xfId="6683" xr:uid="{28687133-4C88-41C3-B1FC-92123F5270DD}"/>
    <cellStyle name="Input 5 2 8 2" xfId="15556" xr:uid="{4A3CA33A-8BC7-4B0F-929B-5E674CB44EBC}"/>
    <cellStyle name="Input 5 2 9" xfId="4526" xr:uid="{F5B9CE4E-1A15-4C4F-A825-BD863E7E2C3E}"/>
    <cellStyle name="Input 5 2 9 2" xfId="14214" xr:uid="{787A2259-F769-4444-B31C-67A82A2D7453}"/>
    <cellStyle name="Input 5 3" xfId="3395" xr:uid="{93F2C419-A41D-4813-804C-19D0E2A9ED51}"/>
    <cellStyle name="Input 5 3 10" xfId="8312" xr:uid="{211B57F6-7D48-481F-B673-C3076D575CD4}"/>
    <cellStyle name="Input 5 3 10 2" xfId="15611" xr:uid="{2FEDB824-CF0F-408E-9D58-A726503D16C0}"/>
    <cellStyle name="Input 5 3 11" xfId="8299" xr:uid="{6304926A-5CBB-48F9-9490-F4CCA84C2F51}"/>
    <cellStyle name="Input 5 3 11 2" xfId="18040" xr:uid="{A9E9117E-8E01-4399-85D5-3BEA3D50496F}"/>
    <cellStyle name="Input 5 3 12" xfId="8845" xr:uid="{BC737710-1673-4C2A-BB79-C7D3C7FCB2E2}"/>
    <cellStyle name="Input 5 3 13" xfId="12653" xr:uid="{487E3629-704A-4C8F-8F74-3C1B3CC0FD09}"/>
    <cellStyle name="Input 5 3 2" xfId="3826" xr:uid="{7FC94B1B-8A41-41C0-9912-9C912834592B}"/>
    <cellStyle name="Input 5 3 2 2" xfId="5696" xr:uid="{D1380897-062B-4838-95D1-59146D957B09}"/>
    <cellStyle name="Input 5 3 2 2 10" xfId="13714" xr:uid="{3C9DFE1D-207D-416A-9C6D-12ABACFA74C9}"/>
    <cellStyle name="Input 5 3 2 2 2" xfId="9559" xr:uid="{E5D7C732-9D95-4828-81A8-01507F7E530A}"/>
    <cellStyle name="Input 5 3 2 2 2 2" xfId="17425" xr:uid="{037B2C27-B9B4-495F-8642-B9FFBCABC23C}"/>
    <cellStyle name="Input 5 3 2 2 3" xfId="10930" xr:uid="{8F3C8250-9A05-438B-85F2-1FC43E709DA0}"/>
    <cellStyle name="Input 5 3 2 2 3 2" xfId="19268" xr:uid="{42023FBF-7E84-4B7C-8F68-703614580506}"/>
    <cellStyle name="Input 5 3 2 2 4" xfId="12006" xr:uid="{778F9EB4-1948-4DFA-8986-6D3657346B9E}"/>
    <cellStyle name="Input 5 3 2 2 4 2" xfId="20672" xr:uid="{D4A08DF0-F7AD-4F8C-BAED-1F21FD35213C}"/>
    <cellStyle name="Input 5 3 2 2 5" xfId="21897" xr:uid="{1FB816BB-A556-4B13-A120-718184A8A132}"/>
    <cellStyle name="Input 5 3 2 2 6" xfId="23208" xr:uid="{A28905C5-2D55-4E3B-929C-C212BBF93586}"/>
    <cellStyle name="Input 5 3 2 2 7" xfId="24480" xr:uid="{1103CD75-E03B-415E-B362-FA05B6D92A57}"/>
    <cellStyle name="Input 5 3 2 2 8" xfId="25585" xr:uid="{BFD47D73-465A-47A4-89FE-B8108C92C09F}"/>
    <cellStyle name="Input 5 3 2 2 9" xfId="26641" xr:uid="{97052E11-6077-44E0-A8E7-F7896DB540D3}"/>
    <cellStyle name="Input 5 3 2 3" xfId="4421" xr:uid="{3B69C2D9-080B-4303-B18D-E5E4D1ED4958}"/>
    <cellStyle name="Input 5 3 2 3 10" xfId="13154" xr:uid="{1BFC24F5-BD02-4E94-BFA3-8A02390D8FDD}"/>
    <cellStyle name="Input 5 3 2 3 2" xfId="8999" xr:uid="{E5BE92E0-609D-4CBF-AA37-B1289319363A}"/>
    <cellStyle name="Input 5 3 2 3 2 2" xfId="16865" xr:uid="{A1E493F7-5439-4C4F-9522-60A52882117F}"/>
    <cellStyle name="Input 5 3 2 3 3" xfId="10370" xr:uid="{1EC4543F-6E54-40B4-9D59-63FCD1E4887C}"/>
    <cellStyle name="Input 5 3 2 3 3 2" xfId="18708" xr:uid="{A58A2714-69CE-4BCD-BAF9-FA1E60BA3C3A}"/>
    <cellStyle name="Input 5 3 2 3 4" xfId="11446" xr:uid="{20631779-E955-4243-998B-6A6105A00E94}"/>
    <cellStyle name="Input 5 3 2 3 4 2" xfId="20112" xr:uid="{7CC167D8-5DAF-4FB2-B0C8-8CCF2C54E532}"/>
    <cellStyle name="Input 5 3 2 3 5" xfId="21337" xr:uid="{1BBCBC6C-4A20-4240-8C46-64B4417EFC72}"/>
    <cellStyle name="Input 5 3 2 3 6" xfId="22648" xr:uid="{66E1CCE1-A6D3-4C74-A699-2F390863E7C0}"/>
    <cellStyle name="Input 5 3 2 3 7" xfId="23920" xr:uid="{1141837F-CC32-46A0-A344-BE81834C88D9}"/>
    <cellStyle name="Input 5 3 2 3 8" xfId="25025" xr:uid="{040ED1C7-CCCB-4DCB-BC39-5DA978914376}"/>
    <cellStyle name="Input 5 3 2 3 9" xfId="26081" xr:uid="{7DE5A936-FEE6-4C65-AD2B-CDF02F0BC8C2}"/>
    <cellStyle name="Input 5 3 2 4" xfId="4930" xr:uid="{C3B74C81-8342-4783-81AD-6C801C377A78}"/>
    <cellStyle name="Input 5 3 2 4 2" xfId="16287" xr:uid="{430127AD-874E-47F2-A478-C480942BE142}"/>
    <cellStyle name="Input 5 3 2 5" xfId="4705" xr:uid="{AF65B9E0-C806-43D0-9BAE-77559750AC1E}"/>
    <cellStyle name="Input 5 3 2 5 2" xfId="18243" xr:uid="{A4035414-B129-451B-A32A-9566D5E90BAD}"/>
    <cellStyle name="Input 5 3 2 6" xfId="6238" xr:uid="{EE2EC690-568F-4750-98C5-748EDDB1A35E}"/>
    <cellStyle name="Input 5 3 2 6 2" xfId="19911" xr:uid="{15707753-56E9-478D-B5E5-D75B387F3F6C}"/>
    <cellStyle name="Input 5 3 2 7" xfId="6278" xr:uid="{2A59993F-F448-4F82-B6BB-7235C9E81399}"/>
    <cellStyle name="Input 5 3 2 7 2" xfId="17890" xr:uid="{D442F1EE-CBC8-4C57-A38F-FD20C4552118}"/>
    <cellStyle name="Input 5 3 2 8" xfId="6873" xr:uid="{88DAD233-25B1-4EE2-A6F7-7701EB266CD8}"/>
    <cellStyle name="Input 5 3 2 8 2" xfId="16038" xr:uid="{91599A10-1BF1-40D5-B460-87C169B614EF}"/>
    <cellStyle name="Input 5 3 2 9" xfId="8525" xr:uid="{5D9ABDF5-E8A1-4198-9660-8A84746D2F23}"/>
    <cellStyle name="Input 5 3 3" xfId="5415" xr:uid="{37CA15F2-1A60-4EAE-A0A9-748DDF67DDA7}"/>
    <cellStyle name="Input 5 3 3 10" xfId="13519" xr:uid="{3A623EEA-8482-4AAD-8462-1F0754618FA5}"/>
    <cellStyle name="Input 5 3 3 2" xfId="9364" xr:uid="{B677542C-7A61-487C-AD94-61A373485EEE}"/>
    <cellStyle name="Input 5 3 3 2 2" xfId="17230" xr:uid="{EF2B90A1-40F3-4E54-99F1-B1A65952F49F}"/>
    <cellStyle name="Input 5 3 3 3" xfId="10735" xr:uid="{9CF50762-4482-477C-9A5A-E5B9C9E42E09}"/>
    <cellStyle name="Input 5 3 3 3 2" xfId="19073" xr:uid="{F54FD910-6386-4461-943B-22F06F8DE001}"/>
    <cellStyle name="Input 5 3 3 4" xfId="11811" xr:uid="{7A839B8C-AF0F-4472-8332-2A95D399C95C}"/>
    <cellStyle name="Input 5 3 3 4 2" xfId="20477" xr:uid="{991630DD-0DE7-42AC-BE39-187ABAB76DDB}"/>
    <cellStyle name="Input 5 3 3 5" xfId="21702" xr:uid="{1A1FB7A1-2073-4748-BDFB-A10456A8D1CD}"/>
    <cellStyle name="Input 5 3 3 6" xfId="23013" xr:uid="{CBC46864-DA04-46DE-A59D-44C404167779}"/>
    <cellStyle name="Input 5 3 3 7" xfId="24285" xr:uid="{203EBA40-480A-4544-A7A6-1D86FBBAF931}"/>
    <cellStyle name="Input 5 3 3 8" xfId="25390" xr:uid="{25A8FEE1-DC0C-4B3D-AECF-383648850940}"/>
    <cellStyle name="Input 5 3 3 9" xfId="26446" xr:uid="{6B8F0B28-18A5-44BF-83D8-7C45C918D99C}"/>
    <cellStyle name="Input 5 3 4" xfId="4556" xr:uid="{E7C88CD8-96A6-49ED-96DC-E6975368E54F}"/>
    <cellStyle name="Input 5 3 4 10" xfId="13901" xr:uid="{E1CF2DBA-2543-464B-B9CC-E12D58F60326}"/>
    <cellStyle name="Input 5 3 4 2" xfId="9746" xr:uid="{B79F935D-6DD2-4A5D-9CF6-7B201D9675A1}"/>
    <cellStyle name="Input 5 3 4 2 2" xfId="17612" xr:uid="{5264B3E2-7AD6-4FF2-B850-2D62DDDACBBA}"/>
    <cellStyle name="Input 5 3 4 3" xfId="11117" xr:uid="{4AFEA6ED-27FC-4D58-BEC0-F9E9AC646733}"/>
    <cellStyle name="Input 5 3 4 3 2" xfId="19455" xr:uid="{EA39E48C-8D97-4970-88BA-3AEBF2718B39}"/>
    <cellStyle name="Input 5 3 4 4" xfId="12193" xr:uid="{16EF136B-93AB-49B9-8E4C-0EE1C4C06E7F}"/>
    <cellStyle name="Input 5 3 4 4 2" xfId="20859" xr:uid="{4F53A59E-2E84-4A02-9A3B-3CDB6B88BFFD}"/>
    <cellStyle name="Input 5 3 4 5" xfId="22084" xr:uid="{D54912F1-D9B7-464E-8BE6-4EE6F4530AF5}"/>
    <cellStyle name="Input 5 3 4 6" xfId="23395" xr:uid="{11346E49-71AF-4580-A100-57DE83229176}"/>
    <cellStyle name="Input 5 3 4 7" xfId="24667" xr:uid="{09326A69-0895-4E00-991C-832F008A4AA3}"/>
    <cellStyle name="Input 5 3 4 8" xfId="25772" xr:uid="{C92CAEA3-8537-45B2-B193-41FEADDC1B3F}"/>
    <cellStyle name="Input 5 3 4 9" xfId="26828" xr:uid="{A36335A9-EB03-4A8C-86E8-CF5F0901BB35}"/>
    <cellStyle name="Input 5 3 5" xfId="6303" xr:uid="{59ECA2D2-B95E-44D7-A0F7-CB4303535927}"/>
    <cellStyle name="Input 5 3 5 2" xfId="15967" xr:uid="{1E106B24-BC44-4393-8C6B-56DDA88E1D06}"/>
    <cellStyle name="Input 5 3 6" xfId="4991" xr:uid="{2A8AC8A9-72A5-4DFF-B8CD-EAD9DDE5FCF9}"/>
    <cellStyle name="Input 5 3 6 2" xfId="17954" xr:uid="{4C2DCCB5-A07B-4D90-B41F-0672746AA028}"/>
    <cellStyle name="Input 5 3 7" xfId="1221" xr:uid="{10266D60-F328-417F-B5D5-DDFF221C1927}"/>
    <cellStyle name="Input 5 3 7 2" xfId="18514" xr:uid="{8950D6A8-8807-4D1B-8C1C-884CA88AD0EF}"/>
    <cellStyle name="Input 5 3 8" xfId="5941" xr:uid="{21CF35EC-CDE8-4C41-8AE7-47066CA2EDA6}"/>
    <cellStyle name="Input 5 3 8 2" xfId="16052" xr:uid="{5B31D014-C0FA-4BCD-ABC0-9A6622AEE4E1}"/>
    <cellStyle name="Input 5 3 9" xfId="4558" xr:uid="{C4AD31E8-6EC6-432E-8AD8-D60B8C8F9A01}"/>
    <cellStyle name="Input 5 3 9 2" xfId="14145" xr:uid="{50587A75-C3CB-4A34-A9A1-6118A069F799}"/>
    <cellStyle name="Input 5 4" xfId="3978" xr:uid="{82BF0772-BC5B-4569-A6DC-4F45B05EF499}"/>
    <cellStyle name="Input 5 4 10" xfId="10164" xr:uid="{917DBA08-9B7C-4328-B11F-AA0686EA158D}"/>
    <cellStyle name="Input 5 4 10 2" xfId="21135" xr:uid="{9D31EB3B-8A90-4866-8CBF-D2ABCC2B7424}"/>
    <cellStyle name="Input 5 4 11" xfId="8891" xr:uid="{02685423-4E9E-4223-B3B5-9BD97D608921}"/>
    <cellStyle name="Input 5 4 11 2" xfId="14893" xr:uid="{0B9A14A4-0959-4976-9AD8-84DE598D452F}"/>
    <cellStyle name="Input 5 4 12" xfId="12878" xr:uid="{1686FD91-2944-4417-AD46-02D608FFD344}"/>
    <cellStyle name="Input 5 4 2" xfId="5824" xr:uid="{EEF6EF5C-CC0E-4509-AA11-3B1254D0853C}"/>
    <cellStyle name="Input 5 4 2 10" xfId="13818" xr:uid="{A3320C2D-E156-458F-880F-FDBC3E811B01}"/>
    <cellStyle name="Input 5 4 2 2" xfId="9663" xr:uid="{6F6FADC1-4F5F-4C69-95B4-389B44B21866}"/>
    <cellStyle name="Input 5 4 2 2 2" xfId="17529" xr:uid="{F108E5CB-F471-40FF-8135-663D5CF672B4}"/>
    <cellStyle name="Input 5 4 2 3" xfId="11034" xr:uid="{D3341C68-9D2D-4E7F-B215-A9F5F6421EF7}"/>
    <cellStyle name="Input 5 4 2 3 2" xfId="19372" xr:uid="{C6F96DF2-5330-4E1D-B355-ABAC9603ADD9}"/>
    <cellStyle name="Input 5 4 2 4" xfId="12110" xr:uid="{EACBB3E1-FCF9-4A77-AFA9-12382392849A}"/>
    <cellStyle name="Input 5 4 2 4 2" xfId="20776" xr:uid="{710115A1-C269-4EC1-B264-7DCE27B537EF}"/>
    <cellStyle name="Input 5 4 2 5" xfId="22001" xr:uid="{0EA8D01B-39E3-4911-B0DA-46E0E658CA70}"/>
    <cellStyle name="Input 5 4 2 6" xfId="23312" xr:uid="{9BE8D78D-D82A-41E8-85E3-85DB8A5EF9E5}"/>
    <cellStyle name="Input 5 4 2 7" xfId="24584" xr:uid="{FF1F1B16-E197-495E-B126-25FCC86E6DF9}"/>
    <cellStyle name="Input 5 4 2 8" xfId="25689" xr:uid="{8F8AA351-52DA-4DD5-9EDE-3765BF105B55}"/>
    <cellStyle name="Input 5 4 2 9" xfId="26745" xr:uid="{CD3C5116-E4B0-4BFC-9464-6E33B49C8FD5}"/>
    <cellStyle name="Input 5 4 3" xfId="6167" xr:uid="{5924735A-3C60-4192-9A64-8CC4394B4FA9}"/>
    <cellStyle name="Input 5 4 3 10" xfId="14009" xr:uid="{BF85D8A9-971E-408A-9974-70488F45E1B7}"/>
    <cellStyle name="Input 5 4 3 2" xfId="9854" xr:uid="{455F5522-DE0B-4308-86E8-BEBFB7925CC3}"/>
    <cellStyle name="Input 5 4 3 2 2" xfId="17720" xr:uid="{2E97A70E-8417-49D1-BF6A-F4873D8F0815}"/>
    <cellStyle name="Input 5 4 3 3" xfId="11225" xr:uid="{E9697024-402C-4148-B86D-595C4556CF28}"/>
    <cellStyle name="Input 5 4 3 3 2" xfId="19563" xr:uid="{33209245-0EB4-4E55-9890-7BA0209E035F}"/>
    <cellStyle name="Input 5 4 3 4" xfId="12301" xr:uid="{E9F539D1-0B84-4D76-B7EA-BF4676D3D4AD}"/>
    <cellStyle name="Input 5 4 3 4 2" xfId="20967" xr:uid="{CAC2486D-901F-4C0E-8BCE-AD078FAA25B7}"/>
    <cellStyle name="Input 5 4 3 5" xfId="22192" xr:uid="{12DC63AC-BDC5-4BB6-9D2C-C73B8A6D4D71}"/>
    <cellStyle name="Input 5 4 3 6" xfId="23503" xr:uid="{BB2DD28E-6538-42F1-8E37-24AF88FDFE74}"/>
    <cellStyle name="Input 5 4 3 7" xfId="24775" xr:uid="{EF84E458-3A77-4BFF-A873-0E3725773FDB}"/>
    <cellStyle name="Input 5 4 3 8" xfId="25880" xr:uid="{7AE090BE-A1FE-45C8-8BF5-EEF155B8C99A}"/>
    <cellStyle name="Input 5 4 3 9" xfId="26936" xr:uid="{9EBF76C6-465D-49BD-A6AC-7ACA1FC947CE}"/>
    <cellStyle name="Input 5 4 4" xfId="6504" xr:uid="{1EFD1E1E-668C-471F-934E-5EECE867B57D}"/>
    <cellStyle name="Input 5 4 4 2" xfId="16432" xr:uid="{178AEDFF-A1C0-4169-BCCC-ED50790C2D98}"/>
    <cellStyle name="Input 5 4 5" xfId="6810" xr:uid="{A6F5F6E5-8376-4187-BB1E-B9B3A47F79D4}"/>
    <cellStyle name="Input 5 4 5 2" xfId="18373" xr:uid="{7CE71DE7-ADDD-454C-B557-E57E4F62A131}"/>
    <cellStyle name="Input 5 4 6" xfId="7040" xr:uid="{92CB8D99-566A-47BF-945E-9E639C112169}"/>
    <cellStyle name="Input 5 4 6 2" xfId="19792" xr:uid="{F64AE796-1AB6-4D5A-89C3-EEA53F41BF33}"/>
    <cellStyle name="Input 5 4 7" xfId="7261" xr:uid="{C224D104-0BD1-4A2A-A85C-04187734FCC4}"/>
    <cellStyle name="Input 5 4 7 2" xfId="14438" xr:uid="{BB6D1D7B-A2EA-43DF-ADD3-9D7F82067D83}"/>
    <cellStyle name="Input 5 4 8" xfId="7429" xr:uid="{B25D447E-834A-4CD3-97FC-DAFCFA83F90D}"/>
    <cellStyle name="Input 5 4 8 2" xfId="22401" xr:uid="{33C7C2EF-1757-4129-A9BA-88FD140C5452}"/>
    <cellStyle name="Input 5 4 9" xfId="8663" xr:uid="{A60EC21A-90FF-43E1-8E76-FCB5B44BD1FA}"/>
    <cellStyle name="Input 5 4 9 2" xfId="23688" xr:uid="{742EC15B-0C67-4B25-982E-198FBF18B580}"/>
    <cellStyle name="Input 5 5" xfId="15902" xr:uid="{B07A6FEF-3B82-48BE-A345-635E73151BAC}"/>
    <cellStyle name="Input 5 6" xfId="15928" xr:uid="{E6F72012-3A2F-449F-B120-DD502CBA61A0}"/>
    <cellStyle name="Input 5 7" xfId="15180" xr:uid="{1A21A0B4-5DCC-469B-B347-B064770E8475}"/>
    <cellStyle name="Input 5 8" xfId="19942" xr:uid="{B519FB88-0807-414D-BD07-BCAD86872F7C}"/>
    <cellStyle name="Input 50" xfId="3601" xr:uid="{A2B30B68-63A6-4DE8-8BE4-76602E48F438}"/>
    <cellStyle name="Input 50 10" xfId="8341" xr:uid="{FC6CFB1E-5893-4DD5-8FCF-D7115F7995AA}"/>
    <cellStyle name="Input 50 10 2" xfId="23591" xr:uid="{93EABB4E-2637-4747-9CD9-0467079F2DFD}"/>
    <cellStyle name="Input 50 11" xfId="10005" xr:uid="{67CAD6F1-061B-4C85-8984-538D53594AFD}"/>
    <cellStyle name="Input 50 11 2" xfId="18558" xr:uid="{ED4D63A1-3E8C-4186-91D1-FA0D02461F9B}"/>
    <cellStyle name="Input 50 12" xfId="7530" xr:uid="{DC94C12C-8A83-462F-9229-360CA52FA018}"/>
    <cellStyle name="Input 50 13" xfId="12672" xr:uid="{E29A487D-1BB2-4F3E-BFCF-9D52D0701D4A}"/>
    <cellStyle name="Input 50 2" xfId="3937" xr:uid="{777976C0-18E7-4E00-B33B-3F12EEF9C4F4}"/>
    <cellStyle name="Input 50 2 2" xfId="5787" xr:uid="{9B7971A0-8703-4268-A4F2-6C67CEB48519}"/>
    <cellStyle name="Input 50 2 2 10" xfId="13790" xr:uid="{A55F6AFE-E22B-4F9D-BAA3-9AF9FC806DAB}"/>
    <cellStyle name="Input 50 2 2 2" xfId="9635" xr:uid="{AEAAEDA9-2812-4BB5-A6D4-7D218FF24D34}"/>
    <cellStyle name="Input 50 2 2 2 2" xfId="17501" xr:uid="{2A5199B1-8399-4777-95DC-583A47FB1CB8}"/>
    <cellStyle name="Input 50 2 2 3" xfId="11006" xr:uid="{6C2DE244-75C4-4EAE-92ED-CAC2073CD32C}"/>
    <cellStyle name="Input 50 2 2 3 2" xfId="19344" xr:uid="{18876A18-325B-416B-95EF-572CEF60EB13}"/>
    <cellStyle name="Input 50 2 2 4" xfId="12082" xr:uid="{938388CC-8B3C-4641-AAF3-4B4D9B44A089}"/>
    <cellStyle name="Input 50 2 2 4 2" xfId="20748" xr:uid="{EB4A22E5-B07F-4C52-9094-2868C6A1FD30}"/>
    <cellStyle name="Input 50 2 2 5" xfId="21973" xr:uid="{CA23834B-2A7B-4AA4-B853-22CC214EBCEF}"/>
    <cellStyle name="Input 50 2 2 6" xfId="23284" xr:uid="{6A15238B-5B57-4ACA-8E14-B6DFA71B7032}"/>
    <cellStyle name="Input 50 2 2 7" xfId="24556" xr:uid="{C5DEB008-26BB-4B6F-8AEB-0170ED3F5C48}"/>
    <cellStyle name="Input 50 2 2 8" xfId="25661" xr:uid="{4F4C3C91-D5B1-4B4B-A8D6-9769B43C96EB}"/>
    <cellStyle name="Input 50 2 2 9" xfId="26717" xr:uid="{9C81A704-A33C-4F80-804A-CA8076748105}"/>
    <cellStyle name="Input 50 2 3" xfId="6135" xr:uid="{46A36C91-D58D-4965-92C9-F4D7C9A1EB64}"/>
    <cellStyle name="Input 50 2 3 10" xfId="13982" xr:uid="{3BB67D87-AE5A-4B13-B645-158835CEC0F8}"/>
    <cellStyle name="Input 50 2 3 2" xfId="9827" xr:uid="{B1CB85E8-72F7-47FF-A2EE-10855719CA0C}"/>
    <cellStyle name="Input 50 2 3 2 2" xfId="17693" xr:uid="{85602E82-FAF1-4AE6-8FD8-3B7048D63E8B}"/>
    <cellStyle name="Input 50 2 3 3" xfId="11198" xr:uid="{ACFEFEF9-EDDE-4BF1-9F07-21971461CD38}"/>
    <cellStyle name="Input 50 2 3 3 2" xfId="19536" xr:uid="{AACA49AE-4D9F-4DF6-9138-F3D4520AACAE}"/>
    <cellStyle name="Input 50 2 3 4" xfId="12274" xr:uid="{0FEA1724-DB9A-4598-AB76-721CFF2C639C}"/>
    <cellStyle name="Input 50 2 3 4 2" xfId="20940" xr:uid="{ED0DBFB6-7BBB-4800-8C49-0621AA82B56C}"/>
    <cellStyle name="Input 50 2 3 5" xfId="22165" xr:uid="{D91FCB0C-572F-436C-83E5-B092DACCA3BC}"/>
    <cellStyle name="Input 50 2 3 6" xfId="23476" xr:uid="{85529320-2706-497C-B10C-9F8E6510A0E5}"/>
    <cellStyle name="Input 50 2 3 7" xfId="24748" xr:uid="{6ECAD197-5F04-464F-9991-24D6E0CF3192}"/>
    <cellStyle name="Input 50 2 3 8" xfId="25853" xr:uid="{8160156D-2153-41CE-9EE7-F3DE455D98DC}"/>
    <cellStyle name="Input 50 2 3 9" xfId="26909" xr:uid="{E8421CE2-8A77-4FBB-A75D-4A1EB60B2574}"/>
    <cellStyle name="Input 50 2 4" xfId="6469" xr:uid="{3B19E5C4-4742-4D7D-B86A-D89FB920A035}"/>
    <cellStyle name="Input 50 2 4 2" xfId="16396" xr:uid="{021A70F7-478E-49DB-901D-1CC164BCA31F}"/>
    <cellStyle name="Input 50 2 5" xfId="6777" xr:uid="{29071348-0354-479B-978C-4195540AC07C}"/>
    <cellStyle name="Input 50 2 5 2" xfId="18339" xr:uid="{6200AA74-65A0-43BB-AC3D-FF7798B04057}"/>
    <cellStyle name="Input 50 2 6" xfId="7008" xr:uid="{990FCE02-C7F8-4E3B-9576-0D708153B3BC}"/>
    <cellStyle name="Input 50 2 6 2" xfId="15070" xr:uid="{601B07D2-51B6-4977-9B5F-3E64ECE47153}"/>
    <cellStyle name="Input 50 2 7" xfId="7230" xr:uid="{CE35C003-615D-4BD2-A2BE-371513814232}"/>
    <cellStyle name="Input 50 2 7 2" xfId="22371" xr:uid="{8BEDDDEC-C11D-4A3B-A47B-3AB315986F3F}"/>
    <cellStyle name="Input 50 2 8" xfId="7402" xr:uid="{E1B6FF88-581F-4D6B-B2FC-829D8B2CE2B6}"/>
    <cellStyle name="Input 50 2 8 2" xfId="14960" xr:uid="{C5E1D47B-B54C-4B38-82C1-6416DF40FAF9}"/>
    <cellStyle name="Input 50 2 9" xfId="8633" xr:uid="{BFD20CCA-3265-4069-B023-F960883C462A}"/>
    <cellStyle name="Input 50 3" xfId="5525" xr:uid="{CF11DB42-A815-4A0F-B948-C59003828D72}"/>
    <cellStyle name="Input 50 3 10" xfId="13563" xr:uid="{7126C619-1F5B-49F8-8158-54899B9B4F8C}"/>
    <cellStyle name="Input 50 3 2" xfId="9408" xr:uid="{FA4E97E0-B8DD-45B2-B309-12EFE711482D}"/>
    <cellStyle name="Input 50 3 2 2" xfId="17274" xr:uid="{0651A5A3-6BE4-454E-B334-9F7AF31415A2}"/>
    <cellStyle name="Input 50 3 3" xfId="10779" xr:uid="{D25F5190-37F7-4399-8063-20C9E1254C5E}"/>
    <cellStyle name="Input 50 3 3 2" xfId="19117" xr:uid="{0E186C2E-EF52-4A12-B7A9-FB3663B72794}"/>
    <cellStyle name="Input 50 3 4" xfId="11855" xr:uid="{700A00DE-965B-4E13-93EA-0C9F8E62D2F0}"/>
    <cellStyle name="Input 50 3 4 2" xfId="20521" xr:uid="{E9AE7121-88B8-4BB4-A4E4-FFED77B67229}"/>
    <cellStyle name="Input 50 3 5" xfId="21746" xr:uid="{2328B3ED-619C-48D1-B8A5-73FF70060CA8}"/>
    <cellStyle name="Input 50 3 6" xfId="23057" xr:uid="{D36D326D-0F4E-470E-ABAF-A39763A3C9F6}"/>
    <cellStyle name="Input 50 3 7" xfId="24329" xr:uid="{0F9FF5B2-111F-45EF-8377-2A9DA6E851C8}"/>
    <cellStyle name="Input 50 3 8" xfId="25434" xr:uid="{9DD6203C-5557-42BC-BC83-9CF7C55A3BBA}"/>
    <cellStyle name="Input 50 3 9" xfId="26490" xr:uid="{05A352AC-2B18-4E51-9BD6-8CF6998BDC76}"/>
    <cellStyle name="Input 50 4" xfId="1488" xr:uid="{B7CA8CED-5127-474C-9BA0-5D53B17F888E}"/>
    <cellStyle name="Input 50 4 10" xfId="13090" xr:uid="{CCB711B8-E4EC-4622-93F7-CBE9B5C256A7}"/>
    <cellStyle name="Input 50 4 2" xfId="8935" xr:uid="{41607FC3-A66B-4F77-800E-8E550B0296DD}"/>
    <cellStyle name="Input 50 4 2 2" xfId="16801" xr:uid="{6ADEBC44-8C7C-4B42-B438-E6EAD0D7DF14}"/>
    <cellStyle name="Input 50 4 3" xfId="10306" xr:uid="{83963EFB-777F-41B2-899B-3309CABD1176}"/>
    <cellStyle name="Input 50 4 3 2" xfId="18644" xr:uid="{72480A77-5A58-4D81-B1AE-AE583E1313AF}"/>
    <cellStyle name="Input 50 4 4" xfId="11382" xr:uid="{903ACCF2-B4A2-4DB5-8280-81A80EA51E76}"/>
    <cellStyle name="Input 50 4 4 2" xfId="20048" xr:uid="{0A3E0121-6929-4587-B355-AF1287641418}"/>
    <cellStyle name="Input 50 4 5" xfId="21273" xr:uid="{50518D7C-FE51-4A08-987B-8A681639F4D5}"/>
    <cellStyle name="Input 50 4 6" xfId="22584" xr:uid="{8D23E35E-6A26-415A-AFB4-CBBEC1E73205}"/>
    <cellStyle name="Input 50 4 7" xfId="23856" xr:uid="{51B59753-577E-4ADE-800A-6370BE1B97C1}"/>
    <cellStyle name="Input 50 4 8" xfId="24961" xr:uid="{1DCFD93C-1310-4C34-9ECF-A91607F59F70}"/>
    <cellStyle name="Input 50 4 9" xfId="26017" xr:uid="{5BB5E36D-1CF9-464B-A10B-81AD95CE88F4}"/>
    <cellStyle name="Input 50 5" xfId="1474" xr:uid="{AD78F8AB-A8A4-40C7-ABF3-54DDDCC8425F}"/>
    <cellStyle name="Input 50 5 2" xfId="16087" xr:uid="{5A391366-0388-41C1-8FD4-7F5DC8B33BD6}"/>
    <cellStyle name="Input 50 6" xfId="6628" xr:uid="{F6725854-F966-411F-BA1F-1F17290D04D6}"/>
    <cellStyle name="Input 50 6 2" xfId="18064" xr:uid="{E0F6D6B7-42C9-4A90-B044-86CF106268F7}"/>
    <cellStyle name="Input 50 7" xfId="4992" xr:uid="{02CF20BB-BD01-4AB5-B42D-560CFFE48141}"/>
    <cellStyle name="Input 50 7 2" xfId="15329" xr:uid="{D7CFCBEB-3A24-4BBD-8C4F-B695B9C9E8FF}"/>
    <cellStyle name="Input 50 8" xfId="6888" xr:uid="{017E1874-DB5F-46EA-B60F-46A90B70F53C}"/>
    <cellStyle name="Input 50 8 2" xfId="19918" xr:uid="{4FF7EED7-501B-4363-A623-8AAAAB321DFB}"/>
    <cellStyle name="Input 50 9" xfId="6247" xr:uid="{71A6EAA0-3F87-4915-A917-E7FC25B5DA24}"/>
    <cellStyle name="Input 50 9 2" xfId="22282" xr:uid="{E11CCF02-9F9E-473F-859A-62849EFC230A}"/>
    <cellStyle name="Input 51" xfId="3614" xr:uid="{D830C919-4E58-42DB-B47D-540969C11747}"/>
    <cellStyle name="Input 51 10" xfId="8347" xr:uid="{CC1A738E-C1C4-4275-80C7-6727F31E7178}"/>
    <cellStyle name="Input 51 10 2" xfId="15964" xr:uid="{4042CDE8-16EC-4402-9414-4260B5DCAB96}"/>
    <cellStyle name="Input 51 11" xfId="10014" xr:uid="{3812FB45-B84A-4B1A-B568-20D79BC265E9}"/>
    <cellStyle name="Input 51 11 2" xfId="21049" xr:uid="{5078BD6A-7003-41A5-A554-121212BFA4F5}"/>
    <cellStyle name="Input 51 12" xfId="10242" xr:uid="{7D1821A9-9FC9-41EF-B210-F6C06750BCB2}"/>
    <cellStyle name="Input 51 13" xfId="12676" xr:uid="{76970524-F78E-471E-87E4-9D910403AE1A}"/>
    <cellStyle name="Input 51 2" xfId="3941" xr:uid="{9388D100-D52F-472A-8633-0CD458E9AE40}"/>
    <cellStyle name="Input 51 2 2" xfId="5791" xr:uid="{26FDAB28-0563-4825-8636-DAF9A9CFB8A0}"/>
    <cellStyle name="Input 51 2 2 10" xfId="13794" xr:uid="{45CE6A0C-7580-4C26-9E92-523E6A9A4207}"/>
    <cellStyle name="Input 51 2 2 2" xfId="9639" xr:uid="{0952DC47-E3F7-4F9F-BCDD-8E10626233DC}"/>
    <cellStyle name="Input 51 2 2 2 2" xfId="17505" xr:uid="{EED4EB6B-CD77-4323-AF0E-9B327A15F872}"/>
    <cellStyle name="Input 51 2 2 3" xfId="11010" xr:uid="{23560543-EAD4-4130-AC46-47AABB82DC8C}"/>
    <cellStyle name="Input 51 2 2 3 2" xfId="19348" xr:uid="{C741EE3C-2FD8-4856-AA70-21BCA0EEDB4A}"/>
    <cellStyle name="Input 51 2 2 4" xfId="12086" xr:uid="{90B97004-BB4A-4D77-B22A-771CF761C07E}"/>
    <cellStyle name="Input 51 2 2 4 2" xfId="20752" xr:uid="{383E0F87-40FD-4FF7-9270-AEC4456AF67C}"/>
    <cellStyle name="Input 51 2 2 5" xfId="21977" xr:uid="{5AC90DF8-0E0B-47DC-B5C4-6454B1B8CF67}"/>
    <cellStyle name="Input 51 2 2 6" xfId="23288" xr:uid="{3E06191E-2D1E-4282-8ED2-EA81D94B5626}"/>
    <cellStyle name="Input 51 2 2 7" xfId="24560" xr:uid="{357B7285-2351-476E-AADA-6EB7022C554F}"/>
    <cellStyle name="Input 51 2 2 8" xfId="25665" xr:uid="{03BB9224-C681-4416-9263-74713429933E}"/>
    <cellStyle name="Input 51 2 2 9" xfId="26721" xr:uid="{EE3D4234-E0BE-4E50-8AAF-6A37EBDC82E3}"/>
    <cellStyle name="Input 51 2 3" xfId="6139" xr:uid="{6497C608-C159-45ED-8DE4-E93574FA8CC6}"/>
    <cellStyle name="Input 51 2 3 10" xfId="13986" xr:uid="{6B67692D-74E4-4BBC-BD83-1C816A92B43A}"/>
    <cellStyle name="Input 51 2 3 2" xfId="9831" xr:uid="{7C2C6FB9-7F5A-4A3F-8AE6-EE662BAA5C16}"/>
    <cellStyle name="Input 51 2 3 2 2" xfId="17697" xr:uid="{15B73064-CB57-4EA3-9F43-21898C3884CC}"/>
    <cellStyle name="Input 51 2 3 3" xfId="11202" xr:uid="{C59F2FCD-E989-4940-9DA2-B53B28FD6E28}"/>
    <cellStyle name="Input 51 2 3 3 2" xfId="19540" xr:uid="{D97F0AD3-A721-4B2D-B885-33F6CD3AE6FF}"/>
    <cellStyle name="Input 51 2 3 4" xfId="12278" xr:uid="{27F3539F-A6F9-4EF8-8EBE-5C40E833BA64}"/>
    <cellStyle name="Input 51 2 3 4 2" xfId="20944" xr:uid="{1479037B-4494-4C00-8CCE-B221E73EF853}"/>
    <cellStyle name="Input 51 2 3 5" xfId="22169" xr:uid="{EDBDA311-C4A8-4FAB-B044-46E806ABE28E}"/>
    <cellStyle name="Input 51 2 3 6" xfId="23480" xr:uid="{A4B59B3E-75CD-41AA-B2DC-5EDFE9FFE8C9}"/>
    <cellStyle name="Input 51 2 3 7" xfId="24752" xr:uid="{E680FCE6-9322-48DD-9EA9-B08EDE05E1DF}"/>
    <cellStyle name="Input 51 2 3 8" xfId="25857" xr:uid="{3FF28234-D828-43FD-B1DC-FB57ECDE83B1}"/>
    <cellStyle name="Input 51 2 3 9" xfId="26913" xr:uid="{C93DCAC9-7650-4F1B-A3FF-AF288C2F00AB}"/>
    <cellStyle name="Input 51 2 4" xfId="6473" xr:uid="{31E6F76C-101E-4A81-BEC9-6C283BBC3AC0}"/>
    <cellStyle name="Input 51 2 4 2" xfId="16400" xr:uid="{4F5B0A2D-DE28-48BB-B4CA-CA573690C47D}"/>
    <cellStyle name="Input 51 2 5" xfId="6781" xr:uid="{7E28133B-9390-4BE9-8941-3454A0A30EFB}"/>
    <cellStyle name="Input 51 2 5 2" xfId="18343" xr:uid="{2F836D5D-1C01-4ABB-B06D-AF23EFD65559}"/>
    <cellStyle name="Input 51 2 6" xfId="7012" xr:uid="{119F7C6C-F772-42F3-957C-D8DA8462482F}"/>
    <cellStyle name="Input 51 2 6 2" xfId="14482" xr:uid="{F7106D29-DAAB-49AB-875C-675EA36C61CB}"/>
    <cellStyle name="Input 51 2 7" xfId="7234" xr:uid="{6DFC545C-F115-4B63-92A6-B7F3DEFA9DC2}"/>
    <cellStyle name="Input 51 2 7 2" xfId="22375" xr:uid="{98CFE17C-585E-4BCD-B650-4471D0954CFB}"/>
    <cellStyle name="Input 51 2 8" xfId="7406" xr:uid="{DA02EB83-C386-429E-B6C9-318BA88C75A3}"/>
    <cellStyle name="Input 51 2 8 2" xfId="15647" xr:uid="{DE29F417-9A8D-4793-824E-C44C1C38150D}"/>
    <cellStyle name="Input 51 2 9" xfId="8637" xr:uid="{C5F983EA-B427-453C-BBDC-A8876670E289}"/>
    <cellStyle name="Input 51 3" xfId="5531" xr:uid="{1B9E5FB7-1B07-418C-AA19-4076CF298931}"/>
    <cellStyle name="Input 51 3 10" xfId="13567" xr:uid="{4A388466-9CC5-4FC4-88A7-D4613ABC1228}"/>
    <cellStyle name="Input 51 3 2" xfId="9412" xr:uid="{B3F0D23A-BE19-46D3-AB35-BFFA4B85D9B5}"/>
    <cellStyle name="Input 51 3 2 2" xfId="17278" xr:uid="{CCFB1883-DEC5-4ABB-A2CF-678E06673807}"/>
    <cellStyle name="Input 51 3 3" xfId="10783" xr:uid="{FD86F8E2-2B5E-4AE6-948C-AFC8FAF3B6A4}"/>
    <cellStyle name="Input 51 3 3 2" xfId="19121" xr:uid="{47F95395-BD78-4802-8A9D-70BF948972BA}"/>
    <cellStyle name="Input 51 3 4" xfId="11859" xr:uid="{0EBAF4FB-2E1B-473F-8BAD-96DCAB10659C}"/>
    <cellStyle name="Input 51 3 4 2" xfId="20525" xr:uid="{FE15799F-F033-431A-B436-38E1471F02E5}"/>
    <cellStyle name="Input 51 3 5" xfId="21750" xr:uid="{21CE3D45-7BEC-446E-A70D-82FC11E56190}"/>
    <cellStyle name="Input 51 3 6" xfId="23061" xr:uid="{C3F26FD8-8338-40F8-B3EF-3903F7B66305}"/>
    <cellStyle name="Input 51 3 7" xfId="24333" xr:uid="{A54D5E84-0B3F-4DE9-8C6B-72F3F93E9DBA}"/>
    <cellStyle name="Input 51 3 8" xfId="25438" xr:uid="{77A3CE6D-C745-4BB7-B327-8D2888807D5F}"/>
    <cellStyle name="Input 51 3 9" xfId="26494" xr:uid="{FE29E616-9FCE-41F5-9B64-425F196E21FA}"/>
    <cellStyle name="Input 51 4" xfId="4504" xr:uid="{883DD41D-052F-4FAE-BC94-01E549D8B7AE}"/>
    <cellStyle name="Input 51 4 10" xfId="13891" xr:uid="{D8700B08-9C57-4B99-B926-39FF9B57AB88}"/>
    <cellStyle name="Input 51 4 2" xfId="9736" xr:uid="{1E1A7769-6ACE-432A-9B2C-DA6983E4245A}"/>
    <cellStyle name="Input 51 4 2 2" xfId="17602" xr:uid="{D89312F5-96C4-4824-A7EE-325C39FE04CF}"/>
    <cellStyle name="Input 51 4 3" xfId="11107" xr:uid="{78492118-A892-4466-B838-D6A766D6FB4E}"/>
    <cellStyle name="Input 51 4 3 2" xfId="19445" xr:uid="{5D148341-30DE-43FD-BC86-2B3A763CB482}"/>
    <cellStyle name="Input 51 4 4" xfId="12183" xr:uid="{FB1067CD-1F0E-4995-AD1F-54A88F98AFF0}"/>
    <cellStyle name="Input 51 4 4 2" xfId="20849" xr:uid="{96B5BB54-838B-461F-A04F-B2ECB7F12FCB}"/>
    <cellStyle name="Input 51 4 5" xfId="22074" xr:uid="{DB1D0929-7B71-4F28-A2F5-22C731DB2F17}"/>
    <cellStyle name="Input 51 4 6" xfId="23385" xr:uid="{75C3D30C-1B34-4014-BB1C-C5F1C5CC88F9}"/>
    <cellStyle name="Input 51 4 7" xfId="24657" xr:uid="{AA4B9E32-1478-441A-B8B8-E9084DC2D806}"/>
    <cellStyle name="Input 51 4 8" xfId="25762" xr:uid="{B079FA4F-D7CE-46D9-AFE4-1028740D7D90}"/>
    <cellStyle name="Input 51 4 9" xfId="26818" xr:uid="{1D2E806C-8737-4298-8BC9-B3E780D4BC19}"/>
    <cellStyle name="Input 51 5" xfId="5307" xr:uid="{40E031F6-9C78-42D0-B21F-E6D450C0364D}"/>
    <cellStyle name="Input 51 5 2" xfId="16098" xr:uid="{0E72B8DF-E06F-4EEF-BE82-F78325B496A0}"/>
    <cellStyle name="Input 51 6" xfId="1356" xr:uid="{4435C986-A680-4F87-BC8E-1BCD1E3A8EAD}"/>
    <cellStyle name="Input 51 6 2" xfId="18071" xr:uid="{881E9A8C-14D2-4B4A-AAB7-3D15DB105864}"/>
    <cellStyle name="Input 51 7" xfId="6927" xr:uid="{016FE60A-9905-4FC1-BA6E-89DC39C53520}"/>
    <cellStyle name="Input 51 7 2" xfId="19651" xr:uid="{74494EF9-48F9-495A-8241-2578B8BF4B11}"/>
    <cellStyle name="Input 51 8" xfId="4894" xr:uid="{941296AA-2767-4490-B226-912BBE48BDA6}"/>
    <cellStyle name="Input 51 8 2" xfId="16020" xr:uid="{A2C0B535-3D79-47F6-8304-5815D7B5D192}"/>
    <cellStyle name="Input 51 9" xfId="7345" xr:uid="{C11B7F4F-C4F3-4F76-95B7-39BBB004A2C8}"/>
    <cellStyle name="Input 51 9 2" xfId="18589" xr:uid="{2AC4BEA6-2B7C-47BE-BD1B-D32A74F1B074}"/>
    <cellStyle name="Input 52" xfId="3612" xr:uid="{2B2E8EE9-55CC-4201-B72C-BC45DB036789}"/>
    <cellStyle name="Input 52 10" xfId="8346" xr:uid="{8A4C49CF-882F-4945-9DF6-FE7C194DE7B4}"/>
    <cellStyle name="Input 52 10 2" xfId="19737" xr:uid="{CA3590A5-0E7E-493D-BAD4-EA3CD001053F}"/>
    <cellStyle name="Input 52 11" xfId="10012" xr:uid="{B26A316D-3723-4CB9-A6B5-93E49338D668}"/>
    <cellStyle name="Input 52 11 2" xfId="22504" xr:uid="{74D1516E-955D-462F-A561-EDE7887CA1CF}"/>
    <cellStyle name="Input 52 12" xfId="8885" xr:uid="{699D5F94-3FDF-4764-8E49-22221FE6C4B9}"/>
    <cellStyle name="Input 52 13" xfId="12675" xr:uid="{1B4FED80-2BFF-4A66-9FEA-4B4E020660A8}"/>
    <cellStyle name="Input 52 2" xfId="3940" xr:uid="{F4CEE1B5-64FC-4665-9C6A-D2DF88DB6BED}"/>
    <cellStyle name="Input 52 2 2" xfId="5790" xr:uid="{A959FE71-B523-4585-AFEE-2DCCB785EA48}"/>
    <cellStyle name="Input 52 2 2 10" xfId="13793" xr:uid="{219D1CAE-2836-49EA-85CD-DAD9D930EF78}"/>
    <cellStyle name="Input 52 2 2 2" xfId="9638" xr:uid="{9889EE4D-6568-4A07-AB94-35262B3F928E}"/>
    <cellStyle name="Input 52 2 2 2 2" xfId="17504" xr:uid="{3C899F51-8331-4524-926E-2F7CDB6EF1F3}"/>
    <cellStyle name="Input 52 2 2 3" xfId="11009" xr:uid="{AAAEB7F7-6D9B-4C7F-8B1C-6A162FAE6D77}"/>
    <cellStyle name="Input 52 2 2 3 2" xfId="19347" xr:uid="{FF4D7FDD-04DA-4E44-BCC0-8AB6A7884FC9}"/>
    <cellStyle name="Input 52 2 2 4" xfId="12085" xr:uid="{851CA1DA-42CA-45A4-BBAE-9BC4CE4E0447}"/>
    <cellStyle name="Input 52 2 2 4 2" xfId="20751" xr:uid="{EE6C8387-1B7C-44FC-BF0C-5D97D886BBEA}"/>
    <cellStyle name="Input 52 2 2 5" xfId="21976" xr:uid="{968236FE-B9ED-48C0-BF8D-D3C19E53DFCB}"/>
    <cellStyle name="Input 52 2 2 6" xfId="23287" xr:uid="{85C4703A-1DB6-4CE5-AC82-6B34657C2DF8}"/>
    <cellStyle name="Input 52 2 2 7" xfId="24559" xr:uid="{339034F7-F3EA-4458-B64E-57FCBCD9CE9B}"/>
    <cellStyle name="Input 52 2 2 8" xfId="25664" xr:uid="{564A225F-FDEE-4570-9FE5-0795E242E390}"/>
    <cellStyle name="Input 52 2 2 9" xfId="26720" xr:uid="{BB5F2CD5-93B8-44F5-A11E-29AC1EB81D39}"/>
    <cellStyle name="Input 52 2 3" xfId="6138" xr:uid="{32534573-4E2E-413F-BEC2-50CC3D6B5AC4}"/>
    <cellStyle name="Input 52 2 3 10" xfId="13985" xr:uid="{0A6B7735-E656-4D11-B7F6-5B405D386CDF}"/>
    <cellStyle name="Input 52 2 3 2" xfId="9830" xr:uid="{339E52F1-9D2B-4651-AED6-3B50CF3F5977}"/>
    <cellStyle name="Input 52 2 3 2 2" xfId="17696" xr:uid="{EE0ED893-BE88-4563-9369-D21A81D2012D}"/>
    <cellStyle name="Input 52 2 3 3" xfId="11201" xr:uid="{048BB86B-99AE-4925-81C7-110B2FAA810B}"/>
    <cellStyle name="Input 52 2 3 3 2" xfId="19539" xr:uid="{DA81D6FF-3394-4B1E-888D-ED3C47076CBD}"/>
    <cellStyle name="Input 52 2 3 4" xfId="12277" xr:uid="{B0E7F415-8856-4959-A1A6-F519EE6A0C89}"/>
    <cellStyle name="Input 52 2 3 4 2" xfId="20943" xr:uid="{259D46CB-CCCC-4942-9883-73B9C3B25520}"/>
    <cellStyle name="Input 52 2 3 5" xfId="22168" xr:uid="{A7B75D0C-AEDB-47C4-BB50-68804A70E7A3}"/>
    <cellStyle name="Input 52 2 3 6" xfId="23479" xr:uid="{78446DF4-2C87-4585-AF9D-A612665A24D2}"/>
    <cellStyle name="Input 52 2 3 7" xfId="24751" xr:uid="{837122ED-3418-480F-8ADA-15BCA0F8B751}"/>
    <cellStyle name="Input 52 2 3 8" xfId="25856" xr:uid="{3A65FE3C-5E16-42AB-A2ED-60485E579329}"/>
    <cellStyle name="Input 52 2 3 9" xfId="26912" xr:uid="{84F7FB88-FE18-41D9-8648-6B6390E332E7}"/>
    <cellStyle name="Input 52 2 4" xfId="6472" xr:uid="{06BA7528-DDE5-41B3-ABB2-72BDE1C9148E}"/>
    <cellStyle name="Input 52 2 4 2" xfId="16399" xr:uid="{93AC5099-F069-4539-8C48-19E32E258367}"/>
    <cellStyle name="Input 52 2 5" xfId="6780" xr:uid="{13FBE143-CEF4-42BF-9511-3FCACF764FBB}"/>
    <cellStyle name="Input 52 2 5 2" xfId="18342" xr:uid="{33966B42-1791-454B-8A97-EC52FB74A1F4}"/>
    <cellStyle name="Input 52 2 6" xfId="7011" xr:uid="{62E62800-32B4-47A9-9BE9-2E8498152A12}"/>
    <cellStyle name="Input 52 2 6 2" xfId="14845" xr:uid="{01A662D7-EA5F-4EAB-9CD5-C8DE2EBD6A3C}"/>
    <cellStyle name="Input 52 2 7" xfId="7233" xr:uid="{94A68411-AED2-4750-934F-E237EDF17D50}"/>
    <cellStyle name="Input 52 2 7 2" xfId="22374" xr:uid="{716D4A76-CDEE-4F18-9A15-6249A74891D9}"/>
    <cellStyle name="Input 52 2 8" xfId="7405" xr:uid="{50516AA3-F526-4105-B89E-53A484E9F299}"/>
    <cellStyle name="Input 52 2 8 2" xfId="16647" xr:uid="{67A0B58D-FCF4-44D6-9BF9-395B8235BB34}"/>
    <cellStyle name="Input 52 2 9" xfId="8636" xr:uid="{429F466E-9D28-47D9-93EF-5C7AB36BAA2B}"/>
    <cellStyle name="Input 52 3" xfId="5530" xr:uid="{0DA727B5-AF7C-4DCF-A9ED-CDD65592663A}"/>
    <cellStyle name="Input 52 3 10" xfId="13566" xr:uid="{C440FB5C-6BDD-4E55-94CE-09A92C1324AF}"/>
    <cellStyle name="Input 52 3 2" xfId="9411" xr:uid="{95D56C48-B559-47AC-9E99-0F730237F1A6}"/>
    <cellStyle name="Input 52 3 2 2" xfId="17277" xr:uid="{524C38D6-D80A-4F7F-B87A-CD0B29B69D4F}"/>
    <cellStyle name="Input 52 3 3" xfId="10782" xr:uid="{5AD1B82F-5A32-4583-A5E5-42489E6B4F19}"/>
    <cellStyle name="Input 52 3 3 2" xfId="19120" xr:uid="{4C964564-9CA2-46A7-BBB1-D278A4686CC3}"/>
    <cellStyle name="Input 52 3 4" xfId="11858" xr:uid="{CDBA8453-3D6E-4892-98EA-46BF421F8DD8}"/>
    <cellStyle name="Input 52 3 4 2" xfId="20524" xr:uid="{A5AAEE27-62C4-458E-8171-A690D24F0523}"/>
    <cellStyle name="Input 52 3 5" xfId="21749" xr:uid="{326FC8AA-F0A0-4443-947C-A4C1FC27C92D}"/>
    <cellStyle name="Input 52 3 6" xfId="23060" xr:uid="{C63EF12B-00D8-4DA6-8C9D-063DC9A6C197}"/>
    <cellStyle name="Input 52 3 7" xfId="24332" xr:uid="{E7A2B5DE-016E-42AF-83B1-260177121C17}"/>
    <cellStyle name="Input 52 3 8" xfId="25437" xr:uid="{3E177254-0473-4DA0-BFA5-3E728B4C654A}"/>
    <cellStyle name="Input 52 3 9" xfId="26493" xr:uid="{B28B6975-23DC-4FDE-913D-5347D37DF4D8}"/>
    <cellStyle name="Input 52 4" xfId="4505" xr:uid="{7220FC3B-CF34-48BC-8AEE-F90B93C5DEE4}"/>
    <cellStyle name="Input 52 4 10" xfId="13240" xr:uid="{076ED811-E49B-4C2A-9FF6-0C46C2995D5C}"/>
    <cellStyle name="Input 52 4 2" xfId="9085" xr:uid="{BF6944BC-7279-419D-9D33-1D019CD0B0B9}"/>
    <cellStyle name="Input 52 4 2 2" xfId="16951" xr:uid="{EF67DA7C-9EF5-40FB-9E88-CEA4BB3316B2}"/>
    <cellStyle name="Input 52 4 3" xfId="10456" xr:uid="{5A5F4984-1866-4BE9-9BA4-6E75DE9A81D6}"/>
    <cellStyle name="Input 52 4 3 2" xfId="18794" xr:uid="{2B4529AC-7273-4556-BD25-1DE640DC4558}"/>
    <cellStyle name="Input 52 4 4" xfId="11532" xr:uid="{635CFB40-2AC9-4710-BABA-00D0FACBB4DA}"/>
    <cellStyle name="Input 52 4 4 2" xfId="20198" xr:uid="{8C531258-1CE5-43E4-AB24-5696F36D12E0}"/>
    <cellStyle name="Input 52 4 5" xfId="21423" xr:uid="{AE6FC32F-37CF-4885-8AE2-8F4628730B00}"/>
    <cellStyle name="Input 52 4 6" xfId="22734" xr:uid="{69196D19-95A7-4478-A272-03F367CCE129}"/>
    <cellStyle name="Input 52 4 7" xfId="24006" xr:uid="{26593943-0EF2-4620-89BD-9A7D984D6129}"/>
    <cellStyle name="Input 52 4 8" xfId="25111" xr:uid="{4FD23BA7-33FE-41C7-B591-3D8C8F4F0FE8}"/>
    <cellStyle name="Input 52 4 9" xfId="26167" xr:uid="{C54C297A-3D87-460D-BEAE-0CD4423CBDE3}"/>
    <cellStyle name="Input 52 5" xfId="4905" xr:uid="{E1DC7CFA-3951-4B0E-B97B-0F4F8F1A8041}"/>
    <cellStyle name="Input 52 5 2" xfId="16096" xr:uid="{D83E11C6-E298-49F0-8AF6-0A330CAAB04B}"/>
    <cellStyle name="Input 52 6" xfId="4488" xr:uid="{5104EE3E-2A91-4132-9706-55E43D98909C}"/>
    <cellStyle name="Input 52 6 2" xfId="18070" xr:uid="{0D8D433F-1958-4EED-B8B7-4856DC953877}"/>
    <cellStyle name="Input 52 7" xfId="4562" xr:uid="{6265148B-C133-45AE-8BEE-8C37ABCCED51}"/>
    <cellStyle name="Input 52 7 2" xfId="17918" xr:uid="{C72A6760-9D6A-4D2A-92BA-5935774AE00C}"/>
    <cellStyle name="Input 52 8" xfId="4532" xr:uid="{3041D7BC-E81F-4F64-9AFD-11A04D3F6C2A}"/>
    <cellStyle name="Input 52 8 2" xfId="14132" xr:uid="{51A89844-F302-4AE6-B92F-DAD9C77CEF29}"/>
    <cellStyle name="Input 52 9" xfId="5162" xr:uid="{B76CE8DA-8E40-4BDE-908F-C7DA2218B225}"/>
    <cellStyle name="Input 52 9 2" xfId="18474" xr:uid="{589A19DB-839D-4665-943C-08CA415E6BEE}"/>
    <cellStyle name="Input 53" xfId="3434" xr:uid="{AB20007A-8AE4-470B-BDB8-DD2227B54E74}"/>
    <cellStyle name="Input 53 10" xfId="8324" xr:uid="{0DBB3C6A-F27B-4645-9339-1DD1795EBABF}"/>
    <cellStyle name="Input 53 10 2" xfId="23593" xr:uid="{A99AAA3E-2F2D-4577-810C-1F9353706C7D}"/>
    <cellStyle name="Input 53 11" xfId="7701" xr:uid="{CD8F32FA-AA10-4527-98BA-0925BC2A4949}"/>
    <cellStyle name="Input 53 11 2" xfId="14914" xr:uid="{DE25853C-22F5-4832-9A4F-CFC13554DB29}"/>
    <cellStyle name="Input 53 12" xfId="7988" xr:uid="{FD8839F2-7187-4EBB-A394-8D6B60686728}"/>
    <cellStyle name="Input 53 13" xfId="12663" xr:uid="{0DC0539D-108F-4AAE-B004-D0AFC7F9FD55}"/>
    <cellStyle name="Input 53 2" xfId="3853" xr:uid="{C5BC650B-EE00-4C4D-8DCB-F35FCF4283E0}"/>
    <cellStyle name="Input 53 2 2" xfId="5723" xr:uid="{6F64F010-9119-43F6-9B35-6CE2038C8A57}"/>
    <cellStyle name="Input 53 2 2 10" xfId="13741" xr:uid="{1BD08F10-F788-46E4-8679-5CA6D2BAE08C}"/>
    <cellStyle name="Input 53 2 2 2" xfId="9586" xr:uid="{8C1D4009-3214-4E06-8CA2-D274D2E3177F}"/>
    <cellStyle name="Input 53 2 2 2 2" xfId="17452" xr:uid="{FBB76A6C-5553-4D7C-A8A5-D77F08883C6B}"/>
    <cellStyle name="Input 53 2 2 3" xfId="10957" xr:uid="{F6737223-AB26-44BC-A3B5-5015C64F3EEA}"/>
    <cellStyle name="Input 53 2 2 3 2" xfId="19295" xr:uid="{379DCB0C-648F-4670-963E-EDB2584BB646}"/>
    <cellStyle name="Input 53 2 2 4" xfId="12033" xr:uid="{33FDA461-1ABE-4B0A-BBCE-2E82FFF1B0D2}"/>
    <cellStyle name="Input 53 2 2 4 2" xfId="20699" xr:uid="{1F08D57F-AD0D-4F8D-B2F2-576BD55E7BD4}"/>
    <cellStyle name="Input 53 2 2 5" xfId="21924" xr:uid="{D681A161-836C-4BCD-B29B-B2A0804A7C40}"/>
    <cellStyle name="Input 53 2 2 6" xfId="23235" xr:uid="{647BA026-C0FD-4BAA-9171-C969D231EE6C}"/>
    <cellStyle name="Input 53 2 2 7" xfId="24507" xr:uid="{E88DF656-745C-4750-8EEC-4060A181D660}"/>
    <cellStyle name="Input 53 2 2 8" xfId="25612" xr:uid="{74B343C1-345A-4F48-967F-95BCE3739F9F}"/>
    <cellStyle name="Input 53 2 2 9" xfId="26668" xr:uid="{0CF69C60-201F-4823-911E-A3B78E4FBD91}"/>
    <cellStyle name="Input 53 2 3" xfId="1157" xr:uid="{9CE63DD6-85F1-4524-9F8D-AF5B1A1F8F34}"/>
    <cellStyle name="Input 53 2 3 10" xfId="13934" xr:uid="{D515B839-4647-4A6D-BAFB-71A3BC0458C7}"/>
    <cellStyle name="Input 53 2 3 2" xfId="9779" xr:uid="{4A03A535-A73D-4A9D-B87D-594395C1E1B6}"/>
    <cellStyle name="Input 53 2 3 2 2" xfId="17645" xr:uid="{EC6157AC-ADDA-418C-87DD-B429A3739157}"/>
    <cellStyle name="Input 53 2 3 3" xfId="11150" xr:uid="{0784E737-67E1-4640-80D8-5A892FA84AAE}"/>
    <cellStyle name="Input 53 2 3 3 2" xfId="19488" xr:uid="{2CAB86A8-914B-496A-86FA-E9CC1AC59E41}"/>
    <cellStyle name="Input 53 2 3 4" xfId="12226" xr:uid="{887D7E44-B6C7-495A-BB45-67CFEAF79E20}"/>
    <cellStyle name="Input 53 2 3 4 2" xfId="20892" xr:uid="{056DD0CB-44FE-4750-A96F-A25AC10E3830}"/>
    <cellStyle name="Input 53 2 3 5" xfId="22117" xr:uid="{FC89AB9B-8259-449D-8FD0-3723DEAFC3BD}"/>
    <cellStyle name="Input 53 2 3 6" xfId="23428" xr:uid="{36988948-C8EC-497D-8A35-9F0D30B0FC68}"/>
    <cellStyle name="Input 53 2 3 7" xfId="24700" xr:uid="{A6237B54-24FB-4FAE-B709-109BAFB5F5D1}"/>
    <cellStyle name="Input 53 2 3 8" xfId="25805" xr:uid="{3ED7E786-76FD-4635-87D3-35DD350901F9}"/>
    <cellStyle name="Input 53 2 3 9" xfId="26861" xr:uid="{41805F9B-7EA2-4E60-821E-62E3B1007217}"/>
    <cellStyle name="Input 53 2 4" xfId="4936" xr:uid="{E4C6F3D6-F9DC-49F7-969A-0338BAF0B9CA}"/>
    <cellStyle name="Input 53 2 4 2" xfId="16314" xr:uid="{4F3D977F-8A66-4CEB-BEB6-B64B4789033F}"/>
    <cellStyle name="Input 53 2 5" xfId="5472" xr:uid="{ED91097B-8BFD-48B8-BB0D-400B4E1AAE3C}"/>
    <cellStyle name="Input 53 2 5 2" xfId="18270" xr:uid="{8BD1AECB-936F-44EB-A036-2A1DCEABBC1E}"/>
    <cellStyle name="Input 53 2 6" xfId="6064" xr:uid="{6A5C09ED-F36A-49DD-98C8-35075C6CA1A0}"/>
    <cellStyle name="Input 53 2 6 2" xfId="17889" xr:uid="{9FC9A560-FF4E-4EE0-BBE4-BF51D2123BED}"/>
    <cellStyle name="Input 53 2 7" xfId="5086" xr:uid="{99BDEF94-0D6F-4899-8D70-F74258D8FA4E}"/>
    <cellStyle name="Input 53 2 7 2" xfId="22319" xr:uid="{2CBFFFB8-DA2D-4B5C-831D-28AE42E6B885}"/>
    <cellStyle name="Input 53 2 8" xfId="4806" xr:uid="{0ABD317D-BA6B-4F9B-A118-01D5BEE7C4CB}"/>
    <cellStyle name="Input 53 2 8 2" xfId="15911" xr:uid="{130D15AD-29B6-4E0C-A23E-844B98A005EE}"/>
    <cellStyle name="Input 53 2 9" xfId="8552" xr:uid="{7C8ADCC3-8490-40BF-A55C-647E1BBD9EDE}"/>
    <cellStyle name="Input 53 3" xfId="5432" xr:uid="{0718B638-D80E-417B-A13C-29F32FC1AE9B}"/>
    <cellStyle name="Input 53 3 10" xfId="13529" xr:uid="{527C4AD9-EF9E-4539-AA05-7445EBA3EAD5}"/>
    <cellStyle name="Input 53 3 2" xfId="9374" xr:uid="{9E1DBE82-F322-456D-9F64-E8BBA589A6CB}"/>
    <cellStyle name="Input 53 3 2 2" xfId="17240" xr:uid="{24A57B3F-5918-4C31-A0DC-49694E177F4F}"/>
    <cellStyle name="Input 53 3 3" xfId="10745" xr:uid="{223AE993-5866-4D64-BCC6-574B7F0A2FFE}"/>
    <cellStyle name="Input 53 3 3 2" xfId="19083" xr:uid="{7A938055-EB06-4369-83DA-CA5DFC5433CB}"/>
    <cellStyle name="Input 53 3 4" xfId="11821" xr:uid="{F28CBF6C-65DA-49DB-9212-878DD8F621F0}"/>
    <cellStyle name="Input 53 3 4 2" xfId="20487" xr:uid="{5ED91B17-EBAF-451A-9BCF-863FB4A52A20}"/>
    <cellStyle name="Input 53 3 5" xfId="21712" xr:uid="{F90A2042-4876-42E8-B86C-C6B1DF445DB6}"/>
    <cellStyle name="Input 53 3 6" xfId="23023" xr:uid="{C81F14BF-EE08-4322-BD37-C2C625AE8675}"/>
    <cellStyle name="Input 53 3 7" xfId="24295" xr:uid="{110838E8-DCE6-4042-8A50-C811EFBB68A3}"/>
    <cellStyle name="Input 53 3 8" xfId="25400" xr:uid="{1F9C2E0B-C870-4B1F-BEB1-8001EDD5FF83}"/>
    <cellStyle name="Input 53 3 9" xfId="26456" xr:uid="{D147B8E8-1751-4C36-9D11-E17283B22DE2}"/>
    <cellStyle name="Input 53 4" xfId="5354" xr:uid="{4F857CE7-C390-4D31-998A-4E91DF8EB232}"/>
    <cellStyle name="Input 53 4 10" xfId="13248" xr:uid="{D8FE7030-7FEE-437B-9BA8-E5A15C6139A3}"/>
    <cellStyle name="Input 53 4 2" xfId="9093" xr:uid="{72E49F28-51C2-4429-B947-6151BE8DE1CB}"/>
    <cellStyle name="Input 53 4 2 2" xfId="16959" xr:uid="{4D4C9EE0-4E9E-474C-85D2-6FCA6AFF67B3}"/>
    <cellStyle name="Input 53 4 3" xfId="10464" xr:uid="{A798F97B-7D36-44C6-9D4A-CD7EC9B3FE5B}"/>
    <cellStyle name="Input 53 4 3 2" xfId="18802" xr:uid="{F389FCCB-26EF-453B-A4C8-D02085E41F77}"/>
    <cellStyle name="Input 53 4 4" xfId="11540" xr:uid="{544FB374-8F7F-4A1E-A3B7-E73B34E1A953}"/>
    <cellStyle name="Input 53 4 4 2" xfId="20206" xr:uid="{F2EB5610-7833-41E4-9329-1E71C9257DA4}"/>
    <cellStyle name="Input 53 4 5" xfId="21431" xr:uid="{F36AA265-A4B5-4185-8F31-F0721B263866}"/>
    <cellStyle name="Input 53 4 6" xfId="22742" xr:uid="{A49975D5-AE08-4D78-BFE7-6D689E5C1928}"/>
    <cellStyle name="Input 53 4 7" xfId="24014" xr:uid="{B127008A-AF67-4840-9FB8-6BFE9F57BB0B}"/>
    <cellStyle name="Input 53 4 8" xfId="25119" xr:uid="{AF8AA2A8-D61B-4CDE-99F6-C798A3902750}"/>
    <cellStyle name="Input 53 4 9" xfId="26175" xr:uid="{8E52E770-3245-4C52-9CBF-079E7D41F1D7}"/>
    <cellStyle name="Input 53 5" xfId="5173" xr:uid="{89C355FC-4853-47C3-85D8-DF34DF84E254}"/>
    <cellStyle name="Input 53 5 2" xfId="15996" xr:uid="{75454340-43C5-457A-80BA-4C3DF4A24541}"/>
    <cellStyle name="Input 53 6" xfId="1249" xr:uid="{290CA6C3-E107-4C9D-A122-76F3B73ED1A1}"/>
    <cellStyle name="Input 53 6 2" xfId="17979" xr:uid="{0C88D6BB-D51E-4D3C-86C8-94E75926490F}"/>
    <cellStyle name="Input 53 7" xfId="5156" xr:uid="{83E0FA03-1414-4B18-AC17-8B6BA07E3CCB}"/>
    <cellStyle name="Input 53 7 2" xfId="14361" xr:uid="{704D9153-2DAF-42D9-85C1-D6F894AD6447}"/>
    <cellStyle name="Input 53 8" xfId="7165" xr:uid="{57FA8821-5AA2-4FD5-8039-CAC759A5A3B9}"/>
    <cellStyle name="Input 53 8 2" xfId="18369" xr:uid="{2C23A0C4-657D-4AD9-A06F-9019126A7ED7}"/>
    <cellStyle name="Input 53 9" xfId="5062" xr:uid="{6F2DAF18-151A-4CD9-A1A8-13FE0C09C901}"/>
    <cellStyle name="Input 53 9 2" xfId="14474" xr:uid="{1C093F43-A459-4F71-A53C-FE50687E8DAC}"/>
    <cellStyle name="Input 54" xfId="3956" xr:uid="{14337312-7F20-4759-9F9D-DD560B528DA5}"/>
    <cellStyle name="Input 54 10" xfId="10148" xr:uid="{5BDEB98E-6A3F-43A6-8008-A045996D451B}"/>
    <cellStyle name="Input 54 10 2" xfId="24859" xr:uid="{91FDB15C-3B86-42D4-86AE-C8B3346BA584}"/>
    <cellStyle name="Input 54 11" xfId="7651" xr:uid="{295145EA-515F-4259-8A19-EFFAEF5C0269}"/>
    <cellStyle name="Input 54 11 2" xfId="24907" xr:uid="{7BA69F2D-9F66-49A7-9D6D-3830FB5B0A89}"/>
    <cellStyle name="Input 54 12" xfId="12861" xr:uid="{BE595A86-BA96-4DA9-9AF8-0546505EB05C}"/>
    <cellStyle name="Input 54 2" xfId="5803" xr:uid="{52F06B83-E405-4919-B1C1-735F78AD1CBD}"/>
    <cellStyle name="Input 54 2 10" xfId="13801" xr:uid="{ADC10366-B258-45B1-90F3-5A7F00D19E60}"/>
    <cellStyle name="Input 54 2 2" xfId="9646" xr:uid="{E46717AF-3CC7-4CA1-9F41-684721561164}"/>
    <cellStyle name="Input 54 2 2 2" xfId="17512" xr:uid="{B3A28D9F-A2E3-4914-8409-A01B44D6E9A1}"/>
    <cellStyle name="Input 54 2 3" xfId="11017" xr:uid="{94537706-163E-4992-8E81-4A8D6E3FF1CB}"/>
    <cellStyle name="Input 54 2 3 2" xfId="19355" xr:uid="{B3B7CBEB-EED3-4625-81D6-22363A2EAADF}"/>
    <cellStyle name="Input 54 2 4" xfId="12093" xr:uid="{78D9080E-582F-4D03-A34D-442EA70D4722}"/>
    <cellStyle name="Input 54 2 4 2" xfId="20759" xr:uid="{1F39519C-4090-45AD-8E9A-F1B24555B861}"/>
    <cellStyle name="Input 54 2 5" xfId="21984" xr:uid="{B946F1F1-3B1E-4956-AF67-5430040613C0}"/>
    <cellStyle name="Input 54 2 6" xfId="23295" xr:uid="{C213B37D-ECFA-4D9F-95F6-CB43A5B5E498}"/>
    <cellStyle name="Input 54 2 7" xfId="24567" xr:uid="{C12EA666-9FA8-4B0D-A493-DFEC2112C79B}"/>
    <cellStyle name="Input 54 2 8" xfId="25672" xr:uid="{4A9299D8-9AAA-41D4-8B3C-ED97AED5BDFB}"/>
    <cellStyle name="Input 54 2 9" xfId="26728" xr:uid="{EB3C3113-B227-4823-9997-993CB6092EE0}"/>
    <cellStyle name="Input 54 3" xfId="6149" xr:uid="{8AB02AEC-03DC-4C81-AA83-315A25FDCDD8}"/>
    <cellStyle name="Input 54 3 10" xfId="13993" xr:uid="{55017FE2-7383-40C0-BBB0-E8FE753F9A6E}"/>
    <cellStyle name="Input 54 3 2" xfId="9838" xr:uid="{9ABF9ECC-D298-4755-A886-5FF7C0C76B7B}"/>
    <cellStyle name="Input 54 3 2 2" xfId="17704" xr:uid="{5BD1DB76-C721-4119-A582-075D8D9AF468}"/>
    <cellStyle name="Input 54 3 3" xfId="11209" xr:uid="{74E39A66-D2E2-4285-B4E7-1A55650CDE32}"/>
    <cellStyle name="Input 54 3 3 2" xfId="19547" xr:uid="{48D29D4E-7AB7-40D2-8ECD-70A0F7D027FA}"/>
    <cellStyle name="Input 54 3 4" xfId="12285" xr:uid="{49F17E06-5BF1-4E18-AE16-5899CFE2AE99}"/>
    <cellStyle name="Input 54 3 4 2" xfId="20951" xr:uid="{6D4460C3-F151-421D-A958-263AEC473F87}"/>
    <cellStyle name="Input 54 3 5" xfId="22176" xr:uid="{B467F0FE-479E-4DF8-AC88-A284024E8702}"/>
    <cellStyle name="Input 54 3 6" xfId="23487" xr:uid="{CF595420-EAC6-4CF0-8391-996DF2288CD7}"/>
    <cellStyle name="Input 54 3 7" xfId="24759" xr:uid="{937DEE9C-691D-48A7-9A8F-E3760FD2A5EE}"/>
    <cellStyle name="Input 54 3 8" xfId="25864" xr:uid="{9A957455-FB63-4A8A-8094-A5901E3C359F}"/>
    <cellStyle name="Input 54 3 9" xfId="26920" xr:uid="{82F7BD48-BC15-45CC-9847-502BE9119A54}"/>
    <cellStyle name="Input 54 4" xfId="6485" xr:uid="{5C0670D5-FBCA-44B5-8641-2BD44DE76DB8}"/>
    <cellStyle name="Input 54 4 2" xfId="16412" xr:uid="{66343538-6DA3-42F9-AF5F-64B624C11FC3}"/>
    <cellStyle name="Input 54 5" xfId="6792" xr:uid="{6830CB3F-774B-4DBA-A6EF-0F7CA7A9A562}"/>
    <cellStyle name="Input 54 5 2" xfId="18355" xr:uid="{A744C8CB-2BC7-4723-904D-4C49895AD209}"/>
    <cellStyle name="Input 54 6" xfId="7021" xr:uid="{C1BD08FC-8A7E-4642-B49A-D2C8D913ACBE}"/>
    <cellStyle name="Input 54 6 2" xfId="19773" xr:uid="{CBD387FF-E983-4555-B7EC-A32979C7A628}"/>
    <cellStyle name="Input 54 7" xfId="7244" xr:uid="{D9A27395-3453-490C-AF45-122D8139DDAA}"/>
    <cellStyle name="Input 54 7 2" xfId="15064" xr:uid="{F3C88C8C-CFC7-4B62-8D5E-80BF51A11B87}"/>
    <cellStyle name="Input 54 8" xfId="7413" xr:uid="{C9E54DFE-4EAC-45F2-9EFC-39C920083871}"/>
    <cellStyle name="Input 54 8 2" xfId="22384" xr:uid="{4B6931DC-4779-4A48-B0D7-BA8DAF8679B1}"/>
    <cellStyle name="Input 54 9" xfId="8644" xr:uid="{B709610A-527D-44E7-8EEB-F5A917622D50}"/>
    <cellStyle name="Input 54 9 2" xfId="23670" xr:uid="{753CA926-1DA6-4E13-9B1F-7F671471A4F4}"/>
    <cellStyle name="Input 55" xfId="4055" xr:uid="{7966FD32-1204-4F2B-880E-11C9E0771D10}"/>
    <cellStyle name="Input 55 10" xfId="10223" xr:uid="{21B5CEC6-A411-4240-BF65-FED21CAB8091}"/>
    <cellStyle name="Input 55 10 2" xfId="24875" xr:uid="{AA9E1875-6C6F-4FC6-A48F-F4EC18D9D333}"/>
    <cellStyle name="Input 55 11" xfId="11326" xr:uid="{26A30963-E32E-41DC-B6C3-329469BE3E8F}"/>
    <cellStyle name="Input 55 11 2" xfId="17870" xr:uid="{3599E092-ED75-4111-B4FB-839A0F171AF6}"/>
    <cellStyle name="Input 55 12" xfId="12940" xr:uid="{42BD4DE8-D6B8-4D9E-BDBE-A0E2F510BCB2}"/>
    <cellStyle name="Input 55 2" xfId="5885" xr:uid="{D5462043-CA6E-4B0D-B12A-F2CF14363665}"/>
    <cellStyle name="Input 55 2 10" xfId="13870" xr:uid="{6071947B-E497-4E04-974B-0E8E38632DCB}"/>
    <cellStyle name="Input 55 2 2" xfId="9715" xr:uid="{CC369964-DECA-4A1C-AAC7-803CEA7CFA9E}"/>
    <cellStyle name="Input 55 2 2 2" xfId="17581" xr:uid="{900B290D-621C-441F-850C-DE9FF26D23F5}"/>
    <cellStyle name="Input 55 2 3" xfId="11086" xr:uid="{42ADA191-40AA-44AE-97B7-B409F8683CD7}"/>
    <cellStyle name="Input 55 2 3 2" xfId="19424" xr:uid="{6B87A57F-E7A3-4860-AC1E-8A0761293A7D}"/>
    <cellStyle name="Input 55 2 4" xfId="12162" xr:uid="{DA2E164F-0271-40BA-A66E-7E14EB134FE3}"/>
    <cellStyle name="Input 55 2 4 2" xfId="20828" xr:uid="{2C061DCA-4669-4C19-BE57-C711D060377A}"/>
    <cellStyle name="Input 55 2 5" xfId="22053" xr:uid="{70FD6968-B46E-424B-A424-AF6D693D62A8}"/>
    <cellStyle name="Input 55 2 6" xfId="23364" xr:uid="{E5F6B7AC-A4A2-418A-9974-EF84A1224567}"/>
    <cellStyle name="Input 55 2 7" xfId="24636" xr:uid="{8809CD3D-3206-4450-B481-13F1BEAF238C}"/>
    <cellStyle name="Input 55 2 8" xfId="25741" xr:uid="{C673C703-FA7A-4817-9C1C-665EC3970D0E}"/>
    <cellStyle name="Input 55 2 9" xfId="26797" xr:uid="{DF154C89-D260-4EAF-B47D-090F576C8312}"/>
    <cellStyle name="Input 55 3" xfId="6229" xr:uid="{A9A487A5-1654-44FD-B5B2-A18E3DC196BE}"/>
    <cellStyle name="Input 55 3 10" xfId="14061" xr:uid="{E71161D6-307F-4B81-9567-ACC340B2EC85}"/>
    <cellStyle name="Input 55 3 2" xfId="9906" xr:uid="{FD66D30B-91FC-4272-952F-1A2A77EF5DC7}"/>
    <cellStyle name="Input 55 3 2 2" xfId="17772" xr:uid="{03FA4CAD-48C0-46D2-AE96-901A990B930C}"/>
    <cellStyle name="Input 55 3 3" xfId="11277" xr:uid="{2B392D7F-21F9-4F4E-9AA2-6D894D7EEFDA}"/>
    <cellStyle name="Input 55 3 3 2" xfId="19615" xr:uid="{94F2C1FF-76F1-4912-9AA1-AE09EB8F448D}"/>
    <cellStyle name="Input 55 3 4" xfId="12353" xr:uid="{DC659D05-1E70-4AEA-A054-A0E9346D73E1}"/>
    <cellStyle name="Input 55 3 4 2" xfId="21019" xr:uid="{2EB37767-1754-4D8E-BC4C-00EAD11CB744}"/>
    <cellStyle name="Input 55 3 5" xfId="22244" xr:uid="{E54AFE67-206B-4BFA-926A-BC739631EE84}"/>
    <cellStyle name="Input 55 3 6" xfId="23555" xr:uid="{DFBB1081-4A6A-4F34-B803-661AB7CB9926}"/>
    <cellStyle name="Input 55 3 7" xfId="24827" xr:uid="{C7EA3077-F4D0-45CC-B5B3-B7858EDD125D}"/>
    <cellStyle name="Input 55 3 8" xfId="25932" xr:uid="{19FC7D7F-1F20-42E9-A2F5-7AB172A152A4}"/>
    <cellStyle name="Input 55 3 9" xfId="26988" xr:uid="{0CE4583F-36C5-4F54-991A-E357A5CC3A3F}"/>
    <cellStyle name="Input 55 4" xfId="6566" xr:uid="{6AA83B71-30E6-4E97-9530-FC72152C6C9E}"/>
    <cellStyle name="Input 55 4 2" xfId="16504" xr:uid="{F30D5748-5BFF-48E4-9B33-94C26CC3ABCB}"/>
    <cellStyle name="Input 55 5" xfId="6866" xr:uid="{4002F025-3AE3-4DA6-9F2D-FC911D22808D}"/>
    <cellStyle name="Input 55 5 2" xfId="18436" xr:uid="{5D43C942-B4A3-4D2B-9EE2-CFD13A6D2873}"/>
    <cellStyle name="Input 55 6" xfId="7095" xr:uid="{D7C94FB9-E807-48BF-8302-4604FB29B1D9}"/>
    <cellStyle name="Input 55 6 2" xfId="19855" xr:uid="{A2C393EB-C0C6-4E16-AD0B-7B5803D69D0F}"/>
    <cellStyle name="Input 55 7" xfId="7315" xr:uid="{4271CA44-40A3-4264-B729-CF5256279ECE}"/>
    <cellStyle name="Input 55 7 2" xfId="21102" xr:uid="{19A900E3-A4E5-49F3-B385-F95B44FF136E}"/>
    <cellStyle name="Input 55 8" xfId="7481" xr:uid="{B88A9BE0-EA53-4B2D-A739-078087BE5CCC}"/>
    <cellStyle name="Input 55 8 2" xfId="22456" xr:uid="{E63EB061-E16D-42A1-AE88-3A28019FEA76}"/>
    <cellStyle name="Input 55 9" xfId="8726" xr:uid="{D16BC24F-F2E0-4A34-BC4D-84368D326D13}"/>
    <cellStyle name="Input 55 9 2" xfId="23744" xr:uid="{814AC35A-F410-487D-A01D-C6F84A71A1F0}"/>
    <cellStyle name="Input 56" xfId="4090" xr:uid="{EEF841EB-929F-49D9-9F5D-2F6975C9A2A4}"/>
    <cellStyle name="Input 56 10" xfId="10235" xr:uid="{1F279A11-87A2-4701-AE95-9E22E4052E33}"/>
    <cellStyle name="Input 56 10 2" xfId="24885" xr:uid="{1BAE0E57-1030-4E7B-9ABE-2BB78EFEE9AB}"/>
    <cellStyle name="Input 56 11" xfId="11334" xr:uid="{91DF6936-588F-43D0-85B4-4CCF8116D6E7}"/>
    <cellStyle name="Input 56 11 2" xfId="23799" xr:uid="{63E2C2A1-FC27-4F34-868E-DBD14D3ABD79}"/>
    <cellStyle name="Input 56 12" xfId="12969" xr:uid="{C7C19C41-02AD-4C2C-AD59-0F73195F7B65}"/>
    <cellStyle name="Input 56 2" xfId="5908" xr:uid="{3BF59AD3-3957-4F3B-AD09-4F0BA8776DB8}"/>
    <cellStyle name="Input 56 2 10" xfId="13878" xr:uid="{24252187-0E3F-4869-9A4B-D86D2646223E}"/>
    <cellStyle name="Input 56 2 2" xfId="9723" xr:uid="{5568C663-F78C-447F-B5FF-3D386925B7A7}"/>
    <cellStyle name="Input 56 2 2 2" xfId="17589" xr:uid="{35E4BAE3-0CF9-4407-BB36-72EF5F62D298}"/>
    <cellStyle name="Input 56 2 3" xfId="11094" xr:uid="{8345F0D8-6F55-4D12-B1FF-117F41138A25}"/>
    <cellStyle name="Input 56 2 3 2" xfId="19432" xr:uid="{60012F51-753E-4F05-92B8-8641DA50F79A}"/>
    <cellStyle name="Input 56 2 4" xfId="12170" xr:uid="{3F7C3E4A-EE09-4FE7-BBFF-B050E3E5132D}"/>
    <cellStyle name="Input 56 2 4 2" xfId="20836" xr:uid="{B3AD929A-585D-4C9B-982D-19A31AA0D4D2}"/>
    <cellStyle name="Input 56 2 5" xfId="22061" xr:uid="{9A96A1AE-00A2-47EC-84D1-659D61F1AF5A}"/>
    <cellStyle name="Input 56 2 6" xfId="23372" xr:uid="{9B8ED550-08FA-4610-B470-00144AC1837C}"/>
    <cellStyle name="Input 56 2 7" xfId="24644" xr:uid="{21809F7F-1A0F-4A70-A873-BD701C643482}"/>
    <cellStyle name="Input 56 2 8" xfId="25749" xr:uid="{444B00A9-70B9-4F6D-8159-9BC7BADFF398}"/>
    <cellStyle name="Input 56 2 9" xfId="26805" xr:uid="{AE25449C-B19B-4773-9D45-45A7F79FFDA6}"/>
    <cellStyle name="Input 56 3" xfId="6246" xr:uid="{060AB0F9-2D46-4A71-BEE0-F48FCA645BBF}"/>
    <cellStyle name="Input 56 3 10" xfId="14069" xr:uid="{E32C367F-051D-4736-BF6F-843FA8FD7788}"/>
    <cellStyle name="Input 56 3 2" xfId="9914" xr:uid="{9494EECE-D4F2-4ADB-918A-DDCB8205665D}"/>
    <cellStyle name="Input 56 3 2 2" xfId="17780" xr:uid="{96322371-6E37-4C3F-942F-36563B1A95D9}"/>
    <cellStyle name="Input 56 3 3" xfId="11285" xr:uid="{C7ED589A-688B-4A10-9016-76AE4345E231}"/>
    <cellStyle name="Input 56 3 3 2" xfId="19623" xr:uid="{9CA3A094-EAB4-4680-AB20-BD86FDE97E7C}"/>
    <cellStyle name="Input 56 3 4" xfId="12361" xr:uid="{F9CCCBFA-F109-454B-8A18-4D639DD073DC}"/>
    <cellStyle name="Input 56 3 4 2" xfId="21027" xr:uid="{B8A2503D-1C6F-4D14-9184-7891F5772B29}"/>
    <cellStyle name="Input 56 3 5" xfId="22252" xr:uid="{7D0F9AA9-95B2-440D-A03B-35BBE2BAE6DE}"/>
    <cellStyle name="Input 56 3 6" xfId="23563" xr:uid="{C06F47DB-64D4-4256-8E46-48A292611762}"/>
    <cellStyle name="Input 56 3 7" xfId="24835" xr:uid="{F52CFA2B-4A08-4F03-81FF-C4F9775463F7}"/>
    <cellStyle name="Input 56 3 8" xfId="25940" xr:uid="{07C299B9-291A-4666-AAC2-45DAAADB481C}"/>
    <cellStyle name="Input 56 3 9" xfId="26996" xr:uid="{CB56A12C-3342-4A2A-BC10-0E4EC00EF3A7}"/>
    <cellStyle name="Input 56 4" xfId="6584" xr:uid="{AEFEBCF2-8DA8-493C-BEFC-5FB97AA62091}"/>
    <cellStyle name="Input 56 4 2" xfId="16539" xr:uid="{2FFB207C-151C-4AE6-AD63-3D3597EBB57F}"/>
    <cellStyle name="Input 56 5" xfId="6880" xr:uid="{672FFBAA-A123-48B4-90CF-25C65508E325}"/>
    <cellStyle name="Input 56 5 2" xfId="18459" xr:uid="{9C0B4F4B-F09A-4933-A46B-A36100BBE93A}"/>
    <cellStyle name="Input 56 6" xfId="7109" xr:uid="{6C169E94-F2A5-4E29-8E17-FB642C361B06}"/>
    <cellStyle name="Input 56 6 2" xfId="19875" xr:uid="{F3381C1F-517F-44C6-A387-DAFA6372BED1}"/>
    <cellStyle name="Input 56 7" xfId="7324" xr:uid="{A9415B92-0C03-4CA4-98E1-4CC0425766FD}"/>
    <cellStyle name="Input 56 7 2" xfId="21120" xr:uid="{FF90F9D5-6A95-41A1-9C86-795E1AC05661}"/>
    <cellStyle name="Input 56 8" xfId="7489" xr:uid="{1656766E-C9B4-48C8-BB37-E377A285904A}"/>
    <cellStyle name="Input 56 8 2" xfId="22473" xr:uid="{6709E917-5242-43B8-A9C1-64C40A889C17}"/>
    <cellStyle name="Input 56 9" xfId="8756" xr:uid="{BAB6F315-4F54-43B4-BC14-1135A3C72EC3}"/>
    <cellStyle name="Input 56 9 2" xfId="23753" xr:uid="{A52F7461-E952-476A-8456-76764442E2DB}"/>
    <cellStyle name="Input 57" xfId="4035" xr:uid="{D56789E0-AF36-4985-AC78-34BE7250E5C7}"/>
    <cellStyle name="Input 57 10" xfId="10211" xr:uid="{32809D62-970C-4EFB-B157-8F09BF086E13}"/>
    <cellStyle name="Input 57 10 2" xfId="16017" xr:uid="{96D8B680-17BE-4BCC-85AE-8D99CBEE5EFA}"/>
    <cellStyle name="Input 57 11" xfId="7814" xr:uid="{F31826B2-DB4F-4822-82B2-15552961375A}"/>
    <cellStyle name="Input 57 11 2" xfId="18093" xr:uid="{5EF813CF-C581-49F8-A7F2-147013020A39}"/>
    <cellStyle name="Input 57 12" xfId="12928" xr:uid="{02204964-16BD-41E7-9F75-B3FB96513298}"/>
    <cellStyle name="Input 57 2" xfId="5872" xr:uid="{DF54EE47-F0E7-4DB9-9B53-78715FCD95D4}"/>
    <cellStyle name="Input 57 2 10" xfId="13862" xr:uid="{5F29175C-A920-48ED-95BE-39619A961DAD}"/>
    <cellStyle name="Input 57 2 2" xfId="9707" xr:uid="{937DCB1A-0656-4758-9919-3AF755F878C7}"/>
    <cellStyle name="Input 57 2 2 2" xfId="17573" xr:uid="{9C7A5B40-E036-4C5B-9035-A28C5FF61D49}"/>
    <cellStyle name="Input 57 2 3" xfId="11078" xr:uid="{9D46C421-9273-4BAF-AB77-532D982C09E4}"/>
    <cellStyle name="Input 57 2 3 2" xfId="19416" xr:uid="{E3026CD0-BE1C-41F8-886F-C3210BC1C368}"/>
    <cellStyle name="Input 57 2 4" xfId="12154" xr:uid="{A3403989-F82B-472A-B10E-B792D7ED8557}"/>
    <cellStyle name="Input 57 2 4 2" xfId="20820" xr:uid="{1E489515-6224-4AA3-9505-A3368AFBC43A}"/>
    <cellStyle name="Input 57 2 5" xfId="22045" xr:uid="{C3EDB600-8592-49CE-B90A-64F7C9DE04CC}"/>
    <cellStyle name="Input 57 2 6" xfId="23356" xr:uid="{D67B612F-37EA-4F8A-99A6-932FFFC6DD86}"/>
    <cellStyle name="Input 57 2 7" xfId="24628" xr:uid="{B14C14F7-25D0-4EA6-B80A-2679089B4CA8}"/>
    <cellStyle name="Input 57 2 8" xfId="25733" xr:uid="{4ADCE167-0161-463D-94A5-E9C7FF27C904}"/>
    <cellStyle name="Input 57 2 9" xfId="26789" xr:uid="{8844FC11-668E-494D-9142-893547AA7434}"/>
    <cellStyle name="Input 57 3" xfId="6217" xr:uid="{F5E4B187-3DD3-4827-BEE0-E25C34414B94}"/>
    <cellStyle name="Input 57 3 10" xfId="14053" xr:uid="{FE3E1AB1-CCCD-4D0E-9DED-1F7C950C9671}"/>
    <cellStyle name="Input 57 3 2" xfId="9898" xr:uid="{5BEFFCCA-437C-4C27-B91A-B3B0FAC03E4C}"/>
    <cellStyle name="Input 57 3 2 2" xfId="17764" xr:uid="{48A92F8B-5960-4AE4-AA70-4C2182CD3381}"/>
    <cellStyle name="Input 57 3 3" xfId="11269" xr:uid="{B261FC42-9640-42A2-8527-19F64F8F24A8}"/>
    <cellStyle name="Input 57 3 3 2" xfId="19607" xr:uid="{320987B8-1A45-4198-BBA6-0321A2278509}"/>
    <cellStyle name="Input 57 3 4" xfId="12345" xr:uid="{2E2D1A01-FA7C-4CDC-8B66-C76FD7E71D75}"/>
    <cellStyle name="Input 57 3 4 2" xfId="21011" xr:uid="{E2B92039-4308-4D84-9B5C-54D0CE01B0D3}"/>
    <cellStyle name="Input 57 3 5" xfId="22236" xr:uid="{5FF1B475-92CB-4751-A834-877901EBB7A5}"/>
    <cellStyle name="Input 57 3 6" xfId="23547" xr:uid="{4424356F-B07E-4477-90D2-06FF9A1A5FD7}"/>
    <cellStyle name="Input 57 3 7" xfId="24819" xr:uid="{6A4D688C-437E-49E6-B9DC-E32ADBBC48A7}"/>
    <cellStyle name="Input 57 3 8" xfId="25924" xr:uid="{0C9321F9-E97B-4416-88C8-FBD81B73FFCA}"/>
    <cellStyle name="Input 57 3 9" xfId="26980" xr:uid="{043BC591-642E-479C-91EF-E96D6A2D8A9E}"/>
    <cellStyle name="Input 57 4" xfId="6554" xr:uid="{44508764-252E-42C5-A669-094BFA27E2D4}"/>
    <cellStyle name="Input 57 4 2" xfId="16487" xr:uid="{BA715F21-DC14-41E0-9D08-C9156EAA16C1}"/>
    <cellStyle name="Input 57 5" xfId="6855" xr:uid="{E3620F7F-18F9-4238-83CF-C59B4D1E234C}"/>
    <cellStyle name="Input 57 5 2" xfId="18425" xr:uid="{D0CEB180-C4F6-47DC-B5D4-D448924DE1C2}"/>
    <cellStyle name="Input 57 6" xfId="7085" xr:uid="{5D0DBE9A-9A67-4ADD-B058-0FCE75C4EBB0}"/>
    <cellStyle name="Input 57 6 2" xfId="19840" xr:uid="{959C490F-AFB6-4E81-BF0B-341490C9C25C}"/>
    <cellStyle name="Input 57 7" xfId="7306" xr:uid="{DD7E1577-91DB-40C7-B535-3BBA251E6373}"/>
    <cellStyle name="Input 57 7 2" xfId="21089" xr:uid="{4937BA45-56E7-4D7F-923E-15E742F2A8AA}"/>
    <cellStyle name="Input 57 8" xfId="7473" xr:uid="{07170387-47E2-4304-9B67-FCF44C1D0E70}"/>
    <cellStyle name="Input 57 8 2" xfId="22447" xr:uid="{BC0140E0-A0C0-4D0E-8C1B-7430287D2063}"/>
    <cellStyle name="Input 57 9" xfId="8714" xr:uid="{9F026051-19A5-44A2-AE67-BB41284C84B1}"/>
    <cellStyle name="Input 57 9 2" xfId="23733" xr:uid="{E71589BD-F8ED-44F6-8C23-D0F155B70DF6}"/>
    <cellStyle name="Input 58" xfId="4381" xr:uid="{3A1F0BE2-3D6B-4EC9-AA95-BA6E5ABA99AF}"/>
    <cellStyle name="Input 58 10" xfId="10264" xr:uid="{1526ED3A-B115-42CF-B1C2-7BA38013E38F}"/>
    <cellStyle name="Input 58 10 2" xfId="24921" xr:uid="{A8A8C360-3407-45C7-937E-CEA56E0FBE95}"/>
    <cellStyle name="Input 58 11" xfId="11342" xr:uid="{5156A3E3-693F-4810-A4D5-9DD3A662346D}"/>
    <cellStyle name="Input 58 11 2" xfId="25977" xr:uid="{47EF1287-371E-447A-9AC7-4ED125EED58E}"/>
    <cellStyle name="Input 58 12" xfId="13050" xr:uid="{3E3E66E7-712B-45FD-936C-B5C5D73F94C6}"/>
    <cellStyle name="Input 58 2" xfId="6077" xr:uid="{CA11C997-6CB1-435C-9E2D-F766CDD8993C}"/>
    <cellStyle name="Input 58 2 10" xfId="13924" xr:uid="{F65154BC-4A55-4469-9F58-771FF8E7C0EF}"/>
    <cellStyle name="Input 58 2 2" xfId="9769" xr:uid="{2E785325-87B0-4640-BFC8-A457A54CB920}"/>
    <cellStyle name="Input 58 2 2 2" xfId="17635" xr:uid="{E7913106-2E18-400B-A9AC-127E506272C5}"/>
    <cellStyle name="Input 58 2 3" xfId="11140" xr:uid="{EBF442F3-0600-4674-896F-2237F9A47419}"/>
    <cellStyle name="Input 58 2 3 2" xfId="19478" xr:uid="{37D51CE7-1867-48E9-8781-0796812FDC9A}"/>
    <cellStyle name="Input 58 2 4" xfId="12216" xr:uid="{5B0D5FE9-2A25-431D-ACC4-CA4F39B719CF}"/>
    <cellStyle name="Input 58 2 4 2" xfId="20882" xr:uid="{53ED7546-8C4E-4A46-92D6-D60AA035957C}"/>
    <cellStyle name="Input 58 2 5" xfId="22107" xr:uid="{ED61D723-C955-4413-B71B-70F5A5C8A04E}"/>
    <cellStyle name="Input 58 2 6" xfId="23418" xr:uid="{45388AAF-F050-48BA-8F35-AB7EF20B6E73}"/>
    <cellStyle name="Input 58 2 7" xfId="24690" xr:uid="{B0D635B6-8A59-4442-9AC9-F7BECFA5352A}"/>
    <cellStyle name="Input 58 2 8" xfId="25795" xr:uid="{C5B70A3E-BB37-40F8-AD8D-014E7EAB10D4}"/>
    <cellStyle name="Input 58 2 9" xfId="26851" xr:uid="{23B87EDC-1730-48AE-9E32-2C191F9A3D9A}"/>
    <cellStyle name="Input 58 3" xfId="6413" xr:uid="{831BAFFA-B704-4530-801E-1CE53F80351E}"/>
    <cellStyle name="Input 58 3 10" xfId="14081" xr:uid="{3F3DF5A3-BF18-47E4-8951-C2900099FFEB}"/>
    <cellStyle name="Input 58 3 2" xfId="9926" xr:uid="{035C24A3-C18C-429F-9841-DFD56BBA6A38}"/>
    <cellStyle name="Input 58 3 2 2" xfId="17792" xr:uid="{35B47CFE-6F71-4C93-9C76-39A5BF5B86AB}"/>
    <cellStyle name="Input 58 3 3" xfId="11297" xr:uid="{EB35505C-B1D0-4F7C-9256-D7346601214B}"/>
    <cellStyle name="Input 58 3 3 2" xfId="19635" xr:uid="{6EC40E09-F614-4F86-8770-6EA446C0036C}"/>
    <cellStyle name="Input 58 3 4" xfId="12373" xr:uid="{60E8C21F-2C3E-4486-B696-D5C72DC86FFA}"/>
    <cellStyle name="Input 58 3 4 2" xfId="21039" xr:uid="{8C90B69D-5342-4C46-9BEC-84D38B200662}"/>
    <cellStyle name="Input 58 3 5" xfId="22264" xr:uid="{C1769C86-393D-4886-BA9C-1C0055BA6256}"/>
    <cellStyle name="Input 58 3 6" xfId="23575" xr:uid="{F09A677C-8C51-474C-B1F2-79C8FF4969AB}"/>
    <cellStyle name="Input 58 3 7" xfId="24847" xr:uid="{23D08E18-6D1F-433D-B33E-EEAEEC818C6C}"/>
    <cellStyle name="Input 58 3 8" xfId="25952" xr:uid="{8D4786E0-1112-4996-87A2-9D1A2669E12A}"/>
    <cellStyle name="Input 58 3 9" xfId="27008" xr:uid="{A41DF422-67BC-4D12-8EEA-04FB79D69944}"/>
    <cellStyle name="Input 58 4" xfId="6709" xr:uid="{27CBB3F4-5945-4909-8B1B-A5A83324BCED}"/>
    <cellStyle name="Input 58 4 2" xfId="16753" xr:uid="{4619EE14-FD2F-4AEC-8FFF-4790B09C9824}"/>
    <cellStyle name="Input 58 5" xfId="6969" xr:uid="{F13E9ED1-381A-4B7C-B66D-FB765C4260FE}"/>
    <cellStyle name="Input 58 5 2" xfId="18597" xr:uid="{1528AF4D-2EA2-421C-BF56-C191A7C9ABC9}"/>
    <cellStyle name="Input 58 6" xfId="7192" xr:uid="{7FD0A2DF-E15B-4C34-8717-17E7F0F84EDB}"/>
    <cellStyle name="Input 58 6 2" xfId="20003" xr:uid="{1988C755-E4B1-4499-946F-2EF9E3A0BEA7}"/>
    <cellStyle name="Input 58 7" xfId="7367" xr:uid="{5B60419D-8DC1-44F0-A592-795235047E3E}"/>
    <cellStyle name="Input 58 7 2" xfId="21232" xr:uid="{342B3828-4195-48DB-A2D2-7B6AEE3B9FE9}"/>
    <cellStyle name="Input 58 8" xfId="7501" xr:uid="{E2481DF6-CCD5-45F9-A987-BD0FBF92438E}"/>
    <cellStyle name="Input 58 8 2" xfId="22542" xr:uid="{42D70CC1-15EC-4487-AFCB-C8EA5BABDBB9}"/>
    <cellStyle name="Input 58 9" xfId="8890" xr:uid="{0AD285D8-E928-415F-8E6F-F41AED666AEB}"/>
    <cellStyle name="Input 58 9 2" xfId="23810" xr:uid="{039D5A6C-BA0F-4843-9C23-CF43727786DF}"/>
    <cellStyle name="Input 59" xfId="4047" xr:uid="{0626CC46-E746-475A-B86A-F18D04703D75}"/>
    <cellStyle name="Input 59 10" xfId="10217" xr:uid="{0C10C467-0063-497D-B901-B50B92D6B13E}"/>
    <cellStyle name="Input 59 10 2" xfId="24871" xr:uid="{DE101FFB-8EEC-4FAD-AF1F-76C8B77F62E6}"/>
    <cellStyle name="Input 59 11" xfId="11322" xr:uid="{000A7A57-EC86-46FA-83F0-8A76FC5D7A08}"/>
    <cellStyle name="Input 59 11 2" xfId="22486" xr:uid="{5FA4A859-3EA8-4996-8449-8B12A6A7BA9E}"/>
    <cellStyle name="Input 59 12" xfId="12935" xr:uid="{3081BEC6-077E-43D6-A00B-59762BF7430C}"/>
    <cellStyle name="Input 59 2" xfId="5880" xr:uid="{BE9CE637-F424-48F4-96A3-EEA01C16A9BF}"/>
    <cellStyle name="Input 59 2 10" xfId="13866" xr:uid="{1C81337E-3BB4-4EC7-8B5A-63104746C4B8}"/>
    <cellStyle name="Input 59 2 2" xfId="9711" xr:uid="{CDA2AEE8-6535-4C89-BDDE-52795B89B25F}"/>
    <cellStyle name="Input 59 2 2 2" xfId="17577" xr:uid="{6F873640-AB5D-4200-A1F1-BD065A2672FE}"/>
    <cellStyle name="Input 59 2 3" xfId="11082" xr:uid="{3E2CD252-A049-41A9-A8A4-8ECAC97B8F69}"/>
    <cellStyle name="Input 59 2 3 2" xfId="19420" xr:uid="{BF7AB0F0-C4C8-4867-9E30-6163590F65AF}"/>
    <cellStyle name="Input 59 2 4" xfId="12158" xr:uid="{7B832A7E-545D-49A7-9F1F-92C7F1381096}"/>
    <cellStyle name="Input 59 2 4 2" xfId="20824" xr:uid="{9FDDA0BE-1E58-45AB-93DD-13C67E8DC45F}"/>
    <cellStyle name="Input 59 2 5" xfId="22049" xr:uid="{8D4E0A99-22B2-4D8B-8B53-8466EA6AAF45}"/>
    <cellStyle name="Input 59 2 6" xfId="23360" xr:uid="{ECB1C612-00C5-4396-8E9A-64D1506720FC}"/>
    <cellStyle name="Input 59 2 7" xfId="24632" xr:uid="{D18C8613-EC07-4529-82F5-94C94CADBC2D}"/>
    <cellStyle name="Input 59 2 8" xfId="25737" xr:uid="{125D6124-C645-4E6D-B5F8-9EC4EC40628D}"/>
    <cellStyle name="Input 59 2 9" xfId="26793" xr:uid="{0098E2D5-8BE4-4442-9433-1CCEFED2B8F7}"/>
    <cellStyle name="Input 59 3" xfId="6224" xr:uid="{C335118B-6BCD-4BF4-83FD-93273479E691}"/>
    <cellStyle name="Input 59 3 10" xfId="14057" xr:uid="{0DAB58A7-0665-49C6-A49B-126099953208}"/>
    <cellStyle name="Input 59 3 2" xfId="9902" xr:uid="{8099D1B0-3917-468B-BF4F-7A4CB5BA60BD}"/>
    <cellStyle name="Input 59 3 2 2" xfId="17768" xr:uid="{B51F0635-4C36-464E-B1FE-9116DBCB4F6F}"/>
    <cellStyle name="Input 59 3 3" xfId="11273" xr:uid="{DA0E6AEF-01F2-44CE-A78C-CCA2B045B675}"/>
    <cellStyle name="Input 59 3 3 2" xfId="19611" xr:uid="{6E9B5B78-5D27-40E8-97FE-E67F26B9A2C5}"/>
    <cellStyle name="Input 59 3 4" xfId="12349" xr:uid="{6510967E-E226-476A-96DF-6C7327676AC0}"/>
    <cellStyle name="Input 59 3 4 2" xfId="21015" xr:uid="{B7D2583D-941F-4967-A0A3-7571946CE62D}"/>
    <cellStyle name="Input 59 3 5" xfId="22240" xr:uid="{D72D620E-550F-4CDE-BD8C-C30F5F7ACD73}"/>
    <cellStyle name="Input 59 3 6" xfId="23551" xr:uid="{46524F2D-0DC5-4B97-A085-FE9CAFC4EA31}"/>
    <cellStyle name="Input 59 3 7" xfId="24823" xr:uid="{7FA31A68-3E6F-467C-BD9C-49093D52D37F}"/>
    <cellStyle name="Input 59 3 8" xfId="25928" xr:uid="{92E2EB9D-EF04-4DEC-90C0-99FB6DA366D9}"/>
    <cellStyle name="Input 59 3 9" xfId="26984" xr:uid="{F135AB23-D3B2-4B94-A876-176490D92968}"/>
    <cellStyle name="Input 59 4" xfId="6560" xr:uid="{4570CAE7-D6F4-4A81-B836-FB249583AB87}"/>
    <cellStyle name="Input 59 4 2" xfId="16496" xr:uid="{AF7AF4C7-EA50-4CAC-AD4A-3054E5A2AB5D}"/>
    <cellStyle name="Input 59 5" xfId="6861" xr:uid="{97074C34-B006-412B-B891-2D12EE5BF8BF}"/>
    <cellStyle name="Input 59 5 2" xfId="18431" xr:uid="{E38B8524-3EF6-41D8-A471-13CC11DE78BE}"/>
    <cellStyle name="Input 59 6" xfId="7091" xr:uid="{D179AB74-423E-4181-9114-C4EF7A827FC3}"/>
    <cellStyle name="Input 59 6 2" xfId="19847" xr:uid="{13A9CEB5-B0EB-4960-A3C6-7FF91A670DE3}"/>
    <cellStyle name="Input 59 7" xfId="7311" xr:uid="{C6E336E0-599F-4354-BA38-379A4F2AFB4B}"/>
    <cellStyle name="Input 59 7 2" xfId="21095" xr:uid="{51FBD5B3-9E9A-4FCC-AFDB-7B00E558FDA5}"/>
    <cellStyle name="Input 59 8" xfId="7477" xr:uid="{18659B32-00FA-4837-B1DE-58C009935DE4}"/>
    <cellStyle name="Input 59 8 2" xfId="22451" xr:uid="{2E5CE386-11A3-4A4A-A414-6762DB51353C}"/>
    <cellStyle name="Input 59 9" xfId="8721" xr:uid="{45E8C481-255F-40DC-961C-BDE3333516BB}"/>
    <cellStyle name="Input 59 9 2" xfId="23740" xr:uid="{0971EF66-01D2-4E8C-8591-3B4A3095DBF1}"/>
    <cellStyle name="Input 6" xfId="483" xr:uid="{00000000-0005-0000-0000-000057020000}"/>
    <cellStyle name="Input 6 2" xfId="3139" xr:uid="{CEAC40E4-0EB8-479C-90A2-9A84C85A32A7}"/>
    <cellStyle name="Input 6 2 10" xfId="8200" xr:uid="{808AA042-2558-4535-92E2-9E270BD7F2B0}"/>
    <cellStyle name="Input 6 2 10 2" xfId="16621" xr:uid="{6DFAC6DC-C665-42A9-9A93-499B45E29CC7}"/>
    <cellStyle name="Input 6 2 11" xfId="8803" xr:uid="{2F3335CC-4FCA-4C02-99D4-36E46D80F6DF}"/>
    <cellStyle name="Input 6 2 11 2" xfId="14235" xr:uid="{CFF9595B-3B35-4140-9D29-B118FD724C92}"/>
    <cellStyle name="Input 6 2 12" xfId="11315" xr:uid="{F0A68864-9376-43D2-9F17-36E4D37DDD69}"/>
    <cellStyle name="Input 6 2 13" xfId="12566" xr:uid="{577C39B5-1E99-446A-9DBE-C9AB50A2B92A}"/>
    <cellStyle name="Input 6 2 2" xfId="3779" xr:uid="{7334A006-195F-4D60-813D-7FF06AAE6500}"/>
    <cellStyle name="Input 6 2 2 2" xfId="5652" xr:uid="{6523A85B-2BE2-4DC5-88B2-7E07A0E8FF9A}"/>
    <cellStyle name="Input 6 2 2 2 10" xfId="13672" xr:uid="{B7A0B033-92F9-4B7F-8169-F6B617F658A8}"/>
    <cellStyle name="Input 6 2 2 2 2" xfId="9517" xr:uid="{2BC5E4B8-1C53-40D7-8D58-F34739303057}"/>
    <cellStyle name="Input 6 2 2 2 2 2" xfId="17383" xr:uid="{A979AA15-A44B-4C89-A9DB-7D71A3700395}"/>
    <cellStyle name="Input 6 2 2 2 3" xfId="10888" xr:uid="{7198A2A9-16E5-4129-A299-D6C76E27BBCC}"/>
    <cellStyle name="Input 6 2 2 2 3 2" xfId="19226" xr:uid="{B0E944BA-D3E0-4098-9C66-A0D3D62E46FE}"/>
    <cellStyle name="Input 6 2 2 2 4" xfId="11964" xr:uid="{1B3CE0F9-A632-4457-BBC1-E31E5DEACBE0}"/>
    <cellStyle name="Input 6 2 2 2 4 2" xfId="20630" xr:uid="{78FB02A0-0E3D-46DF-9974-06AAF8F1C0D9}"/>
    <cellStyle name="Input 6 2 2 2 5" xfId="21855" xr:uid="{274D53B8-5FFD-40C9-B4D2-A8206AEDB0DF}"/>
    <cellStyle name="Input 6 2 2 2 6" xfId="23166" xr:uid="{B6072941-1702-452E-BA91-8B6CBC8601A5}"/>
    <cellStyle name="Input 6 2 2 2 7" xfId="24438" xr:uid="{50E6F154-A8C3-4127-8A5B-1C37DD0D9B69}"/>
    <cellStyle name="Input 6 2 2 2 8" xfId="25543" xr:uid="{8C2751CB-6222-4836-B823-EF5A6185E673}"/>
    <cellStyle name="Input 6 2 2 2 9" xfId="26599" xr:uid="{08049C0C-69FF-4F4D-8E7C-175FC03E70E0}"/>
    <cellStyle name="Input 6 2 2 3" xfId="1514" xr:uid="{915BBFFA-AFB8-4F10-B69E-A161791DC58A}"/>
    <cellStyle name="Input 6 2 2 3 10" xfId="13071" xr:uid="{23B683BF-3C43-4506-A971-01D76EFCE167}"/>
    <cellStyle name="Input 6 2 2 3 2" xfId="8916" xr:uid="{5ED3CC2B-C45E-42A5-932A-3305E30534B4}"/>
    <cellStyle name="Input 6 2 2 3 2 2" xfId="16782" xr:uid="{7FAFD804-5AE6-437C-B3FE-ACB0AD28CE15}"/>
    <cellStyle name="Input 6 2 2 3 3" xfId="10287" xr:uid="{C9C7641A-DD83-4B43-93B9-9694794EF0BF}"/>
    <cellStyle name="Input 6 2 2 3 3 2" xfId="18625" xr:uid="{8A8532D4-67EB-4748-B7DF-11FCCC16A75C}"/>
    <cellStyle name="Input 6 2 2 3 4" xfId="11363" xr:uid="{C77F4F38-798C-4CC4-A51E-86D20CA0FD6E}"/>
    <cellStyle name="Input 6 2 2 3 4 2" xfId="20029" xr:uid="{AE65320B-B4FE-4C6B-8B2D-C3D3E337143C}"/>
    <cellStyle name="Input 6 2 2 3 5" xfId="21254" xr:uid="{4490A1FF-54E6-43AA-B934-17966C208808}"/>
    <cellStyle name="Input 6 2 2 3 6" xfId="22565" xr:uid="{A72CFA27-EAC9-4521-867E-8CAC3522A8AC}"/>
    <cellStyle name="Input 6 2 2 3 7" xfId="23837" xr:uid="{AF09F759-6ECA-4A97-9D6A-4F665948DDA2}"/>
    <cellStyle name="Input 6 2 2 3 8" xfId="24942" xr:uid="{CB27604C-8D69-40A0-AECB-7FB868AA6DB8}"/>
    <cellStyle name="Input 6 2 2 3 9" xfId="25998" xr:uid="{BFA4D430-BD52-4872-B115-896BBF4C378E}"/>
    <cellStyle name="Input 6 2 2 4" xfId="1201" xr:uid="{220D5E55-EB57-4B1B-BE9C-DBEC65132026}"/>
    <cellStyle name="Input 6 2 2 4 2" xfId="16241" xr:uid="{D0E5A8C5-5B36-4373-AC31-4F410F4219F1}"/>
    <cellStyle name="Input 6 2 2 5" xfId="1551" xr:uid="{0B374C8C-305F-4914-91DB-C3109D40CBEC}"/>
    <cellStyle name="Input 6 2 2 5 2" xfId="18198" xr:uid="{48A41412-26CB-4A45-A229-39FC0DE9D83A}"/>
    <cellStyle name="Input 6 2 2 6" xfId="5066" xr:uid="{381A2BCE-57A2-4274-A52F-FBC2CE3831ED}"/>
    <cellStyle name="Input 6 2 2 6 2" xfId="14298" xr:uid="{496BF753-FD48-46B2-AD7F-C53E0E4A2430}"/>
    <cellStyle name="Input 6 2 2 7" xfId="5433" xr:uid="{A04347B6-A418-421B-BA8A-B519FA740BB5}"/>
    <cellStyle name="Input 6 2 2 7 2" xfId="15970" xr:uid="{8AB155F2-D197-498D-8859-D9A68E1C9893}"/>
    <cellStyle name="Input 6 2 2 8" xfId="6003" xr:uid="{7830F6EA-3CF2-48AA-A106-9C8A7B32F0E7}"/>
    <cellStyle name="Input 6 2 2 8 2" xfId="23601" xr:uid="{7E10B9A9-9814-4850-AD7D-9B9995859E27}"/>
    <cellStyle name="Input 6 2 2 9" xfId="8479" xr:uid="{926A0308-B521-49E9-A16D-640DED9BAEA0}"/>
    <cellStyle name="Input 6 2 3" xfId="5248" xr:uid="{D524A4B5-6B19-4299-BEDD-C580389BA523}"/>
    <cellStyle name="Input 6 2 3 10" xfId="13432" xr:uid="{171432EC-D62A-4AE9-993F-B1236C89B132}"/>
    <cellStyle name="Input 6 2 3 2" xfId="9277" xr:uid="{8D8E1EB7-9E97-4B38-A857-85862209D73F}"/>
    <cellStyle name="Input 6 2 3 2 2" xfId="17143" xr:uid="{37613241-0237-4066-88B7-3E67442164D2}"/>
    <cellStyle name="Input 6 2 3 3" xfId="10648" xr:uid="{B2261D99-9B1F-4947-8327-054323AB26B0}"/>
    <cellStyle name="Input 6 2 3 3 2" xfId="18986" xr:uid="{430F8CB0-54B1-415E-8D55-4D080E090CD9}"/>
    <cellStyle name="Input 6 2 3 4" xfId="11724" xr:uid="{2B8EB3C5-809A-4BCD-8CCB-EA6BD02B185A}"/>
    <cellStyle name="Input 6 2 3 4 2" xfId="20390" xr:uid="{D49124A7-718B-4D0F-9438-173995BB621C}"/>
    <cellStyle name="Input 6 2 3 5" xfId="21615" xr:uid="{EFE30E03-F3E5-4581-B6A5-2ABABAC4588F}"/>
    <cellStyle name="Input 6 2 3 6" xfId="22926" xr:uid="{0E9C8F54-6677-436E-8E4D-1AE95CFD52F2}"/>
    <cellStyle name="Input 6 2 3 7" xfId="24198" xr:uid="{F2C49CF2-555F-4335-A51D-B6182EECA852}"/>
    <cellStyle name="Input 6 2 3 8" xfId="25303" xr:uid="{ED85021B-C999-40CF-A9AF-DFDF51D57C44}"/>
    <cellStyle name="Input 6 2 3 9" xfId="26359" xr:uid="{0CFF7447-E3FE-4663-A149-EB67B8946DE3}"/>
    <cellStyle name="Input 6 2 4" xfId="4649" xr:uid="{CDB384AF-085E-43AC-A521-8854363AB091}"/>
    <cellStyle name="Input 6 2 4 10" xfId="13288" xr:uid="{C4DA8FF9-F2B0-40BE-B745-3FECEED35A57}"/>
    <cellStyle name="Input 6 2 4 2" xfId="9133" xr:uid="{482E8369-0FCD-4CDF-9D2F-F10456F2C97F}"/>
    <cellStyle name="Input 6 2 4 2 2" xfId="16999" xr:uid="{754107E7-325F-4C0D-AE7C-518BEA2D9D90}"/>
    <cellStyle name="Input 6 2 4 3" xfId="10504" xr:uid="{0BF3B9DE-E8E8-4C1A-9A56-ED3674E119E8}"/>
    <cellStyle name="Input 6 2 4 3 2" xfId="18842" xr:uid="{CAFF3D87-BE15-4EA4-8750-799363059546}"/>
    <cellStyle name="Input 6 2 4 4" xfId="11580" xr:uid="{102676F3-625F-4B9D-B5D5-926A96D3997F}"/>
    <cellStyle name="Input 6 2 4 4 2" xfId="20246" xr:uid="{3B9D0A5C-B480-4947-B5A3-223590994D8A}"/>
    <cellStyle name="Input 6 2 4 5" xfId="21471" xr:uid="{8682803C-174C-4B5C-B68F-823310040A42}"/>
    <cellStyle name="Input 6 2 4 6" xfId="22782" xr:uid="{F92F2718-E881-4AF5-8FA9-532B4EF7A81B}"/>
    <cellStyle name="Input 6 2 4 7" xfId="24054" xr:uid="{2BF57A96-134B-40F2-83ED-C82F1ECA7A18}"/>
    <cellStyle name="Input 6 2 4 8" xfId="25159" xr:uid="{10D6709C-9E5C-479D-A64F-954E5279122B}"/>
    <cellStyle name="Input 6 2 4 9" xfId="26215" xr:uid="{1FACD137-E224-4D96-9B50-AE6E5F187424}"/>
    <cellStyle name="Input 6 2 5" xfId="4844" xr:uid="{793A5499-75BA-47AD-BF07-32A494F9A78E}"/>
    <cellStyle name="Input 6 2 5 2" xfId="15777" xr:uid="{816631BF-DDB2-4B4A-BB86-DB2834ECAB77}"/>
    <cellStyle name="Input 6 2 6" xfId="6637" xr:uid="{110AC2EC-E707-4A2D-A8F8-5DBEDD90B963}"/>
    <cellStyle name="Input 6 2 6 2" xfId="14401" xr:uid="{1C6FA094-0D9F-4921-9275-F8360AB5EEC9}"/>
    <cellStyle name="Input 6 2 7" xfId="6750" xr:uid="{FBEF8E0E-C4F7-49EB-9DF8-440085ABE3AA}"/>
    <cellStyle name="Input 6 2 7 2" xfId="14756" xr:uid="{54E95955-EA3B-47F1-B63A-B9C5D96EBBEF}"/>
    <cellStyle name="Input 6 2 8" xfId="4741" xr:uid="{7878B0C3-B8FD-4968-B22A-F2B45463C83D}"/>
    <cellStyle name="Input 6 2 8 2" xfId="19793" xr:uid="{02450510-5A14-4D0E-83EE-8FB53C609871}"/>
    <cellStyle name="Input 6 2 9" xfId="7204" xr:uid="{868DAF51-9B72-4716-AD53-CF206F0E3172}"/>
    <cellStyle name="Input 6 2 9 2" xfId="15292" xr:uid="{C15599A0-00CA-4905-A69A-3BB89ACFBE82}"/>
    <cellStyle name="Input 6 3" xfId="3396" xr:uid="{67A11BFA-FAB2-4B39-AC78-8B8A3F7A6DD8}"/>
    <cellStyle name="Input 6 3 10" xfId="8313" xr:uid="{D1B5A83D-2ECD-41BE-AB07-6EDE9818288E}"/>
    <cellStyle name="Input 6 3 10 2" xfId="15462" xr:uid="{CAAA584A-3C44-422D-BB3D-721E04730C27}"/>
    <cellStyle name="Input 6 3 11" xfId="7706" xr:uid="{A0FB84AE-6F4A-4302-AE03-7017782FC24D}"/>
    <cellStyle name="Input 6 3 11 2" xfId="14668" xr:uid="{2BE6D687-9F01-49C8-8BDD-F33F90AC8B62}"/>
    <cellStyle name="Input 6 3 12" xfId="7983" xr:uid="{19267462-D162-4E0B-AAA6-39DFD857CDB0}"/>
    <cellStyle name="Input 6 3 13" xfId="12654" xr:uid="{B1F740D0-8988-4F25-940F-9D3BC3685230}"/>
    <cellStyle name="Input 6 3 2" xfId="3827" xr:uid="{D3430F84-3360-414F-BB02-25627585AFAC}"/>
    <cellStyle name="Input 6 3 2 2" xfId="5697" xr:uid="{DADB4409-E447-4D1A-9493-F903B4A25C8B}"/>
    <cellStyle name="Input 6 3 2 2 10" xfId="13715" xr:uid="{B2B91A8A-C143-42A3-892F-B7AF19C9BAFD}"/>
    <cellStyle name="Input 6 3 2 2 2" xfId="9560" xr:uid="{8FAB841C-5D53-4955-8468-EB7119241147}"/>
    <cellStyle name="Input 6 3 2 2 2 2" xfId="17426" xr:uid="{EFCCC13C-7BC2-41E7-B6E0-32CD389791AE}"/>
    <cellStyle name="Input 6 3 2 2 3" xfId="10931" xr:uid="{117F5D2A-20F5-4D15-B745-6DA875419D84}"/>
    <cellStyle name="Input 6 3 2 2 3 2" xfId="19269" xr:uid="{79903E22-EFF8-4E4D-B4E1-A13A1FAC2CD8}"/>
    <cellStyle name="Input 6 3 2 2 4" xfId="12007" xr:uid="{BEE266FF-43A5-49E1-829F-34B96060751E}"/>
    <cellStyle name="Input 6 3 2 2 4 2" xfId="20673" xr:uid="{745C828A-867C-4A54-89D9-F42DF9E08D3B}"/>
    <cellStyle name="Input 6 3 2 2 5" xfId="21898" xr:uid="{07FCD8C2-08CB-4DCB-A4A1-AC0F85015688}"/>
    <cellStyle name="Input 6 3 2 2 6" xfId="23209" xr:uid="{5E562931-0217-442D-B1A1-F8867511110E}"/>
    <cellStyle name="Input 6 3 2 2 7" xfId="24481" xr:uid="{183A0DB4-B9AC-48D1-BDF3-8A41C8E8D448}"/>
    <cellStyle name="Input 6 3 2 2 8" xfId="25586" xr:uid="{8F2257EF-4928-4984-893C-BE2B5C03D4AD}"/>
    <cellStyle name="Input 6 3 2 2 9" xfId="26642" xr:uid="{EEC75351-8C2F-4E6F-B488-349336A3C9AD}"/>
    <cellStyle name="Input 6 3 2 3" xfId="4420" xr:uid="{7CAFF0DD-4CBF-4138-8106-CBABF34D62A8}"/>
    <cellStyle name="Input 6 3 2 3 10" xfId="13153" xr:uid="{6C7EB96A-156E-4550-903B-0DE4CC209800}"/>
    <cellStyle name="Input 6 3 2 3 2" xfId="8998" xr:uid="{65C950E3-B454-40B4-970F-003B7AB162B2}"/>
    <cellStyle name="Input 6 3 2 3 2 2" xfId="16864" xr:uid="{B7E73CB3-6E14-4998-860C-17EE128F16BC}"/>
    <cellStyle name="Input 6 3 2 3 3" xfId="10369" xr:uid="{4F37FB40-B821-4AFE-8D11-4AB454D6951D}"/>
    <cellStyle name="Input 6 3 2 3 3 2" xfId="18707" xr:uid="{C01AF7C4-7E5A-42E4-A04F-3219551193CC}"/>
    <cellStyle name="Input 6 3 2 3 4" xfId="11445" xr:uid="{5B0F3683-87C8-4753-B4A7-B88360960CA1}"/>
    <cellStyle name="Input 6 3 2 3 4 2" xfId="20111" xr:uid="{20EE74BC-6301-402E-934E-8AF4D71BDEE5}"/>
    <cellStyle name="Input 6 3 2 3 5" xfId="21336" xr:uid="{8AFEB7D9-FB1A-4044-B4F7-AF8C2677FC08}"/>
    <cellStyle name="Input 6 3 2 3 6" xfId="22647" xr:uid="{133A81B3-3CC6-4388-9EE1-2F4BC3174EBD}"/>
    <cellStyle name="Input 6 3 2 3 7" xfId="23919" xr:uid="{8E9E4109-EBAB-4D0C-87DF-C52A66016EAF}"/>
    <cellStyle name="Input 6 3 2 3 8" xfId="25024" xr:uid="{96D82689-70A4-4FD7-94B2-C55CD298E459}"/>
    <cellStyle name="Input 6 3 2 3 9" xfId="26080" xr:uid="{6321EF9B-6C0E-4195-BC41-91D8082D6BA4}"/>
    <cellStyle name="Input 6 3 2 4" xfId="4931" xr:uid="{5CE2FB11-8852-4E7A-9D31-4EA8D7BEEE35}"/>
    <cellStyle name="Input 6 3 2 4 2" xfId="16288" xr:uid="{A355ADD0-B256-443C-9220-3F51BC22B049}"/>
    <cellStyle name="Input 6 3 2 5" xfId="4704" xr:uid="{B4622670-0DED-405E-9FB8-8A572651AD3B}"/>
    <cellStyle name="Input 6 3 2 5 2" xfId="18244" xr:uid="{D671FD6C-32D2-44EC-84E6-0B8E3DC61650}"/>
    <cellStyle name="Input 6 3 2 6" xfId="6017" xr:uid="{EED5DE07-B8DF-4D4D-91FB-BAC66E7C1D79}"/>
    <cellStyle name="Input 6 3 2 6 2" xfId="16611" xr:uid="{46DAC9A4-4883-4842-A797-9B28ABE15908}"/>
    <cellStyle name="Input 6 3 2 7" xfId="1155" xr:uid="{40760549-C62B-4EAB-BC8C-958D02C94660}"/>
    <cellStyle name="Input 6 3 2 7 2" xfId="14118" xr:uid="{00B32437-FB82-456D-8DDF-184155089958}"/>
    <cellStyle name="Input 6 3 2 8" xfId="6957" xr:uid="{F0A78CCB-AD1D-4327-A0B2-0869332E3176}"/>
    <cellStyle name="Input 6 3 2 8 2" xfId="18491" xr:uid="{4EA7B8AB-19C7-4480-87FB-E37EDEA4E296}"/>
    <cellStyle name="Input 6 3 2 9" xfId="8526" xr:uid="{B4137613-5BD7-4CE1-8715-996D5B01B5CB}"/>
    <cellStyle name="Input 6 3 3" xfId="5416" xr:uid="{EE9D0090-99E1-42EF-8218-5967BD49F558}"/>
    <cellStyle name="Input 6 3 3 10" xfId="13520" xr:uid="{93D3C7CD-FBB0-4D66-AF4C-27A74BB6C731}"/>
    <cellStyle name="Input 6 3 3 2" xfId="9365" xr:uid="{4FE5FEC4-6278-42BC-8D2C-77D0D607CC77}"/>
    <cellStyle name="Input 6 3 3 2 2" xfId="17231" xr:uid="{549ABFB3-0709-4DB8-8544-443445B8C864}"/>
    <cellStyle name="Input 6 3 3 3" xfId="10736" xr:uid="{58BD2FD1-5B48-4786-85E5-8750F12B45D5}"/>
    <cellStyle name="Input 6 3 3 3 2" xfId="19074" xr:uid="{BBFEF41E-5773-4D70-9FC8-697FAE159EE6}"/>
    <cellStyle name="Input 6 3 3 4" xfId="11812" xr:uid="{40E1F35A-77CA-414E-9CBE-5C30850E26F2}"/>
    <cellStyle name="Input 6 3 3 4 2" xfId="20478" xr:uid="{385E0AE7-6E55-4E6E-8CF2-07668BECA448}"/>
    <cellStyle name="Input 6 3 3 5" xfId="21703" xr:uid="{BD4EEF7E-6DCA-40A4-BEA4-248A089F96EF}"/>
    <cellStyle name="Input 6 3 3 6" xfId="23014" xr:uid="{961318F9-4CBC-4BC8-8A96-5F8E76A467C8}"/>
    <cellStyle name="Input 6 3 3 7" xfId="24286" xr:uid="{149EF0B6-80F5-4413-8C27-4B5E33EC9165}"/>
    <cellStyle name="Input 6 3 3 8" xfId="25391" xr:uid="{78BF4AE9-40B2-4F59-96D9-2505E4589B8F}"/>
    <cellStyle name="Input 6 3 3 9" xfId="26447" xr:uid="{4DE8B413-6AE3-4A26-9BCF-A5BDAC0D3426}"/>
    <cellStyle name="Input 6 3 4" xfId="4555" xr:uid="{2AB8A6AD-C679-4325-B819-E60F2BDC9F41}"/>
    <cellStyle name="Input 6 3 4 10" xfId="13513" xr:uid="{78A7D088-1D59-4E4D-A515-2DAD667DEF3F}"/>
    <cellStyle name="Input 6 3 4 2" xfId="9358" xr:uid="{B76FC893-78CF-4E8A-B605-C68E385C4604}"/>
    <cellStyle name="Input 6 3 4 2 2" xfId="17224" xr:uid="{71307483-5E36-4742-B65D-8791DC88A18D}"/>
    <cellStyle name="Input 6 3 4 3" xfId="10729" xr:uid="{9EC0C79B-FD11-4EE2-B238-C4B64369A175}"/>
    <cellStyle name="Input 6 3 4 3 2" xfId="19067" xr:uid="{D4FC92DC-6A6D-4580-B5B6-270B2F97B953}"/>
    <cellStyle name="Input 6 3 4 4" xfId="11805" xr:uid="{4DB288B7-D1A2-41CC-A454-5E3D03D59A9B}"/>
    <cellStyle name="Input 6 3 4 4 2" xfId="20471" xr:uid="{E0535B77-D60F-469F-9636-B417BA2FC6B6}"/>
    <cellStyle name="Input 6 3 4 5" xfId="21696" xr:uid="{C6C17EAE-2C2D-4352-8FD3-1B19DB02DF64}"/>
    <cellStyle name="Input 6 3 4 6" xfId="23007" xr:uid="{642FEE55-6562-4C75-B5F0-B6242CED60B4}"/>
    <cellStyle name="Input 6 3 4 7" xfId="24279" xr:uid="{D46E1D56-CC52-46AB-9777-7ABB2E3C8827}"/>
    <cellStyle name="Input 6 3 4 8" xfId="25384" xr:uid="{ED8DA12E-D11D-471F-9FDB-068F27A1530C}"/>
    <cellStyle name="Input 6 3 4 9" xfId="26440" xr:uid="{94571166-9C8D-4FE8-895F-1F8CFFC40E78}"/>
    <cellStyle name="Input 6 3 5" xfId="1578" xr:uid="{90019275-8DAB-4F90-BEE4-4A094EA9466C}"/>
    <cellStyle name="Input 6 3 5 2" xfId="15968" xr:uid="{5CF3D54D-E795-4C82-B69B-D052AC5676D7}"/>
    <cellStyle name="Input 6 3 6" xfId="4674" xr:uid="{4C33F141-090C-4D14-8E3C-C82B96BC52D8}"/>
    <cellStyle name="Input 6 3 6 2" xfId="17955" xr:uid="{182B93D7-A5C7-422C-B13F-DBB8619EDCCB}"/>
    <cellStyle name="Input 6 3 7" xfId="5390" xr:uid="{6F600855-E0BC-449C-AD20-A0370FF337B1}"/>
    <cellStyle name="Input 6 3 7 2" xfId="15289" xr:uid="{A00B6869-BF6D-4D91-B4E7-3322D4135848}"/>
    <cellStyle name="Input 6 3 8" xfId="5806" xr:uid="{C86B92C8-A15E-4BE6-B2C8-134E5C33D058}"/>
    <cellStyle name="Input 6 3 8 2" xfId="18092" xr:uid="{4C9A3541-0BC0-4CF8-AD97-A12A4FFAD4AB}"/>
    <cellStyle name="Input 6 3 9" xfId="6070" xr:uid="{F9EB66D8-DE45-4299-8729-711EFC5915BF}"/>
    <cellStyle name="Input 6 3 9 2" xfId="22286" xr:uid="{E47EF0A6-CB90-4985-B743-3379B003CFE3}"/>
    <cellStyle name="Input 6 4" xfId="3977" xr:uid="{C7362061-737B-470A-9FFC-3B401AD16563}"/>
    <cellStyle name="Input 6 4 10" xfId="10163" xr:uid="{6B264DA8-B49D-4D47-BE48-1057C9F9B78D}"/>
    <cellStyle name="Input 6 4 10 2" xfId="19898" xr:uid="{17DE1395-683F-418F-BFE0-F67E89CA0228}"/>
    <cellStyle name="Input 6 4 11" xfId="8134" xr:uid="{35979993-26F1-4373-9B9D-D8F78C631835}"/>
    <cellStyle name="Input 6 4 11 2" xfId="15311" xr:uid="{D8B30B18-C68B-4877-89A2-3586DE9908DA}"/>
    <cellStyle name="Input 6 4 12" xfId="12877" xr:uid="{220C5564-846F-4404-BB75-75E32D91E182}"/>
    <cellStyle name="Input 6 4 2" xfId="5823" xr:uid="{6E86A1A7-13D3-4F7C-BB59-8CC207743D4D}"/>
    <cellStyle name="Input 6 4 2 10" xfId="13817" xr:uid="{CAC36889-E21F-41A3-B76C-C75130ABEBAF}"/>
    <cellStyle name="Input 6 4 2 2" xfId="9662" xr:uid="{203638C8-0D1B-46BB-A25C-A18F0D0ECF93}"/>
    <cellStyle name="Input 6 4 2 2 2" xfId="17528" xr:uid="{AF31269D-90D7-4834-885B-948646318DEE}"/>
    <cellStyle name="Input 6 4 2 3" xfId="11033" xr:uid="{F509A25E-B447-4368-8057-09A98914296F}"/>
    <cellStyle name="Input 6 4 2 3 2" xfId="19371" xr:uid="{1CF07950-9E7B-4BB8-950D-A21898D90211}"/>
    <cellStyle name="Input 6 4 2 4" xfId="12109" xr:uid="{AB7D94A4-572C-4223-B9C1-B2FEF69066D0}"/>
    <cellStyle name="Input 6 4 2 4 2" xfId="20775" xr:uid="{E3DDACD8-F375-4FE4-9A56-34F6815C81D5}"/>
    <cellStyle name="Input 6 4 2 5" xfId="22000" xr:uid="{E0D414AA-B3C7-47F4-8379-DBAFB725FF15}"/>
    <cellStyle name="Input 6 4 2 6" xfId="23311" xr:uid="{D644D401-7678-4EA6-A85C-CCCA787B5105}"/>
    <cellStyle name="Input 6 4 2 7" xfId="24583" xr:uid="{687054F8-B07B-4DC3-B6C5-AFE72C6A4C22}"/>
    <cellStyle name="Input 6 4 2 8" xfId="25688" xr:uid="{C555CF27-BF3A-4762-969B-A2C438C66679}"/>
    <cellStyle name="Input 6 4 2 9" xfId="26744" xr:uid="{E122C492-227A-4A4F-9896-852199538FDD}"/>
    <cellStyle name="Input 6 4 3" xfId="6166" xr:uid="{94CB16F2-FF54-40C2-9B91-D9D474A9258E}"/>
    <cellStyle name="Input 6 4 3 10" xfId="14008" xr:uid="{1008ED4C-44BD-4AC9-9AFC-DAC05F4A50BC}"/>
    <cellStyle name="Input 6 4 3 2" xfId="9853" xr:uid="{1C0313AC-717C-4B95-A527-3B7D01A7BA2F}"/>
    <cellStyle name="Input 6 4 3 2 2" xfId="17719" xr:uid="{CF2B5592-8D2B-41FE-A2EA-2FEB4240AAD5}"/>
    <cellStyle name="Input 6 4 3 3" xfId="11224" xr:uid="{1DF9ED6E-39E4-4F09-AFDE-38F4FA7F472C}"/>
    <cellStyle name="Input 6 4 3 3 2" xfId="19562" xr:uid="{AC98D91A-BE04-402D-BC94-DFA2C224F443}"/>
    <cellStyle name="Input 6 4 3 4" xfId="12300" xr:uid="{C7DEC284-3322-4FBB-9BA4-C916E309218F}"/>
    <cellStyle name="Input 6 4 3 4 2" xfId="20966" xr:uid="{42497710-7959-481E-86B0-FA18251521E2}"/>
    <cellStyle name="Input 6 4 3 5" xfId="22191" xr:uid="{D5173104-2567-46EF-8224-7774388BD962}"/>
    <cellStyle name="Input 6 4 3 6" xfId="23502" xr:uid="{78580FEC-C38B-4C3B-888F-277F429A1B76}"/>
    <cellStyle name="Input 6 4 3 7" xfId="24774" xr:uid="{3CB861AF-6574-437F-8089-D09C9B0FD7F0}"/>
    <cellStyle name="Input 6 4 3 8" xfId="25879" xr:uid="{3EC1EC28-2A77-4D79-B231-5C26A307E71B}"/>
    <cellStyle name="Input 6 4 3 9" xfId="26935" xr:uid="{309392CE-8CD8-4BEF-83C2-3D397D9E26A6}"/>
    <cellStyle name="Input 6 4 4" xfId="6503" xr:uid="{75FFEE68-C41D-4446-85BC-E328A00DFBE7}"/>
    <cellStyle name="Input 6 4 4 2" xfId="16431" xr:uid="{FAFB49C1-005D-4246-8FAE-A31942E8C12F}"/>
    <cellStyle name="Input 6 4 5" xfId="6809" xr:uid="{8BAB602E-40A5-4A8F-AA4C-CBDC619AF54B}"/>
    <cellStyle name="Input 6 4 5 2" xfId="18372" xr:uid="{1C2D68AE-8CCE-474B-AAAB-D2387C4FA71D}"/>
    <cellStyle name="Input 6 4 6" xfId="7039" xr:uid="{E123E5E2-837D-4543-9B51-E54AF4244206}"/>
    <cellStyle name="Input 6 4 6 2" xfId="19791" xr:uid="{E8EC78EB-B2CC-4D5A-9939-936F6ED87465}"/>
    <cellStyle name="Input 6 4 7" xfId="7260" xr:uid="{1EEAD317-E52C-4C23-8DA3-D00B6755FCD0}"/>
    <cellStyle name="Input 6 4 7 2" xfId="15432" xr:uid="{232B7C41-2636-45D3-8AB2-5C0EBFF9CFDF}"/>
    <cellStyle name="Input 6 4 8" xfId="7428" xr:uid="{0EE01A22-FC83-4FD2-BE77-072253066772}"/>
    <cellStyle name="Input 6 4 8 2" xfId="22400" xr:uid="{B63B2B01-D4C2-4E83-B812-74039ECC5863}"/>
    <cellStyle name="Input 6 4 9" xfId="8662" xr:uid="{60328DED-2F2A-4DA4-80C8-9F7BA1DBDD39}"/>
    <cellStyle name="Input 6 4 9 2" xfId="23687" xr:uid="{43D5AE9D-66ED-45FF-A8AC-CA28ADE325FA}"/>
    <cellStyle name="Input 6 5" xfId="14815" xr:uid="{3F42A8EF-EFF3-4E2A-92E1-FAD0EC6D5AF8}"/>
    <cellStyle name="Input 6 6" xfId="17976" xr:uid="{16698DE0-2C45-45BE-BA0F-3F3753D01FCD}"/>
    <cellStyle name="Input 6 7" xfId="21206" xr:uid="{E227EA9A-847C-459F-BAFD-0BF6CA06CD99}"/>
    <cellStyle name="Input 6 8" xfId="15241" xr:uid="{6B183A3C-4656-4433-AF37-5E56AC4534DC}"/>
    <cellStyle name="Input 60" xfId="3976" xr:uid="{E229944D-A676-490B-880D-3B8F6EE71A46}"/>
    <cellStyle name="Input 60 10" xfId="10162" xr:uid="{A8E6D694-DB13-46BF-A508-B3686CBD4299}"/>
    <cellStyle name="Input 60 10 2" xfId="17887" xr:uid="{F39D6967-31CA-4979-B768-63DF3A821CE3}"/>
    <cellStyle name="Input 60 11" xfId="7710" xr:uid="{CB2EB6CA-310A-42F1-B164-A93EA9C4613E}"/>
    <cellStyle name="Input 60 11 2" xfId="15721" xr:uid="{C481AE32-2C98-41D4-B4BA-14A47A17D77F}"/>
    <cellStyle name="Input 60 12" xfId="12876" xr:uid="{0C7CC3B0-8C99-4D44-AD00-965793ECF4B9}"/>
    <cellStyle name="Input 60 2" xfId="5822" xr:uid="{B9283DC1-0A34-4E63-BFCF-067D5B65FF43}"/>
    <cellStyle name="Input 60 2 10" xfId="13816" xr:uid="{34F339B4-21FE-4F98-94BF-C08286F3A204}"/>
    <cellStyle name="Input 60 2 2" xfId="9661" xr:uid="{C61929FB-DDC4-4730-8871-4EDECC4C7E53}"/>
    <cellStyle name="Input 60 2 2 2" xfId="17527" xr:uid="{868A49B6-829B-4ED2-AFF5-57EEC8061591}"/>
    <cellStyle name="Input 60 2 3" xfId="11032" xr:uid="{156134E5-BF9C-4A14-B83A-71E295218950}"/>
    <cellStyle name="Input 60 2 3 2" xfId="19370" xr:uid="{1DF688C8-75DB-41AF-A70D-D929151EFAB7}"/>
    <cellStyle name="Input 60 2 4" xfId="12108" xr:uid="{A420C9EA-35F3-4868-9364-4E7DC69FB92F}"/>
    <cellStyle name="Input 60 2 4 2" xfId="20774" xr:uid="{3E27DAEC-C06B-4A82-BF66-2EFAA2C800D0}"/>
    <cellStyle name="Input 60 2 5" xfId="21999" xr:uid="{4E2FFF76-B34C-4A55-9F02-519B5A973B2C}"/>
    <cellStyle name="Input 60 2 6" xfId="23310" xr:uid="{4B5EC239-305A-4B94-96F2-E1A498AFB509}"/>
    <cellStyle name="Input 60 2 7" xfId="24582" xr:uid="{2F7D3185-3FF2-4859-B103-615A5AF01DDC}"/>
    <cellStyle name="Input 60 2 8" xfId="25687" xr:uid="{08563996-313A-4336-B278-DB5F7BEF3C62}"/>
    <cellStyle name="Input 60 2 9" xfId="26743" xr:uid="{9BEB1651-C720-44E5-A88E-84DDB25508B8}"/>
    <cellStyle name="Input 60 3" xfId="6165" xr:uid="{5CB217FE-BD22-4F72-B5B4-3B1BA3E19136}"/>
    <cellStyle name="Input 60 3 10" xfId="14007" xr:uid="{9BDDFC82-9B67-465B-8637-5429D7A97F4F}"/>
    <cellStyle name="Input 60 3 2" xfId="9852" xr:uid="{F5DFA905-66CE-4EC1-90A2-DDACABE9AE4F}"/>
    <cellStyle name="Input 60 3 2 2" xfId="17718" xr:uid="{247CE260-BC30-4D5F-8C64-77497E29805A}"/>
    <cellStyle name="Input 60 3 3" xfId="11223" xr:uid="{ED33F53E-6876-4401-B0A5-CA5BC82CDC19}"/>
    <cellStyle name="Input 60 3 3 2" xfId="19561" xr:uid="{3C19B097-33B6-4773-854F-B9DA1D2006CF}"/>
    <cellStyle name="Input 60 3 4" xfId="12299" xr:uid="{E8AA4DA5-EAB1-4A41-9339-ED0AF6DC1813}"/>
    <cellStyle name="Input 60 3 4 2" xfId="20965" xr:uid="{FDF6A33F-91D0-41F9-8E9B-0516D100875D}"/>
    <cellStyle name="Input 60 3 5" xfId="22190" xr:uid="{DFFD2335-68D1-4F9D-B853-F10906BFCE90}"/>
    <cellStyle name="Input 60 3 6" xfId="23501" xr:uid="{CF2952DD-DD73-4C97-8DF8-14EE87CFCCCE}"/>
    <cellStyle name="Input 60 3 7" xfId="24773" xr:uid="{530209E7-6DE6-4D58-B8DA-36522CAD451E}"/>
    <cellStyle name="Input 60 3 8" xfId="25878" xr:uid="{F2586F34-C5E1-4A59-B4AC-7D103CD461E7}"/>
    <cellStyle name="Input 60 3 9" xfId="26934" xr:uid="{3807D22E-F294-4024-8D04-A2329EEB90D9}"/>
    <cellStyle name="Input 60 4" xfId="6502" xr:uid="{B1B92F6F-4174-4CF0-85DA-96EC538C7A21}"/>
    <cellStyle name="Input 60 4 2" xfId="16430" xr:uid="{4B49E039-9C28-4E85-80C8-4E5955034D4A}"/>
    <cellStyle name="Input 60 5" xfId="6808" xr:uid="{822D924D-7D0F-4599-B986-C27AE3E1FB13}"/>
    <cellStyle name="Input 60 5 2" xfId="18371" xr:uid="{74811211-9A9C-484B-9C91-549387C53B96}"/>
    <cellStyle name="Input 60 6" xfId="7038" xr:uid="{E14D5E48-3082-444E-A038-B240C50EA16E}"/>
    <cellStyle name="Input 60 6 2" xfId="19790" xr:uid="{DD006D6D-9633-4933-BF96-C8841E5FEC59}"/>
    <cellStyle name="Input 60 7" xfId="7259" xr:uid="{EF412112-8495-4F4C-A8ED-9C93F339A9A0}"/>
    <cellStyle name="Input 60 7 2" xfId="19905" xr:uid="{356ADEEE-ED7D-48FB-8A9E-FD53F6DE79CB}"/>
    <cellStyle name="Input 60 8" xfId="7427" xr:uid="{6B3B65C4-BCDC-4BB4-B25D-4D8B9576F505}"/>
    <cellStyle name="Input 60 8 2" xfId="22399" xr:uid="{F155E44E-7016-4B05-B8DD-82A21BEF60EB}"/>
    <cellStyle name="Input 60 9" xfId="8661" xr:uid="{2B8D4563-A3B5-4F52-8E2D-76A9C0AC323A}"/>
    <cellStyle name="Input 60 9 2" xfId="23686" xr:uid="{263163D3-AC6D-4FD1-968D-45C995A9C152}"/>
    <cellStyle name="Input 61" xfId="4386" xr:uid="{AC3C6F49-4794-4972-A6C4-B74AADFCF788}"/>
    <cellStyle name="Input 61 10" xfId="10266" xr:uid="{BA8F362C-C560-488F-87BB-C1E1AA20E99D}"/>
    <cellStyle name="Input 61 10 2" xfId="24923" xr:uid="{3AC724C7-E7FD-4F64-B3AE-577BE401B79C}"/>
    <cellStyle name="Input 61 11" xfId="11344" xr:uid="{89459EC8-522C-44D2-9C0B-E67D6D39B5B8}"/>
    <cellStyle name="Input 61 11 2" xfId="25979" xr:uid="{7AA1F9FE-15CE-493E-9BE1-AD861327F809}"/>
    <cellStyle name="Input 61 12" xfId="13052" xr:uid="{61D0246D-0203-4C26-AD03-A40E38640610}"/>
    <cellStyle name="Input 61 2" xfId="6082" xr:uid="{D79571B4-E87C-4560-BF14-A5E97A807215}"/>
    <cellStyle name="Input 61 2 10" xfId="13926" xr:uid="{98159A22-A6CE-45D2-B0C2-DCBCB2AA916E}"/>
    <cellStyle name="Input 61 2 2" xfId="9771" xr:uid="{6EE93F6D-15FC-403B-B485-CBDA4A551502}"/>
    <cellStyle name="Input 61 2 2 2" xfId="17637" xr:uid="{63078988-A28B-459D-8F64-FFBCECCD2850}"/>
    <cellStyle name="Input 61 2 3" xfId="11142" xr:uid="{791A5928-1387-41AB-B644-5FDC71A1ECAD}"/>
    <cellStyle name="Input 61 2 3 2" xfId="19480" xr:uid="{A44542B6-75CE-4C64-B197-CF13AEC72874}"/>
    <cellStyle name="Input 61 2 4" xfId="12218" xr:uid="{092D8E41-CEA1-4DF9-B9BD-9C47A4CC6DC4}"/>
    <cellStyle name="Input 61 2 4 2" xfId="20884" xr:uid="{0A4E09CB-3AB5-462F-A75C-C0C954EDCD14}"/>
    <cellStyle name="Input 61 2 5" xfId="22109" xr:uid="{AAA29DAC-97B7-49F9-A470-473147949A9F}"/>
    <cellStyle name="Input 61 2 6" xfId="23420" xr:uid="{C6003556-7E92-4421-A87C-7834A2160BE3}"/>
    <cellStyle name="Input 61 2 7" xfId="24692" xr:uid="{53E976FD-7095-49E5-A169-C235A8CF4967}"/>
    <cellStyle name="Input 61 2 8" xfId="25797" xr:uid="{13266550-09EA-417C-8B26-B840D3B6D12C}"/>
    <cellStyle name="Input 61 2 9" xfId="26853" xr:uid="{105875FE-4063-4B51-8264-D83526273587}"/>
    <cellStyle name="Input 61 3" xfId="6417" xr:uid="{EB4C54ED-5938-4480-A9B2-2616BB84E107}"/>
    <cellStyle name="Input 61 3 10" xfId="14083" xr:uid="{9725CACC-6A53-4964-8CFD-9E01B505462C}"/>
    <cellStyle name="Input 61 3 2" xfId="9928" xr:uid="{7E2E21C3-8D0E-476B-AF7A-1E0F96703C65}"/>
    <cellStyle name="Input 61 3 2 2" xfId="17794" xr:uid="{8FE44202-A1DD-410E-A8CF-234DEBC31A21}"/>
    <cellStyle name="Input 61 3 3" xfId="11299" xr:uid="{01519196-C1C0-4574-BA90-3528116283B8}"/>
    <cellStyle name="Input 61 3 3 2" xfId="19637" xr:uid="{E0F124B8-35F6-4C15-A4B9-81A29B855574}"/>
    <cellStyle name="Input 61 3 4" xfId="12375" xr:uid="{3D721AEE-0D3C-42A7-A97B-DA38B4D9488F}"/>
    <cellStyle name="Input 61 3 4 2" xfId="21041" xr:uid="{46DE96E5-5EBC-491E-B922-B9FAEC3929EC}"/>
    <cellStyle name="Input 61 3 5" xfId="22266" xr:uid="{FAA0214C-8470-41CE-B971-E8652A6EBE68}"/>
    <cellStyle name="Input 61 3 6" xfId="23577" xr:uid="{BCB6AB6C-5FA9-46CD-8F82-648BDD0CDA39}"/>
    <cellStyle name="Input 61 3 7" xfId="24849" xr:uid="{39232495-BF2A-4208-821C-A641CF6C1CAE}"/>
    <cellStyle name="Input 61 3 8" xfId="25954" xr:uid="{6B1008F1-80BD-4BEF-8F38-7F4A9C4B98C9}"/>
    <cellStyle name="Input 61 3 9" xfId="27010" xr:uid="{A16D8AFF-F2F8-47BE-9B45-D633CB7F9CD3}"/>
    <cellStyle name="Input 61 4" xfId="6712" xr:uid="{4C3DC0CA-3D85-4E9D-9AB3-7691445D8DD9}"/>
    <cellStyle name="Input 61 4 2" xfId="16757" xr:uid="{EE2C062A-BAE1-45B4-9F50-E1616315B0BC}"/>
    <cellStyle name="Input 61 5" xfId="6971" xr:uid="{3D7BF7E2-69D8-419E-8EFA-71EC78BDF2C5}"/>
    <cellStyle name="Input 61 5 2" xfId="18601" xr:uid="{B3807364-F5CD-4790-AE4D-1BAFD05EFF74}"/>
    <cellStyle name="Input 61 6" xfId="7194" xr:uid="{C10C8D0E-9643-4807-803F-900291E73478}"/>
    <cellStyle name="Input 61 6 2" xfId="20006" xr:uid="{D07F4648-95BA-4405-8D29-3DD5C1240C55}"/>
    <cellStyle name="Input 61 7" xfId="7369" xr:uid="{1660A11C-25F2-429C-A9B9-1DB3F50C4CCE}"/>
    <cellStyle name="Input 61 7 2" xfId="21234" xr:uid="{48B9C8D5-97CD-447D-9A2E-8411C9BDDE28}"/>
    <cellStyle name="Input 61 8" xfId="7503" xr:uid="{8C0E9E14-5860-419A-AD56-20CC30E04270}"/>
    <cellStyle name="Input 61 8 2" xfId="22544" xr:uid="{3C205A6D-94CE-4205-98AA-7887580F14FC}"/>
    <cellStyle name="Input 61 9" xfId="8894" xr:uid="{17FEADE4-D0E3-40E6-89FF-E2CD34391884}"/>
    <cellStyle name="Input 61 9 2" xfId="23813" xr:uid="{5D43B944-3F2B-45C2-93FC-01594E5B7869}"/>
    <cellStyle name="Input 62" xfId="4060" xr:uid="{D844D53C-DE41-489E-AB87-9E7AC3B226EF}"/>
    <cellStyle name="Input 62 10" xfId="10226" xr:uid="{2FFEC329-C2D7-4F1F-8EF7-60B625B0238A}"/>
    <cellStyle name="Input 62 10 2" xfId="24878" xr:uid="{CF968F31-88E3-49C0-843C-8B9665A2900E}"/>
    <cellStyle name="Input 62 11" xfId="11329" xr:uid="{943B5514-F2D0-442E-9CD8-4F4D2C05CCF3}"/>
    <cellStyle name="Input 62 11 2" xfId="15236" xr:uid="{CA3C9F16-648E-4F25-8268-AAEB19E4498A}"/>
    <cellStyle name="Input 62 12" xfId="12944" xr:uid="{C1DA910E-8879-43A0-AD53-B3B94F786A51}"/>
    <cellStyle name="Input 62 2" xfId="5889" xr:uid="{AE37C5CC-F08A-4462-9E3F-AC7FB1286A11}"/>
    <cellStyle name="Input 62 2 10" xfId="13873" xr:uid="{88CFC567-9747-4191-A7E9-2959B14852A6}"/>
    <cellStyle name="Input 62 2 2" xfId="9718" xr:uid="{A89E0257-15BE-4C5E-82E5-7663FD4CDB1F}"/>
    <cellStyle name="Input 62 2 2 2" xfId="17584" xr:uid="{DF36C655-2729-4E50-A205-2FB23D33AFDC}"/>
    <cellStyle name="Input 62 2 3" xfId="11089" xr:uid="{0AAAE0F7-3E7A-4FE4-B9EB-17DB799209E5}"/>
    <cellStyle name="Input 62 2 3 2" xfId="19427" xr:uid="{42C2424D-B577-4F18-A8F2-9EB92C9FC08F}"/>
    <cellStyle name="Input 62 2 4" xfId="12165" xr:uid="{85EDAA98-72F2-44A0-BBFF-D1EF0FE7D12D}"/>
    <cellStyle name="Input 62 2 4 2" xfId="20831" xr:uid="{1E9753B0-68E9-433B-A2D7-D5B85EBA0CAA}"/>
    <cellStyle name="Input 62 2 5" xfId="22056" xr:uid="{C7CC6FA9-BF9E-4FC9-9638-95096D541A05}"/>
    <cellStyle name="Input 62 2 6" xfId="23367" xr:uid="{42B27153-9A87-4CDA-BAF4-8BD5DABDEF8D}"/>
    <cellStyle name="Input 62 2 7" xfId="24639" xr:uid="{F4AE9A76-534C-41D1-9DCE-A45E40698BCA}"/>
    <cellStyle name="Input 62 2 8" xfId="25744" xr:uid="{9E65ED7A-A829-4293-8088-B1B49BB77867}"/>
    <cellStyle name="Input 62 2 9" xfId="26800" xr:uid="{CE62B62D-F96A-438A-BE1F-6A563198FED0}"/>
    <cellStyle name="Input 62 3" xfId="6234" xr:uid="{BBA9DA5E-7E2B-4A37-B312-49BB4673B4EF}"/>
    <cellStyle name="Input 62 3 10" xfId="14064" xr:uid="{F2A5C009-644A-4A9F-B3E7-4C27D9B732FB}"/>
    <cellStyle name="Input 62 3 2" xfId="9909" xr:uid="{649C5441-32DE-432D-B620-6D0CD8360D18}"/>
    <cellStyle name="Input 62 3 2 2" xfId="17775" xr:uid="{A19659AA-3419-49FB-81C0-D3FDD9AB16FC}"/>
    <cellStyle name="Input 62 3 3" xfId="11280" xr:uid="{D0FF8FB3-267E-4932-AABA-2C199DE25709}"/>
    <cellStyle name="Input 62 3 3 2" xfId="19618" xr:uid="{A9001673-66A5-444B-8987-A36DC0F11251}"/>
    <cellStyle name="Input 62 3 4" xfId="12356" xr:uid="{7207D56D-91C2-487D-B112-FADE44DCF14F}"/>
    <cellStyle name="Input 62 3 4 2" xfId="21022" xr:uid="{7A02350C-32E9-4409-AEB7-B785070BA148}"/>
    <cellStyle name="Input 62 3 5" xfId="22247" xr:uid="{1DA12A5E-8F87-4633-9D57-4A649F6A45C9}"/>
    <cellStyle name="Input 62 3 6" xfId="23558" xr:uid="{015F9159-ADED-43E2-983D-7D287CC30E27}"/>
    <cellStyle name="Input 62 3 7" xfId="24830" xr:uid="{7FF6B5F2-69CD-415A-89C3-6CD127F6B049}"/>
    <cellStyle name="Input 62 3 8" xfId="25935" xr:uid="{3F7FB936-CEA6-4CCA-90CD-1B401496C364}"/>
    <cellStyle name="Input 62 3 9" xfId="26991" xr:uid="{DB48CDBC-CC8C-49AC-A9EF-1AB79D95E32C}"/>
    <cellStyle name="Input 62 4" xfId="6571" xr:uid="{5575AE75-48FD-4078-8D19-9F8CD094C2C6}"/>
    <cellStyle name="Input 62 4 2" xfId="16509" xr:uid="{AA8F2259-E580-4DFE-B577-A5F5BFFE5C7B}"/>
    <cellStyle name="Input 62 5" xfId="6870" xr:uid="{2E773711-B2DD-486A-A43F-E8FDC21CABCF}"/>
    <cellStyle name="Input 62 5 2" xfId="18440" xr:uid="{4DB21B01-BC69-4260-AEEF-8FCCA5E1447E}"/>
    <cellStyle name="Input 62 6" xfId="7099" xr:uid="{A085A1F3-6429-4003-BA7F-703831419FC0}"/>
    <cellStyle name="Input 62 6 2" xfId="19858" xr:uid="{131D788C-AB7D-41E0-B9C0-57681D2EE465}"/>
    <cellStyle name="Input 62 7" xfId="7318" xr:uid="{551AF15D-5E16-47BD-9398-BD393C17B29E}"/>
    <cellStyle name="Input 62 7 2" xfId="21106" xr:uid="{CE7A96F0-5A02-4FC0-A4CF-9173D18C87BA}"/>
    <cellStyle name="Input 62 8" xfId="7484" xr:uid="{5E564F2F-51CF-46DB-A442-C213E4362F87}"/>
    <cellStyle name="Input 62 8 2" xfId="22460" xr:uid="{C9041274-D363-409F-80B7-186AD3E4DAAF}"/>
    <cellStyle name="Input 62 9" xfId="8730" xr:uid="{82B40A4F-8048-4DF1-B5AC-15AE01B1B872}"/>
    <cellStyle name="Input 62 9 2" xfId="23747" xr:uid="{B0DEE41B-7F54-41F4-AC2F-00F882FFBC6E}"/>
    <cellStyle name="Input 63" xfId="4033" xr:uid="{A7B370CC-F7F3-4615-9CAF-41C97ED1C974}"/>
    <cellStyle name="Input 63 10" xfId="10210" xr:uid="{E95BE1FB-F33F-4E6E-A884-E8A5BB61EBAF}"/>
    <cellStyle name="Input 63 10 2" xfId="14682" xr:uid="{AA6F4240-4E4C-4DA9-BCAD-8C6E5CA62746}"/>
    <cellStyle name="Input 63 11" xfId="8035" xr:uid="{24A80EDA-2722-458D-9F09-9C40D6E5FC77}"/>
    <cellStyle name="Input 63 11 2" xfId="21192" xr:uid="{D5DD573D-9E22-4F3C-8392-62F378E4D15D}"/>
    <cellStyle name="Input 63 12" xfId="12926" xr:uid="{EA47C4E0-7006-43B0-B5CD-B318CA2C3321}"/>
    <cellStyle name="Input 63 2" xfId="5871" xr:uid="{213772C5-C8B0-489A-95F4-0FB00318B485}"/>
    <cellStyle name="Input 63 2 10" xfId="13861" xr:uid="{A5CD05D6-C526-435A-88ED-DF1BF65FBA90}"/>
    <cellStyle name="Input 63 2 2" xfId="9706" xr:uid="{07637A41-D9E9-4214-8731-C823FADE1968}"/>
    <cellStyle name="Input 63 2 2 2" xfId="17572" xr:uid="{3984ED50-AB88-46D0-BFD8-6A80D80D60A9}"/>
    <cellStyle name="Input 63 2 3" xfId="11077" xr:uid="{EC80FDA6-C702-4189-ADE7-98F8658D65BC}"/>
    <cellStyle name="Input 63 2 3 2" xfId="19415" xr:uid="{85FBF3BF-20CD-4AB0-8D08-5BD428795382}"/>
    <cellStyle name="Input 63 2 4" xfId="12153" xr:uid="{83D6CF3F-1D0F-46DE-A4FB-A97ECEAD8782}"/>
    <cellStyle name="Input 63 2 4 2" xfId="20819" xr:uid="{6F73E641-281F-4168-BB13-A9B5CAB094BD}"/>
    <cellStyle name="Input 63 2 5" xfId="22044" xr:uid="{D4BC81AA-18CF-49EE-8308-D21713FA8EB5}"/>
    <cellStyle name="Input 63 2 6" xfId="23355" xr:uid="{08CDCFA4-08B7-4A2E-9567-D00F14F7E71A}"/>
    <cellStyle name="Input 63 2 7" xfId="24627" xr:uid="{7F4B2C9C-2BA2-4C40-A626-7FA610B7A371}"/>
    <cellStyle name="Input 63 2 8" xfId="25732" xr:uid="{E5290DE4-BF43-4446-8F65-CF9C0CF16E96}"/>
    <cellStyle name="Input 63 2 9" xfId="26788" xr:uid="{B358A92D-773F-49A7-B632-6E3F228C98B6}"/>
    <cellStyle name="Input 63 3" xfId="6215" xr:uid="{0780B90D-F916-493C-9147-D8706B0CE7D9}"/>
    <cellStyle name="Input 63 3 10" xfId="14052" xr:uid="{A191481C-0613-4E1E-BB23-EAE65A69DA56}"/>
    <cellStyle name="Input 63 3 2" xfId="9897" xr:uid="{EEE81E01-391E-4392-8164-37C02FF629BF}"/>
    <cellStyle name="Input 63 3 2 2" xfId="17763" xr:uid="{356CFFB9-B630-46B1-82BD-C7C009BC882E}"/>
    <cellStyle name="Input 63 3 3" xfId="11268" xr:uid="{414847EB-D291-4EAC-8241-9D84E147DEB0}"/>
    <cellStyle name="Input 63 3 3 2" xfId="19606" xr:uid="{3A95EA66-7B32-4393-8910-E03938CE4DE1}"/>
    <cellStyle name="Input 63 3 4" xfId="12344" xr:uid="{89262EE5-A19F-4AC2-9EC1-1240BB4746C2}"/>
    <cellStyle name="Input 63 3 4 2" xfId="21010" xr:uid="{4DB66197-9121-4F91-8C0B-8FC7A383A866}"/>
    <cellStyle name="Input 63 3 5" xfId="22235" xr:uid="{1457D3D0-78AB-4D89-83CF-21E46AB902BF}"/>
    <cellStyle name="Input 63 3 6" xfId="23546" xr:uid="{63617241-710D-4AD9-AA53-490FA423B785}"/>
    <cellStyle name="Input 63 3 7" xfId="24818" xr:uid="{A48E4054-8269-4776-8938-662A9721CC87}"/>
    <cellStyle name="Input 63 3 8" xfId="25923" xr:uid="{56F7C71D-43FB-430C-A969-684FD3570590}"/>
    <cellStyle name="Input 63 3 9" xfId="26979" xr:uid="{E8DEAFCC-0BD5-4632-AD52-3A5449E72FE5}"/>
    <cellStyle name="Input 63 4" xfId="6553" xr:uid="{D1DE4CFD-74AF-4A6E-8D60-8C95671624F8}"/>
    <cellStyle name="Input 63 4 2" xfId="16485" xr:uid="{19487F35-D403-483F-9510-139DEC725688}"/>
    <cellStyle name="Input 63 5" xfId="6853" xr:uid="{B67044C5-50C0-46C7-95AC-76780EB53872}"/>
    <cellStyle name="Input 63 5 2" xfId="18424" xr:uid="{3D7B48B0-E926-4DD1-B429-68E56B19E107}"/>
    <cellStyle name="Input 63 6" xfId="7083" xr:uid="{BD1FFF2A-D668-48F6-AF6E-70D5EAFF0F9D}"/>
    <cellStyle name="Input 63 6 2" xfId="19839" xr:uid="{83756A98-3520-46E6-8A7F-DA1619DBFD81}"/>
    <cellStyle name="Input 63 7" xfId="7304" xr:uid="{6BFA60B7-665B-4B13-A4CA-920E1E749AF4}"/>
    <cellStyle name="Input 63 7 2" xfId="21087" xr:uid="{52C9F48B-3F4F-470F-93D8-CCDD5ABC664B}"/>
    <cellStyle name="Input 63 8" xfId="7472" xr:uid="{3219DE6B-34C0-46FE-AA01-925D32CF5568}"/>
    <cellStyle name="Input 63 8 2" xfId="22446" xr:uid="{3EF011A0-0576-47B8-8774-D06E4B7F26BE}"/>
    <cellStyle name="Input 63 9" xfId="8712" xr:uid="{4DD08E49-9E2C-4591-BDD1-13274A8DF211}"/>
    <cellStyle name="Input 63 9 2" xfId="23732" xr:uid="{96F6893E-AAE6-4522-93C1-A1BCF4743D20}"/>
    <cellStyle name="Input 64" xfId="3960" xr:uid="{2B81BD42-95C1-4C47-8E8A-6704B7FE8B87}"/>
    <cellStyle name="Input 64 10" xfId="10151" xr:uid="{4354F949-925C-4BCA-8A5D-2BF8F66E8082}"/>
    <cellStyle name="Input 64 10 2" xfId="18453" xr:uid="{C8700786-4FAB-4CE6-A3B8-80A6BABB863D}"/>
    <cellStyle name="Input 64 11" xfId="8301" xr:uid="{0206AAE0-AE9F-4F01-B88A-EB07CEC55F57}"/>
    <cellStyle name="Input 64 11 2" xfId="19963" xr:uid="{8D1A6212-2F75-4D2E-AD19-A131B8AB3ABA}"/>
    <cellStyle name="Input 64 12" xfId="12864" xr:uid="{F13115A4-634C-4EA6-93CE-7D712EAA8242}"/>
    <cellStyle name="Input 64 2" xfId="5807" xr:uid="{1A060067-C81F-4DB6-9B0E-4EBECC0E7145}"/>
    <cellStyle name="Input 64 2 10" xfId="13804" xr:uid="{0F98E6E6-0389-4406-9FC0-5432AE3EAE52}"/>
    <cellStyle name="Input 64 2 2" xfId="9649" xr:uid="{F69038DD-17AF-4909-BF5D-B817D8F231D1}"/>
    <cellStyle name="Input 64 2 2 2" xfId="17515" xr:uid="{F1032B77-B2AE-4914-B5E0-EE3E2A49E81D}"/>
    <cellStyle name="Input 64 2 3" xfId="11020" xr:uid="{39AA7BE2-97E5-42FA-AF6A-900ED9BA19C5}"/>
    <cellStyle name="Input 64 2 3 2" xfId="19358" xr:uid="{B389C6F1-9081-450E-9F8B-68F8B1210035}"/>
    <cellStyle name="Input 64 2 4" xfId="12096" xr:uid="{0C8D111E-9384-439C-8FE4-E9AD6C564447}"/>
    <cellStyle name="Input 64 2 4 2" xfId="20762" xr:uid="{431FD800-18C4-4F61-B078-492018DA7D60}"/>
    <cellStyle name="Input 64 2 5" xfId="21987" xr:uid="{A5752F96-4590-4906-ACFD-47E70418C683}"/>
    <cellStyle name="Input 64 2 6" xfId="23298" xr:uid="{EC9466E7-5C9A-4674-A41F-5CA268CCD7B2}"/>
    <cellStyle name="Input 64 2 7" xfId="24570" xr:uid="{E341CBAC-A85A-439D-8D8A-3DBD463C91E4}"/>
    <cellStyle name="Input 64 2 8" xfId="25675" xr:uid="{F98B8190-389D-4971-B9DB-D6ADCBE8DEF8}"/>
    <cellStyle name="Input 64 2 9" xfId="26731" xr:uid="{B160A452-BC3B-415F-8A64-312C7CFF85EC}"/>
    <cellStyle name="Input 64 3" xfId="6152" xr:uid="{BDF2C0B5-AA85-4112-BCBA-8C66C694334C}"/>
    <cellStyle name="Input 64 3 10" xfId="13996" xr:uid="{08FFEA59-E7DC-419B-9EB0-376880DA0F74}"/>
    <cellStyle name="Input 64 3 2" xfId="9841" xr:uid="{69FCC890-EB98-4914-9425-75B274BA5A28}"/>
    <cellStyle name="Input 64 3 2 2" xfId="17707" xr:uid="{F2EBCD13-946C-4FBC-9035-D80E7F385465}"/>
    <cellStyle name="Input 64 3 3" xfId="11212" xr:uid="{BE54D752-979B-41CF-BC47-D180EC300FE2}"/>
    <cellStyle name="Input 64 3 3 2" xfId="19550" xr:uid="{2EA01660-DC90-4FF6-9ED6-2F56AC0F43AC}"/>
    <cellStyle name="Input 64 3 4" xfId="12288" xr:uid="{7CF0E756-99A7-4404-A3D4-56ABF46D1F8D}"/>
    <cellStyle name="Input 64 3 4 2" xfId="20954" xr:uid="{EC547D95-9BA3-4E77-BDCA-544E1B383EAB}"/>
    <cellStyle name="Input 64 3 5" xfId="22179" xr:uid="{8B34E74D-B409-47DC-AC45-B3855C3AF33C}"/>
    <cellStyle name="Input 64 3 6" xfId="23490" xr:uid="{54079F49-DA02-419C-AFB6-962FD15E2C24}"/>
    <cellStyle name="Input 64 3 7" xfId="24762" xr:uid="{8230CE8F-1DA4-4CEB-B671-9AD27C03D0CF}"/>
    <cellStyle name="Input 64 3 8" xfId="25867" xr:uid="{B8D56829-E256-447C-8EF4-0937FF912B19}"/>
    <cellStyle name="Input 64 3 9" xfId="26923" xr:uid="{584BFD2D-5A92-4A4D-8B88-DE7235C3D04F}"/>
    <cellStyle name="Input 64 4" xfId="6488" xr:uid="{22EFB4BB-91BC-49B1-94FC-5CF5D3B94894}"/>
    <cellStyle name="Input 64 4 2" xfId="16416" xr:uid="{5C4294B2-0EA3-426E-B8F3-79CF61A1814E}"/>
    <cellStyle name="Input 64 5" xfId="6796" xr:uid="{2CE5391B-D606-440F-8959-2B396A919F2E}"/>
    <cellStyle name="Input 64 5 2" xfId="18358" xr:uid="{669B4EF4-608A-4B48-971F-1A6FF573D5F3}"/>
    <cellStyle name="Input 64 6" xfId="7025" xr:uid="{6287FC7A-D519-4193-BC13-CA954FF7B273}"/>
    <cellStyle name="Input 64 6 2" xfId="19777" xr:uid="{B40155A3-C334-400E-B3AC-2F26D0EA53D0}"/>
    <cellStyle name="Input 64 7" xfId="7248" xr:uid="{BA2637E6-5418-451A-B55E-03E571B9BB96}"/>
    <cellStyle name="Input 64 7 2" xfId="15433" xr:uid="{1952C7D6-D645-4954-B3DB-0BF32FC57CE1}"/>
    <cellStyle name="Input 64 8" xfId="7416" xr:uid="{4BACCD34-4CB0-42C9-9EA3-F52B7A6EDCF8}"/>
    <cellStyle name="Input 64 8 2" xfId="22387" xr:uid="{5760AFC6-929D-43DA-A7BF-04C20D85600E}"/>
    <cellStyle name="Input 64 9" xfId="8648" xr:uid="{DD37DFDE-5B2E-469A-8F63-109F93F1550D}"/>
    <cellStyle name="Input 64 9 2" xfId="23673" xr:uid="{72F650A2-E65F-486A-9F86-6039D5A99F7E}"/>
    <cellStyle name="Input 65" xfId="4379" xr:uid="{F21C1B06-AA96-44D9-B0AE-6AB108526AA9}"/>
    <cellStyle name="Input 65 10" xfId="10262" xr:uid="{3C767668-304D-42B8-8F1B-7D723423C228}"/>
    <cellStyle name="Input 65 10 2" xfId="24920" xr:uid="{BDE5BA1B-8257-45F4-941B-274CBC80B473}"/>
    <cellStyle name="Input 65 11" xfId="11341" xr:uid="{7483A662-1021-4F95-94CC-BA2DA6441C68}"/>
    <cellStyle name="Input 65 11 2" xfId="25976" xr:uid="{7F187C64-D248-47F1-A85D-414F3FB2373B}"/>
    <cellStyle name="Input 65 12" xfId="13049" xr:uid="{3E778E19-AB55-4982-B632-C8B0477E9ECF}"/>
    <cellStyle name="Input 65 2" xfId="6075" xr:uid="{066F748C-DAF9-49DB-BD4B-B92BDAF71C82}"/>
    <cellStyle name="Input 65 2 10" xfId="13923" xr:uid="{F802682A-0B8C-49D1-90C1-B6B6A05E3560}"/>
    <cellStyle name="Input 65 2 2" xfId="9768" xr:uid="{37518E3D-A1CC-4DFD-9A19-0FF3BB3DE87A}"/>
    <cellStyle name="Input 65 2 2 2" xfId="17634" xr:uid="{E0AB8D9C-6DB3-439A-8BD5-BC4E5F634A6E}"/>
    <cellStyle name="Input 65 2 3" xfId="11139" xr:uid="{BDF1B6BC-A1E1-4F9D-8B1D-E0AC08F93961}"/>
    <cellStyle name="Input 65 2 3 2" xfId="19477" xr:uid="{FA55B94B-E92F-4D7A-9D4C-CB59B45D790A}"/>
    <cellStyle name="Input 65 2 4" xfId="12215" xr:uid="{BFD11CD2-68D3-40EA-8C00-7899A83171B9}"/>
    <cellStyle name="Input 65 2 4 2" xfId="20881" xr:uid="{B1135A30-E267-48F2-B673-A78E28DA8CC2}"/>
    <cellStyle name="Input 65 2 5" xfId="22106" xr:uid="{3923506A-2F97-44A6-BA79-0990D63512D3}"/>
    <cellStyle name="Input 65 2 6" xfId="23417" xr:uid="{C64F9147-1A64-47A3-BB67-6A2D72DAE4C0}"/>
    <cellStyle name="Input 65 2 7" xfId="24689" xr:uid="{E0CFD862-FD0D-41DF-B77E-5B9BD492EE79}"/>
    <cellStyle name="Input 65 2 8" xfId="25794" xr:uid="{27434066-EF7F-42FC-A75F-5CCF7F4C2284}"/>
    <cellStyle name="Input 65 2 9" xfId="26850" xr:uid="{FB6FF056-B061-4606-872F-D3DFAD5274EB}"/>
    <cellStyle name="Input 65 3" xfId="6412" xr:uid="{9AAFBA81-2021-488F-8066-38EB50F59583}"/>
    <cellStyle name="Input 65 3 10" xfId="14080" xr:uid="{EA9A0898-EB74-470A-B1C5-57CE9191B65D}"/>
    <cellStyle name="Input 65 3 2" xfId="9925" xr:uid="{7126E659-6FE3-4B30-A771-FD4F82447CAA}"/>
    <cellStyle name="Input 65 3 2 2" xfId="17791" xr:uid="{9FF32F30-2A62-4DF5-849F-06F819AB37BD}"/>
    <cellStyle name="Input 65 3 3" xfId="11296" xr:uid="{2243DCA1-2B14-407C-A870-3BE62DA82E89}"/>
    <cellStyle name="Input 65 3 3 2" xfId="19634" xr:uid="{8825F840-D018-4B13-88E6-364DFDE09F49}"/>
    <cellStyle name="Input 65 3 4" xfId="12372" xr:uid="{C3D29B07-F825-4E5A-892E-EE11EBE3149D}"/>
    <cellStyle name="Input 65 3 4 2" xfId="21038" xr:uid="{860B8659-223F-4514-A85D-434631F3229C}"/>
    <cellStyle name="Input 65 3 5" xfId="22263" xr:uid="{6DAA0B66-0D4D-4559-8DB6-24B0C4035062}"/>
    <cellStyle name="Input 65 3 6" xfId="23574" xr:uid="{9D8ACE9E-E8A1-4D78-AF9D-75585610F533}"/>
    <cellStyle name="Input 65 3 7" xfId="24846" xr:uid="{014B81DB-7E76-46BB-916E-29A4362EFBB3}"/>
    <cellStyle name="Input 65 3 8" xfId="25951" xr:uid="{D5B2E7C2-58B8-4261-8385-628E4804DF23}"/>
    <cellStyle name="Input 65 3 9" xfId="27007" xr:uid="{0A993DAD-5FC4-4E93-9C56-612D2563C0B8}"/>
    <cellStyle name="Input 65 4" xfId="6708" xr:uid="{7EEA31D5-9003-4728-908D-EFEDDE0646C8}"/>
    <cellStyle name="Input 65 4 2" xfId="16751" xr:uid="{EDFFC228-9D97-43FF-9422-E62748BA48A0}"/>
    <cellStyle name="Input 65 5" xfId="6968" xr:uid="{A8F93D20-3586-4CDD-9589-36CE8025A69F}"/>
    <cellStyle name="Input 65 5 2" xfId="18596" xr:uid="{C195129E-FE9C-4D88-9611-281A7539B343}"/>
    <cellStyle name="Input 65 6" xfId="7191" xr:uid="{1BE1AB27-BF33-4BE3-9F84-C9B7107B4D3E}"/>
    <cellStyle name="Input 65 6 2" xfId="20001" xr:uid="{F630FDB1-65D1-45B0-9AA0-F8C5CCA5ED57}"/>
    <cellStyle name="Input 65 7" xfId="7366" xr:uid="{8389A621-B86D-4A5F-BB3C-ACAB716558CA}"/>
    <cellStyle name="Input 65 7 2" xfId="21231" xr:uid="{9DBA4760-2E12-4A6A-92A9-E12C673ED382}"/>
    <cellStyle name="Input 65 8" xfId="7500" xr:uid="{1D21D6FB-9A31-4840-8511-5C0C1171C4D1}"/>
    <cellStyle name="Input 65 8 2" xfId="22540" xr:uid="{CFE9F1B5-1B1D-459A-8663-060928353CB7}"/>
    <cellStyle name="Input 65 9" xfId="8889" xr:uid="{F27178A9-94B6-4107-A960-3641D48EE21D}"/>
    <cellStyle name="Input 65 9 2" xfId="23809" xr:uid="{DCF1AB4D-19A4-4FD6-AA15-F89569B5F7CB}"/>
    <cellStyle name="Input 66" xfId="4385" xr:uid="{E357EAB0-812F-4D68-97F9-04CD92C66190}"/>
    <cellStyle name="Input 66 10" xfId="10265" xr:uid="{EEF8F19A-F2BC-4A6D-9B76-F3F225BAF784}"/>
    <cellStyle name="Input 66 10 2" xfId="24922" xr:uid="{0E2D7118-0D50-447E-AD19-F6F90352D131}"/>
    <cellStyle name="Input 66 11" xfId="11343" xr:uid="{9419AB52-623D-4FF5-A607-043ED6D73281}"/>
    <cellStyle name="Input 66 11 2" xfId="25978" xr:uid="{2B8FD159-3340-4B2D-B93C-225A8C801BD5}"/>
    <cellStyle name="Input 66 12" xfId="13051" xr:uid="{50C2FDE5-4E77-4F71-971E-C9A013C2A0CB}"/>
    <cellStyle name="Input 66 2" xfId="6081" xr:uid="{CD5F30BC-70F9-4785-8239-A8AC41CFF7FC}"/>
    <cellStyle name="Input 66 2 10" xfId="13925" xr:uid="{78391E91-950E-4D3F-9F95-0F1741ABE644}"/>
    <cellStyle name="Input 66 2 2" xfId="9770" xr:uid="{D78093F2-2FCA-4E38-A29C-40D3402170C3}"/>
    <cellStyle name="Input 66 2 2 2" xfId="17636" xr:uid="{33DE0CE1-03E7-4E4A-8DE2-D5630C3FC6E4}"/>
    <cellStyle name="Input 66 2 3" xfId="11141" xr:uid="{F2D1A4D0-1474-4507-88EB-F58F02B9AFD2}"/>
    <cellStyle name="Input 66 2 3 2" xfId="19479" xr:uid="{5085D5B1-C03F-4B62-AC39-822E23C371C0}"/>
    <cellStyle name="Input 66 2 4" xfId="12217" xr:uid="{6DB52A60-7209-48B4-8EE6-3B478A947F43}"/>
    <cellStyle name="Input 66 2 4 2" xfId="20883" xr:uid="{F83B071A-8976-4A94-8454-517F417AF2DE}"/>
    <cellStyle name="Input 66 2 5" xfId="22108" xr:uid="{469A0E4F-E8DE-45C1-A5D4-B4BC1DC3BA9C}"/>
    <cellStyle name="Input 66 2 6" xfId="23419" xr:uid="{19EF0A0A-4EF7-4019-BC7B-61CFCD37F159}"/>
    <cellStyle name="Input 66 2 7" xfId="24691" xr:uid="{3B5836C6-7368-49C8-9EEB-67E731E828AC}"/>
    <cellStyle name="Input 66 2 8" xfId="25796" xr:uid="{A8AE5CB7-9E68-40E0-8F54-7F70BA2AC3B7}"/>
    <cellStyle name="Input 66 2 9" xfId="26852" xr:uid="{10131801-7080-4446-814E-8CA0929BCEDB}"/>
    <cellStyle name="Input 66 3" xfId="6416" xr:uid="{C0CD19EC-EBE7-45EC-B410-AEB52CE68FF6}"/>
    <cellStyle name="Input 66 3 10" xfId="14082" xr:uid="{351FAE3A-BFC6-4BB6-8874-F83DAB53820C}"/>
    <cellStyle name="Input 66 3 2" xfId="9927" xr:uid="{287702AF-917E-4DD1-B701-5A0354141E4E}"/>
    <cellStyle name="Input 66 3 2 2" xfId="17793" xr:uid="{AA668C74-6478-4E7A-B03F-F3BDFC2CFB6F}"/>
    <cellStyle name="Input 66 3 3" xfId="11298" xr:uid="{99FE6737-6279-4F81-B56D-EEE17F96DFC8}"/>
    <cellStyle name="Input 66 3 3 2" xfId="19636" xr:uid="{4DDC1CA2-1DA0-46BD-AE22-AC26D2ECE503}"/>
    <cellStyle name="Input 66 3 4" xfId="12374" xr:uid="{3C43A7A0-A076-4B16-903E-3D387C6D036A}"/>
    <cellStyle name="Input 66 3 4 2" xfId="21040" xr:uid="{9301719D-447C-4688-B218-71F71233A57A}"/>
    <cellStyle name="Input 66 3 5" xfId="22265" xr:uid="{F50DC607-5F9C-4C09-82AE-B5B69CDABC01}"/>
    <cellStyle name="Input 66 3 6" xfId="23576" xr:uid="{03A8E9D6-2B00-4660-867D-4B2F9C12C1BE}"/>
    <cellStyle name="Input 66 3 7" xfId="24848" xr:uid="{DD9F3F4E-E99F-4015-9C4F-15EC3708255F}"/>
    <cellStyle name="Input 66 3 8" xfId="25953" xr:uid="{68DA2083-7248-4EFF-8944-5E6369A0C2C9}"/>
    <cellStyle name="Input 66 3 9" xfId="27009" xr:uid="{48B17593-45AD-49AC-8F6F-336D309D5403}"/>
    <cellStyle name="Input 66 4" xfId="6711" xr:uid="{084F064F-B27B-4486-A4A3-CC507325F113}"/>
    <cellStyle name="Input 66 4 2" xfId="16756" xr:uid="{17091035-C26B-46AB-99BA-F515D074F5B7}"/>
    <cellStyle name="Input 66 5" xfId="6970" xr:uid="{C78A9895-07D4-4FB6-B208-0CA9E6716011}"/>
    <cellStyle name="Input 66 5 2" xfId="18600" xr:uid="{240B11D7-0A0A-4A22-8C46-02FF13E9E089}"/>
    <cellStyle name="Input 66 6" xfId="7193" xr:uid="{78013A09-34C2-429D-A802-E0BEE0FFD63B}"/>
    <cellStyle name="Input 66 6 2" xfId="20005" xr:uid="{8759C861-8E9B-45C6-A021-C3AF6E73A72C}"/>
    <cellStyle name="Input 66 7" xfId="7368" xr:uid="{F3F2760B-C533-4108-8D18-8882744F6AA0}"/>
    <cellStyle name="Input 66 7 2" xfId="21233" xr:uid="{3D7A050D-AE13-437F-94FA-C6205F5E86E3}"/>
    <cellStyle name="Input 66 8" xfId="7502" xr:uid="{003F0B0C-3921-4985-B18A-D4610A8B3383}"/>
    <cellStyle name="Input 66 8 2" xfId="22543" xr:uid="{D5DC58FD-C41B-41FB-A929-4F0E2402D053}"/>
    <cellStyle name="Input 66 9" xfId="8893" xr:uid="{949C98AD-EC75-4D62-944F-CCF37E9955E7}"/>
    <cellStyle name="Input 66 9 2" xfId="23812" xr:uid="{6489B9E8-064E-44D2-9FCB-735DE5029CDC}"/>
    <cellStyle name="Input 67" xfId="4042" xr:uid="{6D9A4F1D-A481-4461-BAF0-8F6CE2AB8FE6}"/>
    <cellStyle name="Input 67 10" xfId="10216" xr:uid="{CF9C18CD-F3C7-4AEF-A56E-A53780F2BF53}"/>
    <cellStyle name="Input 67 10 2" xfId="16031" xr:uid="{FEC819FB-0847-4C8F-85A0-9C57F33A5AE8}"/>
    <cellStyle name="Input 67 11" xfId="11321" xr:uid="{72820186-A835-45E9-AD63-150A2203DA69}"/>
    <cellStyle name="Input 67 11 2" xfId="15371" xr:uid="{109C17CF-F361-4AFA-8FBE-4E66FAD47047}"/>
    <cellStyle name="Input 67 12" xfId="12932" xr:uid="{25AFEDBE-0C26-411F-9FF4-D22D2669773A}"/>
    <cellStyle name="Input 67 2" xfId="5876" xr:uid="{0D7EBBF8-78E9-4920-81A8-32FCF9527CFF}"/>
    <cellStyle name="Input 67 2 10" xfId="13865" xr:uid="{C937C220-E40D-4C01-823D-568F7799C55F}"/>
    <cellStyle name="Input 67 2 2" xfId="9710" xr:uid="{EF83397D-E2BA-48A8-A1DE-71F31FE48232}"/>
    <cellStyle name="Input 67 2 2 2" xfId="17576" xr:uid="{0464D9A3-A432-43F7-86AE-A10096B6AB45}"/>
    <cellStyle name="Input 67 2 3" xfId="11081" xr:uid="{6974DB86-1E69-4A2D-88BD-74C508A75C17}"/>
    <cellStyle name="Input 67 2 3 2" xfId="19419" xr:uid="{45C92FD2-14F1-462A-9894-55A5C868B032}"/>
    <cellStyle name="Input 67 2 4" xfId="12157" xr:uid="{A3C25327-CB3E-418F-94B4-A6ED2AA9499C}"/>
    <cellStyle name="Input 67 2 4 2" xfId="20823" xr:uid="{AC39FEE3-D193-4148-B92C-89D990A77C6F}"/>
    <cellStyle name="Input 67 2 5" xfId="22048" xr:uid="{7BC2803F-C603-4E26-80D4-CD310B83FECC}"/>
    <cellStyle name="Input 67 2 6" xfId="23359" xr:uid="{8EC1CF73-22E9-4641-B6B5-030B78DB336E}"/>
    <cellStyle name="Input 67 2 7" xfId="24631" xr:uid="{FE5C9072-C72F-4787-AB61-B09FA0C063C8}"/>
    <cellStyle name="Input 67 2 8" xfId="25736" xr:uid="{FB3D09C6-A34D-4800-A434-82ABBA9A261C}"/>
    <cellStyle name="Input 67 2 9" xfId="26792" xr:uid="{5DB82967-64DD-4EFA-A51E-13F20C833A03}"/>
    <cellStyle name="Input 67 3" xfId="6222" xr:uid="{7714D324-85B9-4FF4-A9FB-58CD550D6F7A}"/>
    <cellStyle name="Input 67 3 10" xfId="14056" xr:uid="{24EF85FB-96AB-45AD-8DCF-7AE526B5AAE9}"/>
    <cellStyle name="Input 67 3 2" xfId="9901" xr:uid="{EBF15F98-F721-4107-97DA-D5B5B68172B9}"/>
    <cellStyle name="Input 67 3 2 2" xfId="17767" xr:uid="{22C1142D-E7CB-4391-8F96-DD6AED2AF69C}"/>
    <cellStyle name="Input 67 3 3" xfId="11272" xr:uid="{17438D2E-C696-4174-AF19-A2ACE20FA5BB}"/>
    <cellStyle name="Input 67 3 3 2" xfId="19610" xr:uid="{13B8B8BB-BB8B-4207-A850-C0997653DD68}"/>
    <cellStyle name="Input 67 3 4" xfId="12348" xr:uid="{02B5FBA5-C768-4818-911C-5067F424C5AA}"/>
    <cellStyle name="Input 67 3 4 2" xfId="21014" xr:uid="{6109F64F-41FF-425C-928D-76F5C81D6E66}"/>
    <cellStyle name="Input 67 3 5" xfId="22239" xr:uid="{922AD56B-55A1-4AA5-9C14-53749F4B590C}"/>
    <cellStyle name="Input 67 3 6" xfId="23550" xr:uid="{CECB3991-DDB2-42B9-9FEF-B3EEF15D6D34}"/>
    <cellStyle name="Input 67 3 7" xfId="24822" xr:uid="{0A4ED149-AA6F-493A-97A5-A7670BE4DCCC}"/>
    <cellStyle name="Input 67 3 8" xfId="25927" xr:uid="{DF278DC2-ABD5-40D4-A190-FDABB31BF650}"/>
    <cellStyle name="Input 67 3 9" xfId="26983" xr:uid="{C7746C09-4497-41C3-BD32-A9B935A20AF5}"/>
    <cellStyle name="Input 67 4" xfId="6557" xr:uid="{281746D2-E216-4255-833E-6BB7BD447526}"/>
    <cellStyle name="Input 67 4 2" xfId="16493" xr:uid="{C76EC177-47BF-4BC5-A388-9C8696BEE9A3}"/>
    <cellStyle name="Input 67 5" xfId="6859" xr:uid="{D5B768D8-E7B8-4738-8D4D-40E706D2D0D3}"/>
    <cellStyle name="Input 67 5 2" xfId="18429" xr:uid="{6F0886A5-9181-4AD2-8473-958521FA5333}"/>
    <cellStyle name="Input 67 6" xfId="7088" xr:uid="{BAAD5C5A-09CE-4509-A4DB-5B94E07E7436}"/>
    <cellStyle name="Input 67 6 2" xfId="19846" xr:uid="{E695E54A-C5FC-4DB1-BE32-9EAD402F277D}"/>
    <cellStyle name="Input 67 7" xfId="7310" xr:uid="{6A7F55EE-F702-4F61-8EBB-0F4894BF2938}"/>
    <cellStyle name="Input 67 7 2" xfId="21094" xr:uid="{1C54280C-24DA-4BAC-980A-D5E209968BE8}"/>
    <cellStyle name="Input 67 8" xfId="7476" xr:uid="{5F654EB3-B6F9-4931-BE92-D0FD0136B530}"/>
    <cellStyle name="Input 67 8 2" xfId="22450" xr:uid="{52CBB06F-C3C8-45B2-B9DA-775BBE99A8EF}"/>
    <cellStyle name="Input 67 9" xfId="8718" xr:uid="{A44FD436-A42A-44DD-8D2D-5581776F0990}"/>
    <cellStyle name="Input 67 9 2" xfId="23738" xr:uid="{5299A389-DF93-4A5E-A134-0DFDF0ECF1D0}"/>
    <cellStyle name="Input 68" xfId="3965" xr:uid="{EE0A84B6-7123-44F1-86C5-C325EE66C0F3}"/>
    <cellStyle name="Input 68 10" xfId="10155" xr:uid="{4BE53A33-E3D6-431B-B3E8-35158AD4DFEC}"/>
    <cellStyle name="Input 68 10 2" xfId="16134" xr:uid="{AA2F29B7-76F4-411F-B24C-CF65A342B25B}"/>
    <cellStyle name="Input 68 11" xfId="7819" xr:uid="{8FD02FC8-4993-4EA9-BA64-357AF56849E5}"/>
    <cellStyle name="Input 68 11 2" xfId="15363" xr:uid="{AAE720E8-D156-402A-8E60-50ED546F962F}"/>
    <cellStyle name="Input 68 12" xfId="12868" xr:uid="{BB252D7E-4F3D-40AA-8E78-737840B060E9}"/>
    <cellStyle name="Input 68 2" xfId="5812" xr:uid="{1EFBCB9C-5217-4990-88B6-D6A7A80B7DA0}"/>
    <cellStyle name="Input 68 2 10" xfId="13808" xr:uid="{E5171EAD-6171-47AD-8520-7CF2E504B31F}"/>
    <cellStyle name="Input 68 2 2" xfId="9653" xr:uid="{6F1F40EB-0249-4FC5-AA1B-FC018048DD27}"/>
    <cellStyle name="Input 68 2 2 2" xfId="17519" xr:uid="{F4AA70CC-1696-4778-9BEB-5B8F638BB565}"/>
    <cellStyle name="Input 68 2 3" xfId="11024" xr:uid="{E5BDD1CC-8FB9-4467-B876-CB7FFA5F8A0B}"/>
    <cellStyle name="Input 68 2 3 2" xfId="19362" xr:uid="{FD80E49D-0FCC-46E0-BF10-1C7890EACE78}"/>
    <cellStyle name="Input 68 2 4" xfId="12100" xr:uid="{8D840F76-3795-4F32-AC9B-F2D6AB19A24D}"/>
    <cellStyle name="Input 68 2 4 2" xfId="20766" xr:uid="{4C0227C0-13B1-44FD-99C8-B5C2D743F001}"/>
    <cellStyle name="Input 68 2 5" xfId="21991" xr:uid="{6D20DC77-75D4-43F1-832E-A39291E6C938}"/>
    <cellStyle name="Input 68 2 6" xfId="23302" xr:uid="{543D96DD-ECD1-4E2E-A0D8-F4187AA82033}"/>
    <cellStyle name="Input 68 2 7" xfId="24574" xr:uid="{7FAFA323-084B-4DD6-91C5-70243566C0CB}"/>
    <cellStyle name="Input 68 2 8" xfId="25679" xr:uid="{B7B5E1A6-5328-4074-BCF0-E18148735A72}"/>
    <cellStyle name="Input 68 2 9" xfId="26735" xr:uid="{2A7662A7-DF16-4CF0-B7F1-CAF143FD019C}"/>
    <cellStyle name="Input 68 3" xfId="6156" xr:uid="{326EB751-0C11-4779-B4DB-576754D6929F}"/>
    <cellStyle name="Input 68 3 10" xfId="14000" xr:uid="{2E01983E-CFC1-43F7-8B1B-47ADA9CBEA68}"/>
    <cellStyle name="Input 68 3 2" xfId="9845" xr:uid="{3285AF05-E34C-4669-A383-40EBD01F508B}"/>
    <cellStyle name="Input 68 3 2 2" xfId="17711" xr:uid="{33DFC051-2816-44CC-9C1E-E6DC57D6726F}"/>
    <cellStyle name="Input 68 3 3" xfId="11216" xr:uid="{7BB58AD7-BCD0-469B-913B-4BC8A1768268}"/>
    <cellStyle name="Input 68 3 3 2" xfId="19554" xr:uid="{8412BB78-F224-43FA-95AB-0B712502671B}"/>
    <cellStyle name="Input 68 3 4" xfId="12292" xr:uid="{669C22FE-ED45-4D61-860A-CFCDF1D750CB}"/>
    <cellStyle name="Input 68 3 4 2" xfId="20958" xr:uid="{D28BB990-B730-4908-80B2-81AD02180511}"/>
    <cellStyle name="Input 68 3 5" xfId="22183" xr:uid="{CA6A3BA9-32B7-4D71-888B-C39A6354C123}"/>
    <cellStyle name="Input 68 3 6" xfId="23494" xr:uid="{E52BF260-B01E-4960-A586-6B65AF8D3325}"/>
    <cellStyle name="Input 68 3 7" xfId="24766" xr:uid="{E17688E9-2E34-455D-8702-7BA51FF8CBAB}"/>
    <cellStyle name="Input 68 3 8" xfId="25871" xr:uid="{5AB8BC87-EBDB-418C-96F5-92464198A9EB}"/>
    <cellStyle name="Input 68 3 9" xfId="26927" xr:uid="{3D32ACCD-ABA7-4AF0-8DFD-F16797317A22}"/>
    <cellStyle name="Input 68 4" xfId="6493" xr:uid="{393E27C0-B1F6-44C1-BCCB-A6866D01073A}"/>
    <cellStyle name="Input 68 4 2" xfId="16420" xr:uid="{033C2B43-05EE-49E4-A11B-EA1222F7EFF4}"/>
    <cellStyle name="Input 68 5" xfId="6800" xr:uid="{5748B32A-379E-46D0-9B88-5EF096345C1C}"/>
    <cellStyle name="Input 68 5 2" xfId="18362" xr:uid="{385AD294-3DDE-4787-99CA-40181DCABA27}"/>
    <cellStyle name="Input 68 6" xfId="7029" xr:uid="{24DAA1B0-A7EE-4B10-8D31-71360CA72164}"/>
    <cellStyle name="Input 68 6 2" xfId="19781" xr:uid="{9E91272C-CCC1-4695-A815-EBC5B13BA783}"/>
    <cellStyle name="Input 68 7" xfId="7252" xr:uid="{92D0B961-208A-4394-991B-91D5C57699C3}"/>
    <cellStyle name="Input 68 7 2" xfId="15061" xr:uid="{56E9A8FF-F8BE-4C9F-B02A-9C2C5739CACB}"/>
    <cellStyle name="Input 68 8" xfId="7420" xr:uid="{6D433198-C8AC-4168-B3EF-4571C06F00C2}"/>
    <cellStyle name="Input 68 8 2" xfId="22391" xr:uid="{9785C0B4-B9F7-414E-BF0C-3DE02E919D91}"/>
    <cellStyle name="Input 68 9" xfId="8652" xr:uid="{21D748DB-02C7-470F-8947-58485ED69405}"/>
    <cellStyle name="Input 68 9 2" xfId="23678" xr:uid="{901AC32A-9EA2-496E-BE65-60B3AFDA3B50}"/>
    <cellStyle name="Input 7" xfId="568" xr:uid="{00000000-0005-0000-0000-000058020000}"/>
    <cellStyle name="Input 7 2" xfId="3143" xr:uid="{B4ED67D5-9D59-4D45-BA99-9DD0AE27A853}"/>
    <cellStyle name="Input 7 2 10" xfId="8204" xr:uid="{4AA4BE4D-5E72-4B55-86A2-47CC86AD0853}"/>
    <cellStyle name="Input 7 2 10 2" xfId="14807" xr:uid="{EF2920FB-4784-48BE-B0F5-2A1689949E72}"/>
    <cellStyle name="Input 7 2 11" xfId="8306" xr:uid="{5184E70E-7967-4C69-B37C-16EC15727002}"/>
    <cellStyle name="Input 7 2 11 2" xfId="23684" xr:uid="{10C28806-8B5E-4599-869E-F3EF4A69DAB7}"/>
    <cellStyle name="Input 7 2 12" xfId="11306" xr:uid="{32C97B78-BFA7-49E3-B152-563CCF4E1A21}"/>
    <cellStyle name="Input 7 2 13" xfId="12570" xr:uid="{24809C18-2A91-4648-883D-3799AC086A4D}"/>
    <cellStyle name="Input 7 2 2" xfId="3845" xr:uid="{A4D9F7F2-EA9A-450C-B1EE-D957E8BAB2E6}"/>
    <cellStyle name="Input 7 2 2 2" xfId="5715" xr:uid="{36CB25F3-482A-46C0-82B0-8E1D7773C671}"/>
    <cellStyle name="Input 7 2 2 2 10" xfId="13733" xr:uid="{0FC9321B-B17F-4F86-B8AE-2F95202F4B1F}"/>
    <cellStyle name="Input 7 2 2 2 2" xfId="9578" xr:uid="{F7408EEC-23A9-4AA2-BEA6-9E703383C394}"/>
    <cellStyle name="Input 7 2 2 2 2 2" xfId="17444" xr:uid="{0E4005E5-3BE8-4C3D-A932-2008F60E9772}"/>
    <cellStyle name="Input 7 2 2 2 3" xfId="10949" xr:uid="{97F9631A-470D-4E39-95E0-581D1AAE16EC}"/>
    <cellStyle name="Input 7 2 2 2 3 2" xfId="19287" xr:uid="{B3736FB0-DC10-45F5-8261-4FA92636EA22}"/>
    <cellStyle name="Input 7 2 2 2 4" xfId="12025" xr:uid="{5DA087B6-45A9-4C9E-A8F3-903B743F6D00}"/>
    <cellStyle name="Input 7 2 2 2 4 2" xfId="20691" xr:uid="{755CB55C-4540-488E-AE41-720A4F09CFC4}"/>
    <cellStyle name="Input 7 2 2 2 5" xfId="21916" xr:uid="{A297DBF1-1CF0-4ED4-B194-47BC0CA2750B}"/>
    <cellStyle name="Input 7 2 2 2 6" xfId="23227" xr:uid="{4942BBF9-EC10-4F3C-A540-46BCCBF15611}"/>
    <cellStyle name="Input 7 2 2 2 7" xfId="24499" xr:uid="{D55E5D94-A0CA-41A5-AD65-D07098DA1F80}"/>
    <cellStyle name="Input 7 2 2 2 8" xfId="25604" xr:uid="{9F8FF680-4C0F-43C2-B4BD-63291B6B3C49}"/>
    <cellStyle name="Input 7 2 2 2 9" xfId="26660" xr:uid="{AEE8EF73-8055-4B7E-9A9E-D3964CCBFAEE}"/>
    <cellStyle name="Input 7 2 2 3" xfId="4408" xr:uid="{4AE71604-032D-417E-BCF3-03996E8D0615}"/>
    <cellStyle name="Input 7 2 2 3 10" xfId="12419" xr:uid="{FC88E25E-4AE7-45CA-BDAB-23FC42C8F622}"/>
    <cellStyle name="Input 7 2 2 3 2" xfId="7640" xr:uid="{8FDD95A4-3142-430B-A872-5A87563007CA}"/>
    <cellStyle name="Input 7 2 2 3 2 2" xfId="14334" xr:uid="{DA07B0F0-991B-48A5-9DC5-2F4177E3789B}"/>
    <cellStyle name="Input 7 2 2 3 3" xfId="8155" xr:uid="{C9885E37-AF13-4899-B643-0D147AA7F111}"/>
    <cellStyle name="Input 7 2 2 3 3 2" xfId="15631" xr:uid="{0489BAE2-611E-40C9-90E7-253E52473EFF}"/>
    <cellStyle name="Input 7 2 2 3 4" xfId="7886" xr:uid="{C5009A56-3188-40DD-A289-BE1B62C702CC}"/>
    <cellStyle name="Input 7 2 2 3 4 2" xfId="14283" xr:uid="{2BC7E637-9E10-49CB-ACFF-5DF86D72AE64}"/>
    <cellStyle name="Input 7 2 2 3 5" xfId="18177" xr:uid="{B8EC46EC-0E0B-435D-A889-22A1F605535C}"/>
    <cellStyle name="Input 7 2 2 3 6" xfId="14127" xr:uid="{7EA5A7CA-6819-453B-8424-F51270033B5E}"/>
    <cellStyle name="Input 7 2 2 3 7" xfId="18519" xr:uid="{FFA9CEE9-C10E-4701-820A-965911FC2BE1}"/>
    <cellStyle name="Input 7 2 2 3 8" xfId="19983" xr:uid="{925F4D27-8F93-4AB9-8E1F-D879B37F35D0}"/>
    <cellStyle name="Input 7 2 2 3 9" xfId="22289" xr:uid="{B3145A6D-2BB1-4220-A3FC-AF9C772392CC}"/>
    <cellStyle name="Input 7 2 2 4" xfId="4934" xr:uid="{8DBDC216-DAC2-4D14-BC5F-C225A342C9AF}"/>
    <cellStyle name="Input 7 2 2 4 2" xfId="16306" xr:uid="{E2F82F71-EA22-4C34-9EDA-D1E2D18DDA8C}"/>
    <cellStyle name="Input 7 2 2 5" xfId="1362" xr:uid="{815240DA-ED93-44F6-B0C9-61A3F2AF049E}"/>
    <cellStyle name="Input 7 2 2 5 2" xfId="18262" xr:uid="{6E41410D-9A84-48BD-B342-12C3AE3434D3}"/>
    <cellStyle name="Input 7 2 2 6" xfId="5900" xr:uid="{5C079AC7-EE35-4852-A269-89E616F59FB2}"/>
    <cellStyle name="Input 7 2 2 6 2" xfId="18574" xr:uid="{E388F94C-2727-4198-A302-A91B61CFB3BD}"/>
    <cellStyle name="Input 7 2 2 7" xfId="2142" xr:uid="{91D689DE-23DD-4B2E-B635-E709E33128BE}"/>
    <cellStyle name="Input 7 2 2 7 2" xfId="22311" xr:uid="{8EF86B69-EEC9-4CCC-869F-1FD94994D457}"/>
    <cellStyle name="Input 7 2 2 8" xfId="4799" xr:uid="{7B9CB5ED-C9B9-4F6B-B8D3-CAA9FDAB4BBE}"/>
    <cellStyle name="Input 7 2 2 8 2" xfId="17998" xr:uid="{43C03A23-4C42-4453-A35D-763F6FE7229A}"/>
    <cellStyle name="Input 7 2 2 9" xfId="8544" xr:uid="{F6424B7E-5004-4451-B2DC-A15ECF1789EB}"/>
    <cellStyle name="Input 7 2 3" xfId="5252" xr:uid="{FCDC0B6E-DDA9-4B61-A46A-847965893BEE}"/>
    <cellStyle name="Input 7 2 3 10" xfId="13436" xr:uid="{8059252D-C991-42B9-A113-06DBF5799EB9}"/>
    <cellStyle name="Input 7 2 3 2" xfId="9281" xr:uid="{29C9C1EC-44B8-405E-A67B-705554D5BD92}"/>
    <cellStyle name="Input 7 2 3 2 2" xfId="17147" xr:uid="{25814AE3-9E67-447F-AB9E-94DC086C5D91}"/>
    <cellStyle name="Input 7 2 3 3" xfId="10652" xr:uid="{2A89B361-F221-46AB-B44E-1434E4185E8A}"/>
    <cellStyle name="Input 7 2 3 3 2" xfId="18990" xr:uid="{5396DD66-14AE-46C5-B355-74A124F079B5}"/>
    <cellStyle name="Input 7 2 3 4" xfId="11728" xr:uid="{E4CD935B-550D-467F-B126-AD7798FE0CE8}"/>
    <cellStyle name="Input 7 2 3 4 2" xfId="20394" xr:uid="{3793B963-C4AD-47EE-A595-2A5AD1D3C642}"/>
    <cellStyle name="Input 7 2 3 5" xfId="21619" xr:uid="{3EBE110C-2DCE-4E02-BB4C-970469FCDDAC}"/>
    <cellStyle name="Input 7 2 3 6" xfId="22930" xr:uid="{DFE53E4A-681C-4908-8C9E-FC2AB5E24B45}"/>
    <cellStyle name="Input 7 2 3 7" xfId="24202" xr:uid="{2A8E0A89-8CEF-434F-B9A1-5274BBD7C0CD}"/>
    <cellStyle name="Input 7 2 3 8" xfId="25307" xr:uid="{5205C3B6-9861-41CE-8CD5-8EB128F47D48}"/>
    <cellStyle name="Input 7 2 3 9" xfId="26363" xr:uid="{3C9D7E56-3B15-4944-AA9B-88D9101BD631}"/>
    <cellStyle name="Input 7 2 4" xfId="4645" xr:uid="{B7F89434-0702-4CBC-BF94-E51922500CAD}"/>
    <cellStyle name="Input 7 2 4 10" xfId="13286" xr:uid="{B992B54D-14B2-4324-A78D-EC62796F442D}"/>
    <cellStyle name="Input 7 2 4 2" xfId="9131" xr:uid="{6243D30E-70C3-4BFD-9D2F-BF67F6E0BDF5}"/>
    <cellStyle name="Input 7 2 4 2 2" xfId="16997" xr:uid="{26CCC5AB-7E00-441D-A9C7-CC31DD8FBC7B}"/>
    <cellStyle name="Input 7 2 4 3" xfId="10502" xr:uid="{1EEEE1C8-703B-4D31-B3D9-062A3BA536EA}"/>
    <cellStyle name="Input 7 2 4 3 2" xfId="18840" xr:uid="{5316C028-57A2-4AEE-950E-3FB462EC7500}"/>
    <cellStyle name="Input 7 2 4 4" xfId="11578" xr:uid="{79979D6F-652E-4499-A67E-8E9DD7F82661}"/>
    <cellStyle name="Input 7 2 4 4 2" xfId="20244" xr:uid="{C49888E4-2B92-444F-BCF2-7003C059ED9B}"/>
    <cellStyle name="Input 7 2 4 5" xfId="21469" xr:uid="{F7AA5B83-1FE3-469F-8214-8B3D43E7D00F}"/>
    <cellStyle name="Input 7 2 4 6" xfId="22780" xr:uid="{638E8088-77F7-4FE0-94B0-A35723F7C19B}"/>
    <cellStyle name="Input 7 2 4 7" xfId="24052" xr:uid="{9291DB9E-FB81-4D4B-86D2-AEF418064E90}"/>
    <cellStyle name="Input 7 2 4 8" xfId="25157" xr:uid="{F362EE26-B575-45CB-9249-CD425CF13DCE}"/>
    <cellStyle name="Input 7 2 4 9" xfId="26213" xr:uid="{221EC80F-13FE-4673-87CE-A86DDF4ABFB5}"/>
    <cellStyle name="Input 7 2 5" xfId="4847" xr:uid="{3910F4D5-D82C-4B15-B486-42051C5159CB}"/>
    <cellStyle name="Input 7 2 5 2" xfId="15781" xr:uid="{113F15E2-D7AB-4AFB-918C-77649F5E3E9D}"/>
    <cellStyle name="Input 7 2 6" xfId="6706" xr:uid="{DB9B3143-69E2-43A5-B1E3-6DBB36EEFFA2}"/>
    <cellStyle name="Input 7 2 6 2" xfId="14885" xr:uid="{1AF09E7E-FA6B-4A55-AB40-4FA74B68BDBD}"/>
    <cellStyle name="Input 7 2 7" xfId="1179" xr:uid="{1445831E-16EC-425F-B9B9-5EBD6BAA6EA4}"/>
    <cellStyle name="Input 7 2 7 2" xfId="15251" xr:uid="{BB225F52-8FA5-43F7-BD37-F2513663B638}"/>
    <cellStyle name="Input 7 2 8" xfId="4869" xr:uid="{07A262BA-9F94-493F-97C8-F8D496413DF9}"/>
    <cellStyle name="Input 7 2 8 2" xfId="19841" xr:uid="{A631770C-6E9C-4F9F-BEE5-74D9E57C5288}"/>
    <cellStyle name="Input 7 2 9" xfId="6263" xr:uid="{4B8AB939-AB86-4BCD-B865-081EC8BEE7CD}"/>
    <cellStyle name="Input 7 2 9 2" xfId="18529" xr:uid="{1A6980C3-6039-4760-B41D-5517F7A8FCC4}"/>
    <cellStyle name="Input 7 3" xfId="3985" xr:uid="{F1A0D281-546F-4DBC-8116-0DD1C69021A0}"/>
    <cellStyle name="Input 7 3 10" xfId="10169" xr:uid="{3B1D0AE3-8245-47B8-ACB5-7480FC070D2D}"/>
    <cellStyle name="Input 7 3 10 2" xfId="21173" xr:uid="{D270A7D2-2686-4472-A732-2E1F57FCA487}"/>
    <cellStyle name="Input 7 3 11" xfId="8024" xr:uid="{3CDD113E-0E1E-4B37-82EA-9E0EAF04E75B}"/>
    <cellStyle name="Input 7 3 11 2" xfId="16231" xr:uid="{49C68AB0-3B49-4B62-BC36-99E0C42AF091}"/>
    <cellStyle name="Input 7 3 12" xfId="12882" xr:uid="{672EAB64-0773-474C-937A-A9F78BD6D9D6}"/>
    <cellStyle name="Input 7 3 2" xfId="5830" xr:uid="{6A330892-F998-4941-8386-01310C0F8B99}"/>
    <cellStyle name="Input 7 3 2 10" xfId="13822" xr:uid="{15F278C8-2945-4672-A180-B39D90DC84AD}"/>
    <cellStyle name="Input 7 3 2 2" xfId="9667" xr:uid="{9C9845E8-7276-4F53-BCC7-AD0476C8AF46}"/>
    <cellStyle name="Input 7 3 2 2 2" xfId="17533" xr:uid="{DD0C952D-F25D-4432-A635-1B909DC3A78C}"/>
    <cellStyle name="Input 7 3 2 3" xfId="11038" xr:uid="{1D80A260-F2FB-4B67-8F25-57D952C2C0F4}"/>
    <cellStyle name="Input 7 3 2 3 2" xfId="19376" xr:uid="{CCB22FFA-DB65-4461-8780-E9638C31D829}"/>
    <cellStyle name="Input 7 3 2 4" xfId="12114" xr:uid="{362DD74D-1E32-43F7-8CCB-921F5D2AA1D8}"/>
    <cellStyle name="Input 7 3 2 4 2" xfId="20780" xr:uid="{BACD0F3B-8CF5-40BA-99F9-B8257B80DD5C}"/>
    <cellStyle name="Input 7 3 2 5" xfId="22005" xr:uid="{14B21DFC-97D1-4A97-8787-22D4E2211600}"/>
    <cellStyle name="Input 7 3 2 6" xfId="23316" xr:uid="{8EC55DF6-52B7-4BDE-A6FD-6AC5C927414B}"/>
    <cellStyle name="Input 7 3 2 7" xfId="24588" xr:uid="{313367F1-0DD6-4A05-9B3B-B5097176D724}"/>
    <cellStyle name="Input 7 3 2 8" xfId="25693" xr:uid="{6DBA46A1-43DD-4431-9344-E4E0FFCC62A2}"/>
    <cellStyle name="Input 7 3 2 9" xfId="26749" xr:uid="{FD390A5D-B610-4629-BE9B-F841A50B9E75}"/>
    <cellStyle name="Input 7 3 3" xfId="6173" xr:uid="{8298FDA3-EBFB-418F-889E-2738342F51FF}"/>
    <cellStyle name="Input 7 3 3 10" xfId="14013" xr:uid="{245B97BE-3227-4723-BAD9-FA659D77387B}"/>
    <cellStyle name="Input 7 3 3 2" xfId="9858" xr:uid="{109CF92C-8AE4-4E6B-BA66-6788C9ADC5F0}"/>
    <cellStyle name="Input 7 3 3 2 2" xfId="17724" xr:uid="{42CA9F46-8A77-4157-9F71-5C20F30846C0}"/>
    <cellStyle name="Input 7 3 3 3" xfId="11229" xr:uid="{BD744362-0568-444A-8DDA-2A41FEB99870}"/>
    <cellStyle name="Input 7 3 3 3 2" xfId="19567" xr:uid="{5C0860FE-C5A5-495D-936E-8D38D4589DB8}"/>
    <cellStyle name="Input 7 3 3 4" xfId="12305" xr:uid="{6F7920C0-77B9-4B68-9363-0A14B864DCC2}"/>
    <cellStyle name="Input 7 3 3 4 2" xfId="20971" xr:uid="{BFD1744B-2628-4384-A2C2-B7000EBCEAAF}"/>
    <cellStyle name="Input 7 3 3 5" xfId="22196" xr:uid="{D25BD504-4705-4259-8D53-59FFEDD9F46F}"/>
    <cellStyle name="Input 7 3 3 6" xfId="23507" xr:uid="{5CDF0A05-E6ED-4DEB-9DCC-66A21FF09A3A}"/>
    <cellStyle name="Input 7 3 3 7" xfId="24779" xr:uid="{A082C858-AB6B-404F-BC71-EC68FA738EAD}"/>
    <cellStyle name="Input 7 3 3 8" xfId="25884" xr:uid="{393F6841-68D6-43B0-B0A2-DB7A6F5BFCCC}"/>
    <cellStyle name="Input 7 3 3 9" xfId="26940" xr:uid="{D6866A36-4651-4BD1-BDDC-F98B706693C7}"/>
    <cellStyle name="Input 7 3 4" xfId="6510" xr:uid="{0A8908FE-31E4-4E86-912D-605199D51DC4}"/>
    <cellStyle name="Input 7 3 4 2" xfId="16438" xr:uid="{E8AC3A97-ACC2-4557-8192-DE69C620A339}"/>
    <cellStyle name="Input 7 3 5" xfId="6814" xr:uid="{3ED2339C-B823-4DB9-B5FC-3A0BC0C66A40}"/>
    <cellStyle name="Input 7 3 5 2" xfId="18380" xr:uid="{912BF623-AC41-431B-99ED-53C542C76BD1}"/>
    <cellStyle name="Input 7 3 6" xfId="7044" xr:uid="{C27E5803-AA7D-4938-A860-9D757E0848EC}"/>
    <cellStyle name="Input 7 3 6 2" xfId="19798" xr:uid="{C6B41E7C-2E26-4568-82A2-495B92CED9D1}"/>
    <cellStyle name="Input 7 3 7" xfId="7265" xr:uid="{A64614E8-41EF-4DE8-94A8-75E70BAFE748}"/>
    <cellStyle name="Input 7 3 7 2" xfId="15927" xr:uid="{11B68E55-70E9-425A-A624-ED9F433A3562}"/>
    <cellStyle name="Input 7 3 8" xfId="7433" xr:uid="{1FCA5F50-A802-4A47-A49D-DDB003B4718F}"/>
    <cellStyle name="Input 7 3 8 2" xfId="22405" xr:uid="{8CBE6049-B9E8-43F0-838C-D767CE65717A}"/>
    <cellStyle name="Input 7 3 9" xfId="8667" xr:uid="{9BA87849-EED5-4886-9B49-4EA6BC63FD0E}"/>
    <cellStyle name="Input 7 3 9 2" xfId="23693" xr:uid="{645992A6-9A8B-4DA2-B871-4B6BD9E5D7C4}"/>
    <cellStyle name="Input 7 4" xfId="16003" xr:uid="{2F563386-BE7D-4F0D-9260-E56C48D47F16}"/>
    <cellStyle name="Input 7 5" xfId="15681" xr:uid="{67B134DB-97C5-4DEE-B6FD-A81D484A1213}"/>
    <cellStyle name="Input 7 6" xfId="18462" xr:uid="{12F1134C-ADE8-436F-A98B-0BE35DDBF917}"/>
    <cellStyle name="Input 7 7" xfId="14178" xr:uid="{B8FAF349-7AC4-46DF-A9F3-B3D628754B56}"/>
    <cellStyle name="Input 8" xfId="570" xr:uid="{00000000-0005-0000-0000-000059020000}"/>
    <cellStyle name="Input 8 2" xfId="3144" xr:uid="{1EDA0DD8-0EE7-42FB-8610-A9377213FF39}"/>
    <cellStyle name="Input 8 2 10" xfId="8205" xr:uid="{852EEEC0-ED68-4A27-994E-A0D547ABBA8B}"/>
    <cellStyle name="Input 8 2 10 2" xfId="15199" xr:uid="{8F8EE5EC-6A0C-4735-8FFF-C469D20830B8}"/>
    <cellStyle name="Input 8 2 11" xfId="7724" xr:uid="{05CF1AA5-B428-4A73-821C-C9C734FD1FDB}"/>
    <cellStyle name="Input 8 2 11 2" xfId="23811" xr:uid="{9E4E4884-A205-41A6-B69E-FA527752FCD0}"/>
    <cellStyle name="Input 8 2 12" xfId="10221" xr:uid="{0B8FBD3E-8251-4828-A179-4F0EDB8EA05D}"/>
    <cellStyle name="Input 8 2 13" xfId="12571" xr:uid="{855C2CC2-CAB1-4F34-AC3F-536746EF5A52}"/>
    <cellStyle name="Input 8 2 2" xfId="3780" xr:uid="{EFD01B1A-D66A-46B4-9E55-C4EB9B38092C}"/>
    <cellStyle name="Input 8 2 2 2" xfId="5653" xr:uid="{7FBF8F92-76DD-4492-B417-2C7DF3401F9E}"/>
    <cellStyle name="Input 8 2 2 2 10" xfId="13673" xr:uid="{6A40A58B-0C0F-49BC-A924-E0FFB5E47A1B}"/>
    <cellStyle name="Input 8 2 2 2 2" xfId="9518" xr:uid="{95EB49F6-2B1B-47A0-A43E-2C3FDFEA9793}"/>
    <cellStyle name="Input 8 2 2 2 2 2" xfId="17384" xr:uid="{0A48EF62-1C86-435F-9AC0-A025BB832989}"/>
    <cellStyle name="Input 8 2 2 2 3" xfId="10889" xr:uid="{B40C9276-2C0D-440A-B96F-140B83C736B2}"/>
    <cellStyle name="Input 8 2 2 2 3 2" xfId="19227" xr:uid="{BF4C6866-B11E-42CE-80B1-41A02C1FF507}"/>
    <cellStyle name="Input 8 2 2 2 4" xfId="11965" xr:uid="{8F94FE34-B19A-4365-9264-EB9888A5E669}"/>
    <cellStyle name="Input 8 2 2 2 4 2" xfId="20631" xr:uid="{3006BD1A-6AD6-404F-A631-1C373B10E11D}"/>
    <cellStyle name="Input 8 2 2 2 5" xfId="21856" xr:uid="{7924502B-353B-46C0-8DFA-9535A8CEB7F3}"/>
    <cellStyle name="Input 8 2 2 2 6" xfId="23167" xr:uid="{1E169C6C-4786-4C7E-8FDB-D76E74688D38}"/>
    <cellStyle name="Input 8 2 2 2 7" xfId="24439" xr:uid="{A14730B2-C9A7-42E7-B006-9E731DDAFD5E}"/>
    <cellStyle name="Input 8 2 2 2 8" xfId="25544" xr:uid="{F4E7AFAE-D4E0-4F54-8DB7-1F8F694669BB}"/>
    <cellStyle name="Input 8 2 2 2 9" xfId="26600" xr:uid="{2F3686D9-F3E6-4FB3-8FD0-52C175164EF2}"/>
    <cellStyle name="Input 8 2 2 3" xfId="4447" xr:uid="{FEF0E4D1-F157-45C6-99C1-7880EA93BEE1}"/>
    <cellStyle name="Input 8 2 2 3 10" xfId="13183" xr:uid="{FC89E659-F717-430C-AE61-72183E8910A4}"/>
    <cellStyle name="Input 8 2 2 3 2" xfId="9028" xr:uid="{DF3A0CBE-DB4D-4836-9BAA-6B32498B427B}"/>
    <cellStyle name="Input 8 2 2 3 2 2" xfId="16894" xr:uid="{679A7758-6C2C-45A7-8F9E-567275C8EF78}"/>
    <cellStyle name="Input 8 2 2 3 3" xfId="10399" xr:uid="{61DBFEE9-9294-4847-9580-BADAFD5454E9}"/>
    <cellStyle name="Input 8 2 2 3 3 2" xfId="18737" xr:uid="{5E77434F-2AE0-4B9E-AF70-A575B008CCFC}"/>
    <cellStyle name="Input 8 2 2 3 4" xfId="11475" xr:uid="{C74AA5B6-3080-47CC-80EA-15DDD8CC62DE}"/>
    <cellStyle name="Input 8 2 2 3 4 2" xfId="20141" xr:uid="{B404461B-132A-4337-92E6-EDECE297E85D}"/>
    <cellStyle name="Input 8 2 2 3 5" xfId="21366" xr:uid="{7FDBAECF-41A0-4E2F-BE34-418FA2CEC4EB}"/>
    <cellStyle name="Input 8 2 2 3 6" xfId="22677" xr:uid="{7D393EB7-8633-4002-ABB8-3DFC6C43348B}"/>
    <cellStyle name="Input 8 2 2 3 7" xfId="23949" xr:uid="{E537CF88-F6BA-4A4B-9403-6E7D2BC48F89}"/>
    <cellStyle name="Input 8 2 2 3 8" xfId="25054" xr:uid="{0F9DE02D-CAAE-44A4-9200-711B54C37948}"/>
    <cellStyle name="Input 8 2 2 3 9" xfId="26110" xr:uid="{E8A22966-10C3-4907-9247-CB4B22B7E713}"/>
    <cellStyle name="Input 8 2 2 4" xfId="5452" xr:uid="{873D9B68-9D2C-4A72-A444-6419227D3916}"/>
    <cellStyle name="Input 8 2 2 4 2" xfId="16242" xr:uid="{8939A102-9D3E-43CA-AF5B-EDC5F35A84D9}"/>
    <cellStyle name="Input 8 2 2 5" xfId="5141" xr:uid="{FD2279CD-449F-4FB3-9244-2D97D1E5DD07}"/>
    <cellStyle name="Input 8 2 2 5 2" xfId="18199" xr:uid="{C7D081B7-2FB3-4B55-89CE-F8DB447F1A1C}"/>
    <cellStyle name="Input 8 2 2 6" xfId="6586" xr:uid="{B2EB46D9-D602-4654-9357-6B0715C020D1}"/>
    <cellStyle name="Input 8 2 2 6 2" xfId="14297" xr:uid="{C7129669-1361-4104-96FB-0CDBFC1CE10E}"/>
    <cellStyle name="Input 8 2 2 7" xfId="6953" xr:uid="{7310D152-7331-4235-BF60-119F8E1D772F}"/>
    <cellStyle name="Input 8 2 2 7 2" xfId="18577" xr:uid="{CF58EBB1-024D-4B17-AC15-C6D9117FF16A}"/>
    <cellStyle name="Input 8 2 2 8" xfId="6411" xr:uid="{269533C0-92BD-4856-94D9-499009C2547B}"/>
    <cellStyle name="Input 8 2 2 8 2" xfId="24864" xr:uid="{C2D7799B-77BB-4FD1-B32E-9D4EB1654091}"/>
    <cellStyle name="Input 8 2 2 9" xfId="8480" xr:uid="{C7E99CE6-F975-46F7-ACA1-31C4ECF94019}"/>
    <cellStyle name="Input 8 2 3" xfId="5253" xr:uid="{43CAC756-60DB-41A2-A7FA-53F7EB1F50D8}"/>
    <cellStyle name="Input 8 2 3 10" xfId="13437" xr:uid="{7AF7BE52-B556-4F2C-81F3-AD6457B54822}"/>
    <cellStyle name="Input 8 2 3 2" xfId="9282" xr:uid="{DEBA63F6-4E42-4106-B116-FCB1C0E5DC3E}"/>
    <cellStyle name="Input 8 2 3 2 2" xfId="17148" xr:uid="{63BFD849-3A00-4027-83FC-3E37810C14FB}"/>
    <cellStyle name="Input 8 2 3 3" xfId="10653" xr:uid="{43512930-6AEA-4D7A-A64D-7AE74D0C1ABF}"/>
    <cellStyle name="Input 8 2 3 3 2" xfId="18991" xr:uid="{4C06EEFB-0D21-49DE-A736-4F42B9388C2F}"/>
    <cellStyle name="Input 8 2 3 4" xfId="11729" xr:uid="{995E7A34-9C6C-4515-AC6B-AFB7886AA0D4}"/>
    <cellStyle name="Input 8 2 3 4 2" xfId="20395" xr:uid="{4A65B40A-5099-49C1-B7DF-42EDC2C9DE8E}"/>
    <cellStyle name="Input 8 2 3 5" xfId="21620" xr:uid="{9F281A1A-9C7D-45B0-A3C7-A7CC82707F37}"/>
    <cellStyle name="Input 8 2 3 6" xfId="22931" xr:uid="{A6732B7C-E11D-4481-AAC6-D9C636699BD4}"/>
    <cellStyle name="Input 8 2 3 7" xfId="24203" xr:uid="{E4961188-EFEE-47CF-88B0-2DA067D23B94}"/>
    <cellStyle name="Input 8 2 3 8" xfId="25308" xr:uid="{5011C28E-A70D-4FE8-ADD7-3312011FB1DC}"/>
    <cellStyle name="Input 8 2 3 9" xfId="26364" xr:uid="{40A6A8E6-EC6F-44A9-8AAD-BF7E6DA2C56D}"/>
    <cellStyle name="Input 8 2 4" xfId="4644" xr:uid="{BC9E74B0-98A2-4E1C-BCC7-482A8828D608}"/>
    <cellStyle name="Input 8 2 4 10" xfId="13896" xr:uid="{A641787D-3A7A-4812-BF5D-FD857290D6BC}"/>
    <cellStyle name="Input 8 2 4 2" xfId="9741" xr:uid="{E046E123-6AD5-4A50-B42B-A8B6578D9FB8}"/>
    <cellStyle name="Input 8 2 4 2 2" xfId="17607" xr:uid="{8E47AD82-6C12-4AF1-9A1D-7E4016B60A59}"/>
    <cellStyle name="Input 8 2 4 3" xfId="11112" xr:uid="{F0A2273A-F832-428B-9D5A-54D1CB934779}"/>
    <cellStyle name="Input 8 2 4 3 2" xfId="19450" xr:uid="{20951FF7-28D8-4D7E-98FB-8F029B9824CE}"/>
    <cellStyle name="Input 8 2 4 4" xfId="12188" xr:uid="{01703731-0594-4275-A60A-9DB99EC70CE8}"/>
    <cellStyle name="Input 8 2 4 4 2" xfId="20854" xr:uid="{8D7DD48C-C59B-4C76-80F3-5367B821B11B}"/>
    <cellStyle name="Input 8 2 4 5" xfId="22079" xr:uid="{20B4A2CE-724F-435E-B094-87B098419C26}"/>
    <cellStyle name="Input 8 2 4 6" xfId="23390" xr:uid="{FD40F8E4-8B17-4546-9B56-CF786ACD65B6}"/>
    <cellStyle name="Input 8 2 4 7" xfId="24662" xr:uid="{7F9B9E78-1C6A-4831-9BC0-D28CAE9CD5D4}"/>
    <cellStyle name="Input 8 2 4 8" xfId="25767" xr:uid="{8C994A07-A364-4E21-8569-07BB3DECBF7F}"/>
    <cellStyle name="Input 8 2 4 9" xfId="26823" xr:uid="{5A63D6B4-92DE-416B-8399-728AE5E70D69}"/>
    <cellStyle name="Input 8 2 5" xfId="4848" xr:uid="{9B011BF9-51B3-498C-968F-FBEF18884CF9}"/>
    <cellStyle name="Input 8 2 5 2" xfId="15782" xr:uid="{E2303C8A-2796-4FEB-AEAE-CC644CBD3802}"/>
    <cellStyle name="Input 8 2 6" xfId="4996" xr:uid="{C88A958F-EB40-42AE-AC29-863C2C227EF6}"/>
    <cellStyle name="Input 8 2 6 2" xfId="14884" xr:uid="{E0BB6FA9-D3EB-4C38-8EE8-E905D74577C0}"/>
    <cellStyle name="Input 8 2 7" xfId="6022" xr:uid="{274D476B-A335-44EB-8A68-EBA8B3DC7B48}"/>
    <cellStyle name="Input 8 2 7 2" xfId="14757" xr:uid="{7F05601A-22A2-4A53-B213-F57B801BBCFE}"/>
    <cellStyle name="Input 8 2 8" xfId="4701" xr:uid="{817670D0-FA91-45AF-A43A-DAD3AE244477}"/>
    <cellStyle name="Input 8 2 8 2" xfId="19862" xr:uid="{65EB0970-043C-4CE1-B14C-029FCB1863CA}"/>
    <cellStyle name="Input 8 2 9" xfId="4740" xr:uid="{8C2526CA-A178-4080-9595-9D43C766E489}"/>
    <cellStyle name="Input 8 2 9 2" xfId="14939" xr:uid="{892E2F75-D986-4FF6-A61F-4C20DC44EBE9}"/>
    <cellStyle name="Input 8 3" xfId="3986" xr:uid="{54C2A9A2-AC8B-4258-9F5A-2E04AFD0590C}"/>
    <cellStyle name="Input 8 3 10" xfId="10170" xr:uid="{0460B081-AE95-488A-A8AF-47C5C1376C45}"/>
    <cellStyle name="Input 8 3 10 2" xfId="18454" xr:uid="{0EA713C0-1641-4916-95CB-12F0A2A0F4F8}"/>
    <cellStyle name="Input 8 3 11" xfId="8794" xr:uid="{B11CBF8E-0E57-46BC-A937-35D69FE7B07B}"/>
    <cellStyle name="Input 8 3 11 2" xfId="24866" xr:uid="{1FBE394D-A6C5-455D-8EE5-8EBB73F6C30B}"/>
    <cellStyle name="Input 8 3 12" xfId="12883" xr:uid="{F619D06A-3FBA-4DEC-B3CD-F136FBC8C88C}"/>
    <cellStyle name="Input 8 3 2" xfId="5831" xr:uid="{F36BB796-9F1D-49C2-838C-210AF74F090B}"/>
    <cellStyle name="Input 8 3 2 10" xfId="13823" xr:uid="{7D762770-D8A9-42EC-BD68-D1167D0E3092}"/>
    <cellStyle name="Input 8 3 2 2" xfId="9668" xr:uid="{B3F02447-61D6-4B4E-9354-C8975D4A56B1}"/>
    <cellStyle name="Input 8 3 2 2 2" xfId="17534" xr:uid="{38094E90-6639-4959-B823-22722804DACA}"/>
    <cellStyle name="Input 8 3 2 3" xfId="11039" xr:uid="{524369F7-59F9-4A50-8A8B-C99166EEFC25}"/>
    <cellStyle name="Input 8 3 2 3 2" xfId="19377" xr:uid="{71B07BC0-436D-466C-8CB6-457E8CDBD6C0}"/>
    <cellStyle name="Input 8 3 2 4" xfId="12115" xr:uid="{50FCA9FE-415E-491B-AECF-D88127B9C1A0}"/>
    <cellStyle name="Input 8 3 2 4 2" xfId="20781" xr:uid="{91D2447E-7807-4E2C-B6BC-FDEE84A984E0}"/>
    <cellStyle name="Input 8 3 2 5" xfId="22006" xr:uid="{C3B7AA7C-EA38-4EE9-8D23-CD25D83E5F1A}"/>
    <cellStyle name="Input 8 3 2 6" xfId="23317" xr:uid="{4885DD33-4131-4007-9263-8498BFF3B14E}"/>
    <cellStyle name="Input 8 3 2 7" xfId="24589" xr:uid="{C8748184-DDAC-40E9-B42B-255BBF663B63}"/>
    <cellStyle name="Input 8 3 2 8" xfId="25694" xr:uid="{E2BCF717-1230-476A-9130-E82F343C07A1}"/>
    <cellStyle name="Input 8 3 2 9" xfId="26750" xr:uid="{2614966B-A818-456F-A3A9-31AF868ECFF3}"/>
    <cellStyle name="Input 8 3 3" xfId="6174" xr:uid="{786546FE-8F84-4074-A6F9-8F5372366B54}"/>
    <cellStyle name="Input 8 3 3 10" xfId="14014" xr:uid="{8B11E194-E7AA-45D6-809E-93714B807C4A}"/>
    <cellStyle name="Input 8 3 3 2" xfId="9859" xr:uid="{898A517D-BB6F-4EE9-A159-0CCD72EC8575}"/>
    <cellStyle name="Input 8 3 3 2 2" xfId="17725" xr:uid="{C6B91386-88F1-4AAD-858A-CE59F5D344EF}"/>
    <cellStyle name="Input 8 3 3 3" xfId="11230" xr:uid="{698BA403-F024-4BFD-A404-5BCB0783CF9D}"/>
    <cellStyle name="Input 8 3 3 3 2" xfId="19568" xr:uid="{2E1424EA-F822-4EC2-8354-251ABF482D8D}"/>
    <cellStyle name="Input 8 3 3 4" xfId="12306" xr:uid="{826CFF54-261D-4253-9869-FF3A5E2ACCB4}"/>
    <cellStyle name="Input 8 3 3 4 2" xfId="20972" xr:uid="{88841790-D73A-42A0-AB8E-1BFFC59B04C9}"/>
    <cellStyle name="Input 8 3 3 5" xfId="22197" xr:uid="{DC872904-4128-4CB5-9506-79B97FAC67AE}"/>
    <cellStyle name="Input 8 3 3 6" xfId="23508" xr:uid="{14EF87C4-3836-433A-8340-43245FCAAB5B}"/>
    <cellStyle name="Input 8 3 3 7" xfId="24780" xr:uid="{486501AE-A96D-4B5F-B8D7-9FC9C2280C91}"/>
    <cellStyle name="Input 8 3 3 8" xfId="25885" xr:uid="{78809FD3-B754-4534-BC1A-54556C4D9801}"/>
    <cellStyle name="Input 8 3 3 9" xfId="26941" xr:uid="{A6687D6C-2B48-4DBF-B57A-F3C4C3E4328C}"/>
    <cellStyle name="Input 8 3 4" xfId="6511" xr:uid="{C3513CAF-C686-4F6D-99CA-331B47F2108C}"/>
    <cellStyle name="Input 8 3 4 2" xfId="16439" xr:uid="{264A71C6-55E5-4D45-A73B-3A00FA0473DD}"/>
    <cellStyle name="Input 8 3 5" xfId="6815" xr:uid="{0692BD90-3DAC-401A-9EF5-B71A49A1353B}"/>
    <cellStyle name="Input 8 3 5 2" xfId="18381" xr:uid="{965CC9CC-9EBA-42E8-9555-B69200003356}"/>
    <cellStyle name="Input 8 3 6" xfId="7045" xr:uid="{2957E9D3-A714-4CC7-BF1E-7D8D8D0955C6}"/>
    <cellStyle name="Input 8 3 6 2" xfId="19799" xr:uid="{F8A9B8E9-31E9-43BD-94C2-6E9A36CC02B9}"/>
    <cellStyle name="Input 8 3 7" xfId="7266" xr:uid="{A893DD24-7D51-443F-B641-919CBECB9F57}"/>
    <cellStyle name="Input 8 3 7 2" xfId="14480" xr:uid="{DEA2ADEE-653A-4DBE-8DC9-E100982ECA84}"/>
    <cellStyle name="Input 8 3 8" xfId="7434" xr:uid="{C26AD200-40B3-4BA2-8C80-C9EB25DB3BA2}"/>
    <cellStyle name="Input 8 3 8 2" xfId="22406" xr:uid="{959BE2E7-A1F3-43B3-991A-F8A6E62629B3}"/>
    <cellStyle name="Input 8 3 9" xfId="8668" xr:uid="{B606C344-047E-43A1-8A62-497581ECBDA7}"/>
    <cellStyle name="Input 8 3 9 2" xfId="23694" xr:uid="{4BF73B38-A58C-4B8C-9FAD-39ACF8D7EABE}"/>
    <cellStyle name="Input 8 4" xfId="14706" xr:uid="{7ED992C5-6D40-4674-BA04-BD2AE04201BC}"/>
    <cellStyle name="Input 8 5" xfId="15768" xr:uid="{0AF24F9A-4280-4461-A931-8CBD1ADB7110}"/>
    <cellStyle name="Input 8 6" xfId="21117" xr:uid="{DE0E34C3-DAE7-4176-A701-5DE880DF4B7D}"/>
    <cellStyle name="Input 8 7" xfId="19933" xr:uid="{1C2603E1-FC68-4BA6-8406-DBED504CEDDB}"/>
    <cellStyle name="Input 9" xfId="572" xr:uid="{00000000-0005-0000-0000-00005A020000}"/>
    <cellStyle name="Input 9 2" xfId="3145" xr:uid="{77EE5BA5-9613-4D1E-A82E-956EB9A84637}"/>
    <cellStyle name="Input 9 2 10" xfId="8206" xr:uid="{47349F7C-C506-4BB9-80B3-D604CBA65EE2}"/>
    <cellStyle name="Input 9 2 10 2" xfId="14789" xr:uid="{71F390BF-AA3D-45CF-A6CD-20A4DD703AF1}"/>
    <cellStyle name="Input 9 2 11" xfId="7873" xr:uid="{5DB34EB8-F5DB-4ACD-93BD-625CDB9E3020}"/>
    <cellStyle name="Input 9 2 11 2" xfId="23814" xr:uid="{A11FCFD4-9FDB-49D8-B4E8-4626EFB765EC}"/>
    <cellStyle name="Input 9 2 12" xfId="10229" xr:uid="{01F32555-201F-43F5-B7A1-CFDA05D147A1}"/>
    <cellStyle name="Input 9 2 13" xfId="12572" xr:uid="{A973C2BF-BBE8-458F-A91F-21CF2B368084}"/>
    <cellStyle name="Input 9 2 2" xfId="3813" xr:uid="{00F1F11D-EDE4-4E38-8A8A-ED9377DD9ACA}"/>
    <cellStyle name="Input 9 2 2 2" xfId="5683" xr:uid="{5EBF0CD1-0A8F-4645-A128-D56E244633F1}"/>
    <cellStyle name="Input 9 2 2 2 10" xfId="13701" xr:uid="{6659DC20-9844-460A-9CCA-5738E28AAC57}"/>
    <cellStyle name="Input 9 2 2 2 2" xfId="9546" xr:uid="{5E677252-A507-4748-A57D-D5A2BFD1D8B7}"/>
    <cellStyle name="Input 9 2 2 2 2 2" xfId="17412" xr:uid="{4262F488-23C9-468E-BD4F-1A6B825908F0}"/>
    <cellStyle name="Input 9 2 2 2 3" xfId="10917" xr:uid="{CCD94575-90D8-432E-B50F-3886BA68609A}"/>
    <cellStyle name="Input 9 2 2 2 3 2" xfId="19255" xr:uid="{4C7026F7-2ADB-46D0-88C7-0B4D684F8CFE}"/>
    <cellStyle name="Input 9 2 2 2 4" xfId="11993" xr:uid="{30F2E51F-5B47-4412-9BDD-F4AE53E4383E}"/>
    <cellStyle name="Input 9 2 2 2 4 2" xfId="20659" xr:uid="{C8E7C7ED-4A50-42C1-9DFE-CF3E272FDECA}"/>
    <cellStyle name="Input 9 2 2 2 5" xfId="21884" xr:uid="{B6763615-2919-4B78-AC15-1B6A1479D0DD}"/>
    <cellStyle name="Input 9 2 2 2 6" xfId="23195" xr:uid="{8484903E-0997-4FE1-B811-DEA2B5688FBA}"/>
    <cellStyle name="Input 9 2 2 2 7" xfId="24467" xr:uid="{0F934A77-BEB2-4344-9555-CB7368173865}"/>
    <cellStyle name="Input 9 2 2 2 8" xfId="25572" xr:uid="{685EAB8B-ADB6-40A4-96C3-4E3BE4F742FE}"/>
    <cellStyle name="Input 9 2 2 2 9" xfId="26628" xr:uid="{8CE8344A-9894-4F33-A638-34009E49E6C8}"/>
    <cellStyle name="Input 9 2 2 3" xfId="4429" xr:uid="{1522C0B6-50AE-49F8-988E-6ACB1AA31904}"/>
    <cellStyle name="Input 9 2 2 3 10" xfId="12416" xr:uid="{DE6E9240-9B97-43CD-9366-3E1E74606BB8}"/>
    <cellStyle name="Input 9 2 2 3 2" xfId="7637" xr:uid="{043FAAE2-9AA2-4F5F-A1BF-20111B67AC83}"/>
    <cellStyle name="Input 9 2 2 3 2 2" xfId="14331" xr:uid="{D697F4B9-36FC-493F-8012-FC7621805F9C}"/>
    <cellStyle name="Input 9 2 2 3 3" xfId="8158" xr:uid="{A0A383E9-4B73-40E7-9D63-C91050EF2D0D}"/>
    <cellStyle name="Input 9 2 2 3 3 2" xfId="14203" xr:uid="{D9034CBF-4186-4393-A525-4341E308C378}"/>
    <cellStyle name="Input 9 2 2 3 4" xfId="8805" xr:uid="{E3DD7933-FA90-4563-8F95-F4A49B1D83CF}"/>
    <cellStyle name="Input 9 2 2 3 4 2" xfId="15931" xr:uid="{CCE90614-0E31-4A32-9FEA-11E565EF2BF8}"/>
    <cellStyle name="Input 9 2 2 3 5" xfId="19680" xr:uid="{FDEA90C8-14D0-4BEF-B160-7E8F06E5D09A}"/>
    <cellStyle name="Input 9 2 2 3 6" xfId="15663" xr:uid="{B7082E5F-5306-4D15-8602-C487F5727532}"/>
    <cellStyle name="Input 9 2 2 3 7" xfId="14848" xr:uid="{870CAAD1-0636-46D7-A51A-C3962B5D6F4B}"/>
    <cellStyle name="Input 9 2 2 3 8" xfId="16686" xr:uid="{452F0CFC-4685-401C-8DCB-2DECED39E971}"/>
    <cellStyle name="Input 9 2 2 3 9" xfId="21147" xr:uid="{8A216E81-327B-4933-8940-F10AA468408C}"/>
    <cellStyle name="Input 9 2 2 4" xfId="1377" xr:uid="{E28FB4CA-B695-47BD-BC7F-08ED562D9136}"/>
    <cellStyle name="Input 9 2 2 4 2" xfId="16274" xr:uid="{1CE109AB-0DFE-4719-89DC-DFD025C1F5E2}"/>
    <cellStyle name="Input 9 2 2 5" xfId="5139" xr:uid="{5A5C97DF-4D92-465F-A4B9-67FCC5EB4F54}"/>
    <cellStyle name="Input 9 2 2 5 2" xfId="18230" xr:uid="{CF9BEFDA-B7AE-4A63-90C9-3D5C169CF3F5}"/>
    <cellStyle name="Input 9 2 2 6" xfId="1428" xr:uid="{E32C66E2-AF09-4787-9D85-4A01159D061A}"/>
    <cellStyle name="Input 9 2 2 6 2" xfId="16713" xr:uid="{693A7656-57A0-4773-80DE-727AD7349523}"/>
    <cellStyle name="Input 9 2 2 7" xfId="6095" xr:uid="{7D7788A3-62AF-433B-973F-6D246FD33407}"/>
    <cellStyle name="Input 9 2 2 7 2" xfId="15688" xr:uid="{AE6D4C32-7D13-45DC-8F17-DE58AA444055}"/>
    <cellStyle name="Input 9 2 2 8" xfId="1413" xr:uid="{79AA7D8A-F77E-475C-8FC3-EDAF2278BD4C}"/>
    <cellStyle name="Input 9 2 2 8 2" xfId="18586" xr:uid="{6DB8B916-DA5F-4080-95AF-4228DF4DAA22}"/>
    <cellStyle name="Input 9 2 2 9" xfId="8512" xr:uid="{16C2C2F2-F195-4AE1-ACED-CCC636947577}"/>
    <cellStyle name="Input 9 2 3" xfId="5254" xr:uid="{5A9633C0-B7F8-445E-B23F-B56E740FF813}"/>
    <cellStyle name="Input 9 2 3 10" xfId="13438" xr:uid="{0DF83004-DE1C-49E1-9407-5FC88B9FF35D}"/>
    <cellStyle name="Input 9 2 3 2" xfId="9283" xr:uid="{D5EF4A2E-7293-4FBF-A1CB-E8FE9A9EB1CB}"/>
    <cellStyle name="Input 9 2 3 2 2" xfId="17149" xr:uid="{909F589E-6170-4441-9F5A-B140B82ADB96}"/>
    <cellStyle name="Input 9 2 3 3" xfId="10654" xr:uid="{9FE5D350-371B-44F1-881D-9B5340883D79}"/>
    <cellStyle name="Input 9 2 3 3 2" xfId="18992" xr:uid="{73434C5C-0816-41B7-861F-B0F6F4C6241F}"/>
    <cellStyle name="Input 9 2 3 4" xfId="11730" xr:uid="{DD413626-53F7-4AC0-9771-9C9BD7BEB14D}"/>
    <cellStyle name="Input 9 2 3 4 2" xfId="20396" xr:uid="{382372C8-8A2E-4203-B4D9-0D4ED731DBBE}"/>
    <cellStyle name="Input 9 2 3 5" xfId="21621" xr:uid="{28B80688-C957-4887-910C-00DBB792E6EB}"/>
    <cellStyle name="Input 9 2 3 6" xfId="22932" xr:uid="{83002BE2-7E1A-456F-89E3-4C6338440C70}"/>
    <cellStyle name="Input 9 2 3 7" xfId="24204" xr:uid="{EBF528BE-5217-4D87-9214-4AAB50CB4EC8}"/>
    <cellStyle name="Input 9 2 3 8" xfId="25309" xr:uid="{53BEE492-C751-4CF3-9F33-9F4788FC7AED}"/>
    <cellStyle name="Input 9 2 3 9" xfId="26365" xr:uid="{B69B8BFF-E1F5-485C-A933-0DF2F211B654}"/>
    <cellStyle name="Input 9 2 4" xfId="4643" xr:uid="{DDF36FEB-5605-42A8-85B8-3FC0EFA549AA}"/>
    <cellStyle name="Input 9 2 4 10" xfId="13285" xr:uid="{ECCA070F-A8B6-4C70-AD68-227BACEC6CDF}"/>
    <cellStyle name="Input 9 2 4 2" xfId="9130" xr:uid="{58808C65-3B7F-4BA4-BF7C-2EA8333F32B9}"/>
    <cellStyle name="Input 9 2 4 2 2" xfId="16996" xr:uid="{C9C0A7D8-3BDA-4950-B75F-952F126AE3EE}"/>
    <cellStyle name="Input 9 2 4 3" xfId="10501" xr:uid="{81D840E7-B325-4C97-822C-392CE0816F0E}"/>
    <cellStyle name="Input 9 2 4 3 2" xfId="18839" xr:uid="{951B470F-BD40-49E7-8DBD-7C838B372169}"/>
    <cellStyle name="Input 9 2 4 4" xfId="11577" xr:uid="{4D0AAA9F-75E4-46EB-AF14-C110EF1AF8AD}"/>
    <cellStyle name="Input 9 2 4 4 2" xfId="20243" xr:uid="{8E79D585-9E7D-4298-8A96-11748A30E0D9}"/>
    <cellStyle name="Input 9 2 4 5" xfId="21468" xr:uid="{49CE4AEA-956D-43B9-BCB8-2F210D587156}"/>
    <cellStyle name="Input 9 2 4 6" xfId="22779" xr:uid="{EC101CF7-4837-4020-8D7B-C5A8B517FDB3}"/>
    <cellStyle name="Input 9 2 4 7" xfId="24051" xr:uid="{8EEA3128-763E-49FB-8513-33AC6AB190E9}"/>
    <cellStyle name="Input 9 2 4 8" xfId="25156" xr:uid="{20837CD8-898E-4F5E-9727-CDBEF92A925E}"/>
    <cellStyle name="Input 9 2 4 9" xfId="26212" xr:uid="{AFE9848B-318C-4E50-A0D8-5E1358A91EF4}"/>
    <cellStyle name="Input 9 2 5" xfId="6356" xr:uid="{DEF86389-E97A-4481-AD7A-F566A77BFB2C}"/>
    <cellStyle name="Input 9 2 5 2" xfId="15783" xr:uid="{75AD85E1-BF37-4D09-A1A6-C97A5AB885A5}"/>
    <cellStyle name="Input 9 2 6" xfId="6703" xr:uid="{9C67BF4F-8A3E-4794-92AE-13C68C8558F4}"/>
    <cellStyle name="Input 9 2 6 2" xfId="14883" xr:uid="{287D49C8-29C3-4A87-8922-EF4D695E33D0}"/>
    <cellStyle name="Input 9 2 7" xfId="6946" xr:uid="{AB2E0469-4820-48EB-AC39-38F7061101EC}"/>
    <cellStyle name="Input 9 2 7 2" xfId="14193" xr:uid="{E4A5833C-17E7-4ABC-B2D4-7895F5581032}"/>
    <cellStyle name="Input 9 2 8" xfId="4959" xr:uid="{849820B4-EE64-4C17-894A-B8076DD94FAF}"/>
    <cellStyle name="Input 9 2 8 2" xfId="19853" xr:uid="{23EF04BD-06DA-49C6-AA4B-576BC30EADBB}"/>
    <cellStyle name="Input 9 2 9" xfId="7356" xr:uid="{6E9C600D-326B-4816-BDC5-994F5BF4F5AB}"/>
    <cellStyle name="Input 9 2 9 2" xfId="18006" xr:uid="{50F24687-55DF-45C3-95A2-5AEBFFA7DA7C}"/>
    <cellStyle name="Input 9 3" xfId="3987" xr:uid="{24F1E770-FBA4-4C3F-94FA-76BFB9588359}"/>
    <cellStyle name="Input 9 3 10" xfId="10171" xr:uid="{F76555A7-BADC-4256-B742-ED1DCCB97C63}"/>
    <cellStyle name="Input 9 3 10 2" xfId="21127" xr:uid="{59BC4C4E-7198-45C5-9E0B-CECE0F8A2D78}"/>
    <cellStyle name="Input 9 3 11" xfId="8757" xr:uid="{87FB30BE-02D3-41C4-9EAB-CA93EDF952FD}"/>
    <cellStyle name="Input 9 3 11 2" xfId="19797" xr:uid="{114331FD-6BA7-455C-9764-A9CF6D47E62E}"/>
    <cellStyle name="Input 9 3 12" xfId="12884" xr:uid="{EF874CD4-D9C8-4854-A403-73FE584CD282}"/>
    <cellStyle name="Input 9 3 2" xfId="5832" xr:uid="{09718D6A-BE40-43BB-8F78-F72F4D841018}"/>
    <cellStyle name="Input 9 3 2 10" xfId="13824" xr:uid="{04D2938D-76B4-49CC-BE1A-135BC3448B5E}"/>
    <cellStyle name="Input 9 3 2 2" xfId="9669" xr:uid="{94FFACC1-D712-490D-9443-A074AF516245}"/>
    <cellStyle name="Input 9 3 2 2 2" xfId="17535" xr:uid="{5B541FA6-0F62-4FFE-ADC4-0837E4DD75D1}"/>
    <cellStyle name="Input 9 3 2 3" xfId="11040" xr:uid="{32BBB0FE-FFC0-4113-85DB-DB75EE40A56C}"/>
    <cellStyle name="Input 9 3 2 3 2" xfId="19378" xr:uid="{1FBC83A3-A245-476B-B727-781386A8BE9C}"/>
    <cellStyle name="Input 9 3 2 4" xfId="12116" xr:uid="{43056F81-D29F-4F36-9C54-0BD1A8CAA3F3}"/>
    <cellStyle name="Input 9 3 2 4 2" xfId="20782" xr:uid="{34500A80-86B5-44E6-B394-ACEBF31AA010}"/>
    <cellStyle name="Input 9 3 2 5" xfId="22007" xr:uid="{3D48CA53-1481-47FF-AAF1-0AE21EC46C38}"/>
    <cellStyle name="Input 9 3 2 6" xfId="23318" xr:uid="{2C785627-9566-4793-8603-CDB2C87285CF}"/>
    <cellStyle name="Input 9 3 2 7" xfId="24590" xr:uid="{FF7130B9-9DC3-4DF7-83DF-243DB39C5FDD}"/>
    <cellStyle name="Input 9 3 2 8" xfId="25695" xr:uid="{71E4AE5C-FD45-41AC-A23F-A60F112F5068}"/>
    <cellStyle name="Input 9 3 2 9" xfId="26751" xr:uid="{E629FFC0-2654-481B-923F-4F404B65FFCE}"/>
    <cellStyle name="Input 9 3 3" xfId="6175" xr:uid="{CCE4AD7A-1917-440D-88CA-E0711F6CCF4A}"/>
    <cellStyle name="Input 9 3 3 10" xfId="14015" xr:uid="{F036540A-F89A-413F-9494-7D0BC027A876}"/>
    <cellStyle name="Input 9 3 3 2" xfId="9860" xr:uid="{A0593EDA-8C85-4838-A6EB-297C5B8ECA94}"/>
    <cellStyle name="Input 9 3 3 2 2" xfId="17726" xr:uid="{3A670C1E-EDA8-44C1-9E41-240953715E83}"/>
    <cellStyle name="Input 9 3 3 3" xfId="11231" xr:uid="{301FFF6F-2123-40BE-B7C4-5D3AD435AE8C}"/>
    <cellStyle name="Input 9 3 3 3 2" xfId="19569" xr:uid="{A4ED1C8D-3364-47E9-B118-F66F1CD57B1E}"/>
    <cellStyle name="Input 9 3 3 4" xfId="12307" xr:uid="{15F4AE86-CD06-449D-8A9B-B80956DB26E7}"/>
    <cellStyle name="Input 9 3 3 4 2" xfId="20973" xr:uid="{A0ECADCF-33BC-444B-99D0-2E22A9FA3F17}"/>
    <cellStyle name="Input 9 3 3 5" xfId="22198" xr:uid="{96F4DBA7-0446-44C4-920F-0DFDBB05D2B9}"/>
    <cellStyle name="Input 9 3 3 6" xfId="23509" xr:uid="{7E8A4A9E-1B23-4AB3-AAFC-C399F22FF1D6}"/>
    <cellStyle name="Input 9 3 3 7" xfId="24781" xr:uid="{CE82B934-AEFD-48DD-B8E6-AEE41674164E}"/>
    <cellStyle name="Input 9 3 3 8" xfId="25886" xr:uid="{7C676010-98B4-4E79-9F58-28049B0D39AC}"/>
    <cellStyle name="Input 9 3 3 9" xfId="26942" xr:uid="{B7F6527D-110C-4B20-91D8-5F6ECEF300C7}"/>
    <cellStyle name="Input 9 3 4" xfId="6512" xr:uid="{13A461CA-B29E-4F24-A643-EBAF9E662199}"/>
    <cellStyle name="Input 9 3 4 2" xfId="16440" xr:uid="{0679C694-039F-4748-A5D4-7D30A23358DB}"/>
    <cellStyle name="Input 9 3 5" xfId="6816" xr:uid="{4D8340AC-7827-4903-A210-5FE6CD5085C8}"/>
    <cellStyle name="Input 9 3 5 2" xfId="18382" xr:uid="{B445A353-A167-4C89-8426-AA997AA2C816}"/>
    <cellStyle name="Input 9 3 6" xfId="7046" xr:uid="{37AF38D7-1A3F-42C0-900B-554230B77CDE}"/>
    <cellStyle name="Input 9 3 6 2" xfId="19800" xr:uid="{440A609B-284B-4A57-BBE5-F1BDCDEA9056}"/>
    <cellStyle name="Input 9 3 7" xfId="7267" xr:uid="{ECE2ECCE-A44A-42E7-965E-88670472C2BC}"/>
    <cellStyle name="Input 9 3 7 2" xfId="14841" xr:uid="{C409C146-278A-450B-8CCD-2AEDE97CFE9C}"/>
    <cellStyle name="Input 9 3 8" xfId="7435" xr:uid="{8296ADE5-EF83-420B-A25F-1C4585F268E3}"/>
    <cellStyle name="Input 9 3 8 2" xfId="22407" xr:uid="{FB9C8480-3684-4CB8-953A-D938FDDEE1E1}"/>
    <cellStyle name="Input 9 3 9" xfId="8669" xr:uid="{1E892461-79EF-441A-AE0E-6C78303A9B23}"/>
    <cellStyle name="Input 9 3 9 2" xfId="23695" xr:uid="{D2F04F74-F5BB-4384-A7CE-FEE412CA48C9}"/>
    <cellStyle name="Input 9 4" xfId="16041" xr:uid="{12939C38-A4B5-4510-A74E-B9DCE1794BCD}"/>
    <cellStyle name="Input 9 5" xfId="18022" xr:uid="{0C2E780B-EA51-4FCA-8AC5-69E349D1E2CD}"/>
    <cellStyle name="Input 9 6" xfId="21226" xr:uid="{5DE5C5DD-E44A-4258-9E32-C7BAC9D4B7B4}"/>
    <cellStyle name="Input 9 7" xfId="24867" xr:uid="{F2235E28-6811-40C0-9C87-FFA9BD724126}"/>
    <cellStyle name="Input Cells" xfId="2298" xr:uid="{142D53EE-6273-4F04-BD71-B9426305F06F}"/>
    <cellStyle name="Integer" xfId="2299" xr:uid="{C7D95E48-C473-465C-8412-6767DE9F47BD}"/>
    <cellStyle name="left" xfId="251" xr:uid="{00000000-0005-0000-0000-00005B020000}"/>
    <cellStyle name="Link Currency (0)" xfId="798" xr:uid="{00000000-0005-0000-0000-00005C020000}"/>
    <cellStyle name="Link Currency (0) 2" xfId="2300" xr:uid="{FF3050C6-5BA7-4519-9611-AA76721268B4}"/>
    <cellStyle name="Link Currency (0) 3" xfId="2301" xr:uid="{5018B17B-8353-4C31-AB22-3833A9F0559B}"/>
    <cellStyle name="Link Currency (2)" xfId="799" xr:uid="{00000000-0005-0000-0000-00005D020000}"/>
    <cellStyle name="Link Currency (2) 2" xfId="2302" xr:uid="{C2A8D13A-2758-43D2-9F02-F310FB934CD8}"/>
    <cellStyle name="Link Currency (2) 3" xfId="2303" xr:uid="{DE125B0E-17AE-4E9A-9F41-522BD773604E}"/>
    <cellStyle name="Link Units (0)" xfId="800" xr:uid="{00000000-0005-0000-0000-00005E020000}"/>
    <cellStyle name="Link Units (0) 2" xfId="2304" xr:uid="{22F27BEA-B290-46A8-B019-531D42D6E60E}"/>
    <cellStyle name="Link Units (0) 3" xfId="2305" xr:uid="{930F7CF5-7223-4385-8E4B-5227DE065EFB}"/>
    <cellStyle name="Link Units (1)" xfId="801" xr:uid="{00000000-0005-0000-0000-00005F020000}"/>
    <cellStyle name="Link Units (1) 2" xfId="2306" xr:uid="{F993AEBA-88EE-4FA8-A485-57AA42772687}"/>
    <cellStyle name="Link Units (1) 3" xfId="2307" xr:uid="{55B66A87-4468-4CDF-A4FE-FFBCB0C1CC9B}"/>
    <cellStyle name="Link Units (2)" xfId="802" xr:uid="{00000000-0005-0000-0000-000060020000}"/>
    <cellStyle name="Link Units (2) 2" xfId="2308" xr:uid="{726927F6-6203-4B9D-BFE8-4A04868F6B3E}"/>
    <cellStyle name="Link Units (2) 3" xfId="2309" xr:uid="{804F6264-5FFF-410B-9A8C-9D1A49250B0C}"/>
    <cellStyle name="Linked Cell 10" xfId="2310" xr:uid="{15453CD1-3DA6-48F6-899A-0B0C259DB3B0}"/>
    <cellStyle name="Linked Cell 11" xfId="2311" xr:uid="{C0223003-33E8-49C3-943A-4224B37F9FCC}"/>
    <cellStyle name="Linked Cell 12" xfId="2312" xr:uid="{1D4FF3AD-B8DB-4F88-9B35-FC8D1069EF4B}"/>
    <cellStyle name="Linked Cell 13" xfId="2313" xr:uid="{85FCE117-C89E-4A0E-9121-45F11FB70080}"/>
    <cellStyle name="Linked Cell 2" xfId="253" xr:uid="{00000000-0005-0000-0000-000061020000}"/>
    <cellStyle name="Linked Cell 2 2" xfId="2314" xr:uid="{3A48EE4F-6F4F-4591-8B14-9CAF0D86B7EC}"/>
    <cellStyle name="Linked Cell 2_Note I_ESS" xfId="2315" xr:uid="{2ABCD139-231F-4AB2-96A6-B6E12C667590}"/>
    <cellStyle name="Linked Cell 3" xfId="678" xr:uid="{00000000-0005-0000-0000-000062020000}"/>
    <cellStyle name="Linked Cell 4" xfId="924" xr:uid="{00000000-0005-0000-0000-000063020000}"/>
    <cellStyle name="Linked Cell 5" xfId="997" xr:uid="{00000000-0005-0000-0000-000064020000}"/>
    <cellStyle name="Linked Cell 6" xfId="252" xr:uid="{00000000-0005-0000-0000-000065020000}"/>
    <cellStyle name="Linked Cell 6 2" xfId="4216" xr:uid="{FB917656-193C-4EE9-891A-92E83D2C9B68}"/>
    <cellStyle name="Linked Cell 6 3" xfId="2316" xr:uid="{F616BC87-F704-41C1-B855-B2115EF0B526}"/>
    <cellStyle name="Linked Cell 7" xfId="2317" xr:uid="{7E075BC2-2EA3-462D-A24E-71204AC5DC36}"/>
    <cellStyle name="Linked Cell 8" xfId="2318" xr:uid="{8E72034E-C95D-47A3-877E-F3AAD5F7A818}"/>
    <cellStyle name="Linked Cell 9" xfId="2319" xr:uid="{569633F3-AA0C-4691-AAD7-CCEA17D62171}"/>
    <cellStyle name="Linked Cells" xfId="2320" xr:uid="{0DF82E5D-55FA-4F0E-8BB5-E0BDD3CC013C}"/>
    <cellStyle name="Milliers [0]_!!!GO" xfId="2321" xr:uid="{A55C1D2C-8A17-4EE6-8104-4DFA4FBB3686}"/>
    <cellStyle name="Milliers_!!!GO" xfId="2322" xr:uid="{A9BC1FC9-6199-4479-B207-BA1C0C468F53}"/>
    <cellStyle name="million" xfId="2323" xr:uid="{15CB2CC9-9493-496E-90A6-E0880C5C71AA}"/>
    <cellStyle name="Moeda_aola" xfId="2324" xr:uid="{24764BA4-32FC-4F02-959E-C9165F67F33B}"/>
    <cellStyle name="Mon?taire [0]_laroux" xfId="474" xr:uid="{00000000-0005-0000-0000-000068020000}"/>
    <cellStyle name="Mon?taire_laroux" xfId="475" xr:uid="{00000000-0005-0000-0000-000069020000}"/>
    <cellStyle name="Monétaire [0]_!!!GO" xfId="2325" xr:uid="{3531CE52-6A7A-4185-B658-6D87AAC1A6DA}"/>
    <cellStyle name="Monétaire_!!!GO" xfId="2326" xr:uid="{605E2A82-C5CE-4FE5-8674-7B16B5D731F8}"/>
    <cellStyle name="Month Year" xfId="36" xr:uid="{00000000-0005-0000-0000-00006C020000}"/>
    <cellStyle name="Month Year F" xfId="37" xr:uid="{00000000-0005-0000-0000-00006D020000}"/>
    <cellStyle name="Month Year F 2" xfId="803" xr:uid="{00000000-0005-0000-0000-00006E020000}"/>
    <cellStyle name="Month Year S" xfId="38" xr:uid="{00000000-0005-0000-0000-00006F020000}"/>
    <cellStyle name="Month Year S 2" xfId="804" xr:uid="{00000000-0005-0000-0000-000070020000}"/>
    <cellStyle name="Month Year T" xfId="39" xr:uid="{00000000-0005-0000-0000-000071020000}"/>
    <cellStyle name="Month Year T 2" xfId="805" xr:uid="{00000000-0005-0000-0000-000072020000}"/>
    <cellStyle name="n0" xfId="2327" xr:uid="{16DEBCA1-24C2-471C-BABD-FAED343787E7}"/>
    <cellStyle name="Neutral 10" xfId="2328" xr:uid="{83C1EAF7-64D3-48EE-A1C6-6CF22C5421C9}"/>
    <cellStyle name="Neutral 11" xfId="2329" xr:uid="{DE302A5F-158D-4E54-8224-B7D097E67B99}"/>
    <cellStyle name="Neutral 12" xfId="2330" xr:uid="{5C31370E-E0A0-4C94-92E0-FA9B36196DC4}"/>
    <cellStyle name="Neutral 13" xfId="2331" xr:uid="{2ADC9CB5-448D-413E-81C1-33D4399266C6}"/>
    <cellStyle name="Neutral 2" xfId="255" xr:uid="{00000000-0005-0000-0000-000073020000}"/>
    <cellStyle name="Neutral 2 2" xfId="2332" xr:uid="{4FE47AB3-2A98-4E9B-BF56-82DB4C38D8A9}"/>
    <cellStyle name="Neutral 2 3" xfId="9964" xr:uid="{2B336BFE-9F95-4F74-8A33-2BD1BD6AAC1A}"/>
    <cellStyle name="Neutral 2_Note I_ESS" xfId="2333" xr:uid="{E985B5FF-36E2-4697-8AE4-6492C4CBD825}"/>
    <cellStyle name="Neutral 3" xfId="679" xr:uid="{00000000-0005-0000-0000-000074020000}"/>
    <cellStyle name="Neutral 3 2" xfId="3397" xr:uid="{EF117B42-E6BE-41E3-9324-5B47CCFDA4E8}"/>
    <cellStyle name="Neutral 4" xfId="925" xr:uid="{00000000-0005-0000-0000-000075020000}"/>
    <cellStyle name="Neutral 5" xfId="998" xr:uid="{00000000-0005-0000-0000-000076020000}"/>
    <cellStyle name="Neutral 6" xfId="254" xr:uid="{00000000-0005-0000-0000-000077020000}"/>
    <cellStyle name="Neutral 6 2" xfId="4217" xr:uid="{613570F3-AC49-485A-A72A-B72CCE84F942}"/>
    <cellStyle name="Neutral 6 3" xfId="2334" xr:uid="{A463D135-51ED-4C44-ACAC-CBDA0E35629F}"/>
    <cellStyle name="Neutral 7" xfId="2335" xr:uid="{D2BB97C6-F2D1-47AF-86F5-AF68E1E97CC5}"/>
    <cellStyle name="Neutral 8" xfId="2336" xr:uid="{24173C2D-7CEB-459E-A853-DBDAA0CD1461}"/>
    <cellStyle name="Neutral 9" xfId="2337" xr:uid="{E2EF6F1B-E2E7-4D38-A0B9-D0AF309C9366}"/>
    <cellStyle name="New Times Roman" xfId="2338" xr:uid="{B4C062A8-AD81-4547-9082-672FBEB36F5A}"/>
    <cellStyle name="New Times Roman 2" xfId="2339" xr:uid="{9F512978-6A97-466B-A2E1-C9FAFA6DDB28}"/>
    <cellStyle name="no dec" xfId="40" xr:uid="{00000000-0005-0000-0000-000078020000}"/>
    <cellStyle name="no dec 10" xfId="2340" xr:uid="{9E09A830-C503-49A4-BD01-35A8526CB95A}"/>
    <cellStyle name="no dec 11" xfId="2341" xr:uid="{38BCB218-D107-490E-BE71-139BCF0CEFB2}"/>
    <cellStyle name="no dec 12" xfId="2342" xr:uid="{2934AE75-9C4D-4603-BDE8-3A9BBA39E7C2}"/>
    <cellStyle name="no dec 13" xfId="2343" xr:uid="{C18A167E-C4EF-47F5-A265-245D8826CBAB}"/>
    <cellStyle name="no dec 14" xfId="2344" xr:uid="{DE2D499D-2E78-4891-B085-8E5D045290CF}"/>
    <cellStyle name="no dec 15" xfId="3257" xr:uid="{69E605CE-E8C4-42A4-A59B-6B1D09D811D7}"/>
    <cellStyle name="no dec 16" xfId="3664" xr:uid="{E569D0E4-1DB4-463D-B898-0D86F561CE02}"/>
    <cellStyle name="no dec 2" xfId="509" xr:uid="{00000000-0005-0000-0000-000079020000}"/>
    <cellStyle name="no dec 2 2" xfId="4312" xr:uid="{D9C7FF51-2983-499C-B059-8EB7EFF55A6D}"/>
    <cellStyle name="no dec 2 3" xfId="7768" xr:uid="{C8ADEEAD-526B-45E9-BA5A-45B7172FD2BB}"/>
    <cellStyle name="no dec 3" xfId="2345" xr:uid="{70C21D1C-08F7-4FA2-A716-BC3D54259744}"/>
    <cellStyle name="no dec 4" xfId="2346" xr:uid="{B2A7703D-31A5-4FF4-B9C4-252B4C55ADBF}"/>
    <cellStyle name="no dec 5" xfId="2347" xr:uid="{68C9D719-BF72-48CB-B313-A80E4697C1D6}"/>
    <cellStyle name="no dec 6" xfId="2348" xr:uid="{2832B25E-51B2-41A2-8CE2-D3D45939E851}"/>
    <cellStyle name="no dec 7" xfId="2349" xr:uid="{0C3BCCE2-E943-45D0-9193-4B47926D95A8}"/>
    <cellStyle name="no dec 8" xfId="2350" xr:uid="{D5CB43ED-B3EE-494A-B61B-1AC248BA3D92}"/>
    <cellStyle name="no dec 9" xfId="2351" xr:uid="{A5C6A909-9875-47EF-AA33-045DFBA53F18}"/>
    <cellStyle name="no dec_CASH FLOW Q1'53 C" xfId="2352" xr:uid="{508D8C38-B96D-496E-AAB1-B9A3CB6000EC}"/>
    <cellStyle name="Normal" xfId="0" builtinId="0"/>
    <cellStyle name="Normal - Style1" xfId="41" xr:uid="{00000000-0005-0000-0000-00007B020000}"/>
    <cellStyle name="Normal - Style1 10" xfId="2353" xr:uid="{69AD48CE-6228-4907-9D20-A6D3288E1DFF}"/>
    <cellStyle name="Normal - Style1 11" xfId="2354" xr:uid="{433C76CB-C8E2-42DF-A766-0029B09086C6}"/>
    <cellStyle name="Normal - Style1 12" xfId="2355" xr:uid="{A29B9768-4BF8-48C7-8904-C8AF4D80668C}"/>
    <cellStyle name="Normal - Style1 13" xfId="2356" xr:uid="{BB92ED57-2863-4654-81B0-8FAEF07E2641}"/>
    <cellStyle name="Normal - Style1 14" xfId="2357" xr:uid="{2BFB92A3-A6B9-4ECA-8139-F6C7A0E85FCB}"/>
    <cellStyle name="Normal - Style1 15" xfId="3258" xr:uid="{78BE94D8-08FC-4469-AE97-63DFB9FE0473}"/>
    <cellStyle name="Normal - Style1 16" xfId="3665" xr:uid="{24E4D9B5-0AFC-401B-AFD9-76D36B8AEB34}"/>
    <cellStyle name="Normal - Style1 2" xfId="257" xr:uid="{00000000-0005-0000-0000-00007C020000}"/>
    <cellStyle name="Normal - Style1 2 2" xfId="2358" xr:uid="{575911F3-FF40-4EF6-819D-749C3055BAFA}"/>
    <cellStyle name="Normal - Style1 2 2 2" xfId="4311" xr:uid="{43358F1E-849D-4572-9D8C-EBC5B348BD2F}"/>
    <cellStyle name="Normal - Style1 2 3" xfId="7641" xr:uid="{5570E8CE-3047-4FA0-A84F-7A69429E95BB}"/>
    <cellStyle name="Normal - Style1 3" xfId="258" xr:uid="{00000000-0005-0000-0000-00007D020000}"/>
    <cellStyle name="Normal - Style1 3 2" xfId="2359" xr:uid="{86D9B8C1-0F97-4096-BAC2-752C32469B01}"/>
    <cellStyle name="Normal - Style1 4" xfId="806" xr:uid="{00000000-0005-0000-0000-00007E020000}"/>
    <cellStyle name="Normal - Style1 4 2" xfId="3398" xr:uid="{BD1C9610-D7F3-4FCE-9A98-847CBD8DC62B}"/>
    <cellStyle name="Normal - Style1 5" xfId="1045" xr:uid="{00000000-0005-0000-0000-00007F020000}"/>
    <cellStyle name="Normal - Style1 5 2" xfId="3204" xr:uid="{9D762667-7013-4BE4-8B8C-B2D27416B524}"/>
    <cellStyle name="Normal - Style1 5 3" xfId="2360" xr:uid="{83BA20D2-3170-471F-9A2A-D9B907AB3400}"/>
    <cellStyle name="Normal - Style1 6" xfId="256" xr:uid="{00000000-0005-0000-0000-000080020000}"/>
    <cellStyle name="Normal - Style1 6 2" xfId="4218" xr:uid="{8F2A03DC-263A-4FD7-A2B7-9131103F1E82}"/>
    <cellStyle name="Normal - Style1 6 3" xfId="2361" xr:uid="{5770DCB5-573A-4F70-9EB3-6D66A4A5A976}"/>
    <cellStyle name="Normal - Style1 7" xfId="2362" xr:uid="{63FFC72E-F623-405E-9C7E-D9013351D53F}"/>
    <cellStyle name="Normal - Style1 8" xfId="2363" xr:uid="{A875C301-A5C0-40A6-8387-899C1D794768}"/>
    <cellStyle name="Normal - Style1 9" xfId="2364" xr:uid="{165B8C20-A986-47BC-B16E-A0C4C69BA629}"/>
    <cellStyle name="Normal - Style1_IN7" xfId="2365" xr:uid="{7D29BD26-4BA3-4786-9718-8C3077E1AF09}"/>
    <cellStyle name="Normal [-]" xfId="42" xr:uid="{00000000-0005-0000-0000-000081020000}"/>
    <cellStyle name="Normal [0]" xfId="43" xr:uid="{00000000-0005-0000-0000-000082020000}"/>
    <cellStyle name="Normal 10" xfId="259" xr:uid="{00000000-0005-0000-0000-000083020000}"/>
    <cellStyle name="Normal 10 2" xfId="807" xr:uid="{00000000-0005-0000-0000-000084020000}"/>
    <cellStyle name="Normal 10 2 2" xfId="942" xr:uid="{00000000-0005-0000-0000-000085020000}"/>
    <cellStyle name="Normal 10 2 2 2" xfId="1028" xr:uid="{00000000-0005-0000-0000-000086020000}"/>
    <cellStyle name="Normal 10 2 3" xfId="1014" xr:uid="{00000000-0005-0000-0000-000087020000}"/>
    <cellStyle name="Normal 10 3" xfId="2366" xr:uid="{CE0B6D90-25FE-4F47-A0C0-4EA385851919}"/>
    <cellStyle name="Normal 10 3 2" xfId="4262" xr:uid="{80838A0A-FA94-4AD2-9D68-F5F86D77B3C6}"/>
    <cellStyle name="Normal 10 4" xfId="2367" xr:uid="{46D612ED-4375-4578-9B61-4A1FDC36349B}"/>
    <cellStyle name="Normal 10 4 2" xfId="2368" xr:uid="{24100CEF-9577-4540-B2A7-7AF05E285BFB}"/>
    <cellStyle name="Normal 10 5" xfId="2369" xr:uid="{8BB0767B-6B6D-43B6-A27C-9E59318A18EC}"/>
    <cellStyle name="Normal 10 6" xfId="7643" xr:uid="{B73F0038-EF07-4D59-BBC3-E77CAB766B1B}"/>
    <cellStyle name="Normal 10_CASH FLOW Q1'53 C" xfId="2370" xr:uid="{921DCB83-25EA-445B-896E-52FD31D4D8E7}"/>
    <cellStyle name="Normal 100" xfId="1093" xr:uid="{00000000-0005-0000-0000-000088020000}"/>
    <cellStyle name="Normal 100 2" xfId="3244" xr:uid="{64212C32-0C88-4CB3-B735-576BEDC6F76D}"/>
    <cellStyle name="Normal 100 3" xfId="3576" xr:uid="{220D1172-FC38-40D5-B47E-6B2BC88F379B}"/>
    <cellStyle name="Normal 100 4" xfId="2371" xr:uid="{5783AA78-B0DA-4C5C-A5BA-D4DAF0D2CE6F}"/>
    <cellStyle name="Normal 101" xfId="1098" xr:uid="{00000000-0005-0000-0000-000089020000}"/>
    <cellStyle name="Normal 101 2" xfId="3578" xr:uid="{484AD14A-73AB-462D-83D2-EC39AC0D53E6}"/>
    <cellStyle name="Normal 101 2 2" xfId="4155" xr:uid="{23C62E1E-4502-46F2-AB76-E7619AEEEB28}"/>
    <cellStyle name="Normal 101 3" xfId="4093" xr:uid="{07D2A0A3-0DFD-4114-9939-9549875C4991}"/>
    <cellStyle name="Normal 101 4" xfId="2372" xr:uid="{0A09945B-E7F5-4269-8178-2F24E69FCBAB}"/>
    <cellStyle name="Normal 102" xfId="1102" xr:uid="{00000000-0005-0000-0000-00008A020000}"/>
    <cellStyle name="Normal 102 2" xfId="3580" xr:uid="{6A6B00A3-4991-427B-87BD-F3FAF9F394BF}"/>
    <cellStyle name="Normal 102 3" xfId="4097" xr:uid="{E4FD2FB9-7F14-43CB-A41B-DE55B6BDD75E}"/>
    <cellStyle name="Normal 102 4" xfId="2373" xr:uid="{768A18E1-699E-469F-BEF0-869B53914C75}"/>
    <cellStyle name="Normal 103" xfId="1104" xr:uid="{00000000-0005-0000-0000-00008B020000}"/>
    <cellStyle name="Normal 103 2" xfId="3582" xr:uid="{C6FF233E-C708-4C52-9431-FA2EC77FAEA5}"/>
    <cellStyle name="Normal 103 3" xfId="4099" xr:uid="{E6CAAE72-B322-4DDF-88BD-73D3A1DEBBB1}"/>
    <cellStyle name="Normal 103 4" xfId="2374" xr:uid="{FEBBF8BA-F81D-4A5D-B1B8-01495EFB11A3}"/>
    <cellStyle name="Normal 104" xfId="1105" xr:uid="{00000000-0005-0000-0000-00008C020000}"/>
    <cellStyle name="Normal 104 2" xfId="3584" xr:uid="{D0DB154F-FAF1-4C94-8140-F860D9BD1C70}"/>
    <cellStyle name="Normal 104 3" xfId="4100" xr:uid="{88DE5390-7DB3-4237-AEC3-CADD16AB918B}"/>
    <cellStyle name="Normal 104 4" xfId="2375" xr:uid="{A69C1851-1E54-4636-ABC5-A0CF542D226A}"/>
    <cellStyle name="Normal 105" xfId="1112" xr:uid="{00000000-0005-0000-0000-00008D020000}"/>
    <cellStyle name="Normal 105 2" xfId="3586" xr:uid="{3AF29D39-B976-485D-8D86-5BC4A5A9E457}"/>
    <cellStyle name="Normal 105 3" xfId="4106" xr:uid="{21D1ADE1-48C8-4DF2-80C4-13578C33B272}"/>
    <cellStyle name="Normal 105 4" xfId="2376" xr:uid="{F71ECFEF-C757-4A10-AE31-087B44969F5E}"/>
    <cellStyle name="Normal 106" xfId="1116" xr:uid="{00000000-0005-0000-0000-00008E020000}"/>
    <cellStyle name="Normal 106 2" xfId="3588" xr:uid="{9CA6C880-36BF-4798-8145-AFBB13CF1947}"/>
    <cellStyle name="Normal 106 3" xfId="4110" xr:uid="{2ED743CD-CF10-45E0-80A7-F100169E4A7F}"/>
    <cellStyle name="Normal 106 4" xfId="2377" xr:uid="{024C1AE3-BB02-4EF3-B83C-F45A4ABC48D5}"/>
    <cellStyle name="Normal 107" xfId="1120" xr:uid="{00000000-0005-0000-0000-00008F020000}"/>
    <cellStyle name="Normal 107 2" xfId="3590" xr:uid="{FB22770D-5675-4330-A85C-B4012C9AB838}"/>
    <cellStyle name="Normal 107 2 2" xfId="4156" xr:uid="{B3B098FE-DC3B-4FD1-BF09-95B5AB18C6B7}"/>
    <cellStyle name="Normal 107 3" xfId="4114" xr:uid="{0BAF0383-7BDB-4CDD-9F18-87C6F2580F10}"/>
    <cellStyle name="Normal 107 4" xfId="2378" xr:uid="{A42489B3-3FB4-4FA6-871F-5C0528616F55}"/>
    <cellStyle name="Normal 108" xfId="1121" xr:uid="{00000000-0005-0000-0000-000090020000}"/>
    <cellStyle name="Normal 108 2" xfId="3592" xr:uid="{FAD982FE-F782-4A37-9E25-EA796596F853}"/>
    <cellStyle name="Normal 108 2 2" xfId="4157" xr:uid="{42275605-47FD-4E7A-8856-5FA996A346FB}"/>
    <cellStyle name="Normal 108 2 2 2" xfId="8795" xr:uid="{1A43EF8B-8F4F-41D5-A8C8-F57EFA742671}"/>
    <cellStyle name="Normal 108 2 2 2 2" xfId="16592" xr:uid="{60ABBF53-FEF9-4DF5-BE70-CC623CE5547C}"/>
    <cellStyle name="Normal 108 2 2 3" xfId="13004" xr:uid="{193111B9-1EBD-4792-BDAB-61F37779FD08}"/>
    <cellStyle name="Normal 108 3" xfId="4366" xr:uid="{03FF3649-A36A-4B17-AD78-17E5EBBB7D8E}"/>
    <cellStyle name="Normal 108 3 2" xfId="8879" xr:uid="{568B5BC8-2921-4D7B-A02D-B59D6DAFA8E6}"/>
    <cellStyle name="Normal 108 3 2 2" xfId="16742" xr:uid="{D3B8F179-58DE-4532-975C-AFD8B4EDDF74}"/>
    <cellStyle name="Normal 108 3 3" xfId="13047" xr:uid="{82056400-42A4-4ABC-B2C7-1044E1D3027D}"/>
    <cellStyle name="Normal 108 4" xfId="4115" xr:uid="{A9DEF4DB-2933-4A15-8A1C-F0563B79CD3D}"/>
    <cellStyle name="Normal 108 4 2" xfId="8758" xr:uid="{55547D81-6BAF-48C0-A43B-17067F744BAD}"/>
    <cellStyle name="Normal 108 4 2 2" xfId="16555" xr:uid="{5023B651-C254-48B1-87BE-DCDB2DE2FF6B}"/>
    <cellStyle name="Normal 108 4 3" xfId="12970" xr:uid="{46592586-6B5D-49A0-B413-9F1EE2B4D113}"/>
    <cellStyle name="Normal 108 5" xfId="2379" xr:uid="{DE511896-5533-4371-AA61-9D0B967B6313}"/>
    <cellStyle name="Normal 109" xfId="71" xr:uid="{00000000-0005-0000-0000-000091020000}"/>
    <cellStyle name="Normal 109 2" xfId="3594" xr:uid="{F1A041AC-0662-4707-9FBC-650F0B833513}"/>
    <cellStyle name="Normal 109 2 2" xfId="4178" xr:uid="{B14FBFC2-62F0-4AE0-8934-15B07603B572}"/>
    <cellStyle name="Normal 109 3" xfId="4118" xr:uid="{3656A5CD-7A26-4633-B1B4-017DC3D72033}"/>
    <cellStyle name="Normal 109 4" xfId="2380" xr:uid="{CC768D26-C74B-4D50-81F7-1BB5055F8E61}"/>
    <cellStyle name="Normal 11" xfId="260" xr:uid="{00000000-0005-0000-0000-000092020000}"/>
    <cellStyle name="Normal 11 2" xfId="808" xr:uid="{00000000-0005-0000-0000-000093020000}"/>
    <cellStyle name="Normal 11 2 2" xfId="943" xr:uid="{00000000-0005-0000-0000-000094020000}"/>
    <cellStyle name="Normal 11 2 2 2" xfId="1029" xr:uid="{00000000-0005-0000-0000-000095020000}"/>
    <cellStyle name="Normal 11 2 3" xfId="1015" xr:uid="{00000000-0005-0000-0000-000096020000}"/>
    <cellStyle name="Normal 11 3" xfId="2381" xr:uid="{B6BCAEA9-1AB6-41A6-8D27-8D7B75175A69}"/>
    <cellStyle name="Normal 11 3 2" xfId="4322" xr:uid="{6640733A-1521-4CB0-B6CB-9CC972F96E1B}"/>
    <cellStyle name="Normal 11 4" xfId="2382" xr:uid="{9DA393A7-2015-40B5-A691-62A731FA78D6}"/>
    <cellStyle name="Normal 11 5" xfId="2383" xr:uid="{A7415AB4-6047-4266-9962-F239606A02DC}"/>
    <cellStyle name="Normal 11 6" xfId="2384" xr:uid="{036D7029-62F1-48E0-B71F-B01D8C9F2FCB}"/>
    <cellStyle name="Normal 11 7" xfId="7644" xr:uid="{5740E918-4A61-43B0-8126-3BC8FC18C7FF}"/>
    <cellStyle name="Normal 110" xfId="2385" xr:uid="{0AD4B580-D8D9-4C39-9EF6-3A39A98FE17B}"/>
    <cellStyle name="Normal 111" xfId="1118" xr:uid="{00000000-0005-0000-0000-000097020000}"/>
    <cellStyle name="Normal 111 2" xfId="4112" xr:uid="{49B2FF3C-A19D-4696-9EF6-6CB5238508D8}"/>
    <cellStyle name="Normal 111 3" xfId="2386" xr:uid="{11C5BCDE-4D25-4CDA-B889-8CFF3D0BE3E2}"/>
    <cellStyle name="Normal 112" xfId="2387" xr:uid="{A339485E-7A39-4C3A-9DCB-487636B8BA93}"/>
    <cellStyle name="Normal 112 2" xfId="4161" xr:uid="{73D2A913-3F20-4891-83FD-1D3C87FFA7C5}"/>
    <cellStyle name="Normal 113" xfId="2388" xr:uid="{760A5E58-74E2-4D21-B2AD-F5815FBF320C}"/>
    <cellStyle name="Normal 113 2" xfId="4163" xr:uid="{775394F5-2D48-4BB3-A98F-EC0BC70E9845}"/>
    <cellStyle name="Normal 114" xfId="2389" xr:uid="{439AC9D4-BA8B-4364-917C-D8DAAC545977}"/>
    <cellStyle name="Normal 114 2" xfId="4166" xr:uid="{A5419544-ECD8-482F-94C1-E0F9FEDEA072}"/>
    <cellStyle name="Normal 115" xfId="2390" xr:uid="{7EF628A7-C24A-4B76-9B76-01736AE04EE9}"/>
    <cellStyle name="Normal 115 2" xfId="4253" xr:uid="{1CCF1CB1-36FA-4703-9856-AC45EA4664EB}"/>
    <cellStyle name="Normal 116" xfId="2391" xr:uid="{4E7D3057-27DE-4196-8881-7A31B56CAE81}"/>
    <cellStyle name="Normal 116 2" xfId="4343" xr:uid="{B9C047F4-8CFC-406E-97B0-1167CFCCFC64}"/>
    <cellStyle name="Normal 117" xfId="2392" xr:uid="{8127F951-23E9-48E5-BEC9-64E34D8CAB0D}"/>
    <cellStyle name="Normal 117 2" xfId="4347" xr:uid="{207FD274-5467-4B72-B0D1-4F88370E82E7}"/>
    <cellStyle name="Normal 118" xfId="2393" xr:uid="{CA9336A1-70E8-4927-8EF9-BF36F08B0A3F}"/>
    <cellStyle name="Normal 118 2" xfId="4289" xr:uid="{82E6F14D-209B-416B-8973-481FC9C01B0B}"/>
    <cellStyle name="Normal 119" xfId="2394" xr:uid="{0316572D-B2B2-4B28-A696-321CCDCB08E2}"/>
    <cellStyle name="Normal 119 2" xfId="4375" xr:uid="{549609BB-3EA2-4146-9265-56E6ABACEC1D}"/>
    <cellStyle name="Normal 12" xfId="261" xr:uid="{00000000-0005-0000-0000-000098020000}"/>
    <cellStyle name="Normal 12 2" xfId="809" xr:uid="{00000000-0005-0000-0000-000099020000}"/>
    <cellStyle name="Normal 12 3" xfId="2395" xr:uid="{D30387FE-A9C4-44CC-BCFA-8F76036031A0}"/>
    <cellStyle name="Normal 12 3 2" xfId="4248" xr:uid="{6E9FFD4F-ACA0-4A13-8A8B-786EDDDC6BEC}"/>
    <cellStyle name="Normal 12 4" xfId="2396" xr:uid="{2ED9E463-B633-4E48-ABF8-BF0D549D9879}"/>
    <cellStyle name="Normal 12 4 2" xfId="15288" xr:uid="{01EDE464-B801-4DA7-A210-116858C87762}"/>
    <cellStyle name="Normal 12 5" xfId="2397" xr:uid="{5D0993DA-5B53-4D07-B511-2844FAB8FDB7}"/>
    <cellStyle name="Normal 12 6" xfId="7645" xr:uid="{C1C9062C-C547-4BB8-9D6C-84796019D14B}"/>
    <cellStyle name="Normal 120" xfId="2398" xr:uid="{E5B533FB-C041-4E75-A0FF-2ED9247D0DD2}"/>
    <cellStyle name="Normal 120 2" xfId="4374" xr:uid="{5A9A53DD-E90B-441C-A5F8-F0DDEC488969}"/>
    <cellStyle name="Normal 121" xfId="2399" xr:uid="{26783390-AF04-4E8F-9BC6-786BB702F414}"/>
    <cellStyle name="Normal 121 2" xfId="4250" xr:uid="{9B853F05-A7E3-4AA4-906A-47460FF84FF3}"/>
    <cellStyle name="Normal 122" xfId="2400" xr:uid="{CC2AD755-193D-4CFD-B62E-D644EEC630BB}"/>
    <cellStyle name="Normal 122 2" xfId="4372" xr:uid="{C9591B01-C1B7-4BA0-9A4F-BFF3B5541CC7}"/>
    <cellStyle name="Normal 123" xfId="2401" xr:uid="{3527A4D7-8C93-40C9-BD91-0CDEB0655F00}"/>
    <cellStyle name="Normal 123 2" xfId="4299" xr:uid="{B954FFA8-954A-42C2-8D2C-58F952963FC3}"/>
    <cellStyle name="Normal 124" xfId="2402" xr:uid="{22A21D5C-B8EC-4330-A627-1150C1ACDCBC}"/>
    <cellStyle name="Normal 124 2" xfId="4378" xr:uid="{7E53D02C-B80A-4BA9-A0B5-4984293CB546}"/>
    <cellStyle name="Normal 125" xfId="2403" xr:uid="{8A97F703-8744-48D5-9479-1BE6EDFD44F7}"/>
    <cellStyle name="Normal 125 2" xfId="4219" xr:uid="{BE284A9A-AA54-47A4-A431-81C1680C309E}"/>
    <cellStyle name="Normal 126" xfId="2404" xr:uid="{F4DF0AB1-2491-41F5-9077-A1484898AFE4}"/>
    <cellStyle name="Normal 126 2" xfId="4373" xr:uid="{60ADF1C7-7F6C-44BF-875C-F6B0F8586EDE}"/>
    <cellStyle name="Normal 127" xfId="2405" xr:uid="{1AA128D2-85CC-41DF-B456-36D95AD32FCD}"/>
    <cellStyle name="Normal 127 2" xfId="4203" xr:uid="{67295450-3B6D-4A2B-9158-A8745D00E2E2}"/>
    <cellStyle name="Normal 128" xfId="2406" xr:uid="{0DBB6DEF-0B1B-45B7-96D3-54ABCDEA92B3}"/>
    <cellStyle name="Normal 128 2" xfId="4184" xr:uid="{100946FF-2AB0-4F07-A9C1-C1B39D36B20A}"/>
    <cellStyle name="Normal 129" xfId="2407" xr:uid="{B575D466-EBF8-45E6-8C0A-0A92FEFBE636}"/>
    <cellStyle name="Normal 129 2" xfId="4247" xr:uid="{67203CD0-F5FF-4744-9FC1-534057858E45}"/>
    <cellStyle name="Normal 13" xfId="262" xr:uid="{00000000-0005-0000-0000-00009A020000}"/>
    <cellStyle name="Normal 13 10" xfId="2408" xr:uid="{8688943D-BFDB-4EDB-80DC-9F9FC889CFE6}"/>
    <cellStyle name="Normal 13 11" xfId="2409" xr:uid="{2EAD4E61-F421-402B-9E39-3FE9672BE4D7}"/>
    <cellStyle name="Normal 13 12" xfId="2410" xr:uid="{6BAF98BD-FCDD-4FF6-93F8-545B16BBCD38}"/>
    <cellStyle name="Normal 13 12 2" xfId="2411" xr:uid="{C0C4D1D2-5669-4DAF-ABAD-71DA5E098052}"/>
    <cellStyle name="Normal 13 13" xfId="2412" xr:uid="{76D309A8-851A-48E4-A76E-4BDC019FDE25}"/>
    <cellStyle name="Normal 13 14" xfId="7646" xr:uid="{73B8FD3E-D444-4FDF-B64E-2CC10ABDB535}"/>
    <cellStyle name="Normal 13 2" xfId="2413" xr:uid="{1EFFCFDA-D0CE-4982-8C6A-BA1ECA8AAD0B}"/>
    <cellStyle name="Normal 13 2 2" xfId="2414" xr:uid="{5351B0CB-85D6-477A-BEC7-F9A1EEFB58FB}"/>
    <cellStyle name="Normal 13 2 3" xfId="2415" xr:uid="{169FE4A9-FB9E-4E3E-857B-74E858C76FA9}"/>
    <cellStyle name="Normal 13 2 4" xfId="4310" xr:uid="{E2E8FC42-07E3-4728-AF39-D15A90667CC8}"/>
    <cellStyle name="Normal 13 3" xfId="2416" xr:uid="{E0799291-4880-4456-B735-182D41488ACB}"/>
    <cellStyle name="Normal 13 4" xfId="2417" xr:uid="{AE521CC0-0977-4959-86A2-228D2C24F435}"/>
    <cellStyle name="Normal 13 5" xfId="2418" xr:uid="{99FE60A9-5624-4F51-A28A-FE59D8F4360E}"/>
    <cellStyle name="Normal 13 6" xfId="2419" xr:uid="{F8923ADF-AE1B-4C31-808F-1939872D76E5}"/>
    <cellStyle name="Normal 13 7" xfId="2420" xr:uid="{18AB071A-2C7A-4AAC-9C00-291C16215EC6}"/>
    <cellStyle name="Normal 13 8" xfId="2421" xr:uid="{496C15F4-BC94-4633-ACB3-BA66D98AF1C7}"/>
    <cellStyle name="Normal 13 9" xfId="2422" xr:uid="{7067F93C-8566-46F6-A3A0-82F4DD95BFA6}"/>
    <cellStyle name="Normal 130" xfId="2423" xr:uid="{3A94AF39-536C-4563-8939-9B8A7D45B6D1}"/>
    <cellStyle name="Normal 130 2" xfId="4370" xr:uid="{E638688C-2D41-48B6-B947-E95B6C28966B}"/>
    <cellStyle name="Normal 131" xfId="2424" xr:uid="{F264EA9C-6A14-4924-BB1E-869444A1AD9A}"/>
    <cellStyle name="Normal 132" xfId="2425" xr:uid="{442607AC-3421-49D6-AE87-6F9E4350402C}"/>
    <cellStyle name="Normal 133" xfId="2426" xr:uid="{044C5D27-CD17-4182-ADC1-08419C717E3B}"/>
    <cellStyle name="Normal 134" xfId="2427" xr:uid="{D09CDB62-DC17-49C9-8C7E-DF1032A958FA}"/>
    <cellStyle name="Normal 135" xfId="2428" xr:uid="{173C6590-4EBB-418E-8539-CBCBB1E00A5D}"/>
    <cellStyle name="Normal 136" xfId="2429" xr:uid="{F039BAD1-E0F3-4D8D-A4F1-0796A614A400}"/>
    <cellStyle name="Normal 137" xfId="2430" xr:uid="{01D95F7B-2DB5-4563-8C04-3E9542FAC994}"/>
    <cellStyle name="Normal 138" xfId="2431" xr:uid="{DD7B6036-4919-4B5A-B30F-10329BF06411}"/>
    <cellStyle name="Normal 139" xfId="2432" xr:uid="{C9E6B495-C921-4296-A834-EDD2CE166D5D}"/>
    <cellStyle name="Normal 14" xfId="263" xr:uid="{00000000-0005-0000-0000-00009B020000}"/>
    <cellStyle name="Normal 14 10" xfId="2433" xr:uid="{F594322C-C355-49FE-A2B9-1EB46955DF87}"/>
    <cellStyle name="Normal 14 2" xfId="2434" xr:uid="{CA2D9406-8869-43C2-BAD4-2D605A264E90}"/>
    <cellStyle name="Normal 14 2 2" xfId="2435" xr:uid="{6B232C11-01F4-46F2-8662-D60180F6FD17}"/>
    <cellStyle name="Normal 14 2 2 2" xfId="2436" xr:uid="{3C11D9F2-1A9F-4E05-981E-68577B6C0E59}"/>
    <cellStyle name="Normal 14 2 3" xfId="2437" xr:uid="{2DC443A9-207C-485D-9474-93B4DD637420}"/>
    <cellStyle name="Normal 14 2 4" xfId="2438" xr:uid="{DAADC8B1-ABD5-4068-A377-8C585D803699}"/>
    <cellStyle name="Normal 14 2 5" xfId="2439" xr:uid="{55F2341D-2686-414D-926E-A08CF29F9E0A}"/>
    <cellStyle name="Normal 14 3" xfId="2440" xr:uid="{B58EF2B0-E297-4A3C-8D64-99B5FD513105}"/>
    <cellStyle name="Normal 14 4" xfId="2441" xr:uid="{1B4497E9-BD67-4BDD-A600-2174B3AE0425}"/>
    <cellStyle name="Normal 14 5" xfId="2442" xr:uid="{42D6D8B4-5105-48B6-9B60-5184D56CCF38}"/>
    <cellStyle name="Normal 14 6" xfId="2443" xr:uid="{B27576D3-D4C8-4B7B-833D-6BED757C8447}"/>
    <cellStyle name="Normal 14 7" xfId="2444" xr:uid="{1AF59682-2D27-44DB-AB08-A4FE4C13ECA3}"/>
    <cellStyle name="Normal 14 8" xfId="2445" xr:uid="{24CA73F8-5DB3-4762-A446-30E061079929}"/>
    <cellStyle name="Normal 14 9" xfId="2446" xr:uid="{04732467-02BC-4B34-91F2-D8D408B4F92B}"/>
    <cellStyle name="Normal 140" xfId="2447" xr:uid="{CEA85D66-2A06-4D9B-BDF3-E81A499FF19B}"/>
    <cellStyle name="Normal 141" xfId="2448" xr:uid="{DF0E5AA0-3356-421C-A220-DB8220F51689}"/>
    <cellStyle name="Normal 142" xfId="2449" xr:uid="{704D8FDB-8E0D-46AC-B5D6-416738A04FBB}"/>
    <cellStyle name="Normal 143" xfId="2450" xr:uid="{F58CE523-AC9F-453B-BCA7-028C3CB76ABF}"/>
    <cellStyle name="Normal 144" xfId="2451" xr:uid="{182C8D2E-9FD2-46F9-A579-FFF9346E5653}"/>
    <cellStyle name="Normal 145" xfId="2452" xr:uid="{CBF841CC-5BE4-43B0-8919-4665B793FB85}"/>
    <cellStyle name="Normal 145 2" xfId="3785" xr:uid="{7E2A8425-B6BB-4650-8550-1A30326DC4A2}"/>
    <cellStyle name="Normal 145 2 2" xfId="8485" xr:uid="{5277A6B9-A4A7-401E-ACA6-771984EEC679}"/>
    <cellStyle name="Normal 145 2 2 2" xfId="16247" xr:uid="{E484EF63-37FE-452D-BAEE-9E201B149AE8}"/>
    <cellStyle name="Normal 145 2 3" xfId="12762" xr:uid="{16F092BB-FBB5-4662-80EF-9255A671AE20}"/>
    <cellStyle name="Normal 145 3" xfId="8006" xr:uid="{7CFE5DC7-843C-4AB8-8371-238663A4CE7A}"/>
    <cellStyle name="Normal 145 3 2" xfId="15320" xr:uid="{7395CF0C-6B49-4743-9C0D-488136D2BF44}"/>
    <cellStyle name="Normal 145 4" xfId="12473" xr:uid="{9AFADD17-ECE1-4EB4-8172-FFE23FFBACC6}"/>
    <cellStyle name="Normal 146" xfId="2453" xr:uid="{F3D4FBC7-A721-4BD1-B568-3C87438DC1DC}"/>
    <cellStyle name="Normal 146 2" xfId="2454" xr:uid="{F5FFED17-3886-46F4-9457-02174C737872}"/>
    <cellStyle name="Normal 146 2 2" xfId="3787" xr:uid="{2EB674B1-4635-48B0-AF1F-4EC7FD45D023}"/>
    <cellStyle name="Normal 146 2 2 2" xfId="8487" xr:uid="{9A9322CE-6078-4527-91AE-58E79790E769}"/>
    <cellStyle name="Normal 146 2 2 2 2" xfId="16249" xr:uid="{2714D054-A455-46A3-B9E5-628562CFB6C5}"/>
    <cellStyle name="Normal 146 2 2 3" xfId="12763" xr:uid="{4C298232-7D00-4B00-BBCA-7593CBDB7324}"/>
    <cellStyle name="Normal 146 2 3" xfId="8008" xr:uid="{B6DD0001-4685-44C9-989A-2755B5EDD171}"/>
    <cellStyle name="Normal 146 2 3 2" xfId="15322" xr:uid="{82692DCE-6C5B-41E0-9758-C7C484D71C66}"/>
    <cellStyle name="Normal 146 2 4" xfId="12474" xr:uid="{3E32CFB5-1DB2-4B0B-9677-0FC5330CDA40}"/>
    <cellStyle name="Normal 147" xfId="3096" xr:uid="{175AB64B-BEAD-4CC9-A018-79B3B7313DBD}"/>
    <cellStyle name="Normal 148" xfId="3098" xr:uid="{E67E27C4-45E1-45D2-B798-CC034CC800D3}"/>
    <cellStyle name="Normal 149" xfId="3100" xr:uid="{CBD144C9-9D3D-4358-B217-55180E1F8933}"/>
    <cellStyle name="Normal 15" xfId="264" xr:uid="{00000000-0005-0000-0000-00009C020000}"/>
    <cellStyle name="Normal 15 2" xfId="2455" xr:uid="{0115F2A5-BDD9-4210-BA79-8A8DF56D3113}"/>
    <cellStyle name="Normal 15 2 2" xfId="2456" xr:uid="{CBB269DF-AA0B-431C-9697-9B010893E1C0}"/>
    <cellStyle name="Normal 15 2 3" xfId="2457" xr:uid="{EB773A06-4338-4190-9318-D43331026F29}"/>
    <cellStyle name="Normal 15 2 4" xfId="4170" xr:uid="{C3FC8513-8C3E-4DD0-89B7-34CC3A117573}"/>
    <cellStyle name="Normal 15 3" xfId="2458" xr:uid="{9E71079B-77A1-4820-AD2C-EAFE9527D18B}"/>
    <cellStyle name="Normal 15 4" xfId="2459" xr:uid="{0E1B102B-9537-4775-8104-1D3CC67853D8}"/>
    <cellStyle name="Normal 15 5" xfId="2460" xr:uid="{CDEFA513-0998-4A20-8A80-12B012CC7CD4}"/>
    <cellStyle name="Normal 15 6" xfId="2461" xr:uid="{E67FEB4E-E187-4111-9F1E-09C693FECA39}"/>
    <cellStyle name="Normal 15 7" xfId="2462" xr:uid="{56295911-7BF7-4BB8-865B-06D563D6432E}"/>
    <cellStyle name="Normal 15 8" xfId="7647" xr:uid="{29898C08-58B1-46D5-BC1D-B26FC4A45651}"/>
    <cellStyle name="Normal 150" xfId="3102" xr:uid="{CBE0D06E-D1F3-4282-90EF-2CB6E35B6C85}"/>
    <cellStyle name="Normal 151" xfId="3104" xr:uid="{C3537A5A-246B-4FDD-83CE-6E31895331E3}"/>
    <cellStyle name="Normal 152" xfId="3106" xr:uid="{8EC1B09E-5B66-4B6A-9054-2B596D5125A8}"/>
    <cellStyle name="Normal 153" xfId="3108" xr:uid="{F3832590-015A-4CCE-8E9E-12ED1C414712}"/>
    <cellStyle name="Normal 154" xfId="3110" xr:uid="{C3C11F92-5887-4E29-BD15-68957D104A5D}"/>
    <cellStyle name="Normal 155" xfId="3112" xr:uid="{1A55082D-BF71-477D-B825-E55E80ECE701}"/>
    <cellStyle name="Normal 156" xfId="3114" xr:uid="{1943E7FE-6291-4053-BE54-D87C35244617}"/>
    <cellStyle name="Normal 157" xfId="3116" xr:uid="{37C69BE9-F395-496E-B3E1-B675855191FB}"/>
    <cellStyle name="Normal 158" xfId="3118" xr:uid="{B68E6FFD-74D7-4047-9267-983CC9D8183F}"/>
    <cellStyle name="Normal 159" xfId="3120" xr:uid="{8A7A2D9D-75B2-4687-A649-925D527BCB8C}"/>
    <cellStyle name="Normal 16" xfId="265" xr:uid="{00000000-0005-0000-0000-00009D020000}"/>
    <cellStyle name="Normal 16 10" xfId="2463" xr:uid="{C980F0DE-3399-4563-9F6D-98330BEFCA6F}"/>
    <cellStyle name="Normal 16 11" xfId="2464" xr:uid="{154D50D1-50AA-4A4F-AB2D-BCA09DDC97A2}"/>
    <cellStyle name="Normal 16 12" xfId="2465" xr:uid="{57CD53B3-DDD6-404A-8097-EB42B3A66798}"/>
    <cellStyle name="Normal 16 13" xfId="2466" xr:uid="{6A6E62DE-8D03-45AC-B525-8DFFD7AF21F5}"/>
    <cellStyle name="Normal 16 14" xfId="2467" xr:uid="{AA3C3485-8E9C-46A9-AE40-311BC7B05D2E}"/>
    <cellStyle name="Normal 16 15" xfId="2468" xr:uid="{A0C8E97A-76A7-4A27-8D12-6B895EC66878}"/>
    <cellStyle name="Normal 16 16" xfId="7648" xr:uid="{95496191-5C8F-4F03-BEF6-319214B3D53E}"/>
    <cellStyle name="Normal 16 2" xfId="950" xr:uid="{00000000-0005-0000-0000-00009E020000}"/>
    <cellStyle name="Normal 16 2 2" xfId="1078" xr:uid="{00000000-0005-0000-0000-00009F020000}"/>
    <cellStyle name="Normal 16 2 2 2" xfId="3900" xr:uid="{23429131-B53E-4111-9629-8F375A15F836}"/>
    <cellStyle name="Normal 16 2 2 2 2" xfId="4143" xr:uid="{15FF9778-92F1-4112-8D30-71BD2C84851C}"/>
    <cellStyle name="Normal 16 2 2 2 2 2" xfId="8783" xr:uid="{4B3B3353-37C4-41BF-B875-04750BE70A5C}"/>
    <cellStyle name="Normal 16 2 2 2 2 2 2" xfId="16582" xr:uid="{434FFF5C-A869-48AB-9CFA-624DCAD2F525}"/>
    <cellStyle name="Normal 16 2 2 2 2 3" xfId="12994" xr:uid="{3473541E-F10C-4628-A705-561B73E9E5E6}"/>
    <cellStyle name="Normal 16 2 2 2 3" xfId="8598" xr:uid="{EB852CAE-3706-4838-999A-C03AB60F6725}"/>
    <cellStyle name="Normal 16 2 2 2 3 2" xfId="16359" xr:uid="{2B2A5309-882D-42DB-8971-BF8CE64C2C75}"/>
    <cellStyle name="Normal 16 2 2 2 4" xfId="12832" xr:uid="{8DF6BA3A-C9BC-46C9-81F7-924C7A97D401}"/>
    <cellStyle name="Normal 16 2 2 3" xfId="4353" xr:uid="{EA0E85C3-479B-46D6-B09D-222E23E9BF00}"/>
    <cellStyle name="Normal 16 2 2 3 2" xfId="8869" xr:uid="{3B30C172-CA7F-4FE7-B255-2D35E60E1EDB}"/>
    <cellStyle name="Normal 16 2 2 3 2 2" xfId="16731" xr:uid="{38825EE9-BE49-4154-B970-3CE64D68F5A0}"/>
    <cellStyle name="Normal 16 2 2 3 3" xfId="13037" xr:uid="{6EF5B5D5-7FD3-4876-A462-BFE826D7103B}"/>
    <cellStyle name="Normal 16 2 2 4" xfId="4080" xr:uid="{156F4FE7-8048-4F6F-BC61-5B90BC1354A0}"/>
    <cellStyle name="Normal 16 2 2 4 2" xfId="8746" xr:uid="{4DF2CEAE-3344-4ADD-A167-5777DBBE3901}"/>
    <cellStyle name="Normal 16 2 2 4 2 2" xfId="16529" xr:uid="{C16EB8BE-9D25-4783-9051-37467C51A8F3}"/>
    <cellStyle name="Normal 16 2 2 4 3" xfId="12959" xr:uid="{784FE0CC-3EB0-4167-8741-A86CD59FA67C}"/>
    <cellStyle name="Normal 16 2 2 5" xfId="3229" xr:uid="{86A85C15-4A0F-4636-B618-7845409BA0A6}"/>
    <cellStyle name="Normal 16 2 2 5 2" xfId="15857" xr:uid="{E93E2EFC-43AA-4A30-A72A-1AD5571EEA6D}"/>
    <cellStyle name="Normal 16 2 2 6" xfId="8269" xr:uid="{FC4645D5-B297-431E-B9EA-C125A2E3622E}"/>
    <cellStyle name="Normal 16 2 2 7" xfId="12632" xr:uid="{7D565673-7D0B-4C39-975F-A6047A4562FB}"/>
    <cellStyle name="Normal 16 2 3" xfId="3191" xr:uid="{BE6C8F0E-957F-4ADD-9931-E97A532ADE13}"/>
    <cellStyle name="Normal 16 2 3 2" xfId="3886" xr:uid="{0FA1C28D-B0A1-467D-9B09-7451526AD44C}"/>
    <cellStyle name="Normal 16 2 3 2 2" xfId="8585" xr:uid="{55E2C9EF-FE3C-4889-A99F-678FB44D889A}"/>
    <cellStyle name="Normal 16 2 3 2 2 2" xfId="16345" xr:uid="{D4C68116-E4EA-49DF-A65E-A3A4AAA2B88D}"/>
    <cellStyle name="Normal 16 2 3 2 3" xfId="12820" xr:uid="{077F9B7B-3FE3-4966-8F55-D7CF5ACB7440}"/>
    <cellStyle name="Normal 16 2 3 3" xfId="4131" xr:uid="{D8FC6B7A-53FA-4BB2-BC57-BD4255CFBBA7}"/>
    <cellStyle name="Normal 16 2 3 3 2" xfId="8771" xr:uid="{3C97687D-613B-4AAA-823D-E9CE7DBA3593}"/>
    <cellStyle name="Normal 16 2 3 3 2 2" xfId="16570" xr:uid="{B20EFAC6-17E3-4CF0-8F4F-64FAA6959711}"/>
    <cellStyle name="Normal 16 2 3 3 3" xfId="12982" xr:uid="{05E11005-8380-4548-8F6A-3C33881F25CE}"/>
    <cellStyle name="Normal 16 2 3 4" xfId="8252" xr:uid="{3D8B8436-2FF4-4FF8-A5F4-6188032B5F53}"/>
    <cellStyle name="Normal 16 2 3 4 2" xfId="15827" xr:uid="{B9729A4C-A107-4EB0-8498-6A858B477CBF}"/>
    <cellStyle name="Normal 16 2 3 5" xfId="12618" xr:uid="{EE12CB8D-B227-4B5E-80F5-631F514AC95C}"/>
    <cellStyle name="Normal 16 2 4" xfId="3701" xr:uid="{FBE776E0-1403-4259-B7AB-009F0C2F238F}"/>
    <cellStyle name="Normal 16 2 4 2" xfId="4330" xr:uid="{F3D75A9E-93FE-4B1A-A181-99E83B2D86FE}"/>
    <cellStyle name="Normal 16 2 4 2 2" xfId="8854" xr:uid="{072226F2-DDA1-4535-8D52-C3B0BF19F5ED}"/>
    <cellStyle name="Normal 16 2 4 2 2 2" xfId="16710" xr:uid="{DCDA87A9-2EB9-4FDC-AA3D-91FDD4264817}"/>
    <cellStyle name="Normal 16 2 4 2 3" xfId="13023" xr:uid="{0B997F89-D1E5-415B-A1F6-C5EEE1BB8BA7}"/>
    <cellStyle name="Normal 16 2 4 3" xfId="8404" xr:uid="{0505BD10-E719-4C8D-AC25-9A9B89E57286}"/>
    <cellStyle name="Normal 16 2 4 3 2" xfId="16170" xr:uid="{9D90C5B2-3BF6-4CEC-AEE2-E7A2479BF53D}"/>
    <cellStyle name="Normal 16 2 4 4" xfId="12712" xr:uid="{1A08508D-168B-4729-863F-C152A647C4C8}"/>
    <cellStyle name="Normal 16 2 5" xfId="4054" xr:uid="{B9FF7985-0C8F-45DE-ACCE-3E20178DCFFA}"/>
    <cellStyle name="Normal 16 2 5 2" xfId="8725" xr:uid="{0A1F5FC5-4028-431E-87AB-E71F43F8AE33}"/>
    <cellStyle name="Normal 16 2 5 2 2" xfId="16503" xr:uid="{E301F349-5171-4DFC-98C6-42F24BF5EF64}"/>
    <cellStyle name="Normal 16 2 5 3" xfId="12939" xr:uid="{9BFB5148-7871-4C4E-85DA-73EDC7AC675E}"/>
    <cellStyle name="Normal 16 2 6" xfId="1480" xr:uid="{11B1A5B1-7BB1-47E3-997D-8474B2AD3916}"/>
    <cellStyle name="Normal 16 2 6 2" xfId="14670" xr:uid="{37C41469-9A29-4832-8348-D777394A6D4C}"/>
    <cellStyle name="Normal 16 2 7" xfId="7771" xr:uid="{3B31719C-1C87-4271-BDD2-702B1A490F0E}"/>
    <cellStyle name="Normal 16 2 8" xfId="12439" xr:uid="{50C37AAD-74EE-445D-A725-DC2357AFDDF3}"/>
    <cellStyle name="Normal 16 3" xfId="2469" xr:uid="{B77EC6B8-D738-4867-98B8-07858BF1FB45}"/>
    <cellStyle name="Normal 16 3 2" xfId="4261" xr:uid="{FBD2CB9B-D0FC-4AE5-8FC0-FCC5FEA07D04}"/>
    <cellStyle name="Normal 16 4" xfId="2470" xr:uid="{917FC58D-D71B-43B1-8C49-2431DBBB4253}"/>
    <cellStyle name="Normal 16 5" xfId="2471" xr:uid="{934C18D9-59EA-4D68-BDB1-A60ED41A8C76}"/>
    <cellStyle name="Normal 16 6" xfId="2472" xr:uid="{7A2C8A71-4926-451A-AAE3-BCD0C58BD30C}"/>
    <cellStyle name="Normal 16 7" xfId="2473" xr:uid="{50B15988-F37F-4A45-8996-7BC0660DBABB}"/>
    <cellStyle name="Normal 16 8" xfId="2474" xr:uid="{0B60C205-22C0-4468-9EF0-94AE36F2BF6F}"/>
    <cellStyle name="Normal 16 9" xfId="2475" xr:uid="{BE91797A-BCEB-4A82-942A-8C92C0D73E41}"/>
    <cellStyle name="Normal 160" xfId="3122" xr:uid="{DC31501F-6BFB-4FCB-BC3F-9280038946B8}"/>
    <cellStyle name="Normal 161" xfId="3247" xr:uid="{018C4A80-DAED-4F68-B4C3-C34678217504}"/>
    <cellStyle name="Normal 162" xfId="3466" xr:uid="{51C87E69-6455-4F1B-957E-7778D6C689B0}"/>
    <cellStyle name="Normal 163" xfId="3607" xr:uid="{0C3C6132-5CDC-43B3-8A87-D4FFA8A8E938}"/>
    <cellStyle name="Normal 164" xfId="3429" xr:uid="{8B66BB16-E6E3-4CEC-B62B-58FB4BBFB65A}"/>
    <cellStyle name="Normal 165" xfId="3605" xr:uid="{AB85C1C2-0BF8-4732-AFA5-CDC61A0FBE32}"/>
    <cellStyle name="Normal 166" xfId="3610" xr:uid="{FE8ABCA0-5D76-4515-AEBB-CEA29CC561ED}"/>
    <cellStyle name="Normal 167" xfId="3296" xr:uid="{AC384CE5-DAA4-4FCD-82D4-C7FA06E625F8}"/>
    <cellStyle name="Normal 168" xfId="3393" xr:uid="{1385C3DF-8255-4644-BA29-93CC1F85AB08}"/>
    <cellStyle name="Normal 169" xfId="3602" xr:uid="{EEA98A90-D05C-43A1-AC2E-6423F25F90FB}"/>
    <cellStyle name="Normal 17" xfId="266" xr:uid="{00000000-0005-0000-0000-0000A0020000}"/>
    <cellStyle name="Normal 17 2" xfId="2476" xr:uid="{26A444AC-53EC-4620-9FCE-3DA15E7DBE52}"/>
    <cellStyle name="Normal 17 2 2" xfId="4303" xr:uid="{8B17E16C-8236-40F8-8FCD-550DF24DECC7}"/>
    <cellStyle name="Normal 17 3" xfId="2477" xr:uid="{185AD206-5E2D-4AAA-AC5F-432B2F115E70}"/>
    <cellStyle name="Normal 17 4" xfId="2478" xr:uid="{6479BBA5-34DE-41DB-B70F-1A2ABB119F42}"/>
    <cellStyle name="Normal 17 5" xfId="2479" xr:uid="{64A179FE-1517-424B-832C-34E7F303ED9A}"/>
    <cellStyle name="Normal 17 6" xfId="2480" xr:uid="{585D8BE4-700D-4091-BBA6-29F79A4907B7}"/>
    <cellStyle name="Normal 17 7" xfId="2481" xr:uid="{90DC4C01-64D3-4E64-AB9D-66202B5B6E75}"/>
    <cellStyle name="Normal 17 8" xfId="7649" xr:uid="{C95487CA-B205-4166-9280-C0E228FAFA51}"/>
    <cellStyle name="Normal 170" xfId="3277" xr:uid="{C54D0F90-A100-4BB1-BF98-90F7F656FB1E}"/>
    <cellStyle name="Normal 171" xfId="3322" xr:uid="{89B471B5-926E-418E-993F-0079784C9DF6}"/>
    <cellStyle name="Normal 172" xfId="3248" xr:uid="{1F75322A-5B5C-4858-960D-BDD7AF3C110A}"/>
    <cellStyle name="Normal 173" xfId="3371" xr:uid="{37823406-99E2-4BF1-85D8-F53CFD429F2D}"/>
    <cellStyle name="Normal 174" xfId="3616" xr:uid="{924B1296-F111-4293-811D-BAB29BCBD86C}"/>
    <cellStyle name="Normal 175" xfId="3618" xr:uid="{A63D4092-F518-4902-AD92-88768BD3662E}"/>
    <cellStyle name="Normal 176" xfId="3653" xr:uid="{EB3BDFFD-A572-4B1F-A8FC-20DDE13E47B4}"/>
    <cellStyle name="Normal 177" xfId="3648" xr:uid="{8F24B9CE-26AB-4BF3-B949-6E4CF559AF1C}"/>
    <cellStyle name="Normal 178" xfId="3657" xr:uid="{29A533FC-DF93-49BF-9193-E9BB61B5710E}"/>
    <cellStyle name="Normal 179" xfId="3856" xr:uid="{82F5F840-E4C6-42B6-BF5C-51EEC8062E46}"/>
    <cellStyle name="Normal 18" xfId="267" xr:uid="{00000000-0005-0000-0000-0000A1020000}"/>
    <cellStyle name="Normal 18 10" xfId="2482" xr:uid="{868A9E65-3F8C-41A2-919B-D4D8825E9ADF}"/>
    <cellStyle name="Normal 18 11" xfId="2483" xr:uid="{3FCC2153-9102-449C-92E1-01CB01AAE2FB}"/>
    <cellStyle name="Normal 18 11 2" xfId="2484" xr:uid="{78700E84-F56C-4446-A64E-A843D341F1BB}"/>
    <cellStyle name="Normal 18 12" xfId="2485" xr:uid="{03994D2A-5FB8-402C-9E38-F71AE5B192CB}"/>
    <cellStyle name="Normal 18 13" xfId="7650" xr:uid="{57693179-4CA9-454E-9197-E8439F920ED3}"/>
    <cellStyle name="Normal 18 2" xfId="2486" xr:uid="{C2DC0C57-225E-4880-858B-614316EA84D6}"/>
    <cellStyle name="Normal 18 2 2" xfId="4260" xr:uid="{DA355097-6E08-4E29-9BDB-E2667FB08A65}"/>
    <cellStyle name="Normal 18 2 3" xfId="15345" xr:uid="{46A5132F-36D3-4DE4-B360-BB1C724CB713}"/>
    <cellStyle name="Normal 18 3" xfId="2487" xr:uid="{9E81E2AF-81A4-4015-A59F-02F5DFE40C87}"/>
    <cellStyle name="Normal 18 3 2" xfId="2488" xr:uid="{218E8A2A-1F52-40BB-BAD5-44EAA9819164}"/>
    <cellStyle name="Normal 18 4" xfId="2489" xr:uid="{D8708D94-D73B-475C-8A33-A850E324ED8E}"/>
    <cellStyle name="Normal 18 5" xfId="2490" xr:uid="{6209D692-345D-4E98-BFF8-D2D49E4ECBC1}"/>
    <cellStyle name="Normal 18 6" xfId="2491" xr:uid="{924B232E-5E64-4B92-9D36-5C3A461AA3C3}"/>
    <cellStyle name="Normal 18 7" xfId="2492" xr:uid="{0EDDF40E-E691-4B87-8E01-824B72478473}"/>
    <cellStyle name="Normal 18 8" xfId="2493" xr:uid="{F690085B-5A5B-46F9-9BA3-CF9B33D46ED2}"/>
    <cellStyle name="Normal 18 9" xfId="2494" xr:uid="{E2A3F31D-390D-47A9-B240-B1B6FB0D2128}"/>
    <cellStyle name="Normal 180" xfId="3621" xr:uid="{BE732CF7-6C0B-471C-9E17-497AC6D527B6}"/>
    <cellStyle name="Normal 181" xfId="3769" xr:uid="{DD1FFA3C-0D26-47CE-9C83-C5327995A070}"/>
    <cellStyle name="Normal 182" xfId="3749" xr:uid="{47A3D4AA-1EA6-4B13-8A77-C418836545F3}"/>
    <cellStyle name="Normal 183" xfId="3943" xr:uid="{86FB5092-A901-4F3A-AF01-B9B3E0EF6CBA}"/>
    <cellStyle name="Normal 184" xfId="3971" xr:uid="{D2DAA316-125A-4CF5-B904-2B338EF94A38}"/>
    <cellStyle name="Normal 185" xfId="3959" xr:uid="{27160909-D388-4C12-B11E-238037B5885C}"/>
    <cellStyle name="Normal 186" xfId="4254" xr:uid="{C782158B-3242-4DC1-B1A9-D08ECFE1D956}"/>
    <cellStyle name="Normal 187" xfId="4039" xr:uid="{0A99A27F-4A19-45A8-B72A-E4D87D44CA88}"/>
    <cellStyle name="Normal 188" xfId="3955" xr:uid="{C13F19FA-CEAF-4BC8-8488-FF99F4C1B93F}"/>
    <cellStyle name="Normal 189" xfId="3954" xr:uid="{6145C984-5ECD-44DC-BEB7-292862FE467E}"/>
    <cellStyle name="Normal 19" xfId="268" xr:uid="{00000000-0005-0000-0000-0000A2020000}"/>
    <cellStyle name="Normal 19 2" xfId="810" xr:uid="{00000000-0005-0000-0000-0000A3020000}"/>
    <cellStyle name="Normal 19 2 2" xfId="14671" xr:uid="{BC49E05C-A4FE-4AA8-B19F-289D7B2F9788}"/>
    <cellStyle name="Normal 19 3" xfId="2495" xr:uid="{B3138F11-FB68-4D09-B950-093CEB2140F3}"/>
    <cellStyle name="Normal 19 4" xfId="2496" xr:uid="{F4DAFCC7-E63F-4236-9996-0DB063958D8C}"/>
    <cellStyle name="Normal 19 5" xfId="2497" xr:uid="{BB4B8107-6A6B-4A4E-933C-6179E0D5BE9D}"/>
    <cellStyle name="Normal 190" xfId="4397" xr:uid="{9FE6166D-4F41-44E7-A2AE-551941CD2CC4}"/>
    <cellStyle name="Normal 191" xfId="4029" xr:uid="{8E55AE39-F083-433E-B584-2E067F015A3A}"/>
    <cellStyle name="Normal 192" xfId="4384" xr:uid="{FEFC82EB-4334-46E5-9C33-9D3757330A4F}"/>
    <cellStyle name="Normal 193" xfId="3984" xr:uid="{D7679FE7-F045-4810-A451-96BD8A537688}"/>
    <cellStyle name="Normal 194" xfId="4058" xr:uid="{9F33D516-CEA6-431C-9E57-DD75FC2A9D02}"/>
    <cellStyle name="Normal 195" xfId="4065" xr:uid="{4B712DE9-C881-4196-A01C-8E23B4C3C147}"/>
    <cellStyle name="Normal 196" xfId="4031" xr:uid="{D9BCFBED-CEAF-40A6-AFA0-D8EC3FB74A42}"/>
    <cellStyle name="Normal 197" xfId="4383" xr:uid="{9E8110DA-7CA9-4F7B-B3F5-052EB68A96AA}"/>
    <cellStyle name="Normal 198" xfId="7510" xr:uid="{88D7DE45-1481-4B1A-B8D5-7C476992A156}"/>
    <cellStyle name="Normal 198 2" xfId="9935" xr:uid="{64BA7D26-BA8F-4D8F-9FFF-709DA30A6FA4}"/>
    <cellStyle name="Normal 199" xfId="7512" xr:uid="{DB227212-E630-4626-8D16-74355DE09F77}"/>
    <cellStyle name="Normal 199 2" xfId="9936" xr:uid="{00BC31C1-25C3-4DC8-A56A-3AE614F49655}"/>
    <cellStyle name="Normal 2" xfId="44" xr:uid="{00000000-0005-0000-0000-0000A4020000}"/>
    <cellStyle name="Normal 2 10" xfId="1096" xr:uid="{00000000-0005-0000-0000-0000A5020000}"/>
    <cellStyle name="Normal 2 10 2" xfId="4153" xr:uid="{98B22762-D4FE-4A78-8A6F-7696EE8B916C}"/>
    <cellStyle name="Normal 2 10 3" xfId="4091" xr:uid="{0FE3DBB6-1224-4143-9D04-FCD509D18424}"/>
    <cellStyle name="Normal 2 10 4" xfId="2498" xr:uid="{BB3CF984-70AD-434E-8C9B-249357A69922}"/>
    <cellStyle name="Normal 2 11" xfId="1097" xr:uid="{00000000-0005-0000-0000-0000A6020000}"/>
    <cellStyle name="Normal 2 11 2" xfId="4154" xr:uid="{88F90725-6C9B-4348-AC70-28C7A0419044}"/>
    <cellStyle name="Normal 2 11 3" xfId="4092" xr:uid="{18748BBB-21C9-446C-AF8B-1A447F6046DC}"/>
    <cellStyle name="Normal 2 11 4" xfId="2499" xr:uid="{6E3B9D27-D4B8-4A78-A25D-B14DA7E78A6D}"/>
    <cellStyle name="Normal 2 12" xfId="269" xr:uid="{00000000-0005-0000-0000-0000A7020000}"/>
    <cellStyle name="Normal 2 12 2" xfId="4220" xr:uid="{473C485E-4B6F-4A9B-B4F8-9FBC4F777F0B}"/>
    <cellStyle name="Normal 2 12 3" xfId="3638" xr:uid="{945E56E6-F166-4098-8722-DCB8A4579129}"/>
    <cellStyle name="Normal 2 13" xfId="3666" xr:uid="{EDAEA295-3B8E-483B-947C-F6F6416B29F5}"/>
    <cellStyle name="Normal 2 14" xfId="7511" xr:uid="{84DDCFD3-389E-4FEB-95C9-DFBE73220781}"/>
    <cellStyle name="Normal 2 14 2" xfId="9938" xr:uid="{330EB556-3645-4E67-9AA9-E4F8DFBEEE2A}"/>
    <cellStyle name="Normal 2 15" xfId="12382" xr:uid="{F8828C33-1345-46FC-AB0C-BAA3791CABBB}"/>
    <cellStyle name="Normal 2 2" xfId="270" xr:uid="{00000000-0005-0000-0000-0000A8020000}"/>
    <cellStyle name="Normal 2 2 2" xfId="811" xr:uid="{00000000-0005-0000-0000-0000A9020000}"/>
    <cellStyle name="Normal 2 2 2 2" xfId="2500" xr:uid="{3D76F931-3CC0-4EC4-BF66-59AAC8049F18}"/>
    <cellStyle name="Normal 2 2 2 2 2" xfId="4264" xr:uid="{F6D307C6-D751-46E6-83D7-9125E2369AF1}"/>
    <cellStyle name="Normal 2 2 2 3" xfId="2501" xr:uid="{1E7486D7-6674-44C9-863C-115F3F6770A3}"/>
    <cellStyle name="Normal 2 2 2 4" xfId="7773" xr:uid="{CABB0618-0F10-45E1-B011-7CF81C3A226C}"/>
    <cellStyle name="Normal 2 2 3" xfId="2502" xr:uid="{0BFA8187-DEE4-49BB-9F9B-E4FA2CE927E7}"/>
    <cellStyle name="Normal 2 2 3 2" xfId="2503" xr:uid="{E293429D-BF8A-4A2A-9B55-10B765380C3F}"/>
    <cellStyle name="Normal 2 2 3 2 2" xfId="15359" xr:uid="{E36CCC4A-409B-4AFF-8624-27B92D47555F}"/>
    <cellStyle name="Normal 2 2 3 3" xfId="4249" xr:uid="{FBA11079-12AA-47D8-B83E-2ADB5C090737}"/>
    <cellStyle name="Normal 2 2 4" xfId="2504" xr:uid="{99B756FA-D135-4906-BCD8-BEFDB56C6EBF}"/>
    <cellStyle name="Normal 2 2 5" xfId="2505" xr:uid="{14E52D47-6821-4D21-8F00-36106CA5D85D}"/>
    <cellStyle name="Normal 2 2 5 2" xfId="15360" xr:uid="{1CBB30E5-2AF5-41C1-B5F0-56BE3DD3492F}"/>
    <cellStyle name="Normal 2 2 6" xfId="2506" xr:uid="{CE97391D-1B20-4935-8071-56C2616A4AD7}"/>
    <cellStyle name="Normal 2 2 7" xfId="3259" xr:uid="{9939F697-F3D3-4E50-B88D-A59BF05FF1FA}"/>
    <cellStyle name="Normal 2 2 8" xfId="7652" xr:uid="{40273C8F-EE53-4659-B9A4-A53CB4B8A3D8}"/>
    <cellStyle name="Normal 2 3" xfId="271" xr:uid="{00000000-0005-0000-0000-0000AA020000}"/>
    <cellStyle name="Normal 2 3 2" xfId="812" xr:uid="{00000000-0005-0000-0000-0000AB020000}"/>
    <cellStyle name="Normal 2 3 3" xfId="2507" xr:uid="{7FC7C257-6437-4607-836A-2E73B1F65683}"/>
    <cellStyle name="Normal 2 3 4" xfId="2508" xr:uid="{EC490BB8-5B1A-4A94-850F-5652144D2CE6}"/>
    <cellStyle name="Normal 2 3 5" xfId="7774" xr:uid="{A0D824CB-BE12-4CF0-A3BC-8FEB54E3E7B2}"/>
    <cellStyle name="Normal 2 4" xfId="414" xr:uid="{00000000-0005-0000-0000-0000AC020000}"/>
    <cellStyle name="Normal 2 4 2" xfId="2509" xr:uid="{BE970826-782B-4A90-87E3-E76062D92BB7}"/>
    <cellStyle name="Normal 2 4 2 2" xfId="4323" xr:uid="{296A0367-FEC1-4D0C-9A53-2FE34874246B}"/>
    <cellStyle name="Normal 2 4 3" xfId="2510" xr:uid="{3AD2C30D-636A-46D3-8850-2F8267BC8E69}"/>
    <cellStyle name="Normal 2 4 4" xfId="7776" xr:uid="{7AAC373F-BAF1-49B3-8D8E-24452868287F}"/>
    <cellStyle name="Normal 2 5" xfId="442" xr:uid="{00000000-0005-0000-0000-0000AD020000}"/>
    <cellStyle name="Normal 2 5 2" xfId="2511" xr:uid="{D849CC0E-FB26-4A92-9ACD-5654AF1008BE}"/>
    <cellStyle name="Normal 2 6" xfId="510" xr:uid="{00000000-0005-0000-0000-0000AE020000}"/>
    <cellStyle name="Normal 2 7" xfId="708" xr:uid="{00000000-0005-0000-0000-0000AF020000}"/>
    <cellStyle name="Normal 2 8" xfId="1046" xr:uid="{00000000-0005-0000-0000-0000B0020000}"/>
    <cellStyle name="Normal 2 8 2" xfId="3205" xr:uid="{30B8AB0A-7679-46AF-9615-DC6DF91214A9}"/>
    <cellStyle name="Normal 2 8 3" xfId="2512" xr:uid="{1226C1AE-7DE9-4DFE-8FAE-141682F7212A}"/>
    <cellStyle name="Normal 2 9" xfId="1092" xr:uid="{00000000-0005-0000-0000-0000B1020000}"/>
    <cellStyle name="Normal 2 9 2" xfId="3243" xr:uid="{6A92FA56-BB9E-4D16-BACE-57AE311A5A33}"/>
    <cellStyle name="Normal 2 9 3" xfId="2513" xr:uid="{5E6FD413-C26F-4AF9-AF93-186BC38CA354}"/>
    <cellStyle name="Normal 2_ H" xfId="2514" xr:uid="{4482E835-A125-4BF7-83BE-308AB0BE8F83}"/>
    <cellStyle name="Normal 20" xfId="272" xr:uid="{00000000-0005-0000-0000-0000B2020000}"/>
    <cellStyle name="Normal 20 2" xfId="2515" xr:uid="{D4342112-CFE0-4044-AF0A-32CD18F955A7}"/>
    <cellStyle name="Normal 20 3" xfId="2516" xr:uid="{E62AA2DA-169B-471E-87B6-AD3A534913F5}"/>
    <cellStyle name="Normal 20 4" xfId="2517" xr:uid="{9235063A-837B-40BE-91CA-D04DDE500FD1}"/>
    <cellStyle name="Normal 200" xfId="9969" xr:uid="{0C475A55-249E-41E2-935F-F8ECE34F18A6}"/>
    <cellStyle name="Normal 200 2" xfId="17832" xr:uid="{D893A3AF-13CC-4943-B755-0381D8FE8CA6}"/>
    <cellStyle name="Normal 200 3" xfId="14090" xr:uid="{EE2B59CE-051B-4EA5-B2AE-08AC5B2A56B9}"/>
    <cellStyle name="Normal 201" xfId="9970" xr:uid="{E3F84B91-92BB-4DC1-900A-883243E9BBF3}"/>
    <cellStyle name="Normal 201 2" xfId="17833" xr:uid="{4E25A13A-323B-4B26-B53A-3BF5BD8EF617}"/>
    <cellStyle name="Normal 202" xfId="9974" xr:uid="{D04D12A9-729F-4255-B3C0-D557C7FE33A2}"/>
    <cellStyle name="Normal 202 2" xfId="17837" xr:uid="{5188F96B-3E62-47BB-9763-9E599AA6AC44}"/>
    <cellStyle name="Normal 203" xfId="9977" xr:uid="{C48E14B6-686B-427B-B25B-1057B9FB0732}"/>
    <cellStyle name="Normal 203 2" xfId="17840" xr:uid="{181575F0-7875-4AE2-919A-234361CD879B}"/>
    <cellStyle name="Normal 204" xfId="9979" xr:uid="{81035F98-13DA-4565-B255-A19981ED913F}"/>
    <cellStyle name="Normal 204 2" xfId="17842" xr:uid="{B3B31BFB-B002-4118-8ADB-634CB87C1ED6}"/>
    <cellStyle name="Normal 205" xfId="9981" xr:uid="{FB4E94E8-652F-4E70-82C4-BF2B9B0D2AE7}"/>
    <cellStyle name="Normal 205 2" xfId="17844" xr:uid="{1DA4447B-4551-4D8A-8D4C-1375810C9226}"/>
    <cellStyle name="Normal 206" xfId="9983" xr:uid="{BF388224-1FC2-449E-8309-BB2EE6E00C57}"/>
    <cellStyle name="Normal 206 2" xfId="17846" xr:uid="{53C52D0B-EA9B-4C86-BCEC-138C8C668086}"/>
    <cellStyle name="Normal 207" xfId="9984" xr:uid="{68CBC9EC-62CA-4B59-A4C9-4DC0C0D87A9D}"/>
    <cellStyle name="Normal 207 2" xfId="14091" xr:uid="{74C2C1F9-B556-43BF-A279-09BCCA3B6360}"/>
    <cellStyle name="Normal 208" xfId="9986" xr:uid="{2784EDE5-EF5A-43C4-88EA-DC1EC0265CA6}"/>
    <cellStyle name="Normal 208 2" xfId="14093" xr:uid="{D0690D5B-FF69-45ED-8103-5DE2E2D7310E}"/>
    <cellStyle name="Normal 209" xfId="9988" xr:uid="{A06BB081-6816-4021-8C37-6C22EF956282}"/>
    <cellStyle name="Normal 209 2" xfId="14095" xr:uid="{14C3E7A9-82B6-4155-9184-DF265A8438D2}"/>
    <cellStyle name="Normal 21" xfId="273" xr:uid="{00000000-0005-0000-0000-0000B3020000}"/>
    <cellStyle name="Normal 21 2" xfId="2518" xr:uid="{15F95318-6BFA-41EA-BA4D-14953D79E778}"/>
    <cellStyle name="Normal 21 3" xfId="2519" xr:uid="{69A7EA29-024D-41BB-8A2B-C07E989FCFFC}"/>
    <cellStyle name="Normal 210" xfId="9990" xr:uid="{36DD9151-6D10-4927-B7B6-2BEF70E9E1A4}"/>
    <cellStyle name="Normal 210 2" xfId="14097" xr:uid="{D57460C1-BF3E-495F-84C7-23BDA8343167}"/>
    <cellStyle name="Normal 211" xfId="12383" xr:uid="{38781CA6-0B31-4AFA-BF2E-DBA029F68097}"/>
    <cellStyle name="Normal 211 2" xfId="27017" xr:uid="{9436A049-04E7-4028-A78F-28FE878C63DE}"/>
    <cellStyle name="Normal 212" xfId="27044" xr:uid="{75150C59-2883-46C2-BFAF-EF709DF316A7}"/>
    <cellStyle name="Normal 22" xfId="274" xr:uid="{00000000-0005-0000-0000-0000B4020000}"/>
    <cellStyle name="Normal 22 2" xfId="2520" xr:uid="{3FEABF4A-E6DC-4FEC-A3F4-D6D26E170E53}"/>
    <cellStyle name="Normal 22 3" xfId="2521" xr:uid="{01020B9A-5182-428F-BB9F-8183F5F1F434}"/>
    <cellStyle name="Normal 22 4" xfId="2522" xr:uid="{69C7CD34-BC58-4346-9528-AAAB140ED736}"/>
    <cellStyle name="Normal 23" xfId="275" xr:uid="{00000000-0005-0000-0000-0000B5020000}"/>
    <cellStyle name="Normal 23 2" xfId="2523" xr:uid="{39567A9B-C9B3-4BC2-B9E7-4C3851D38A9D}"/>
    <cellStyle name="Normal 23 2 2" xfId="2524" xr:uid="{F39F0DE3-5DFE-40DC-88B4-DD77EFE4E8D7}"/>
    <cellStyle name="Normal 23 2 3" xfId="2525" xr:uid="{32B96025-549C-42A7-A9B2-9AF5F11B0FAB}"/>
    <cellStyle name="Normal 23 3" xfId="2526" xr:uid="{974417AB-8709-4934-B9A2-5ECD2794910E}"/>
    <cellStyle name="Normal 23 4" xfId="2527" xr:uid="{A9136D27-D141-46D7-80EB-83ABDA2DABC4}"/>
    <cellStyle name="Normal 24" xfId="276" xr:uid="{00000000-0005-0000-0000-0000B6020000}"/>
    <cellStyle name="Normal 24 2" xfId="2528" xr:uid="{CEAC68D6-5FB2-490E-8D1F-739140C3F405}"/>
    <cellStyle name="Normal 24 3" xfId="2529" xr:uid="{78CE0FE6-4576-4E25-9ADA-DF574D3729A1}"/>
    <cellStyle name="Normal 24 4" xfId="2530" xr:uid="{84E0579B-3758-45C6-9309-84CFA61F4F39}"/>
    <cellStyle name="Normal 24 5" xfId="2531" xr:uid="{A5E01826-4AA2-4E37-A65D-59D693813878}"/>
    <cellStyle name="Normal 25" xfId="277" xr:uid="{00000000-0005-0000-0000-0000B7020000}"/>
    <cellStyle name="Normal 25 2" xfId="813" xr:uid="{00000000-0005-0000-0000-0000B8020000}"/>
    <cellStyle name="Normal 25 2 2" xfId="14677" xr:uid="{7771A88E-7428-4CD5-A07C-84610C81DA86}"/>
    <cellStyle name="Normal 25 3" xfId="2532" xr:uid="{5EB485BE-60F9-44D5-B001-3D25D2228661}"/>
    <cellStyle name="Normal 25 3 2" xfId="2533" xr:uid="{EB625D47-2CCE-4933-B74A-6AAE169C9354}"/>
    <cellStyle name="Normal 25 4" xfId="2534" xr:uid="{274A217D-0484-4C05-B956-741E4A7A57F7}"/>
    <cellStyle name="Normal 26" xfId="278" xr:uid="{00000000-0005-0000-0000-0000B9020000}"/>
    <cellStyle name="Normal 26 2" xfId="2535" xr:uid="{4AD9065B-E77C-4E4B-840F-293020D5A938}"/>
    <cellStyle name="Normal 26 3" xfId="2536" xr:uid="{7463830E-DAA0-4F7C-9F92-F9316A1C50AF}"/>
    <cellStyle name="Normal 26 4" xfId="2537" xr:uid="{648677B4-FB79-45A2-BADD-936D2D1F99B5}"/>
    <cellStyle name="Normal 27" xfId="279" xr:uid="{00000000-0005-0000-0000-0000BA020000}"/>
    <cellStyle name="Normal 27 2" xfId="2538" xr:uid="{4126D82A-C783-4112-8479-D4A1BB70F3A3}"/>
    <cellStyle name="Normal 27 3" xfId="2539" xr:uid="{8E3615A1-1D79-4392-A1C6-4DB999E52335}"/>
    <cellStyle name="Normal 27 3 2" xfId="2540" xr:uid="{4934DE36-93ED-44D1-8F56-A59956B94200}"/>
    <cellStyle name="Normal 28" xfId="280" xr:uid="{00000000-0005-0000-0000-0000BB020000}"/>
    <cellStyle name="Normal 28 2" xfId="2541" xr:uid="{7B93EF1D-4326-4737-A87B-CF724583BE27}"/>
    <cellStyle name="Normal 28 3" xfId="2542" xr:uid="{A1688EC5-1294-42F8-ACE1-90235299DC8D}"/>
    <cellStyle name="Normal 28 3 2" xfId="2543" xr:uid="{FC872BB8-2959-4155-BFCC-EEC573D190D8}"/>
    <cellStyle name="Normal 29" xfId="281" xr:uid="{00000000-0005-0000-0000-0000BC020000}"/>
    <cellStyle name="Normal 29 2" xfId="2544" xr:uid="{338FEDD9-DFEF-4604-A8FD-4881AE8E5BE3}"/>
    <cellStyle name="Normal 29 3" xfId="2545" xr:uid="{E373200A-EA1B-4DEC-A5F1-E089F50DD010}"/>
    <cellStyle name="Normal 29 4" xfId="2546" xr:uid="{7FDFF657-96CE-4821-9EFF-D470F3EED233}"/>
    <cellStyle name="Normal 29 5" xfId="2547" xr:uid="{A20D31D2-FFBA-45A8-B257-393AE1ACD2F5}"/>
    <cellStyle name="Normal 29 6" xfId="2548" xr:uid="{EE297F3E-EE5C-4D83-8D2E-EEA6538E3263}"/>
    <cellStyle name="Normal 29 7" xfId="2549" xr:uid="{3FA0D0DA-39D0-4D82-8587-BACA30569167}"/>
    <cellStyle name="Normal 29 8" xfId="2550" xr:uid="{0D58B78A-9EE6-41B1-AFAC-34A9663377BA}"/>
    <cellStyle name="Normal 3" xfId="282" xr:uid="{00000000-0005-0000-0000-0000BD020000}"/>
    <cellStyle name="Normal 3 10" xfId="2551" xr:uid="{DA839FD1-3B02-4948-9937-078DB6CC7B03}"/>
    <cellStyle name="Normal 3 11" xfId="814" xr:uid="{00000000-0005-0000-0000-0000BE020000}"/>
    <cellStyle name="Normal 3 11 2" xfId="1079" xr:uid="{00000000-0005-0000-0000-0000BF020000}"/>
    <cellStyle name="Normal 3 11 2 2" xfId="3901" xr:uid="{89056AB1-9ADD-464E-A124-B13990CD940A}"/>
    <cellStyle name="Normal 3 11 2 2 2" xfId="4144" xr:uid="{EC6C695F-B6E5-40CF-88CD-F8B2F4F76E6A}"/>
    <cellStyle name="Normal 3 11 2 2 2 2" xfId="8784" xr:uid="{52ABD1BC-9B91-4B79-8ABB-C58234A7F8AE}"/>
    <cellStyle name="Normal 3 11 2 2 2 2 2" xfId="16583" xr:uid="{6DC3DA8D-5D09-4ACF-AA69-F388321E7270}"/>
    <cellStyle name="Normal 3 11 2 2 2 3" xfId="12995" xr:uid="{2DA4F985-8E42-4205-A1C9-90F55BEC4641}"/>
    <cellStyle name="Normal 3 11 2 2 3" xfId="8599" xr:uid="{A8C3DBF7-1FEA-4717-92DA-30B584E24D10}"/>
    <cellStyle name="Normal 3 11 2 2 3 2" xfId="16360" xr:uid="{BDD3CA4F-4826-41DC-AF5C-8DE42D326FC0}"/>
    <cellStyle name="Normal 3 11 2 2 4" xfId="12833" xr:uid="{367B2017-8FAF-406A-8D98-D2FFF3CC0714}"/>
    <cellStyle name="Normal 3 11 2 3" xfId="4354" xr:uid="{680159E2-F775-408D-8D6F-8DA0D5E5CED8}"/>
    <cellStyle name="Normal 3 11 2 3 2" xfId="8870" xr:uid="{F54BD247-36FD-48A6-A4F3-36F7FFAD2890}"/>
    <cellStyle name="Normal 3 11 2 3 2 2" xfId="16732" xr:uid="{5E94A97F-B2B2-42F5-ABDA-C98B4CA659CA}"/>
    <cellStyle name="Normal 3 11 2 3 3" xfId="13038" xr:uid="{E244E75D-3103-4DD7-BC3A-09DF7F37477C}"/>
    <cellStyle name="Normal 3 11 2 4" xfId="4081" xr:uid="{E7A4FB80-7729-4838-8B6E-417257C2F267}"/>
    <cellStyle name="Normal 3 11 2 4 2" xfId="8747" xr:uid="{BE5A06B5-8DB4-4031-8EEF-D8806E7771C2}"/>
    <cellStyle name="Normal 3 11 2 4 2 2" xfId="16530" xr:uid="{476C44EC-4BB1-49E4-B5FE-CEB1A7DDF9F6}"/>
    <cellStyle name="Normal 3 11 2 4 3" xfId="12960" xr:uid="{7F8117E4-C5BB-4934-923B-AAAB885A7ECF}"/>
    <cellStyle name="Normal 3 11 2 5" xfId="3230" xr:uid="{583B6FC4-F3E0-4DC6-9505-E575E6F890AE}"/>
    <cellStyle name="Normal 3 11 2 5 2" xfId="15858" xr:uid="{2464A7AE-3A75-4AFA-92B4-AF8C1FE22F24}"/>
    <cellStyle name="Normal 3 11 2 6" xfId="8270" xr:uid="{3C92A5E7-A511-4A8D-8D63-600EB6499BEF}"/>
    <cellStyle name="Normal 3 11 2 7" xfId="12633" xr:uid="{3F01307A-C557-4F71-B9E0-5745C78D29E6}"/>
    <cellStyle name="Normal 3 11 3" xfId="3184" xr:uid="{6FDA6B5D-6623-4D81-BA35-46C6ED80B0D4}"/>
    <cellStyle name="Normal 3 11 3 2" xfId="3883" xr:uid="{5356C031-BF9F-43C8-977E-4A58FA07A9FE}"/>
    <cellStyle name="Normal 3 11 3 2 2" xfId="8582" xr:uid="{02D3B012-E7DA-4128-9610-7E8C8A750651}"/>
    <cellStyle name="Normal 3 11 3 2 2 2" xfId="16342" xr:uid="{894B47F7-362B-4B9C-86EF-30CBA28EEEFE}"/>
    <cellStyle name="Normal 3 11 3 2 3" xfId="12817" xr:uid="{D35FE274-B6E5-4E76-906F-8C92BA1481BF}"/>
    <cellStyle name="Normal 3 11 3 3" xfId="4128" xr:uid="{E8BB0946-9E67-4D70-92E4-DB8D06D82456}"/>
    <cellStyle name="Normal 3 11 3 3 2" xfId="8768" xr:uid="{CCF4AE68-6A0B-448D-B78F-A1048D53DF4A}"/>
    <cellStyle name="Normal 3 11 3 3 2 2" xfId="16567" xr:uid="{774C7716-EB9C-4624-98DB-D470DCCB8AE0}"/>
    <cellStyle name="Normal 3 11 3 3 3" xfId="12979" xr:uid="{C2AE445D-CDD2-450D-A09A-BBCC6851A2B9}"/>
    <cellStyle name="Normal 3 11 3 4" xfId="8245" xr:uid="{718992DA-B047-426E-8458-33D2AB1EA223}"/>
    <cellStyle name="Normal 3 11 3 4 2" xfId="15820" xr:uid="{39B9EC05-AB97-4497-A626-C85A781AC8C1}"/>
    <cellStyle name="Normal 3 11 3 5" xfId="12611" xr:uid="{9AB08F02-841E-46BA-BD30-73D754446984}"/>
    <cellStyle name="Normal 3 11 4" xfId="3702" xr:uid="{FA43543B-4549-492E-A8BE-B6CA22CBE66F}"/>
    <cellStyle name="Normal 3 11 4 2" xfId="4302" xr:uid="{0365338D-6902-4A6A-84F3-59397CB5502F}"/>
    <cellStyle name="Normal 3 11 4 2 2" xfId="8843" xr:uid="{FC962F7D-8D7E-48C6-AF0D-C22412A68B62}"/>
    <cellStyle name="Normal 3 11 4 2 2 2" xfId="16693" xr:uid="{1389698C-1844-4E92-B0BD-DAC75B00F809}"/>
    <cellStyle name="Normal 3 11 4 2 3" xfId="13018" xr:uid="{B0005C1A-31CA-49EE-BF54-98E984F1896D}"/>
    <cellStyle name="Normal 3 11 4 3" xfId="8405" xr:uid="{DBEB39E4-5072-4BD3-B30E-EB2127B28B86}"/>
    <cellStyle name="Normal 3 11 4 3 2" xfId="16171" xr:uid="{B518AE3B-350F-46E0-AAB2-1FA8EE5CF1C5}"/>
    <cellStyle name="Normal 3 11 4 4" xfId="12713" xr:uid="{3A346789-DA96-4CB6-8AA3-3670BA3BABE2}"/>
    <cellStyle name="Normal 3 11 5" xfId="4037" xr:uid="{F9F5D867-9547-4A41-A459-5BCCF52CD95B}"/>
    <cellStyle name="Normal 3 11 5 2" xfId="8715" xr:uid="{F7C037A7-8EE2-4987-8B0C-CD0D131D1521}"/>
    <cellStyle name="Normal 3 11 5 2 2" xfId="16489" xr:uid="{EE8E7EF3-C7FB-4725-BFF3-59A146AA2BF2}"/>
    <cellStyle name="Normal 3 11 5 3" xfId="12929" xr:uid="{9AF95D8A-6099-4FFC-A57A-2BB5E12D93DF}"/>
    <cellStyle name="Normal 3 11 6" xfId="1486" xr:uid="{8C9D9C73-9602-47AD-A728-961A19AFA9CB}"/>
    <cellStyle name="Normal 3 11 6 2" xfId="14678" xr:uid="{A54EFDAE-D9D8-4C31-8207-47323F19D9FB}"/>
    <cellStyle name="Normal 3 11 7" xfId="7779" xr:uid="{8496C54C-D230-46C9-9E85-818C7B9CCBEB}"/>
    <cellStyle name="Normal 3 11 8" xfId="12440" xr:uid="{26CA39FF-331A-4CB7-AB71-55AABF741FA6}"/>
    <cellStyle name="Normal 3 12" xfId="2552" xr:uid="{FC99CE97-BC3C-470B-8FC2-57BE3E773D94}"/>
    <cellStyle name="Normal 3 13" xfId="1653" xr:uid="{71034862-5457-4DBF-9AB9-1FC79FD467C9}"/>
    <cellStyle name="Normal 3 14" xfId="3669" xr:uid="{24F23570-BB76-46C1-9F71-D058E942B6D7}"/>
    <cellStyle name="Normal 3 15" xfId="7585" xr:uid="{25AFFD1E-151A-42FF-86BF-A25D4243FF7E}"/>
    <cellStyle name="Normal 3 2" xfId="283" xr:uid="{00000000-0005-0000-0000-0000C0020000}"/>
    <cellStyle name="Normal 3 2 2" xfId="815" xr:uid="{00000000-0005-0000-0000-0000C1020000}"/>
    <cellStyle name="Normal 3 2 3" xfId="2553" xr:uid="{CA9C080D-A3AF-4726-B3AE-73D9384BC5FE}"/>
    <cellStyle name="Normal 3 2 3 2" xfId="4225" xr:uid="{E477FC0C-2498-4596-9FC8-65FA6CF07AC4}"/>
    <cellStyle name="Normal 3 2 4" xfId="2554" xr:uid="{9793689A-9492-4403-A77C-1006D9C9DDD5}"/>
    <cellStyle name="Normal 3 2 5" xfId="2555" xr:uid="{62B32E4C-B1BE-4D34-A515-FDAA0D32B85F}"/>
    <cellStyle name="Normal 3 2 6" xfId="7653" xr:uid="{187A6884-2B5F-4D54-B8C1-D726CF843027}"/>
    <cellStyle name="Normal 3 3" xfId="284" xr:uid="{00000000-0005-0000-0000-0000C2020000}"/>
    <cellStyle name="Normal 3 3 2" xfId="2556" xr:uid="{75B31E17-FC25-4825-ACCC-5FFC5F7361C0}"/>
    <cellStyle name="Normal 3 3 2 2" xfId="4265" xr:uid="{72EE05A6-AEDF-4C1B-ABB8-7A76359788DB}"/>
    <cellStyle name="Normal 3 3 3" xfId="2557" xr:uid="{7EDE3C29-9027-4E5F-AD7C-583CC57F5992}"/>
    <cellStyle name="Normal 3 3 4" xfId="7780" xr:uid="{C4EBFC5C-44CB-495D-920A-BDF30AC6863E}"/>
    <cellStyle name="Normal 3 4" xfId="439" xr:uid="{00000000-0005-0000-0000-0000C3020000}"/>
    <cellStyle name="Normal 3 4 2" xfId="2558" xr:uid="{EE4DFA1B-7B50-43D9-920F-A10B4A0DE166}"/>
    <cellStyle name="Normal 3 4 2 2" xfId="3798" xr:uid="{527F3B42-1D84-489F-8DE4-E815DA241BAD}"/>
    <cellStyle name="Normal 3 4 2 2 2" xfId="8497" xr:uid="{DECD4E0F-6E28-4AF6-B80F-2E0D8030D4C2}"/>
    <cellStyle name="Normal 3 4 2 2 2 2" xfId="16260" xr:uid="{83BF8908-1116-4C19-A46E-63994546E6B7}"/>
    <cellStyle name="Normal 3 4 2 2 3" xfId="12764" xr:uid="{1074B1A3-8338-45FE-8C8C-25F80DF84229}"/>
    <cellStyle name="Normal 3 4 2 3" xfId="8038" xr:uid="{E8E404B6-D64E-49B0-BF0D-B1A59EE66EAB}"/>
    <cellStyle name="Normal 3 4 2 3 2" xfId="15394" xr:uid="{5997F35B-3B27-476C-826D-E1D9D647E2AA}"/>
    <cellStyle name="Normal 3 4 2 4" xfId="12475" xr:uid="{92FAE56B-0A33-4D34-9339-3D6E18EA0271}"/>
    <cellStyle name="Normal 3 5" xfId="1049" xr:uid="{00000000-0005-0000-0000-0000C4020000}"/>
    <cellStyle name="Normal 3 5 2" xfId="3208" xr:uid="{847988DD-74E3-4C90-A880-20BA3A9C4A35}"/>
    <cellStyle name="Normal 3 5 3" xfId="2559" xr:uid="{D7897FD3-B0FB-44D7-A539-AAE3672FE11C}"/>
    <cellStyle name="Normal 3 6" xfId="2560" xr:uid="{1B1D9781-40C8-4379-941E-039D56AD93CB}"/>
    <cellStyle name="Normal 3 6 2" xfId="4238" xr:uid="{AC57C897-6BD2-4B15-A53B-2D8C642920D1}"/>
    <cellStyle name="Normal 3 7" xfId="2561" xr:uid="{CAE908ED-D3C8-4689-84E8-F9D165E1B86C}"/>
    <cellStyle name="Normal 3 8" xfId="2562" xr:uid="{DB419ECF-EB9A-4F28-A00E-7930E16ECBB6}"/>
    <cellStyle name="Normal 3 9" xfId="2563" xr:uid="{C265D8F6-D9BB-4FF5-9FAB-E2C96E69D2E1}"/>
    <cellStyle name="Normal 3 9 2" xfId="2564" xr:uid="{1E67051B-E5B0-4BA3-99E3-3057F7515CDF}"/>
    <cellStyle name="Normal 3_A-PRINT C" xfId="2565" xr:uid="{F900AA10-569A-45F2-BBA6-739DB0EE77E3}"/>
    <cellStyle name="Normal 30" xfId="285" xr:uid="{00000000-0005-0000-0000-0000C5020000}"/>
    <cellStyle name="Normal 30 2" xfId="2566" xr:uid="{5859442E-AE1D-4AE4-83F0-C24E13BDA796}"/>
    <cellStyle name="Normal 30 3" xfId="2567" xr:uid="{7163D29E-20FE-4512-AA21-D3A6E1CAD5B1}"/>
    <cellStyle name="Normal 30 3 2" xfId="2568" xr:uid="{E71459BC-E19E-4C5D-920E-803C11803593}"/>
    <cellStyle name="Normal 30 4" xfId="2569" xr:uid="{F46C92FE-6546-421E-8E56-6690FE26CD95}"/>
    <cellStyle name="Normal 31" xfId="286" xr:uid="{00000000-0005-0000-0000-0000C6020000}"/>
    <cellStyle name="Normal 31 2" xfId="512" xr:uid="{00000000-0005-0000-0000-0000C7020000}"/>
    <cellStyle name="Normal 31 3" xfId="1061" xr:uid="{00000000-0005-0000-0000-0000C8020000}"/>
    <cellStyle name="Normal 31 3 2" xfId="2571" xr:uid="{BA5BE9EE-30F2-47C0-BE9F-A4E9FF86DC33}"/>
    <cellStyle name="Normal 31 3 3" xfId="3216" xr:uid="{38A1CD90-C2D3-4767-A4F2-65585C90778A}"/>
    <cellStyle name="Normal 31 3 4" xfId="2570" xr:uid="{45A5DAB8-107C-414F-95A4-C45ADCB377DD}"/>
    <cellStyle name="Normal 31 4" xfId="2572" xr:uid="{59A334D1-EAAC-4E21-8140-24D8AE327FA4}"/>
    <cellStyle name="Normal 32" xfId="287" xr:uid="{00000000-0005-0000-0000-0000C9020000}"/>
    <cellStyle name="Normal 32 2" xfId="513" xr:uid="{00000000-0005-0000-0000-0000CA020000}"/>
    <cellStyle name="Normal 32 3" xfId="1062" xr:uid="{00000000-0005-0000-0000-0000CB020000}"/>
    <cellStyle name="Normal 32 3 2" xfId="3217" xr:uid="{0806B7E2-B3BF-43CA-A875-17E36C630682}"/>
    <cellStyle name="Normal 32 3 3" xfId="2573" xr:uid="{6DF0B502-1D13-4EAB-95A2-D29C1CB7E326}"/>
    <cellStyle name="Normal 33" xfId="288" xr:uid="{00000000-0005-0000-0000-0000CC020000}"/>
    <cellStyle name="Normal 33 2" xfId="514" xr:uid="{00000000-0005-0000-0000-0000CD020000}"/>
    <cellStyle name="Normal 33 2 2" xfId="2574" xr:uid="{6FA83319-717F-4545-943E-EC10A4EFF541}"/>
    <cellStyle name="Normal 33 3" xfId="1063" xr:uid="{00000000-0005-0000-0000-0000CE020000}"/>
    <cellStyle name="Normal 33 3 2" xfId="2576" xr:uid="{71055A53-B269-4943-A2F8-11F2791E674A}"/>
    <cellStyle name="Normal 33 3 3" xfId="3218" xr:uid="{3387AE3D-2131-4784-B67C-5CBB8FB9B3B3}"/>
    <cellStyle name="Normal 33 3 4" xfId="2575" xr:uid="{398CFB3D-38BC-4D6E-AF51-B983A32C3615}"/>
    <cellStyle name="Normal 34" xfId="289" xr:uid="{00000000-0005-0000-0000-0000CF020000}"/>
    <cellStyle name="Normal 34 10" xfId="12420" xr:uid="{E18205F6-A1B6-4EB5-BE7A-3CF7BF0540D0}"/>
    <cellStyle name="Normal 34 2" xfId="515" xr:uid="{00000000-0005-0000-0000-0000D0020000}"/>
    <cellStyle name="Normal 34 3" xfId="1034" xr:uid="{00000000-0005-0000-0000-0000D1020000}"/>
    <cellStyle name="Normal 34 3 2" xfId="1080" xr:uid="{00000000-0005-0000-0000-0000D2020000}"/>
    <cellStyle name="Normal 34 3 2 2" xfId="3902" xr:uid="{09EE4383-78F0-4BD1-BA29-FB6D9F833F7A}"/>
    <cellStyle name="Normal 34 3 2 2 2" xfId="4145" xr:uid="{22BA9F5B-E36C-4D31-81B3-27C51DE3D734}"/>
    <cellStyle name="Normal 34 3 2 2 2 2" xfId="8785" xr:uid="{3E3593F3-868D-458C-888D-B4111D84BA76}"/>
    <cellStyle name="Normal 34 3 2 2 2 2 2" xfId="16584" xr:uid="{1EA163F0-3F5D-470B-ABA1-62A4F42F5C8D}"/>
    <cellStyle name="Normal 34 3 2 2 2 3" xfId="12996" xr:uid="{14FF6A17-A6E6-41FE-8D1A-4C801F0B49A3}"/>
    <cellStyle name="Normal 34 3 2 2 3" xfId="8600" xr:uid="{C855CE9F-7724-498D-A4D3-EF7DE336C479}"/>
    <cellStyle name="Normal 34 3 2 2 3 2" xfId="16361" xr:uid="{17E0302A-E83A-48C6-B90A-EAABCBCC5CF4}"/>
    <cellStyle name="Normal 34 3 2 2 4" xfId="12834" xr:uid="{905B15B2-1C3D-4534-8AE4-DAD0CE6D8E0D}"/>
    <cellStyle name="Normal 34 3 2 3" xfId="4355" xr:uid="{F694CEF9-52BE-4DD4-80B6-CAC1BAB9958F}"/>
    <cellStyle name="Normal 34 3 2 3 2" xfId="8871" xr:uid="{B6D548FA-2392-45C4-A0D6-95962DDB4D0E}"/>
    <cellStyle name="Normal 34 3 2 3 2 2" xfId="16733" xr:uid="{A777287B-9721-44C2-9297-D6FFB3BF96A4}"/>
    <cellStyle name="Normal 34 3 2 3 3" xfId="13039" xr:uid="{2B5AE9F1-28D3-416C-BD92-9B17DDE852D8}"/>
    <cellStyle name="Normal 34 3 2 4" xfId="4082" xr:uid="{6231D711-29FD-473B-8211-A20214F1FFCE}"/>
    <cellStyle name="Normal 34 3 2 4 2" xfId="8748" xr:uid="{B05FEAEF-F344-4FCC-8088-A292116E79BF}"/>
    <cellStyle name="Normal 34 3 2 4 2 2" xfId="16531" xr:uid="{1BFD1828-5E52-4B48-A98A-07D9C39256B6}"/>
    <cellStyle name="Normal 34 3 2 4 3" xfId="12961" xr:uid="{CCB66E15-9E38-4B53-A95A-15D5B1B3EB98}"/>
    <cellStyle name="Normal 34 3 2 5" xfId="3231" xr:uid="{3DC0CB71-848F-44A5-9367-B899FE8BF949}"/>
    <cellStyle name="Normal 34 3 2 5 2" xfId="15859" xr:uid="{1568CD60-8FBE-4F59-AF4A-19C1BC95E4E5}"/>
    <cellStyle name="Normal 34 3 2 6" xfId="8271" xr:uid="{CFA7C205-79AE-44B2-8FC9-9BFBDBF5507E}"/>
    <cellStyle name="Normal 34 3 2 7" xfId="12634" xr:uid="{406CB50A-4C21-49B1-B842-B86085D2F968}"/>
    <cellStyle name="Normal 34 3 3" xfId="3196" xr:uid="{9F10D812-77E4-4AAD-8FE3-8A8D67E0E484}"/>
    <cellStyle name="Normal 34 3 3 2" xfId="3889" xr:uid="{CD5FBDD2-148A-4212-BD06-5FBA53F15250}"/>
    <cellStyle name="Normal 34 3 3 2 2" xfId="8588" xr:uid="{527366ED-66A0-408B-86B2-DF97A8C9F571}"/>
    <cellStyle name="Normal 34 3 3 2 2 2" xfId="16348" xr:uid="{14A94AA5-DF21-425F-9379-A53EDC1E911F}"/>
    <cellStyle name="Normal 34 3 3 2 3" xfId="12823" xr:uid="{17651C84-8C47-4080-9501-A9BF6DDD5135}"/>
    <cellStyle name="Normal 34 3 3 3" xfId="4134" xr:uid="{3E835B19-2E52-4616-ADF4-CAB2BFB519C1}"/>
    <cellStyle name="Normal 34 3 3 3 2" xfId="8774" xr:uid="{EB8061E8-A4A0-452D-B305-849050C581F6}"/>
    <cellStyle name="Normal 34 3 3 3 2 2" xfId="16573" xr:uid="{CC4B614B-BFA0-4CFE-BC82-8AD994B8CAB8}"/>
    <cellStyle name="Normal 34 3 3 3 3" xfId="12985" xr:uid="{35FD5130-E94F-4BEA-B8D3-ED934A80CFB4}"/>
    <cellStyle name="Normal 34 3 3 4" xfId="8257" xr:uid="{E9349860-4223-498D-B9AE-FE3B7E06F5CD}"/>
    <cellStyle name="Normal 34 3 3 4 2" xfId="15832" xr:uid="{461BACC5-243C-4F2C-91BF-F8A1CBFAB86C}"/>
    <cellStyle name="Normal 34 3 3 5" xfId="12623" xr:uid="{621147CB-03DF-4402-A25F-F82957D65E12}"/>
    <cellStyle name="Normal 34 3 4" xfId="3703" xr:uid="{81262198-80E2-445E-8C56-290AE87345C8}"/>
    <cellStyle name="Normal 34 3 4 2" xfId="4341" xr:uid="{762FBDB8-CAEB-490E-BBC3-4D64AA4C84DD}"/>
    <cellStyle name="Normal 34 3 4 2 2" xfId="8860" xr:uid="{C8484909-1DB5-4540-A97E-6C5586184E2E}"/>
    <cellStyle name="Normal 34 3 4 2 2 2" xfId="16721" xr:uid="{250BCAE9-82FB-4194-8502-1D4089F02E77}"/>
    <cellStyle name="Normal 34 3 4 2 3" xfId="13028" xr:uid="{76B1EF2E-76E5-487E-AFBC-AA2EA4BF4799}"/>
    <cellStyle name="Normal 34 3 4 3" xfId="8406" xr:uid="{A0650887-ED81-4078-B02E-D99A928438E5}"/>
    <cellStyle name="Normal 34 3 4 3 2" xfId="16172" xr:uid="{034C1A97-672E-41F6-AC4D-82FB7BF1A723}"/>
    <cellStyle name="Normal 34 3 4 4" xfId="12714" xr:uid="{7D233BD2-2B93-40AC-88F4-DFCC67BFD8FC}"/>
    <cellStyle name="Normal 34 3 5" xfId="4068" xr:uid="{DE5B0893-8F89-4F1D-9836-FBE71BD9CD57}"/>
    <cellStyle name="Normal 34 3 5 2" xfId="8735" xr:uid="{57F15CA9-05CE-4623-A343-28739CB0158F}"/>
    <cellStyle name="Normal 34 3 5 2 2" xfId="16517" xr:uid="{93BE94B3-EF84-472F-9D97-73E66326983B}"/>
    <cellStyle name="Normal 34 3 5 3" xfId="12948" xr:uid="{A0C56F11-DB98-4261-904A-7A0EE8D4814A}"/>
    <cellStyle name="Normal 34 3 6" xfId="1489" xr:uid="{45CA0A5A-6460-494A-AC1A-93839AAB86A3}"/>
    <cellStyle name="Normal 34 3 6 2" xfId="14683" xr:uid="{0AD4E575-E4A8-42A5-969B-CDA9AE0B3660}"/>
    <cellStyle name="Normal 34 3 7" xfId="7781" xr:uid="{1AC7163A-386F-428A-8682-69C3C813E78D}"/>
    <cellStyle name="Normal 34 3 8" xfId="12441" xr:uid="{38B9CFD6-0E4D-4D9A-AE4B-B4BB9A6FDC6F}"/>
    <cellStyle name="Normal 34 4" xfId="1064" xr:uid="{00000000-0005-0000-0000-0000D3020000}"/>
    <cellStyle name="Normal 34 4 2" xfId="3894" xr:uid="{972ACFDF-7951-4417-A72B-30D3FEBE3AEA}"/>
    <cellStyle name="Normal 34 4 2 2" xfId="4137" xr:uid="{01E07F4F-FE4A-472F-9EB9-F80A62243A36}"/>
    <cellStyle name="Normal 34 4 2 2 2" xfId="8777" xr:uid="{73460A00-C846-4C6A-A2D8-EE4C9DB46247}"/>
    <cellStyle name="Normal 34 4 2 2 2 2" xfId="16576" xr:uid="{AA8ECE00-B708-4260-BB39-0BE4713B12AC}"/>
    <cellStyle name="Normal 34 4 2 2 3" xfId="12988" xr:uid="{98CE2A1E-809C-4A2D-B90C-C61332EC0F1E}"/>
    <cellStyle name="Normal 34 4 2 3" xfId="8592" xr:uid="{762CFCA8-E134-4C44-9D45-42D4FFA08B7A}"/>
    <cellStyle name="Normal 34 4 2 3 2" xfId="16353" xr:uid="{7ACD698D-67F1-4E23-BC08-45E9E50C8860}"/>
    <cellStyle name="Normal 34 4 2 4" xfId="12826" xr:uid="{8A051F00-F22D-4EB3-B951-23AAB49D73C3}"/>
    <cellStyle name="Normal 34 4 3" xfId="4345" xr:uid="{8B8EAB6D-056C-42E7-ACCA-F14EE7F63E11}"/>
    <cellStyle name="Normal 34 4 3 2" xfId="8863" xr:uid="{3AFAF744-8F92-4E01-B96C-41F697CDF7F3}"/>
    <cellStyle name="Normal 34 4 3 2 2" xfId="16724" xr:uid="{65D5F850-37F4-49AD-B9FD-3429358CF220}"/>
    <cellStyle name="Normal 34 4 3 3" xfId="13031" xr:uid="{29C01F1A-7B0D-4809-9F5D-887750E17B9B}"/>
    <cellStyle name="Normal 34 4 4" xfId="4072" xr:uid="{694EE73D-A7D1-4891-8BC5-F5AD8B26F68B}"/>
    <cellStyle name="Normal 34 4 4 2" xfId="8738" xr:uid="{B658A212-C00B-44F7-B8B9-E01769AA938F}"/>
    <cellStyle name="Normal 34 4 4 2 2" xfId="16521" xr:uid="{C2FF1E9C-547F-48B3-A268-686B8487D3CC}"/>
    <cellStyle name="Normal 34 4 4 3" xfId="12951" xr:uid="{A12AECDE-C3A4-4528-9638-84D7286643B9}"/>
    <cellStyle name="Normal 34 4 5" xfId="3219" xr:uid="{F78A9642-5FED-40FC-BF2E-97934C01431C}"/>
    <cellStyle name="Normal 34 4 5 2" xfId="15845" xr:uid="{FAC53B9B-E6AD-44E2-8999-4FC7B3CFF655}"/>
    <cellStyle name="Normal 34 4 6" xfId="8262" xr:uid="{644BF97F-199E-48A1-9AEC-B10B58B5DC0C}"/>
    <cellStyle name="Normal 34 4 7" xfId="12626" xr:uid="{F0FD53B7-D89B-4DAA-9DA2-4C392ADCCAE8}"/>
    <cellStyle name="Normal 34 5" xfId="3401" xr:uid="{12D0DF6A-B50A-41D5-BD1A-6175CBF8427D}"/>
    <cellStyle name="Normal 34 6" xfId="3654" xr:uid="{24D6858B-1ECB-4911-B0BA-BC611CE39E53}"/>
    <cellStyle name="Normal 34 6 2" xfId="8367" xr:uid="{0703629E-F35A-4B70-8E1C-3934FD0E58E7}"/>
    <cellStyle name="Normal 34 6 2 2" xfId="16129" xr:uid="{ADCC67F4-5AB8-4B55-87BE-010B3AA47DB9}"/>
    <cellStyle name="Normal 34 6 3" xfId="12687" xr:uid="{41EB5DD6-51E0-4174-A5E3-CA5B24C1BF9A}"/>
    <cellStyle name="Normal 34 7" xfId="3673" xr:uid="{04FB9515-08C2-4A76-9C03-EC8511608A4D}"/>
    <cellStyle name="Normal 34 7 2" xfId="8376" xr:uid="{0EA3FC63-2127-4D75-9866-8F15601A39AA}"/>
    <cellStyle name="Normal 34 7 2 2" xfId="16142" xr:uid="{840F7628-D4C5-43A2-9D41-DDB8F2281362}"/>
    <cellStyle name="Normal 34 7 3" xfId="12691" xr:uid="{473D6D44-6B6F-4F50-AC57-2964591B0983}"/>
    <cellStyle name="Normal 34 8" xfId="1243" xr:uid="{F631AAA2-C4EA-4B52-8B3F-9D1D5D039A25}"/>
    <cellStyle name="Normal 34 8 2" xfId="14351" xr:uid="{A15B4B6E-A1A3-49A2-8C30-647238AB4554}"/>
    <cellStyle name="Normal 34 9" xfId="7654" xr:uid="{FA559B0B-41B0-430B-A88A-2F73BA52AB16}"/>
    <cellStyle name="Normal 35" xfId="290" xr:uid="{00000000-0005-0000-0000-0000D4020000}"/>
    <cellStyle name="Normal 35 2" xfId="2577" xr:uid="{BCF6A07A-C70A-4E49-9F07-281C7E2F7146}"/>
    <cellStyle name="Normal 35 3" xfId="3402" xr:uid="{FEE31F84-49A3-4D7D-9B53-F03521D37E45}"/>
    <cellStyle name="Normal 36" xfId="291" xr:uid="{00000000-0005-0000-0000-0000D5020000}"/>
    <cellStyle name="Normal 36 2" xfId="2578" xr:uid="{A8F66C86-E8BE-4CBC-B751-BDA8906C8EFC}"/>
    <cellStyle name="Normal 36 3" xfId="3403" xr:uid="{2B0FA36C-54DD-4B07-80A6-BFCD6AB14EA4}"/>
    <cellStyle name="Normal 37" xfId="292" xr:uid="{00000000-0005-0000-0000-0000D6020000}"/>
    <cellStyle name="Normal 37 2" xfId="462" xr:uid="{00000000-0005-0000-0000-0000D7020000}"/>
    <cellStyle name="Normal 37 3" xfId="3404" xr:uid="{0C8DA78C-E211-4503-8612-F8C23940015E}"/>
    <cellStyle name="Normal 38" xfId="293" xr:uid="{00000000-0005-0000-0000-0000D8020000}"/>
    <cellStyle name="Normal 38 2" xfId="463" xr:uid="{00000000-0005-0000-0000-0000D9020000}"/>
    <cellStyle name="Normal 38 3" xfId="2579" xr:uid="{7037E562-4862-4C06-8B4F-C843E555DABC}"/>
    <cellStyle name="Normal 38 4" xfId="3405" xr:uid="{5E70470D-721F-41B4-B967-EB7B58969CF3}"/>
    <cellStyle name="Normal 39" xfId="294" xr:uid="{00000000-0005-0000-0000-0000DA020000}"/>
    <cellStyle name="Normal 39 2" xfId="464" xr:uid="{00000000-0005-0000-0000-0000DB020000}"/>
    <cellStyle name="Normal 39 3" xfId="3406" xr:uid="{13167B19-B3E6-4C9F-A0CE-2603C587B217}"/>
    <cellStyle name="Normal 39 3 2" xfId="15974" xr:uid="{0DF291C1-30CA-410A-B64D-2A3B11104288}"/>
    <cellStyle name="Normal 4" xfId="295" xr:uid="{00000000-0005-0000-0000-0000DC020000}"/>
    <cellStyle name="Normal 4 10" xfId="2580" xr:uid="{3789071E-B852-42BC-8B21-25F1D1126947}"/>
    <cellStyle name="Normal 4 11" xfId="2581" xr:uid="{3C5F4232-EDA6-45DB-859A-9B8B7C0C8B5F}"/>
    <cellStyle name="Normal 4 11 2" xfId="2582" xr:uid="{B276F0E2-4D9C-4383-9698-5AA188695206}"/>
    <cellStyle name="Normal 4 12" xfId="2583" xr:uid="{0541AED8-E321-4121-9ED3-151E3B2628D5}"/>
    <cellStyle name="Normal 4 13" xfId="2584" xr:uid="{8B704122-2E13-4362-9C9C-65C78015347A}"/>
    <cellStyle name="Normal 4 14" xfId="2585" xr:uid="{9E30EBD2-1094-468B-AB1D-2FB0BB2C4386}"/>
    <cellStyle name="Normal 4 15" xfId="3261" xr:uid="{69DD120E-0F63-4C2C-93F8-A1C52165F3C1}"/>
    <cellStyle name="Normal 4 16" xfId="7655" xr:uid="{FEFB799F-410E-4669-8F52-D1F66CFF5961}"/>
    <cellStyle name="Normal 4 17" xfId="9965" xr:uid="{527DC7BE-E95B-476D-A321-340E44AE2036}"/>
    <cellStyle name="Normal 4 17 2" xfId="17828" xr:uid="{79C49FB0-D8DA-4C7F-B5ED-9957DC09DDCC}"/>
    <cellStyle name="Normal 4 18" xfId="27045" xr:uid="{C692EDF2-A5C4-44D1-B0BB-CCDA24F72315}"/>
    <cellStyle name="Normal 4 2" xfId="296" xr:uid="{00000000-0005-0000-0000-0000DD020000}"/>
    <cellStyle name="Normal 4 2 2" xfId="816" xr:uid="{00000000-0005-0000-0000-0000DE020000}"/>
    <cellStyle name="Normal 4 2 3" xfId="2586" xr:uid="{E66CBB74-245D-4091-B5B1-211C3352F450}"/>
    <cellStyle name="Normal 4 2 3 2" xfId="4346" xr:uid="{1F221E49-2DB2-44D8-A559-AC43BE8FB81B}"/>
    <cellStyle name="Normal 4 2 4" xfId="2587" xr:uid="{7C330B3B-3085-4CA7-9B46-B75CA216AE4C}"/>
    <cellStyle name="Normal 4 2 5" xfId="2588" xr:uid="{C5AAE557-04C3-46A0-B342-82E3975B62D0}"/>
    <cellStyle name="Normal 4 2 6" xfId="2589" xr:uid="{A6BF8E1A-9081-491C-815B-54E18E84988A}"/>
    <cellStyle name="Normal 4 2 7" xfId="3407" xr:uid="{5899EB27-0E20-4212-8C6B-7AF17654525A}"/>
    <cellStyle name="Normal 4 2 8" xfId="4401" xr:uid="{5CB09A50-F5D1-49FD-AD9F-BBB247FD9446}"/>
    <cellStyle name="Normal 4 2 9" xfId="7782" xr:uid="{723AAB1F-CE4A-4E93-A045-B3F566AAE2F1}"/>
    <cellStyle name="Normal 4 3" xfId="516" xr:uid="{00000000-0005-0000-0000-0000DF020000}"/>
    <cellStyle name="Normal 4 3 2" xfId="817" xr:uid="{00000000-0005-0000-0000-0000E0020000}"/>
    <cellStyle name="Normal 4 3 3" xfId="2590" xr:uid="{896689A4-E342-44B6-897D-DD441D612B18}"/>
    <cellStyle name="Normal 4 3 4" xfId="2591" xr:uid="{0AFFAC79-3593-4587-8594-4D56AC07CE8D}"/>
    <cellStyle name="Normal 4 4" xfId="709" xr:uid="{00000000-0005-0000-0000-0000E1020000}"/>
    <cellStyle name="Normal 4 4 2" xfId="2592" xr:uid="{A8BC79BF-C318-4F3A-B84A-68D00E7486E4}"/>
    <cellStyle name="Normal 4 4 3" xfId="2593" xr:uid="{3475CBF9-A367-458A-932E-866FB41BED6B}"/>
    <cellStyle name="Normal 4 5" xfId="1065" xr:uid="{00000000-0005-0000-0000-0000E2020000}"/>
    <cellStyle name="Normal 4 5 2" xfId="3220" xr:uid="{70355B34-D1B3-408A-A2D2-9E38B2D0A849}"/>
    <cellStyle name="Normal 4 5 3" xfId="2594" xr:uid="{02529290-7B4E-4356-BBD1-59A993392D9D}"/>
    <cellStyle name="Normal 4 6" xfId="2595" xr:uid="{D1735383-47B8-4D59-9528-D7E3B5B9038F}"/>
    <cellStyle name="Normal 4 6 2" xfId="4237" xr:uid="{C6959A0B-F700-4F33-AC3F-81D6562497A2}"/>
    <cellStyle name="Normal 4 7" xfId="2596" xr:uid="{67A24286-8120-4237-B89D-6C4F498F9E18}"/>
    <cellStyle name="Normal 4 8" xfId="2597" xr:uid="{0B9D07BC-34B4-4C18-8664-EEC0CF65FCCF}"/>
    <cellStyle name="Normal 4 9" xfId="2598" xr:uid="{FBA2B755-B423-463B-BC0B-1A2B2C3B668B}"/>
    <cellStyle name="Normal 4_CASH FLOW Q1'53 C" xfId="2599" xr:uid="{94FC3217-07C9-4CE7-AF41-FD45C4D31F03}"/>
    <cellStyle name="Normal 40" xfId="410" xr:uid="{00000000-0005-0000-0000-0000E3020000}"/>
    <cellStyle name="Normal 40 2" xfId="683" xr:uid="{00000000-0005-0000-0000-0000E4020000}"/>
    <cellStyle name="Normal 40 3" xfId="1113" xr:uid="{00000000-0005-0000-0000-0000E5020000}"/>
    <cellStyle name="Normal 40 3 2" xfId="4107" xr:uid="{D3C39147-BDE0-4CF8-A1C9-3381BF0A4A0B}"/>
    <cellStyle name="Normal 40 3 3" xfId="3408" xr:uid="{2AA69AE8-B622-4DF0-B89A-26258FBAD042}"/>
    <cellStyle name="Normal 41" xfId="412" xr:uid="{00000000-0005-0000-0000-0000E6020000}"/>
    <cellStyle name="Normal 41 2" xfId="1100" xr:uid="{00000000-0005-0000-0000-0000E7020000}"/>
    <cellStyle name="Normal 41 2 2" xfId="4095" xr:uid="{4879C4BE-5EFE-4243-8143-413DD12D5567}"/>
    <cellStyle name="Normal 41 2 3" xfId="2600" xr:uid="{916BEAD3-D8A5-4387-98D5-E3B87A7A0CD2}"/>
    <cellStyle name="Normal 41 3" xfId="3323" xr:uid="{BCF98E52-C317-4887-B715-3065E9E4D31E}"/>
    <cellStyle name="Normal 42" xfId="416" xr:uid="{00000000-0005-0000-0000-0000E8020000}"/>
    <cellStyle name="Normal 42 2" xfId="1114" xr:uid="{00000000-0005-0000-0000-0000E9020000}"/>
    <cellStyle name="Normal 42 2 2" xfId="4108" xr:uid="{30759DA4-C8FA-4D0E-B33F-CBC87726D9DF}"/>
    <cellStyle name="Normal 42 2 3" xfId="2601" xr:uid="{13905D4E-BC3E-4128-BBC0-49E1F56CD95F}"/>
    <cellStyle name="Normal 42 3" xfId="3464" xr:uid="{3078E1A6-3862-4ECC-845F-10887C5B669C}"/>
    <cellStyle name="Normal 43" xfId="45" xr:uid="{00000000-0005-0000-0000-0000EA020000}"/>
    <cellStyle name="Normal 44" xfId="438" xr:uid="{00000000-0005-0000-0000-0000EB020000}"/>
    <cellStyle name="Normal 44 2" xfId="3467" xr:uid="{4A70B0AF-CD78-4701-9688-94E7DD3EEE41}"/>
    <cellStyle name="Normal 45" xfId="467" xr:uid="{00000000-0005-0000-0000-0000EC020000}"/>
    <cellStyle name="Normal 45 2" xfId="3468" xr:uid="{7D070212-30E3-4D46-93B6-2BB899617F18}"/>
    <cellStyle name="Normal 46" xfId="468" xr:uid="{00000000-0005-0000-0000-0000ED020000}"/>
    <cellStyle name="Normal 46 2" xfId="685" xr:uid="{00000000-0005-0000-0000-0000EE020000}"/>
    <cellStyle name="Normal 46 2 2" xfId="935" xr:uid="{00000000-0005-0000-0000-0000EF020000}"/>
    <cellStyle name="Normal 46 2 2 2" xfId="1021" xr:uid="{00000000-0005-0000-0000-0000F0020000}"/>
    <cellStyle name="Normal 46 2 3" xfId="1007" xr:uid="{00000000-0005-0000-0000-0000F1020000}"/>
    <cellStyle name="Normal 46 3" xfId="932" xr:uid="{00000000-0005-0000-0000-0000F2020000}"/>
    <cellStyle name="Normal 46 3 2" xfId="1018" xr:uid="{00000000-0005-0000-0000-0000F3020000}"/>
    <cellStyle name="Normal 46 4" xfId="951" xr:uid="{00000000-0005-0000-0000-0000F4020000}"/>
    <cellStyle name="Normal 46 4 2" xfId="1081" xr:uid="{00000000-0005-0000-0000-0000F5020000}"/>
    <cellStyle name="Normal 46 5" xfId="1004" xr:uid="{00000000-0005-0000-0000-0000F6020000}"/>
    <cellStyle name="Normal 46 6" xfId="3473" xr:uid="{37663FC0-94EE-4AB7-96DD-C24DF53DDE24}"/>
    <cellStyle name="Normal 47" xfId="477" xr:uid="{00000000-0005-0000-0000-0000F7020000}"/>
    <cellStyle name="Normal 47 2" xfId="2602" xr:uid="{D0BDF614-90CA-4827-95B8-E7D2877C0541}"/>
    <cellStyle name="Normal 47 2 2" xfId="4331" xr:uid="{48847110-78C3-418C-B2FE-6B0338536082}"/>
    <cellStyle name="Normal 47 2 2 2" xfId="8855" xr:uid="{4258EF87-4CC7-45CE-BA06-1B6B32C2CC41}"/>
    <cellStyle name="Normal 47 2 2 2 2" xfId="16711" xr:uid="{1E44B5EB-6306-4118-8D17-6CBCABB1994B}"/>
    <cellStyle name="Normal 47 2 2 2 3" xfId="13024" xr:uid="{93A3A96D-377D-4AF4-9A19-6E3E8DE8BAB8}"/>
    <cellStyle name="Normal 47 2 2 3" xfId="7569" xr:uid="{1A862699-1705-425C-8DA9-BA067C1BCD03}"/>
    <cellStyle name="Normal 47 2 2 3 2" xfId="14257" xr:uid="{1EBD2C1D-CED6-4B18-B03C-40758FE5F501}"/>
    <cellStyle name="Normal 47 2 2 4" xfId="12393" xr:uid="{36791FDE-C067-44B5-9E4E-3A03F4996395}"/>
    <cellStyle name="Normal 47 2 3" xfId="8039" xr:uid="{A1A0FAFB-2B31-458E-A8E6-290C0E263C0F}"/>
    <cellStyle name="Normal 47 2 4" xfId="7567" xr:uid="{175B8159-C44D-4BFE-BD9E-E8EF5D9BAADB}"/>
    <cellStyle name="Normal 47 2 4 2" xfId="14255" xr:uid="{3191D0AF-396B-4B92-ADBC-2003BB5A8AE3}"/>
    <cellStyle name="Normal 47 2 5" xfId="12391" xr:uid="{30781961-8BDD-4B39-99FA-2E837F729A9E}"/>
    <cellStyle name="Normal 47 3" xfId="3475" xr:uid="{C0F0A81F-E701-4FE3-A2DF-C1874E358739}"/>
    <cellStyle name="Normal 47 3 2" xfId="4337" xr:uid="{EA211CEC-548A-4DBA-A5ED-1190232193D0}"/>
    <cellStyle name="Normal 47 3 2 2" xfId="8858" xr:uid="{7DB37174-A684-448D-9E4C-EF34820B07C7}"/>
    <cellStyle name="Normal 47 3 2 2 2" xfId="16717" xr:uid="{AC0DEC93-2FBE-47C7-9266-DFE070024E2E}"/>
    <cellStyle name="Normal 47 3 2 2 3" xfId="13026" xr:uid="{C5FAD877-8627-4F49-B2C7-F3C75B26797B}"/>
    <cellStyle name="Normal 47 3 2 3" xfId="7570" xr:uid="{CDD14EAF-BCA6-4DB0-9508-F14812A4BF2A}"/>
    <cellStyle name="Normal 47 3 2 3 2" xfId="14258" xr:uid="{9677DD24-64EF-499C-950F-491A291F6E5F}"/>
    <cellStyle name="Normal 47 3 2 4" xfId="12394" xr:uid="{0796688A-29E5-432F-9D59-1B230BF23234}"/>
    <cellStyle name="Normal 47 3 3" xfId="8336" xr:uid="{7EC5E9EF-AA00-48B8-9BBB-ACB31B6BEA04}"/>
    <cellStyle name="Normal 47 3 4" xfId="7566" xr:uid="{98C451B9-A040-4EF0-A82F-B69E6CC7910B}"/>
    <cellStyle name="Normal 47 3 4 2" xfId="14254" xr:uid="{EFD21525-A180-4264-8850-7EC4EE1D2CBA}"/>
    <cellStyle name="Normal 47 3 5" xfId="12390" xr:uid="{10CCD37B-FA26-4643-8E1D-925ABBBB4D5D}"/>
    <cellStyle name="Normal 47 4" xfId="4321" xr:uid="{51B4816C-5D47-4A18-991F-7C0D2CBBFF89}"/>
    <cellStyle name="Normal 47 4 2" xfId="8847" xr:uid="{204207A6-0DE6-4866-B46B-23E982786C21}"/>
    <cellStyle name="Normal 47 4 2 2" xfId="16703" xr:uid="{D2BDB5A5-1A1A-42C3-92B1-0F8B1832561E}"/>
    <cellStyle name="Normal 47 4 2 3" xfId="13019" xr:uid="{5F3BB5D7-742D-49A7-96E3-ED957AF490A3}"/>
    <cellStyle name="Normal 47 4 3" xfId="7568" xr:uid="{7131B6C7-24DB-4A5C-988C-E566A67646A3}"/>
    <cellStyle name="Normal 47 4 3 2" xfId="14256" xr:uid="{D3F5C694-5E52-4C78-A670-9B4DE3F290C2}"/>
    <cellStyle name="Normal 47 4 4" xfId="12392" xr:uid="{48894E9B-9D21-4ECC-AA88-87DC7E0B8C04}"/>
    <cellStyle name="Normal 47 5" xfId="7783" xr:uid="{41ADB048-3E06-48F1-B20D-7C130B2D6E93}"/>
    <cellStyle name="Normal 47 6" xfId="7526" xr:uid="{6A0AAEF5-EF90-4CEA-82B6-7ACC7F5F5057}"/>
    <cellStyle name="Normal 47 6 2" xfId="14141" xr:uid="{C1103B8A-4A07-4CFD-8D0A-8C5A406A4532}"/>
    <cellStyle name="Normal 47 7" xfId="12388" xr:uid="{A5AE25B6-7A16-4773-9C22-ED3B39323C0F}"/>
    <cellStyle name="Normal 48" xfId="540" xr:uid="{00000000-0005-0000-0000-0000F8020000}"/>
    <cellStyle name="Normal 48 2" xfId="3477" xr:uid="{65D7FA44-ED02-477A-9AFE-8DEDD51FC94D}"/>
    <cellStyle name="Normal 49" xfId="553" xr:uid="{00000000-0005-0000-0000-0000F9020000}"/>
    <cellStyle name="Normal 49 2" xfId="2603" xr:uid="{E447EE83-FDCB-4707-A35B-E2C18AE471C7}"/>
    <cellStyle name="Normal 49 3" xfId="3479" xr:uid="{EF3C1792-AC89-4641-80FA-0DAB681B1E85}"/>
    <cellStyle name="Normal 5" xfId="46" xr:uid="{00000000-0005-0000-0000-0000FA020000}"/>
    <cellStyle name="Normal 5 10" xfId="2604" xr:uid="{70DEB37B-A839-4008-AB56-9BB9F6A0F8B0}"/>
    <cellStyle name="Normal 5 11" xfId="2605" xr:uid="{42543269-1757-43D8-9412-C40E31EBC181}"/>
    <cellStyle name="Normal 5 11 2" xfId="2606" xr:uid="{08F2A07D-8A8B-49D1-9F32-4E7C371C0DD8}"/>
    <cellStyle name="Normal 5 12" xfId="2607" xr:uid="{41E3258C-45A0-4A60-8052-4F42632F8452}"/>
    <cellStyle name="Normal 5 13" xfId="2608" xr:uid="{4E0AB84A-218B-4407-8275-0327FE0F17E7}"/>
    <cellStyle name="Normal 5 14" xfId="2609" xr:uid="{6EF57DF1-4052-4540-B2A0-47A8EEA1798F}"/>
    <cellStyle name="Normal 5 15" xfId="3274" xr:uid="{A0C80775-E00B-4FBA-BE42-C3388E2C1E27}"/>
    <cellStyle name="Normal 5 16" xfId="9966" xr:uid="{E6D147A8-CB55-417E-A36D-415D5335B1A4}"/>
    <cellStyle name="Normal 5 16 2" xfId="17829" xr:uid="{4420D4C7-F811-4588-9C62-07705372EE5F}"/>
    <cellStyle name="Normal 5 17" xfId="27046" xr:uid="{535945CF-82B9-46AD-9AA9-D2675D597B33}"/>
    <cellStyle name="Normal 5 2" xfId="298" xr:uid="{00000000-0005-0000-0000-0000FB020000}"/>
    <cellStyle name="Normal 5 2 2" xfId="429" xr:uid="{00000000-0005-0000-0000-0000FC020000}"/>
    <cellStyle name="Normal 5 2 2 2" xfId="818" xr:uid="{00000000-0005-0000-0000-0000FD020000}"/>
    <cellStyle name="Normal 5 2 3" xfId="819" xr:uid="{00000000-0005-0000-0000-0000FE020000}"/>
    <cellStyle name="Normal 5 2 3 2" xfId="2610" xr:uid="{84EB267E-8B88-47E0-918C-5147D1F8600D}"/>
    <cellStyle name="Normal 5 2 4" xfId="820" xr:uid="{00000000-0005-0000-0000-0000FF020000}"/>
    <cellStyle name="Normal 5 2 5" xfId="2611" xr:uid="{E38CBCF7-2711-457C-9B82-399626F8F870}"/>
    <cellStyle name="Normal 5 2 6" xfId="7656" xr:uid="{7CAF6B5F-D276-4026-B64B-633C48D9143D}"/>
    <cellStyle name="Normal 5 3" xfId="430" xr:uid="{00000000-0005-0000-0000-000000030000}"/>
    <cellStyle name="Normal 5 3 2" xfId="821" xr:uid="{00000000-0005-0000-0000-000001030000}"/>
    <cellStyle name="Normal 5 3 3" xfId="2612" xr:uid="{EFDF7CE4-1B0F-4AC5-8F5D-1BFC9B4B43D6}"/>
    <cellStyle name="Normal 5 3 3 2" xfId="4291" xr:uid="{09964F3C-0B29-4446-A166-3A507ECEA75E}"/>
    <cellStyle name="Normal 5 3 4" xfId="7657" xr:uid="{A58BE71A-8007-44E7-8516-614373510698}"/>
    <cellStyle name="Normal 5 4" xfId="517" xr:uid="{00000000-0005-0000-0000-000002030000}"/>
    <cellStyle name="Normal 5 4 2" xfId="3409" xr:uid="{A78C52C8-CB10-48BE-A5BA-B53BFC346347}"/>
    <cellStyle name="Normal 5 4 2 2" xfId="4251" xr:uid="{88FB6630-1F51-4D57-8EEF-4DE131A8CB3C}"/>
    <cellStyle name="Normal 5 4 3" xfId="7784" xr:uid="{140A9555-5182-480D-8363-DECABBCCA496}"/>
    <cellStyle name="Normal 5 5" xfId="710" xr:uid="{00000000-0005-0000-0000-000003030000}"/>
    <cellStyle name="Normal 5 6" xfId="297" xr:uid="{00000000-0005-0000-0000-000004030000}"/>
    <cellStyle name="Normal 5 6 2" xfId="4221" xr:uid="{A641185A-36BB-4BE9-998B-934C25F32C14}"/>
    <cellStyle name="Normal 5 6 3" xfId="2613" xr:uid="{30BB20B1-A18A-4139-ACEF-7671044A505F}"/>
    <cellStyle name="Normal 5 7" xfId="2614" xr:uid="{01E1E6CE-7D0A-4E45-B8A2-0DB94F546D50}"/>
    <cellStyle name="Normal 5 7 2" xfId="4169" xr:uid="{17737987-BE33-49AA-AAB7-63C6017C5719}"/>
    <cellStyle name="Normal 5 8" xfId="2615" xr:uid="{28E34F54-CFB9-4510-A833-5398E39792BD}"/>
    <cellStyle name="Normal 5 9" xfId="2616" xr:uid="{C4DBA86E-3FBE-4411-AB80-E0B7FD898304}"/>
    <cellStyle name="Normal 50" xfId="521" xr:uid="{00000000-0005-0000-0000-000005030000}"/>
    <cellStyle name="Normal 50 2" xfId="3481" xr:uid="{6D6D78D5-BD5B-4825-87CE-3FAD80D0626D}"/>
    <cellStyle name="Normal 51" xfId="546" xr:uid="{00000000-0005-0000-0000-000006030000}"/>
    <cellStyle name="Normal 51 2" xfId="3483" xr:uid="{4B061B1C-3463-4107-BD04-4793D5BE36C4}"/>
    <cellStyle name="Normal 52" xfId="505" xr:uid="{00000000-0005-0000-0000-000007030000}"/>
    <cellStyle name="Normal 52 2" xfId="3485" xr:uid="{B281614A-4C76-4773-9A6F-A07B255D646D}"/>
    <cellStyle name="Normal 53" xfId="482" xr:uid="{00000000-0005-0000-0000-000008030000}"/>
    <cellStyle name="Normal 53 2" xfId="2617" xr:uid="{3139E4D1-7750-47AA-9AC2-2EDB43F3324C}"/>
    <cellStyle name="Normal 53 3" xfId="3487" xr:uid="{E4824AF2-51B1-486A-8A36-0EB00B97B79C}"/>
    <cellStyle name="Normal 54" xfId="558" xr:uid="{00000000-0005-0000-0000-000009030000}"/>
    <cellStyle name="Normal 54 2" xfId="2618" xr:uid="{32811C55-313F-4310-BE68-2C399B964218}"/>
    <cellStyle name="Normal 54 3" xfId="3489" xr:uid="{825E4C6B-D326-4979-A95A-A5C13F2DEDA6}"/>
    <cellStyle name="Normal 55" xfId="531" xr:uid="{00000000-0005-0000-0000-00000A030000}"/>
    <cellStyle name="Normal 55 2" xfId="2619" xr:uid="{7AB90F99-44FB-4F7B-BFA3-B37494D8DC07}"/>
    <cellStyle name="Normal 55 3" xfId="3491" xr:uid="{8A19E4A0-E7DA-4FE2-8024-E1133C1AED50}"/>
    <cellStyle name="Normal 56" xfId="547" xr:uid="{00000000-0005-0000-0000-00000B030000}"/>
    <cellStyle name="Normal 56 2" xfId="2620" xr:uid="{179D3455-F246-4660-B081-D182A1BE7EBE}"/>
    <cellStyle name="Normal 56 3" xfId="3493" xr:uid="{54498A89-FDBC-4957-AB8E-89C9C697051B}"/>
    <cellStyle name="Normal 57" xfId="565" xr:uid="{00000000-0005-0000-0000-00000C030000}"/>
    <cellStyle name="Normal 57 2" xfId="2621" xr:uid="{867F2AC6-D418-4D2E-8A1D-FC638EEF5022}"/>
    <cellStyle name="Normal 57 3" xfId="3495" xr:uid="{67896126-367C-4303-998D-34BC698C33D1}"/>
    <cellStyle name="Normal 58" xfId="539" xr:uid="{00000000-0005-0000-0000-00000D030000}"/>
    <cellStyle name="Normal 58 2" xfId="2622" xr:uid="{BA15F791-8941-4442-9C0C-FD9E3DD00E51}"/>
    <cellStyle name="Normal 58 3" xfId="2623" xr:uid="{F98198C7-C08B-4BEC-94EC-441220D3ADBA}"/>
    <cellStyle name="Normal 58 4" xfId="3497" xr:uid="{44577BCB-D107-4BBB-8D8E-B1814ED76CB0}"/>
    <cellStyle name="Normal 59" xfId="552" xr:uid="{00000000-0005-0000-0000-00000E030000}"/>
    <cellStyle name="Normal 59 2" xfId="2624" xr:uid="{539AC263-27D6-47ED-ADFB-CABA5811EE85}"/>
    <cellStyle name="Normal 59 3" xfId="3499" xr:uid="{2B9DB951-48CB-4D02-BA69-C67B132A481F}"/>
    <cellStyle name="Normal 6" xfId="299" xr:uid="{00000000-0005-0000-0000-00000F030000}"/>
    <cellStyle name="Normal 6 10" xfId="7658" xr:uid="{70D3C37E-232E-4282-942C-3F3920E20DC6}"/>
    <cellStyle name="Normal 6 2" xfId="300" xr:uid="{00000000-0005-0000-0000-000010030000}"/>
    <cellStyle name="Normal 6 2 2" xfId="2625" xr:uid="{FF487C21-DC55-4917-B17D-F5BA971A3670}"/>
    <cellStyle name="Normal 6 2 2 2" xfId="4273" xr:uid="{F6A51B4E-6B5D-4EE0-8CB6-DDD91305A2A8}"/>
    <cellStyle name="Normal 6 2 3" xfId="2626" xr:uid="{743CC67C-AE07-4912-B4CB-79540173D8B6}"/>
    <cellStyle name="Normal 6 2 4" xfId="2627" xr:uid="{7195EEDE-537F-475A-8120-28A3AB6FFAE9}"/>
    <cellStyle name="Normal 6 2 4 2" xfId="2628" xr:uid="{03E1D48F-E8CF-4472-9B90-FE41C6162176}"/>
    <cellStyle name="Normal 6 2 5" xfId="7659" xr:uid="{C842F2F1-0894-410A-BEC8-21BD4EAAEFAC}"/>
    <cellStyle name="Normal 6 3" xfId="301" xr:uid="{00000000-0005-0000-0000-000011030000}"/>
    <cellStyle name="Normal 6 3 2" xfId="2629" xr:uid="{20A65DE9-B589-436F-8BD9-40BA27F3EB2B}"/>
    <cellStyle name="Normal 6 3 3" xfId="2630" xr:uid="{8ED6738D-43F1-46AF-B4C1-82D79C730BB6}"/>
    <cellStyle name="Normal 6 3 4" xfId="2631" xr:uid="{348883D2-99BD-4BFF-834B-F2FDB7FAE8CF}"/>
    <cellStyle name="Normal 6 4" xfId="518" xr:uid="{00000000-0005-0000-0000-000012030000}"/>
    <cellStyle name="Normal 6 4 2" xfId="2632" xr:uid="{AFDB155E-1465-49C2-80C3-B407600CE3DA}"/>
    <cellStyle name="Normal 6 4 3" xfId="2633" xr:uid="{A44BC18F-2366-4EC5-BFAA-9D5BC4098367}"/>
    <cellStyle name="Normal 6 4 4" xfId="3410" xr:uid="{6DFE2D4A-4E09-4589-8F44-47E3D0F008F5}"/>
    <cellStyle name="Normal 6 5" xfId="2634" xr:uid="{D3AC1F93-A846-41B0-9176-129F590A3DAF}"/>
    <cellStyle name="Normal 6 5 2" xfId="2635" xr:uid="{16BED6EA-6091-403F-8526-94E38DEEA406}"/>
    <cellStyle name="Normal 6 5 3" xfId="2636" xr:uid="{CA4EEBED-3AB5-480D-8977-814A05E9AAB0}"/>
    <cellStyle name="Normal 6 5 4" xfId="4320" xr:uid="{345F0AD6-0B28-4D7F-961C-55816940A069}"/>
    <cellStyle name="Normal 6 6" xfId="2637" xr:uid="{8469378B-D32A-4B04-B17A-39429D847CFF}"/>
    <cellStyle name="Normal 6 7" xfId="2638" xr:uid="{7B563CBA-CD3B-4247-93D2-EDA45ED66E00}"/>
    <cellStyle name="Normal 6 8" xfId="2639" xr:uid="{A5A42BF2-32FC-470D-8FB6-3B6A5F2BCBD5}"/>
    <cellStyle name="Normal 6 9" xfId="2640" xr:uid="{2D176600-6B7A-4001-8FFD-2387D8B6CD57}"/>
    <cellStyle name="Normal 6_CASH FLOW Q1'53 C" xfId="2641" xr:uid="{08D3DAFE-2458-4BE9-8D40-B75992DCB468}"/>
    <cellStyle name="Normal 60" xfId="542" xr:uid="{00000000-0005-0000-0000-000013030000}"/>
    <cellStyle name="Normal 60 2" xfId="3501" xr:uid="{F2106F07-6AE4-4B78-BCB2-4C97F4DE6AF6}"/>
    <cellStyle name="Normal 61" xfId="478" xr:uid="{00000000-0005-0000-0000-000014030000}"/>
    <cellStyle name="Normal 61 2" xfId="3503" xr:uid="{AA63BF9A-DE4D-41F5-862A-392DF8EF6F6C}"/>
    <cellStyle name="Normal 62" xfId="502" xr:uid="{00000000-0005-0000-0000-000015030000}"/>
    <cellStyle name="Normal 62 2" xfId="3505" xr:uid="{F24F5E1D-ACB1-45F8-AF05-30A6FACDF5EC}"/>
    <cellStyle name="Normal 63" xfId="559" xr:uid="{00000000-0005-0000-0000-000016030000}"/>
    <cellStyle name="Normal 63 2" xfId="2642" xr:uid="{6F183B60-4D15-47C6-BA14-7B3E0E3632AA}"/>
    <cellStyle name="Normal 63 3" xfId="3507" xr:uid="{9E0D4BAA-D084-4E6E-ADB0-B3636A4E95AF}"/>
    <cellStyle name="Normal 64" xfId="532" xr:uid="{00000000-0005-0000-0000-000017030000}"/>
    <cellStyle name="Normal 64 2" xfId="2643" xr:uid="{1C1D3DD1-1731-4C30-B1B3-68C4F83B0F70}"/>
    <cellStyle name="Normal 64 3" xfId="3509" xr:uid="{0F55A7E3-E9D0-4970-9A5F-9D7FFB60D568}"/>
    <cellStyle name="Normal 65" xfId="548" xr:uid="{00000000-0005-0000-0000-000018030000}"/>
    <cellStyle name="Normal 65 2" xfId="3511" xr:uid="{FD2744B4-E93F-443A-82AB-198239A0ABA1}"/>
    <cellStyle name="Normal 66" xfId="564" xr:uid="{00000000-0005-0000-0000-000019030000}"/>
    <cellStyle name="Normal 66 2" xfId="3513" xr:uid="{26629CD5-F45F-4AE2-88CB-38237D140917}"/>
    <cellStyle name="Normal 67" xfId="538" xr:uid="{00000000-0005-0000-0000-00001A030000}"/>
    <cellStyle name="Normal 67 2" xfId="3515" xr:uid="{5A0F6A31-B92E-49DA-AECF-30C1C7EA5406}"/>
    <cellStyle name="Normal 68" xfId="593" xr:uid="{00000000-0005-0000-0000-00001B030000}"/>
    <cellStyle name="Normal 68 2" xfId="3517" xr:uid="{8D0AE377-4961-47DC-B338-EB87CE4A5EB0}"/>
    <cellStyle name="Normal 69" xfId="628" xr:uid="{00000000-0005-0000-0000-00001C030000}"/>
    <cellStyle name="Normal 69 2" xfId="3519" xr:uid="{B256D78B-4D73-4772-AEF3-E9EF891C2DA9}"/>
    <cellStyle name="Normal 7" xfId="302" xr:uid="{00000000-0005-0000-0000-00001D030000}"/>
    <cellStyle name="Normal 7 2" xfId="519" xr:uid="{00000000-0005-0000-0000-00001E030000}"/>
    <cellStyle name="Normal 7 2 2" xfId="822" xr:uid="{00000000-0005-0000-0000-00001F030000}"/>
    <cellStyle name="Normal 7 2 3" xfId="1115" xr:uid="{00000000-0005-0000-0000-000020030000}"/>
    <cellStyle name="Normal 7 2 3 2" xfId="4109" xr:uid="{DB5E3697-2E0A-44B4-81E9-4E62C3D17A8E}"/>
    <cellStyle name="Normal 7 2 3 3" xfId="3412" xr:uid="{DC8F0C15-5027-49F3-9BD8-637D5CB30114}"/>
    <cellStyle name="Normal 7 3" xfId="823" xr:uid="{00000000-0005-0000-0000-000021030000}"/>
    <cellStyle name="Normal 7 3 2" xfId="2644" xr:uid="{402FBA56-EC68-49B8-A747-7DE47048E4A3}"/>
    <cellStyle name="Normal 7 4" xfId="711" xr:uid="{00000000-0005-0000-0000-000022030000}"/>
    <cellStyle name="Normal 7 5" xfId="1066" xr:uid="{00000000-0005-0000-0000-000023030000}"/>
    <cellStyle name="Normal 7 5 2" xfId="3221" xr:uid="{0C2B1CBE-D324-44EB-AE6E-89C352DAA015}"/>
    <cellStyle name="Normal 7 5 3" xfId="2645" xr:uid="{889040A4-9274-459F-A24F-E3810938EC21}"/>
    <cellStyle name="Normal 7 6" xfId="2646" xr:uid="{60634AE4-4100-47CC-8AD0-BC0B12CCA5D2}"/>
    <cellStyle name="Normal 7 7" xfId="2647" xr:uid="{A9B0C4CC-127E-4A3C-9D66-685B1F1CFDF2}"/>
    <cellStyle name="Normal 7 7 2" xfId="2648" xr:uid="{08210CF6-D4C6-4DF2-B294-7A73A56025D5}"/>
    <cellStyle name="Normal 7 8" xfId="2649" xr:uid="{A7FB39A2-7081-47FD-B477-C0373E8AE0DA}"/>
    <cellStyle name="Normal 7 9" xfId="7660" xr:uid="{0350D3EA-5DDD-4E5A-8FCA-BB868BA2C51F}"/>
    <cellStyle name="Normal 7_CASH FLOW Q1'53 C" xfId="2650" xr:uid="{5294FBBF-28B9-4610-914D-18FDDCCF9AEA}"/>
    <cellStyle name="Normal 70" xfId="601" xr:uid="{00000000-0005-0000-0000-000024030000}"/>
    <cellStyle name="Normal 70 2" xfId="3520" xr:uid="{17076B50-70B4-41B4-B75F-695B3681B777}"/>
    <cellStyle name="Normal 71" xfId="620" xr:uid="{00000000-0005-0000-0000-000025030000}"/>
    <cellStyle name="Normal 71 2" xfId="3522" xr:uid="{F8C4F145-DCAD-41C5-9FD8-8DD3ACE049DD}"/>
    <cellStyle name="Normal 72" xfId="595" xr:uid="{00000000-0005-0000-0000-000026030000}"/>
    <cellStyle name="Normal 72 2" xfId="3524" xr:uid="{BA1F2C08-3C06-42FF-BE87-BB3376B404DA}"/>
    <cellStyle name="Normal 73" xfId="615" xr:uid="{00000000-0005-0000-0000-000027030000}"/>
    <cellStyle name="Normal 73 2" xfId="3526" xr:uid="{4622BE43-945E-448E-BA94-5574478E1983}"/>
    <cellStyle name="Normal 74" xfId="608" xr:uid="{00000000-0005-0000-0000-000028030000}"/>
    <cellStyle name="Normal 74 2" xfId="3528" xr:uid="{2FE2C548-CD96-4D5D-A8DB-27FB6531DDA2}"/>
    <cellStyle name="Normal 75" xfId="597" xr:uid="{00000000-0005-0000-0000-000029030000}"/>
    <cellStyle name="Normal 75 2" xfId="3530" xr:uid="{AFC4B5F2-1016-40EC-AEBC-3CBBCFABC860}"/>
    <cellStyle name="Normal 76" xfId="623" xr:uid="{00000000-0005-0000-0000-00002A030000}"/>
    <cellStyle name="Normal 76 2" xfId="3532" xr:uid="{C40D9723-3200-48EF-8868-201BADFDC3FD}"/>
    <cellStyle name="Normal 77" xfId="605" xr:uid="{00000000-0005-0000-0000-00002B030000}"/>
    <cellStyle name="Normal 77 2" xfId="3534" xr:uid="{1BBFA6C0-F275-4BCA-827B-D5E1760CD933}"/>
    <cellStyle name="Normal 78" xfId="616" xr:uid="{00000000-0005-0000-0000-00002C030000}"/>
    <cellStyle name="Normal 78 2" xfId="3536" xr:uid="{54218B2F-BE15-4FBD-8B71-D3DD968E82C1}"/>
    <cellStyle name="Normal 79" xfId="627" xr:uid="{00000000-0005-0000-0000-00002D030000}"/>
    <cellStyle name="Normal 79 2" xfId="3538" xr:uid="{3D7A03BC-08DE-474A-8027-8BE4688A4A34}"/>
    <cellStyle name="Normal 8" xfId="303" xr:uid="{00000000-0005-0000-0000-00002E030000}"/>
    <cellStyle name="Normal 8 10" xfId="4400" xr:uid="{DB399E6E-6212-4790-947E-D1C4E1657448}"/>
    <cellStyle name="Normal 8 2" xfId="714" xr:uid="{00000000-0005-0000-0000-00002F030000}"/>
    <cellStyle name="Normal 8 2 2" xfId="936" xr:uid="{00000000-0005-0000-0000-000030030000}"/>
    <cellStyle name="Normal 8 2 2 2" xfId="1022" xr:uid="{00000000-0005-0000-0000-000031030000}"/>
    <cellStyle name="Normal 8 2 3" xfId="1008" xr:uid="{00000000-0005-0000-0000-000032030000}"/>
    <cellStyle name="Normal 8 3" xfId="2651" xr:uid="{0B174B25-E6AD-4FCD-9F5C-064E54833C23}"/>
    <cellStyle name="Normal 8 4" xfId="2652" xr:uid="{9CCC6BB9-E0A3-4936-910E-3368990BB5CC}"/>
    <cellStyle name="Normal 8 5" xfId="2653" xr:uid="{688D345B-4CAA-4CDA-8011-FC7930D79405}"/>
    <cellStyle name="Normal 8 6" xfId="2654" xr:uid="{3601A0B4-72B6-4ABB-A82C-40262240DBB2}"/>
    <cellStyle name="Normal 8 7" xfId="2655" xr:uid="{42094215-4650-4B72-8344-A608C1D49C4F}"/>
    <cellStyle name="Normal 8 7 2" xfId="2656" xr:uid="{212871B8-F1CB-497E-926B-823C9857E73D}"/>
    <cellStyle name="Normal 8 8" xfId="2657" xr:uid="{8281662B-646F-4844-9222-3F6CB92384C4}"/>
    <cellStyle name="Normal 8 9" xfId="2658" xr:uid="{D3CD1A06-7605-4647-92D8-3C0AA5ABA92A}"/>
    <cellStyle name="Normal 80" xfId="642" xr:uid="{00000000-0005-0000-0000-000033030000}"/>
    <cellStyle name="Normal 80 2" xfId="3540" xr:uid="{30E1D03C-1B90-43A3-BE98-651FF9C7FA04}"/>
    <cellStyle name="Normal 81" xfId="693" xr:uid="{00000000-0005-0000-0000-000034030000}"/>
    <cellStyle name="Normal 81 2" xfId="3542" xr:uid="{99D4BB51-5A8A-42BC-B60B-73B94385DEF5}"/>
    <cellStyle name="Normal 82" xfId="696" xr:uid="{00000000-0005-0000-0000-000035030000}"/>
    <cellStyle name="Normal 82 2" xfId="3544" xr:uid="{A97FBF31-AE61-4FE7-9F8F-C0BB8BBFE303}"/>
    <cellStyle name="Normal 83" xfId="700" xr:uid="{00000000-0005-0000-0000-000036030000}"/>
    <cellStyle name="Normal 83 2" xfId="3546" xr:uid="{BCF343C5-CE3A-4846-84F5-7E340AA73A43}"/>
    <cellStyle name="Normal 84" xfId="884" xr:uid="{00000000-0005-0000-0000-000037030000}"/>
    <cellStyle name="Normal 84 2" xfId="3548" xr:uid="{CC204CFF-98BF-4CF8-B541-C1323712AA23}"/>
    <cellStyle name="Normal 85" xfId="697" xr:uid="{00000000-0005-0000-0000-000038030000}"/>
    <cellStyle name="Normal 85 2" xfId="1082" xr:uid="{00000000-0005-0000-0000-000039030000}"/>
    <cellStyle name="Normal 85 2 2" xfId="3903" xr:uid="{E9210A4F-7321-421E-B50F-67E6C2F26E02}"/>
    <cellStyle name="Normal 85 2 2 2" xfId="4146" xr:uid="{FDBC52DF-FD24-4541-B9E6-B75E23ACEDEA}"/>
    <cellStyle name="Normal 85 2 2 2 2" xfId="8786" xr:uid="{672E2D35-3B5A-48B1-9430-A6790FDEB431}"/>
    <cellStyle name="Normal 85 2 2 2 2 2" xfId="16585" xr:uid="{5271EEDD-3878-44E5-A426-55FC5A3561D6}"/>
    <cellStyle name="Normal 85 2 2 2 3" xfId="12997" xr:uid="{2D6606A9-F290-4E8F-BC6C-3CCC2AE9863D}"/>
    <cellStyle name="Normal 85 2 2 3" xfId="8601" xr:uid="{CC6D22C9-D4C6-4DF0-B282-10C435A87617}"/>
    <cellStyle name="Normal 85 2 2 3 2" xfId="16362" xr:uid="{729719BB-B2F8-4166-8A1C-00DBEA1FDE35}"/>
    <cellStyle name="Normal 85 2 2 4" xfId="12835" xr:uid="{D90DED40-707A-4699-A6E0-A315E97BF165}"/>
    <cellStyle name="Normal 85 2 3" xfId="4356" xr:uid="{3D3CCE59-D85D-4D31-9706-90A031D2E5C4}"/>
    <cellStyle name="Normal 85 2 3 2" xfId="8872" xr:uid="{F1651552-C847-4FD5-BDB8-C067ED6D915E}"/>
    <cellStyle name="Normal 85 2 3 2 2" xfId="16734" xr:uid="{9A742244-B2D0-4F23-AA8D-8B61131484D9}"/>
    <cellStyle name="Normal 85 2 3 3" xfId="13040" xr:uid="{D726BB42-EF54-4A89-BD15-319E13367299}"/>
    <cellStyle name="Normal 85 2 4" xfId="4083" xr:uid="{8F4FA8AD-7BD0-4D16-B608-1F2BD50299C9}"/>
    <cellStyle name="Normal 85 2 4 2" xfId="8749" xr:uid="{3B1C7C9A-3167-4CEE-A725-3FE349B5EFAE}"/>
    <cellStyle name="Normal 85 2 4 2 2" xfId="16532" xr:uid="{4575E279-AF06-452C-B760-A372487CA5C4}"/>
    <cellStyle name="Normal 85 2 4 3" xfId="12962" xr:uid="{47DCD611-3E7F-4B2E-BB50-FB3BB8C93F9B}"/>
    <cellStyle name="Normal 85 2 5" xfId="3233" xr:uid="{96A5AEF3-7481-46B0-8065-090F09412B61}"/>
    <cellStyle name="Normal 85 2 5 2" xfId="15861" xr:uid="{E17EE076-A189-49C2-9FC8-ABCE1D6F1B38}"/>
    <cellStyle name="Normal 85 2 6" xfId="8272" xr:uid="{AF282C05-7CC7-4D14-A39A-43103F2C66FB}"/>
    <cellStyle name="Normal 85 2 7" xfId="12635" xr:uid="{C08741F2-EBA9-4B4D-8BF1-EC65F3F4E50B}"/>
    <cellStyle name="Normal 85 3" xfId="3177" xr:uid="{E2955E7A-996E-4FD1-9C70-F7953DA9A2D6}"/>
    <cellStyle name="Normal 85 3 2" xfId="3879" xr:uid="{B6F9C255-D374-44E9-AD0B-0C1916FA664E}"/>
    <cellStyle name="Normal 85 3 2 2" xfId="8578" xr:uid="{63EFEED1-5C48-4D3F-B3F4-C843D005F00B}"/>
    <cellStyle name="Normal 85 3 2 2 2" xfId="16338" xr:uid="{2CC956B1-CCBF-4D74-8E09-AEA6A431380C}"/>
    <cellStyle name="Normal 85 3 2 3" xfId="12813" xr:uid="{35B58CD5-3EE8-45C1-8EAE-A3AE791F1677}"/>
    <cellStyle name="Normal 85 3 3" xfId="4124" xr:uid="{2326B4EB-411B-4493-8DA1-B1A36241FCB6}"/>
    <cellStyle name="Normal 85 3 3 2" xfId="8764" xr:uid="{0F3881FB-1E03-4BEC-8EEF-8D156737E1E3}"/>
    <cellStyle name="Normal 85 3 3 2 2" xfId="16563" xr:uid="{7B8EBCDF-7676-4ECA-ACE3-890BF8D06C80}"/>
    <cellStyle name="Normal 85 3 3 3" xfId="12975" xr:uid="{5B408D7B-4CB1-45CD-83B4-F1B8E849B16C}"/>
    <cellStyle name="Normal 85 3 4" xfId="8238" xr:uid="{193A1E75-421A-4A92-9139-A19A094AF6B9}"/>
    <cellStyle name="Normal 85 3 4 2" xfId="15815" xr:uid="{945A8823-023C-4B91-AD76-C4BF663D7611}"/>
    <cellStyle name="Normal 85 3 5" xfId="12604" xr:uid="{CC15B843-3EFA-41B2-9476-A4F8D0B742D9}"/>
    <cellStyle name="Normal 85 4" xfId="3550" xr:uid="{FAFA0262-2BB3-422E-9096-1B3CD146E666}"/>
    <cellStyle name="Normal 85 4 2" xfId="4296" xr:uid="{58C6A7DA-6026-47E5-B1B4-03CCED7CA763}"/>
    <cellStyle name="Normal 85 4 2 2" xfId="8837" xr:uid="{ECBAD343-EE6A-431F-994C-4171CA708B23}"/>
    <cellStyle name="Normal 85 4 2 2 2" xfId="16687" xr:uid="{A7F322D2-3EB0-4D04-A429-16AE9091B1D9}"/>
    <cellStyle name="Normal 85 4 2 3" xfId="13014" xr:uid="{AC27BB41-11F7-477E-84A3-DFBDFFB6B0AE}"/>
    <cellStyle name="Normal 85 5" xfId="3705" xr:uid="{28C692BE-8945-47AF-85E5-1E4DD73E2F70}"/>
    <cellStyle name="Normal 85 5 2" xfId="8407" xr:uid="{7039F050-F771-46B1-964E-BAE9DE57ED40}"/>
    <cellStyle name="Normal 85 5 2 2" xfId="16173" xr:uid="{741366A1-54D3-4518-A0E3-790DA81AD60D}"/>
    <cellStyle name="Normal 85 5 3" xfId="12715" xr:uid="{4A57BF31-48A6-44D5-95A9-4F45B98BC12B}"/>
    <cellStyle name="Normal 85 6" xfId="4026" xr:uid="{4F6E4718-21A5-438E-9BDD-2BACB8C0F6BA}"/>
    <cellStyle name="Normal 85 6 2" xfId="8706" xr:uid="{A118A3BA-B6E8-45FA-9363-9134BBB0309B}"/>
    <cellStyle name="Normal 85 6 2 2" xfId="16479" xr:uid="{08FB0818-9EF6-4758-B672-DE9D9068773D}"/>
    <cellStyle name="Normal 85 6 3" xfId="12921" xr:uid="{4317EB32-A41D-4B3B-8772-1479FFBD35C4}"/>
    <cellStyle name="Normal 85 7" xfId="1546" xr:uid="{8AB0DDC0-C5AD-4FF3-8E44-D3A27EBD68C8}"/>
    <cellStyle name="Normal 85 7 2" xfId="14721" xr:uid="{A18DCA41-6480-4E84-BB71-6A3097D18520}"/>
    <cellStyle name="Normal 85 8" xfId="7785" xr:uid="{853EE814-103C-47DA-B2D2-901BB7CF456A}"/>
    <cellStyle name="Normal 85 9" xfId="12442" xr:uid="{76B4F087-E6E6-44BA-B079-BF49DC165222}"/>
    <cellStyle name="Normal 86" xfId="688" xr:uid="{00000000-0005-0000-0000-00003A030000}"/>
    <cellStyle name="Normal 86 2" xfId="1083" xr:uid="{00000000-0005-0000-0000-00003B030000}"/>
    <cellStyle name="Normal 86 2 2" xfId="3904" xr:uid="{9335AE61-898F-4004-B4FB-B8323499A168}"/>
    <cellStyle name="Normal 86 2 2 2" xfId="4147" xr:uid="{2BD2D736-820F-4BFA-8F73-67D66ADFE9BC}"/>
    <cellStyle name="Normal 86 2 2 2 2" xfId="8787" xr:uid="{98B4CB6F-3DAB-4717-8D8A-38C8A40971B5}"/>
    <cellStyle name="Normal 86 2 2 2 2 2" xfId="16586" xr:uid="{1A972DFA-50EA-43B0-9022-E3DFE0E2E8B6}"/>
    <cellStyle name="Normal 86 2 2 2 3" xfId="12998" xr:uid="{201CB0AA-E943-453B-8F93-71D0EBAE6E7E}"/>
    <cellStyle name="Normal 86 2 2 3" xfId="8602" xr:uid="{A5B6C634-C7D8-4D74-AB33-312B52CD56CA}"/>
    <cellStyle name="Normal 86 2 2 3 2" xfId="16363" xr:uid="{58FB9617-B171-4F2A-ABE4-D448E3F25C0B}"/>
    <cellStyle name="Normal 86 2 2 4" xfId="12836" xr:uid="{5D63A83E-615F-404D-A9F7-ADA5CA615BED}"/>
    <cellStyle name="Normal 86 2 3" xfId="4357" xr:uid="{0CF8B8CF-FF61-4C81-9156-60163496570D}"/>
    <cellStyle name="Normal 86 2 3 2" xfId="8873" xr:uid="{88F981DC-77E9-4FBC-94BB-48CBAC5A16E2}"/>
    <cellStyle name="Normal 86 2 3 2 2" xfId="16735" xr:uid="{0C340300-FB64-4233-9D69-C9EC9B567D00}"/>
    <cellStyle name="Normal 86 2 3 3" xfId="13041" xr:uid="{523E5EB1-D031-495F-BC20-7B765EFA0342}"/>
    <cellStyle name="Normal 86 2 4" xfId="4084" xr:uid="{6E6CD542-D2C3-4337-81C5-77F023D41BC6}"/>
    <cellStyle name="Normal 86 2 4 2" xfId="8750" xr:uid="{43788487-CEB0-423E-A13C-16B6E8B94C1A}"/>
    <cellStyle name="Normal 86 2 4 2 2" xfId="16533" xr:uid="{C5A2CE0D-0533-4722-9689-86DE354EDE8A}"/>
    <cellStyle name="Normal 86 2 4 3" xfId="12963" xr:uid="{FD6D3FD3-5C27-4E56-8A8D-62B3751D0870}"/>
    <cellStyle name="Normal 86 2 5" xfId="3234" xr:uid="{25AB7D95-99D9-45E1-905D-8B1B9696E1A9}"/>
    <cellStyle name="Normal 86 2 5 2" xfId="15862" xr:uid="{EDF2882A-2471-4653-812F-D6992B9A57C4}"/>
    <cellStyle name="Normal 86 2 6" xfId="8273" xr:uid="{0B663620-FC63-427D-B9D5-F5252714BAB6}"/>
    <cellStyle name="Normal 86 2 7" xfId="12636" xr:uid="{C774FA60-92F4-44B5-B4AD-F1D017E8B6F7}"/>
    <cellStyle name="Normal 86 3" xfId="3175" xr:uid="{2C226E72-3744-4A4A-8C05-E4C69C284C7F}"/>
    <cellStyle name="Normal 86 3 2" xfId="3878" xr:uid="{F0DB7A80-9B79-4A31-8313-E82575B465BF}"/>
    <cellStyle name="Normal 86 3 2 2" xfId="8577" xr:uid="{45E69D75-35EC-4ED9-8623-F85DA6B725E2}"/>
    <cellStyle name="Normal 86 3 2 2 2" xfId="16337" xr:uid="{550E4765-D305-4AE9-9A32-5F79F5915644}"/>
    <cellStyle name="Normal 86 3 2 3" xfId="12812" xr:uid="{A3456A10-BABD-4591-8A59-1DF154D5D3CD}"/>
    <cellStyle name="Normal 86 3 3" xfId="4123" xr:uid="{5EBAA42C-D763-4323-BBA0-074602E2B6E2}"/>
    <cellStyle name="Normal 86 3 3 2" xfId="8763" xr:uid="{26B58A9E-FC24-49C3-B2A0-6D49857F8A8E}"/>
    <cellStyle name="Normal 86 3 3 2 2" xfId="16562" xr:uid="{453E558C-482C-4964-BB19-0AC94D6DA37A}"/>
    <cellStyle name="Normal 86 3 3 3" xfId="12974" xr:uid="{C1F62684-8BBD-443C-9FD8-AE5DDE00F150}"/>
    <cellStyle name="Normal 86 3 4" xfId="8236" xr:uid="{7D34BFB3-8D1F-4BD7-84D0-A51C481E0891}"/>
    <cellStyle name="Normal 86 3 4 2" xfId="15813" xr:uid="{71DF84BF-7B01-4837-A246-555F82590B38}"/>
    <cellStyle name="Normal 86 3 5" xfId="12602" xr:uid="{BDFC8FBA-B577-4C47-A1BB-A49906E741DA}"/>
    <cellStyle name="Normal 86 4" xfId="3552" xr:uid="{67701ADA-5F3F-4700-81BB-4C5331A75DF4}"/>
    <cellStyle name="Normal 86 4 2" xfId="4294" xr:uid="{FF538EF7-CD0C-4257-BE2C-5F8A1A341509}"/>
    <cellStyle name="Normal 86 4 2 2" xfId="8835" xr:uid="{946A9F31-FB76-48E4-AD64-73BA5A0AE709}"/>
    <cellStyle name="Normal 86 4 2 2 2" xfId="16685" xr:uid="{29010291-DEAD-45BB-B446-7E30707B2EE5}"/>
    <cellStyle name="Normal 86 4 2 3" xfId="13013" xr:uid="{E9589DEB-0D2F-4E08-B737-820802CF624B}"/>
    <cellStyle name="Normal 86 5" xfId="3706" xr:uid="{BD8554C3-C105-49DA-9DB1-E143D26C720C}"/>
    <cellStyle name="Normal 86 5 2" xfId="8408" xr:uid="{7661F21D-C483-49AC-A66F-32D99AF38A65}"/>
    <cellStyle name="Normal 86 5 2 2" xfId="16174" xr:uid="{7BAFD897-ABDD-481C-85D1-8A35A7CCCED5}"/>
    <cellStyle name="Normal 86 5 3" xfId="12716" xr:uid="{0011D0B2-ABAE-4B76-9831-D1A591952A8E}"/>
    <cellStyle name="Normal 86 6" xfId="4023" xr:uid="{475D6ECF-6ED9-4125-84E4-FF63691D312E}"/>
    <cellStyle name="Normal 86 6 2" xfId="8703" xr:uid="{0542F0FF-B678-40BA-8AB1-6FEB27765CFD}"/>
    <cellStyle name="Normal 86 6 2 2" xfId="16476" xr:uid="{5D3ED768-F9CF-4FB7-89BE-7D979A4397D0}"/>
    <cellStyle name="Normal 86 6 3" xfId="12918" xr:uid="{22566DA7-5E38-46D2-8CCE-CE3C46D06D7D}"/>
    <cellStyle name="Normal 86 7" xfId="1547" xr:uid="{A4726749-C5E9-4FBA-B6B6-2079CF48319E}"/>
    <cellStyle name="Normal 86 7 2" xfId="14722" xr:uid="{A3830209-D7C0-45B1-8307-70384F05B86B}"/>
    <cellStyle name="Normal 86 8" xfId="7786" xr:uid="{906316AA-ED9A-4695-9B87-DD13AA229FCF}"/>
    <cellStyle name="Normal 86 9" xfId="12443" xr:uid="{39A39F0E-D2CB-452B-921B-4D007D5B16E0}"/>
    <cellStyle name="Normal 87" xfId="886" xr:uid="{00000000-0005-0000-0000-00003C030000}"/>
    <cellStyle name="Normal 87 2" xfId="1084" xr:uid="{00000000-0005-0000-0000-00003D030000}"/>
    <cellStyle name="Normal 87 2 2" xfId="3905" xr:uid="{EBCDB143-30F0-4628-A929-B4E2DE9F75FC}"/>
    <cellStyle name="Normal 87 2 2 2" xfId="4148" xr:uid="{E8FC9BAB-E014-4C3C-AFD9-AF39F598349D}"/>
    <cellStyle name="Normal 87 2 2 2 2" xfId="8788" xr:uid="{67CC4F65-AB99-444B-98AB-ABD373B121AB}"/>
    <cellStyle name="Normal 87 2 2 2 2 2" xfId="16587" xr:uid="{B1D5ACF2-05AF-4A07-8D33-8426CF51031B}"/>
    <cellStyle name="Normal 87 2 2 2 3" xfId="12999" xr:uid="{0AF1796F-06A8-4B41-9155-0F68ADBCAA3C}"/>
    <cellStyle name="Normal 87 2 2 3" xfId="8603" xr:uid="{CC8F461B-864F-4C71-9636-8115179F080A}"/>
    <cellStyle name="Normal 87 2 2 3 2" xfId="16364" xr:uid="{71573D5C-F050-4412-9564-917403AD5724}"/>
    <cellStyle name="Normal 87 2 2 4" xfId="12837" xr:uid="{AEDA4175-6071-4CA3-ADA4-765CBB72FA42}"/>
    <cellStyle name="Normal 87 2 3" xfId="4358" xr:uid="{95B08A87-FAED-4821-91EB-34A7E04B7FD0}"/>
    <cellStyle name="Normal 87 2 3 2" xfId="8874" xr:uid="{325ADA75-348B-4A8D-AA6D-D354D9B89F8B}"/>
    <cellStyle name="Normal 87 2 3 2 2" xfId="16736" xr:uid="{67CBE8CD-D635-4DEA-816D-46CFEA38FC0D}"/>
    <cellStyle name="Normal 87 2 3 3" xfId="13042" xr:uid="{B53F1F9C-81AA-4DF5-8CEE-156814951ACA}"/>
    <cellStyle name="Normal 87 2 4" xfId="4085" xr:uid="{F225DF99-9206-4510-A349-8B6ABCBB7108}"/>
    <cellStyle name="Normal 87 2 4 2" xfId="8751" xr:uid="{00E8D070-F14E-4AE0-B010-6A2D26939D28}"/>
    <cellStyle name="Normal 87 2 4 2 2" xfId="16534" xr:uid="{AB9FF32D-E759-4BBC-A1B8-7D2E0576C33E}"/>
    <cellStyle name="Normal 87 2 4 3" xfId="12964" xr:uid="{516F9539-01A2-4726-AF05-C33730689A5F}"/>
    <cellStyle name="Normal 87 2 5" xfId="3235" xr:uid="{44F2E424-93A7-4AC9-BB15-FC507AE78F9F}"/>
    <cellStyle name="Normal 87 2 5 2" xfId="15863" xr:uid="{A3E2AAA0-F4AD-4040-A9C9-F98A714FCA78}"/>
    <cellStyle name="Normal 87 2 6" xfId="8274" xr:uid="{A4AFEA41-1778-4245-BB0E-92F8A899E266}"/>
    <cellStyle name="Normal 87 2 7" xfId="12637" xr:uid="{78FDA4DC-5E77-4D1E-AA46-C78AC9B25FD3}"/>
    <cellStyle name="Normal 87 3" xfId="3187" xr:uid="{0320F895-7016-419B-A17A-E4D5B62B1C5B}"/>
    <cellStyle name="Normal 87 3 2" xfId="3884" xr:uid="{703BDA87-B50B-4AB1-BCD5-D46C1A14EDE6}"/>
    <cellStyle name="Normal 87 3 2 2" xfId="8583" xr:uid="{7A01AEF3-E72F-4B00-807E-FE0A31B42924}"/>
    <cellStyle name="Normal 87 3 2 2 2" xfId="16343" xr:uid="{7D941C3B-5FE5-4FC5-B647-419F4A980333}"/>
    <cellStyle name="Normal 87 3 2 3" xfId="12818" xr:uid="{4D6AAD0E-A5FA-4612-B8A0-E2706C4A5771}"/>
    <cellStyle name="Normal 87 3 3" xfId="4129" xr:uid="{8FAA8965-E3C8-438B-97F6-3244FE2C0EC2}"/>
    <cellStyle name="Normal 87 3 3 2" xfId="8769" xr:uid="{FC041D58-5F3A-453C-8C82-875543ABC378}"/>
    <cellStyle name="Normal 87 3 3 2 2" xfId="16568" xr:uid="{43F64DEC-E6CC-4831-A6E6-4A9B2ACF379B}"/>
    <cellStyle name="Normal 87 3 3 3" xfId="12980" xr:uid="{35D95400-AEBD-4CC1-A103-87DDC1B82C02}"/>
    <cellStyle name="Normal 87 3 4" xfId="8248" xr:uid="{89F7ED3E-1749-4FCF-91BA-2F5C57F6A85C}"/>
    <cellStyle name="Normal 87 3 4 2" xfId="15823" xr:uid="{2912A2C2-5386-4D6A-B4D5-B7C94CBE30EC}"/>
    <cellStyle name="Normal 87 3 5" xfId="12614" xr:uid="{3FD97937-6BE9-4B2F-AB58-CACF42ED4474}"/>
    <cellStyle name="Normal 87 4" xfId="3554" xr:uid="{B7B0F0B7-41AC-4E3E-B436-0AE2535D4AF6}"/>
    <cellStyle name="Normal 87 4 2" xfId="4324" xr:uid="{8F259E5E-1BA9-4888-AE7B-4761D028B12B}"/>
    <cellStyle name="Normal 87 4 2 2" xfId="8849" xr:uid="{15BC9472-8C45-4D5B-9B3C-455239A01F6C}"/>
    <cellStyle name="Normal 87 4 2 2 2" xfId="16705" xr:uid="{6727193B-8869-43C9-8941-1F2773873F85}"/>
    <cellStyle name="Normal 87 4 2 3" xfId="13020" xr:uid="{98B3A68C-C86C-40AC-8957-BE46DDF0DC93}"/>
    <cellStyle name="Normal 87 5" xfId="3707" xr:uid="{6597546B-FE3F-449E-85E9-E414295D70BB}"/>
    <cellStyle name="Normal 87 5 2" xfId="8409" xr:uid="{8940F7D8-F9F0-4E8A-867D-371B59DD0BA1}"/>
    <cellStyle name="Normal 87 5 2 2" xfId="16175" xr:uid="{384C0302-C99E-4AA4-8F8D-34DD2085F5AC}"/>
    <cellStyle name="Normal 87 5 3" xfId="12717" xr:uid="{18545BB3-9A80-4539-908D-DE0AE9925AE6}"/>
    <cellStyle name="Normal 87 6" xfId="4043" xr:uid="{2AECE3ED-D8E7-4112-BC3F-A70198DA3157}"/>
    <cellStyle name="Normal 87 6 2" xfId="8719" xr:uid="{872D82B4-FB33-44B9-9D42-C512A7CD44C4}"/>
    <cellStyle name="Normal 87 6 2 2" xfId="16494" xr:uid="{CEBB50EF-8926-4C6F-B194-3F7B26BDF585}"/>
    <cellStyle name="Normal 87 6 3" xfId="12933" xr:uid="{C4A31276-D5E9-4079-88DC-9CA7BB5101DF}"/>
    <cellStyle name="Normal 87 7" xfId="1548" xr:uid="{1B83EE9F-4A5B-432D-ADC7-E9395F500B65}"/>
    <cellStyle name="Normal 87 7 2" xfId="14723" xr:uid="{1BA28E36-68D8-4E11-B7A0-A0435C414F0C}"/>
    <cellStyle name="Normal 87 8" xfId="7787" xr:uid="{FDF49A9C-21B6-48B4-B4AC-478761C5BCDA}"/>
    <cellStyle name="Normal 87 9" xfId="12444" xr:uid="{C9F381E8-7876-45B8-9672-76125DC88D5A}"/>
    <cellStyle name="Normal 88" xfId="698" xr:uid="{00000000-0005-0000-0000-00003E030000}"/>
    <cellStyle name="Normal 88 2" xfId="1085" xr:uid="{00000000-0005-0000-0000-00003F030000}"/>
    <cellStyle name="Normal 88 2 2" xfId="3906" xr:uid="{41FA7EC7-CC2C-41AC-B2BE-F076CBEFF49A}"/>
    <cellStyle name="Normal 88 2 2 2" xfId="4149" xr:uid="{A89715B6-2833-4E63-8E87-80655E922006}"/>
    <cellStyle name="Normal 88 2 2 2 2" xfId="8789" xr:uid="{206AAA8B-D8D1-42C9-8C26-D902AF71ED29}"/>
    <cellStyle name="Normal 88 2 2 2 2 2" xfId="16588" xr:uid="{E0D0BFBE-B896-4D62-A85A-9E55583570FB}"/>
    <cellStyle name="Normal 88 2 2 2 3" xfId="13000" xr:uid="{82170BD7-58E5-43E9-B5DC-CF0420ABD20A}"/>
    <cellStyle name="Normal 88 2 2 3" xfId="8604" xr:uid="{E2BD7C55-F3A1-4CDC-A438-9AC947728ECD}"/>
    <cellStyle name="Normal 88 2 2 3 2" xfId="16365" xr:uid="{18E87007-7209-4D44-995B-0AFFA8C99964}"/>
    <cellStyle name="Normal 88 2 2 4" xfId="12838" xr:uid="{08B9887E-7EB2-42D7-92AD-65F0237A351F}"/>
    <cellStyle name="Normal 88 2 3" xfId="4359" xr:uid="{B7D93122-AE74-4CF9-AADD-1B7FEFD38634}"/>
    <cellStyle name="Normal 88 2 3 2" xfId="8875" xr:uid="{391CC82F-D380-414B-93FA-986DF360D89E}"/>
    <cellStyle name="Normal 88 2 3 2 2" xfId="16737" xr:uid="{9AF4511A-DF34-4449-9600-474547CED86C}"/>
    <cellStyle name="Normal 88 2 3 3" xfId="13043" xr:uid="{5D46FD35-9357-4C9F-BC91-5B031D6A8BFB}"/>
    <cellStyle name="Normal 88 2 4" xfId="4086" xr:uid="{8A22CC35-CBB1-4920-87F8-EAD8E88D4EF4}"/>
    <cellStyle name="Normal 88 2 4 2" xfId="8752" xr:uid="{E3D9078B-8F4F-478F-9EBA-1076B4D2B611}"/>
    <cellStyle name="Normal 88 2 4 2 2" xfId="16535" xr:uid="{7838C9BE-E26F-427A-9291-A8D2FDA2FD59}"/>
    <cellStyle name="Normal 88 2 4 3" xfId="12965" xr:uid="{4E0202A7-5F0E-4B90-9EC0-F738365F5068}"/>
    <cellStyle name="Normal 88 2 5" xfId="3236" xr:uid="{4A625D75-05DF-4D57-8392-FFFEF4A38A2C}"/>
    <cellStyle name="Normal 88 2 5 2" xfId="15864" xr:uid="{ABC45DC6-BDB9-448D-A7CC-6A7E5B0A3325}"/>
    <cellStyle name="Normal 88 2 6" xfId="8275" xr:uid="{AEF87615-C091-403F-A9AB-C5C510D3C96A}"/>
    <cellStyle name="Normal 88 2 7" xfId="12638" xr:uid="{FFD6B490-75EE-4BDC-AC2B-6AA0FE53C1F6}"/>
    <cellStyle name="Normal 88 3" xfId="3178" xr:uid="{A3106CD6-AD20-482B-A602-6F7660BE083B}"/>
    <cellStyle name="Normal 88 3 2" xfId="3880" xr:uid="{A0FBB73D-56B0-4B27-AA73-DCDF7BB4652A}"/>
    <cellStyle name="Normal 88 3 2 2" xfId="8579" xr:uid="{11535275-022C-4736-92F4-258A30543CD0}"/>
    <cellStyle name="Normal 88 3 2 2 2" xfId="16339" xr:uid="{EC2222CF-E540-4795-928E-50984BBEEBB5}"/>
    <cellStyle name="Normal 88 3 2 3" xfId="12814" xr:uid="{B4CD85D0-C8FB-4EDA-AA11-97C21689C452}"/>
    <cellStyle name="Normal 88 3 3" xfId="4125" xr:uid="{0B9A1ADD-C68D-4463-85C2-AED3DE2F06AF}"/>
    <cellStyle name="Normal 88 3 3 2" xfId="8765" xr:uid="{2ECB888A-B453-423E-982C-D9700F9185E2}"/>
    <cellStyle name="Normal 88 3 3 2 2" xfId="16564" xr:uid="{32A14DB2-2A8C-45FB-96A7-5DFA70F3D0A3}"/>
    <cellStyle name="Normal 88 3 3 3" xfId="12976" xr:uid="{09AF3CD8-A810-45AF-B1CF-E1DB15668B1A}"/>
    <cellStyle name="Normal 88 3 4" xfId="8239" xr:uid="{EC1BE85C-9E76-4D7F-8307-B105FE28474F}"/>
    <cellStyle name="Normal 88 3 4 2" xfId="15816" xr:uid="{93209440-FAB6-4BFE-AEBC-43534F781CFB}"/>
    <cellStyle name="Normal 88 3 5" xfId="12605" xr:uid="{24784522-7373-4889-B829-2FF0D6D9CE63}"/>
    <cellStyle name="Normal 88 4" xfId="3556" xr:uid="{13FC490C-8AFA-4F1D-A614-151D39B4EAE4}"/>
    <cellStyle name="Normal 88 4 2" xfId="4297" xr:uid="{AC41788F-A4CA-42BC-83C8-82ED1E4E53DB}"/>
    <cellStyle name="Normal 88 4 2 2" xfId="8838" xr:uid="{B946A6C0-A06F-49A0-B0D4-D44A5F706CA4}"/>
    <cellStyle name="Normal 88 4 2 2 2" xfId="16688" xr:uid="{BE0D2CC0-A4AC-4FF8-9D2A-A9AE8E66DA2A}"/>
    <cellStyle name="Normal 88 4 2 3" xfId="13015" xr:uid="{D5219DF2-E7DE-4119-8918-7A7A4A68D480}"/>
    <cellStyle name="Normal 88 5" xfId="3708" xr:uid="{471D5550-C147-42AC-A1E4-1E2A7308F046}"/>
    <cellStyle name="Normal 88 5 2" xfId="8410" xr:uid="{1EFAACCB-7B4F-45D6-B437-2D1798F0E1A1}"/>
    <cellStyle name="Normal 88 5 2 2" xfId="16176" xr:uid="{BEDBE52B-CE2D-43C1-91CC-33EB0ECCB7C0}"/>
    <cellStyle name="Normal 88 5 3" xfId="12718" xr:uid="{A7588CB2-24AA-4131-9941-C52D275045F0}"/>
    <cellStyle name="Normal 88 6" xfId="4027" xr:uid="{72486038-4AF9-4389-9F03-39FA73C1C54B}"/>
    <cellStyle name="Normal 88 6 2" xfId="8707" xr:uid="{5288C915-B598-40E4-9CD8-48E5B253C8EE}"/>
    <cellStyle name="Normal 88 6 2 2" xfId="16480" xr:uid="{04E51B0C-C4D5-4296-9580-CB407C729024}"/>
    <cellStyle name="Normal 88 6 3" xfId="12922" xr:uid="{71FC3353-45B6-45D4-8A2B-778833B3259A}"/>
    <cellStyle name="Normal 88 7" xfId="1549" xr:uid="{0772B954-E9B9-4B2B-9840-8E0C0FD9C22E}"/>
    <cellStyle name="Normal 88 7 2" xfId="14724" xr:uid="{B7E83822-0678-4B73-BD9F-63325FEB0E1A}"/>
    <cellStyle name="Normal 88 8" xfId="7788" xr:uid="{5701414A-5003-4AB5-8C13-D2655A0CBB73}"/>
    <cellStyle name="Normal 88 9" xfId="12445" xr:uid="{5CBE0FA8-2532-4754-9BB1-58D6F0FA06EE}"/>
    <cellStyle name="Normal 89" xfId="699" xr:uid="{00000000-0005-0000-0000-000040030000}"/>
    <cellStyle name="Normal 89 2" xfId="1086" xr:uid="{00000000-0005-0000-0000-000041030000}"/>
    <cellStyle name="Normal 89 2 2" xfId="3907" xr:uid="{29318ADD-99D6-4DAC-A647-C3719E028CEA}"/>
    <cellStyle name="Normal 89 2 2 2" xfId="4150" xr:uid="{21DCB17E-B3C7-4FFB-B0D2-44D889ECDDF0}"/>
    <cellStyle name="Normal 89 2 2 2 2" xfId="8790" xr:uid="{DFA114F0-74CA-4844-A041-505DFF4EC543}"/>
    <cellStyle name="Normal 89 2 2 2 2 2" xfId="16589" xr:uid="{64ACA0E4-1DDF-46C8-9F14-16A6D935F0E0}"/>
    <cellStyle name="Normal 89 2 2 2 3" xfId="13001" xr:uid="{7AC0B961-41EF-46D7-9CE4-1EAFAB958718}"/>
    <cellStyle name="Normal 89 2 2 3" xfId="8605" xr:uid="{CF304428-C5F8-4019-A04C-0045DB50687B}"/>
    <cellStyle name="Normal 89 2 2 3 2" xfId="16366" xr:uid="{DB6BA31F-BD13-4DE1-B872-11544F185172}"/>
    <cellStyle name="Normal 89 2 2 4" xfId="12839" xr:uid="{EE9E4456-CE3A-41B2-95A2-6CB390B1B73D}"/>
    <cellStyle name="Normal 89 2 3" xfId="4360" xr:uid="{9FAB4F17-2D7C-4DD0-A4A6-A4E2A9607D21}"/>
    <cellStyle name="Normal 89 2 3 2" xfId="8876" xr:uid="{D210E836-08E4-42EC-9853-0306091755F2}"/>
    <cellStyle name="Normal 89 2 3 2 2" xfId="16738" xr:uid="{1AF8CBA3-56EC-4C1C-8C5F-0AEDEDCB4CD3}"/>
    <cellStyle name="Normal 89 2 3 3" xfId="13044" xr:uid="{18D85AA8-DCAE-407A-9D96-D3BA8BF49AA9}"/>
    <cellStyle name="Normal 89 2 4" xfId="4087" xr:uid="{B25E153A-3870-4FC5-A8A2-DD4B19C60AFA}"/>
    <cellStyle name="Normal 89 2 4 2" xfId="8753" xr:uid="{EC80892F-7AF0-4886-887E-3EB99938C160}"/>
    <cellStyle name="Normal 89 2 4 2 2" xfId="16536" xr:uid="{757C8966-D707-469B-82C9-357C19736D4A}"/>
    <cellStyle name="Normal 89 2 4 3" xfId="12966" xr:uid="{309D5AE0-1B93-4163-BF1A-05F465422522}"/>
    <cellStyle name="Normal 89 2 5" xfId="3237" xr:uid="{A751E50E-0E86-44C2-869E-A8F47AC14DC6}"/>
    <cellStyle name="Normal 89 2 5 2" xfId="15865" xr:uid="{3F8BEDC0-47C3-4929-8436-847C60B0E883}"/>
    <cellStyle name="Normal 89 2 6" xfId="8276" xr:uid="{50ADA663-31CB-4B12-B3D6-284700797D4B}"/>
    <cellStyle name="Normal 89 2 7" xfId="12639" xr:uid="{C4188EB0-A061-4192-B82B-0C6FD0987A50}"/>
    <cellStyle name="Normal 89 3" xfId="3179" xr:uid="{5A0F28D6-161B-4E69-99DD-1F14503DDE2E}"/>
    <cellStyle name="Normal 89 3 2" xfId="3881" xr:uid="{7B24E2B8-8DDE-4B0E-AF34-4B7194A16733}"/>
    <cellStyle name="Normal 89 3 2 2" xfId="8580" xr:uid="{0538E362-D3C8-403D-9883-AF7F71608957}"/>
    <cellStyle name="Normal 89 3 2 2 2" xfId="16340" xr:uid="{7880B134-48DE-42C9-B688-BA7ECAEB405C}"/>
    <cellStyle name="Normal 89 3 2 3" xfId="12815" xr:uid="{2091D3E5-4B06-43F3-9A61-062C97E49FA6}"/>
    <cellStyle name="Normal 89 3 3" xfId="4126" xr:uid="{151D14F3-57E5-4A73-BA0D-ED493FC8002A}"/>
    <cellStyle name="Normal 89 3 3 2" xfId="8766" xr:uid="{42C31F9A-3729-4B9B-A0BD-8EF40CB6EDF5}"/>
    <cellStyle name="Normal 89 3 3 2 2" xfId="16565" xr:uid="{DC123FB9-1D01-4AAE-8680-BBF069F736AE}"/>
    <cellStyle name="Normal 89 3 3 3" xfId="12977" xr:uid="{6077995E-186C-4431-A51B-DDC8CFD5CE52}"/>
    <cellStyle name="Normal 89 3 4" xfId="8240" xr:uid="{927CB058-90B9-4F47-83CC-BC85315252D9}"/>
    <cellStyle name="Normal 89 3 4 2" xfId="15817" xr:uid="{F1D2EB6B-3A2F-4391-BEC6-E34DC1C3517B}"/>
    <cellStyle name="Normal 89 3 5" xfId="12606" xr:uid="{1C9BCC45-EB18-47E0-B4D2-6FE2A82A2575}"/>
    <cellStyle name="Normal 89 4" xfId="3558" xr:uid="{7B8A3538-434A-4EBA-BFA4-E4FE03B99C09}"/>
    <cellStyle name="Normal 89 4 2" xfId="4298" xr:uid="{EEFE0141-9EB0-4E28-B338-30AAD866135D}"/>
    <cellStyle name="Normal 89 4 2 2" xfId="8839" xr:uid="{6E2FE8D8-4F8F-4998-92AA-447BAFF99B1A}"/>
    <cellStyle name="Normal 89 4 2 2 2" xfId="16689" xr:uid="{EDD28A62-D5BC-41C2-8F6B-D87DD1250572}"/>
    <cellStyle name="Normal 89 4 2 3" xfId="13016" xr:uid="{25C119CF-693C-40C0-8A04-2538A6E46735}"/>
    <cellStyle name="Normal 89 5" xfId="3709" xr:uid="{7DBB9D30-BC7D-4968-8A76-40E82388AEDE}"/>
    <cellStyle name="Normal 89 5 2" xfId="8411" xr:uid="{F301C756-ED32-4F1E-A1AE-0798BC54EC3C}"/>
    <cellStyle name="Normal 89 5 2 2" xfId="16177" xr:uid="{8EE45FE7-1BD1-4815-9974-B55F4464DC0B}"/>
    <cellStyle name="Normal 89 5 3" xfId="12719" xr:uid="{4E48B7C4-3FB0-4124-AE96-C9CD2163ADF9}"/>
    <cellStyle name="Normal 89 6" xfId="4028" xr:uid="{1FD535DE-63B4-486C-9DBB-6C02F4234F2D}"/>
    <cellStyle name="Normal 89 6 2" xfId="8708" xr:uid="{F3B537BB-151A-4CA4-82F9-9991418660FF}"/>
    <cellStyle name="Normal 89 6 2 2" xfId="16481" xr:uid="{D539458E-67FA-4608-A044-86921C1FEC1C}"/>
    <cellStyle name="Normal 89 6 3" xfId="12923" xr:uid="{FB602230-1C21-4BF0-926E-95E3B460DA26}"/>
    <cellStyle name="Normal 89 7" xfId="1550" xr:uid="{7000C4FC-7A9F-4D1B-B282-35ED57228C39}"/>
    <cellStyle name="Normal 89 7 2" xfId="14725" xr:uid="{A0FD5512-2999-4FBF-A3BC-8D47B4F1790D}"/>
    <cellStyle name="Normal 89 8" xfId="7789" xr:uid="{65CF4C3C-973F-4BC9-8BF7-D0CB199B3548}"/>
    <cellStyle name="Normal 89 9" xfId="12446" xr:uid="{C24A95AC-E917-4116-B805-F2D8552EDE60}"/>
    <cellStyle name="Normal 9" xfId="304" xr:uid="{00000000-0005-0000-0000-000042030000}"/>
    <cellStyle name="Normal 9 2" xfId="824" xr:uid="{00000000-0005-0000-0000-000043030000}"/>
    <cellStyle name="Normal 9 2 2" xfId="944" xr:uid="{00000000-0005-0000-0000-000044030000}"/>
    <cellStyle name="Normal 9 2 2 2" xfId="1030" xr:uid="{00000000-0005-0000-0000-000045030000}"/>
    <cellStyle name="Normal 9 2 3" xfId="1016" xr:uid="{00000000-0005-0000-0000-000046030000}"/>
    <cellStyle name="Normal 9 3" xfId="2659" xr:uid="{3FF0FE52-A9E3-4FE3-9775-001B8F1018FC}"/>
    <cellStyle name="Normal 9 3 2" xfId="4270" xr:uid="{88C7B1FC-BD3C-447E-A009-3BA65D272A72}"/>
    <cellStyle name="Normal 9 4" xfId="2660" xr:uid="{173F3B8E-23D1-4032-B960-0699C555D7BF}"/>
    <cellStyle name="Normal 9 5" xfId="2661" xr:uid="{B0AE2678-9208-4E0F-9B9D-919F8734109C}"/>
    <cellStyle name="Normal 9 6" xfId="2662" xr:uid="{57600FA3-D865-4E8A-995B-3020342237AD}"/>
    <cellStyle name="Normal 9 6 2" xfId="2663" xr:uid="{7E9BF346-5F6D-460D-BB32-731450781224}"/>
    <cellStyle name="Normal 9 7" xfId="2664" xr:uid="{A4528D3E-06C3-4707-A0F6-4F6A3279275A}"/>
    <cellStyle name="Normal 9 8" xfId="7661" xr:uid="{0E95E6C8-4FFE-4D8F-9E4C-29B0F82FF427}"/>
    <cellStyle name="Normal 9_CASH FLOW Q1'53 C" xfId="2665" xr:uid="{E8A98F02-3027-479C-872D-6AB70A469BE1}"/>
    <cellStyle name="Normal 90" xfId="888" xr:uid="{00000000-0005-0000-0000-000047030000}"/>
    <cellStyle name="Normal 90 2" xfId="3560" xr:uid="{23841817-AAD6-41EE-9361-7BF5BF5748BB}"/>
    <cellStyle name="Normal 91" xfId="887" xr:uid="{00000000-0005-0000-0000-000048030000}"/>
    <cellStyle name="Normal 91 2" xfId="1087" xr:uid="{00000000-0005-0000-0000-000049030000}"/>
    <cellStyle name="Normal 91 2 2" xfId="3908" xr:uid="{96EAB55A-A9AD-4802-867A-CCDD29C63150}"/>
    <cellStyle name="Normal 91 2 2 2" xfId="4151" xr:uid="{083B9EBC-E43A-4FCE-BC42-C8E5CE4D3E40}"/>
    <cellStyle name="Normal 91 2 2 2 2" xfId="8791" xr:uid="{3CEEADE3-E079-4ECE-8BAB-078ADFAE13AA}"/>
    <cellStyle name="Normal 91 2 2 2 2 2" xfId="16590" xr:uid="{C531C7C7-660E-43F1-8952-CD9366B09AD9}"/>
    <cellStyle name="Normal 91 2 2 2 3" xfId="13002" xr:uid="{07B6EAD4-4ED5-4FCA-8F4A-F43B40325B0A}"/>
    <cellStyle name="Normal 91 2 2 3" xfId="8606" xr:uid="{8529BAB0-61C4-4DC7-9FC8-079270D09819}"/>
    <cellStyle name="Normal 91 2 2 3 2" xfId="16367" xr:uid="{CBA0169C-D0F6-4356-9195-D02C69564355}"/>
    <cellStyle name="Normal 91 2 2 4" xfId="12840" xr:uid="{E1C31399-306F-4E0A-99B2-53796B7446E7}"/>
    <cellStyle name="Normal 91 2 3" xfId="4361" xr:uid="{CDB2AF3C-20FD-416A-89FF-121886828952}"/>
    <cellStyle name="Normal 91 2 3 2" xfId="8877" xr:uid="{03252F34-42DA-4F28-B316-40BD6595D6B2}"/>
    <cellStyle name="Normal 91 2 3 2 2" xfId="16739" xr:uid="{9BF6F9B0-7B81-4E47-93AD-B26239AC848F}"/>
    <cellStyle name="Normal 91 2 3 3" xfId="13045" xr:uid="{5F1C15FA-2A24-42AE-9968-FEA22E4CF80C}"/>
    <cellStyle name="Normal 91 2 4" xfId="4088" xr:uid="{D4A35570-5A9A-4445-B1B4-759469291DBB}"/>
    <cellStyle name="Normal 91 2 4 2" xfId="8754" xr:uid="{2288CD23-8F24-4BD3-8CDE-21F492E8651F}"/>
    <cellStyle name="Normal 91 2 4 2 2" xfId="16537" xr:uid="{AA9D24F5-969D-4965-90B8-EB928B3C9D2E}"/>
    <cellStyle name="Normal 91 2 4 3" xfId="12967" xr:uid="{19D715B9-BB97-408C-A695-5A7224D9A077}"/>
    <cellStyle name="Normal 91 2 5" xfId="3238" xr:uid="{7FC711AB-4D30-4A89-83C3-AAC10DA86030}"/>
    <cellStyle name="Normal 91 2 5 2" xfId="15866" xr:uid="{A1F9864F-577E-49BE-830F-7FB04B0564AF}"/>
    <cellStyle name="Normal 91 2 6" xfId="8277" xr:uid="{C2084E81-4E3F-42E7-94AB-1A026AA35B4D}"/>
    <cellStyle name="Normal 91 2 7" xfId="12640" xr:uid="{89B2E74C-2BEE-48EA-BBB6-7F8321FB38DF}"/>
    <cellStyle name="Normal 91 3" xfId="3188" xr:uid="{DE6DC524-B94D-4B26-874A-4EEAEF686952}"/>
    <cellStyle name="Normal 91 3 2" xfId="3885" xr:uid="{EE14D561-356C-42D0-98BC-392A97B664F4}"/>
    <cellStyle name="Normal 91 3 2 2" xfId="8584" xr:uid="{D5859B9A-7E7C-4D78-A6C7-35A6A10DB687}"/>
    <cellStyle name="Normal 91 3 2 2 2" xfId="16344" xr:uid="{310AA709-969B-474A-8773-52BA1574FA9B}"/>
    <cellStyle name="Normal 91 3 2 3" xfId="12819" xr:uid="{55E01480-3586-4F14-BA73-FC53122EF206}"/>
    <cellStyle name="Normal 91 3 3" xfId="4130" xr:uid="{FBCFFE46-B6B8-4BC3-A0D0-AEC21E0EDAEC}"/>
    <cellStyle name="Normal 91 3 3 2" xfId="8770" xr:uid="{A5CA8491-15AA-4645-8856-9019C037028A}"/>
    <cellStyle name="Normal 91 3 3 2 2" xfId="16569" xr:uid="{224FE087-4E02-466D-869C-9E10DA216A8F}"/>
    <cellStyle name="Normal 91 3 3 3" xfId="12981" xr:uid="{BE779518-3347-4743-8F72-A32A2488B382}"/>
    <cellStyle name="Normal 91 3 4" xfId="8249" xr:uid="{0E9C127B-3981-4B24-A3F1-FEEF52A7DAEA}"/>
    <cellStyle name="Normal 91 3 4 2" xfId="15824" xr:uid="{2E71E875-3D53-4F89-982D-77E09358EC34}"/>
    <cellStyle name="Normal 91 3 5" xfId="12615" xr:uid="{A940272B-A9B6-42A0-8F30-25352CD53E42}"/>
    <cellStyle name="Normal 91 4" xfId="3562" xr:uid="{943B4D45-FD10-4EA9-B096-9FA5563A0DA0}"/>
    <cellStyle name="Normal 91 4 2" xfId="4325" xr:uid="{9DB9CECC-4E87-4E6C-9039-644BE5D55C28}"/>
    <cellStyle name="Normal 91 4 2 2" xfId="8850" xr:uid="{EE21F573-A177-479E-B786-B762D70439D4}"/>
    <cellStyle name="Normal 91 4 2 2 2" xfId="16706" xr:uid="{E0EA4625-497D-4CAC-A345-9ADB0C698C2E}"/>
    <cellStyle name="Normal 91 4 2 3" xfId="13021" xr:uid="{36390DF0-4D13-4DFF-AC53-748E159C4E55}"/>
    <cellStyle name="Normal 91 5" xfId="3710" xr:uid="{CB150BA9-4641-4570-9D61-7C89A9B46B01}"/>
    <cellStyle name="Normal 91 5 2" xfId="8412" xr:uid="{9825491A-3596-4089-A8D9-30A97B197B3C}"/>
    <cellStyle name="Normal 91 5 2 2" xfId="16178" xr:uid="{317C75DA-E52E-4E73-BC01-1BB59AB06CE6}"/>
    <cellStyle name="Normal 91 5 3" xfId="12720" xr:uid="{E8C4A93D-D285-4E81-B561-182DF4578ECC}"/>
    <cellStyle name="Normal 91 6" xfId="4044" xr:uid="{67F2F88F-5036-4CF4-81CB-DED4E4F51154}"/>
    <cellStyle name="Normal 91 6 2" xfId="8720" xr:uid="{9DB1E0E6-65BE-4430-AC0C-5FD94A3C51FE}"/>
    <cellStyle name="Normal 91 6 2 2" xfId="16495" xr:uid="{6C2B781F-3AFA-4B4F-8977-7584E787DE8F}"/>
    <cellStyle name="Normal 91 6 3" xfId="12934" xr:uid="{0F193FAD-3A46-4686-A1A2-8884036E4884}"/>
    <cellStyle name="Normal 91 7" xfId="1555" xr:uid="{35CF5247-6FFF-4044-9BB1-3B8162101E0D}"/>
    <cellStyle name="Normal 91 7 2" xfId="14729" xr:uid="{1E2D7693-7490-48E0-9280-FCD5219A0C86}"/>
    <cellStyle name="Normal 91 8" xfId="7790" xr:uid="{C390C0AD-9B8A-47FA-85B2-2757ABCA2DF7}"/>
    <cellStyle name="Normal 91 9" xfId="12447" xr:uid="{A47A2BA9-DB25-42E9-9A01-C083DFE74A85}"/>
    <cellStyle name="Normal 92" xfId="946" xr:uid="{00000000-0005-0000-0000-00004A030000}"/>
    <cellStyle name="Normal 92 2" xfId="962" xr:uid="{00000000-0005-0000-0000-00004B030000}"/>
    <cellStyle name="Normal 92 3" xfId="3564" xr:uid="{94899617-F9F2-476C-B4C5-17997ED3CD63}"/>
    <cellStyle name="Normal 93" xfId="954" xr:uid="{00000000-0005-0000-0000-00004C030000}"/>
    <cellStyle name="Normal 93 2" xfId="3566" xr:uid="{D6329339-7437-4FC3-A31E-71DFE27BA96B}"/>
    <cellStyle name="Normal 94" xfId="957" xr:uid="{00000000-0005-0000-0000-00004D030000}"/>
    <cellStyle name="Normal 94 2" xfId="3568" xr:uid="{11662841-F480-4B41-82B5-82299CD4A377}"/>
    <cellStyle name="Normal 95" xfId="960" xr:uid="{00000000-0005-0000-0000-00004E030000}"/>
    <cellStyle name="Normal 95 2" xfId="3569" xr:uid="{EE29B4FC-D820-4AAE-B2EE-73B9483F39A5}"/>
    <cellStyle name="Normal 96" xfId="961" xr:uid="{00000000-0005-0000-0000-00004F030000}"/>
    <cellStyle name="Normal 96 2" xfId="1088" xr:uid="{00000000-0005-0000-0000-000050030000}"/>
    <cellStyle name="Normal 96 2 2" xfId="3909" xr:uid="{13054261-BD73-4193-8CD8-A2DFFB0377DB}"/>
    <cellStyle name="Normal 96 2 2 2" xfId="4152" xr:uid="{FC74975E-BE54-4C06-953F-7E32E085BD3D}"/>
    <cellStyle name="Normal 96 2 2 2 2" xfId="8792" xr:uid="{4674CC61-6216-4616-90F9-1FE77B6A1BFF}"/>
    <cellStyle name="Normal 96 2 2 2 2 2" xfId="16591" xr:uid="{EED40214-A021-4C88-A0FC-32A959E18B2D}"/>
    <cellStyle name="Normal 96 2 2 2 3" xfId="13003" xr:uid="{1D2750CF-A852-4875-AF1D-91D8AB8E10A9}"/>
    <cellStyle name="Normal 96 2 2 3" xfId="8607" xr:uid="{56A82A60-6FF5-4908-ADCF-1C1723454B87}"/>
    <cellStyle name="Normal 96 2 2 3 2" xfId="16368" xr:uid="{090FDEC8-84DF-4B64-8E7A-F1E7F135A490}"/>
    <cellStyle name="Normal 96 2 2 4" xfId="12841" xr:uid="{94F95840-F93C-4456-979E-CC0B9A9EECFB}"/>
    <cellStyle name="Normal 96 2 3" xfId="4362" xr:uid="{5A0BCAF8-8FD3-4C9A-86F3-06CC16E6C9B4}"/>
    <cellStyle name="Normal 96 2 3 2" xfId="8878" xr:uid="{EC6BA554-16C6-4E7B-BBF4-2ACADC88D8D7}"/>
    <cellStyle name="Normal 96 2 3 2 2" xfId="16740" xr:uid="{8436AFB8-84E9-41F5-B5FB-22D41783FBA3}"/>
    <cellStyle name="Normal 96 2 3 3" xfId="13046" xr:uid="{4ABB9725-3FB1-41EA-B3C5-1F0F8AB14A9A}"/>
    <cellStyle name="Normal 96 2 4" xfId="4089" xr:uid="{259DF606-EF13-44CC-86B2-2F71D768B4EA}"/>
    <cellStyle name="Normal 96 2 4 2" xfId="8755" xr:uid="{5C7AFC74-336F-4E53-981E-FA02585A650A}"/>
    <cellStyle name="Normal 96 2 4 2 2" xfId="16538" xr:uid="{7AC4287C-8C9D-4DD3-AC8E-59B63FE77227}"/>
    <cellStyle name="Normal 96 2 4 3" xfId="12968" xr:uid="{439FBE4E-C2FC-4A41-8A3A-B6B1AEEB7391}"/>
    <cellStyle name="Normal 96 2 5" xfId="3239" xr:uid="{4F5ADFB5-A2BE-4E71-8FCC-922F744D5629}"/>
    <cellStyle name="Normal 96 2 5 2" xfId="15867" xr:uid="{38314FAF-6A3A-46BA-80D2-DC6E162EAFE0}"/>
    <cellStyle name="Normal 96 2 6" xfId="8278" xr:uid="{7D9FF629-096D-4B96-BEE0-3B3C2AFA0975}"/>
    <cellStyle name="Normal 96 2 7" xfId="12641" xr:uid="{72E92F49-D2BB-4D31-B5D4-AD54941EAAB4}"/>
    <cellStyle name="Normal 96 3" xfId="3192" xr:uid="{DECA3FA5-1DA6-4919-9FD6-E743BDD3DED6}"/>
    <cellStyle name="Normal 96 3 2" xfId="3887" xr:uid="{3C9B5994-F6C2-4F83-8515-577DED92217B}"/>
    <cellStyle name="Normal 96 3 2 2" xfId="8586" xr:uid="{4A52955F-7941-4658-9804-5F22D82A428B}"/>
    <cellStyle name="Normal 96 3 2 2 2" xfId="16346" xr:uid="{6611EED7-BA0A-4913-A2BB-9FDB9DBA9280}"/>
    <cellStyle name="Normal 96 3 2 3" xfId="12821" xr:uid="{6227BF94-1F12-426D-904D-226E8EFEB0DD}"/>
    <cellStyle name="Normal 96 3 3" xfId="4132" xr:uid="{CA626122-2681-49F1-BF34-3FAF22154A4F}"/>
    <cellStyle name="Normal 96 3 3 2" xfId="8772" xr:uid="{ED7D9A94-6755-4D3E-A5AB-CA5201A885FE}"/>
    <cellStyle name="Normal 96 3 3 2 2" xfId="16571" xr:uid="{EB6B2089-2EF0-44EE-955F-0148FF48DB32}"/>
    <cellStyle name="Normal 96 3 3 3" xfId="12983" xr:uid="{13F16FBC-CFBA-44B6-AA82-C1C787EA3591}"/>
    <cellStyle name="Normal 96 3 4" xfId="8253" xr:uid="{F7B970D7-2BA8-49D6-B52C-CEA613CAD8D8}"/>
    <cellStyle name="Normal 96 3 4 2" xfId="15828" xr:uid="{8B910504-69BF-4629-B63C-B9A60E1CAA44}"/>
    <cellStyle name="Normal 96 3 5" xfId="12619" xr:uid="{AE77EB11-31B6-49FD-A51E-4B906D9733C1}"/>
    <cellStyle name="Normal 96 4" xfId="3570" xr:uid="{D73CB2F6-29D5-4807-922E-D9156663EB80}"/>
    <cellStyle name="Normal 96 4 2" xfId="4336" xr:uid="{97DA5AB5-3402-4C23-AB58-7146D4B41F82}"/>
    <cellStyle name="Normal 96 4 2 2" xfId="8857" xr:uid="{3CA804F5-D614-478B-B917-AECA59E15FE5}"/>
    <cellStyle name="Normal 96 4 2 2 2" xfId="16716" xr:uid="{0B5178F2-2EF6-4E43-918F-B7AA0DDB8A37}"/>
    <cellStyle name="Normal 96 4 2 3" xfId="13025" xr:uid="{44ABDF75-9842-4AE3-BBF9-D028583EDCF2}"/>
    <cellStyle name="Normal 96 5" xfId="3711" xr:uid="{A38EE5D7-4799-47EC-8B21-6B3672697947}"/>
    <cellStyle name="Normal 96 5 2" xfId="8413" xr:uid="{CE6D43D3-08EE-4AEA-B335-29CD4302DC7D}"/>
    <cellStyle name="Normal 96 5 2 2" xfId="16179" xr:uid="{5AFF7065-27F4-4C80-8E7C-B58949FEC8CA}"/>
    <cellStyle name="Normal 96 5 3" xfId="12721" xr:uid="{7CB60313-A6EC-4535-B342-A236C83EC8D3}"/>
    <cellStyle name="Normal 96 6" xfId="4056" xr:uid="{73B03F60-3EE4-45AB-AFDE-40CB568FDAC0}"/>
    <cellStyle name="Normal 96 6 2" xfId="8727" xr:uid="{3F809246-81CC-41A1-9018-B446ACB489B7}"/>
    <cellStyle name="Normal 96 6 2 2" xfId="16505" xr:uid="{6D7BBAAD-FDF5-4E93-89AA-2EDE2EBA888F}"/>
    <cellStyle name="Normal 96 6 3" xfId="12941" xr:uid="{09A34302-6498-444C-824E-B9EFB519FAF1}"/>
    <cellStyle name="Normal 96 7" xfId="1560" xr:uid="{2612CB02-86AC-4F70-8D64-4FC6A6CFC64B}"/>
    <cellStyle name="Normal 96 7 2" xfId="14733" xr:uid="{27661E77-1E11-45FA-99F5-99ACA2E7DD73}"/>
    <cellStyle name="Normal 96 8" xfId="7791" xr:uid="{568495C7-0CFB-4E86-98C6-02495278B668}"/>
    <cellStyle name="Normal 96 9" xfId="12448" xr:uid="{FB7414C4-25E5-4A58-B3BD-ED5008951114}"/>
    <cellStyle name="Normal 97" xfId="1036" xr:uid="{00000000-0005-0000-0000-000051030000}"/>
    <cellStyle name="Normal 97 2" xfId="3198" xr:uid="{E7363BC8-D7EE-4837-96FE-2EAB04FE66C4}"/>
    <cellStyle name="Normal 97 3" xfId="2666" xr:uid="{A8BC2399-BD6D-41D9-A236-E6B3A4459676}"/>
    <cellStyle name="Normal 98" xfId="1089" xr:uid="{00000000-0005-0000-0000-000052030000}"/>
    <cellStyle name="Normal 98 2" xfId="3240" xr:uid="{58AECC61-6753-4E33-8E1C-01C275196F1F}"/>
    <cellStyle name="Normal 98 3" xfId="2667" xr:uid="{41BF33CB-2211-46D4-A57A-864ABB075992}"/>
    <cellStyle name="Normal 99" xfId="1090" xr:uid="{00000000-0005-0000-0000-000053030000}"/>
    <cellStyle name="Normal 99 2" xfId="3241" xr:uid="{8139B831-AD2E-48E8-96AA-BBB3AD5552EC}"/>
    <cellStyle name="Normal 99 3" xfId="3574" xr:uid="{4BD4996E-D303-48DA-ADB3-09D04938EE2E}"/>
    <cellStyle name="Normal 99 4" xfId="2668" xr:uid="{071DA97E-07C8-4B7F-A8F3-00BB3860FABB}"/>
    <cellStyle name="Normal M" xfId="47" xr:uid="{00000000-0005-0000-0000-000054030000}"/>
    <cellStyle name="Normal T" xfId="48" xr:uid="{00000000-0005-0000-0000-000055030000}"/>
    <cellStyle name="Normal W" xfId="49" xr:uid="{00000000-0005-0000-0000-000056030000}"/>
    <cellStyle name="Normal W 2" xfId="825" xr:uid="{00000000-0005-0000-0000-000057030000}"/>
    <cellStyle name="NormalGB" xfId="50" xr:uid="{00000000-0005-0000-0000-000058030000}"/>
    <cellStyle name="NormalGB 2" xfId="2669" xr:uid="{E9F1A886-B7BD-4538-B07F-EC52DE762F75}"/>
    <cellStyle name="NormalGB 3" xfId="2670" xr:uid="{725008C2-F2EE-415D-A6B9-E5410EA153E3}"/>
    <cellStyle name="Note 10" xfId="2671" xr:uid="{E8529EB4-EDF0-4C55-AF7F-40D24C3FB068}"/>
    <cellStyle name="Note 10 10" xfId="8040" xr:uid="{B6433487-F9B3-4F15-A132-C716CDA60371}"/>
    <cellStyle name="Note 10 10 2" xfId="19972" xr:uid="{FF2FC5DC-89D6-4DF1-BC31-9B5E19120322}"/>
    <cellStyle name="Note 10 11" xfId="7615" xr:uid="{A9779700-F8B5-43E4-BB19-6951D99A419A}"/>
    <cellStyle name="Note 10 11 2" xfId="15606" xr:uid="{EEA2821D-BFBB-43D9-BC07-AC31A70FB94C}"/>
    <cellStyle name="Note 10 12" xfId="7947" xr:uid="{C7006A2B-8C62-483A-BEA9-3BBA9990B4F1}"/>
    <cellStyle name="Note 10 13" xfId="12476" xr:uid="{463EEF4B-38B2-482E-AF72-D70741A90A7D}"/>
    <cellStyle name="Note 10 2" xfId="3802" xr:uid="{F2621BBC-EF8F-47F0-BF4C-4BDCDFD18790}"/>
    <cellStyle name="Note 10 2 2" xfId="5672" xr:uid="{F71882FE-BD1F-47EB-B61C-0606D170B449}"/>
    <cellStyle name="Note 10 2 2 10" xfId="13690" xr:uid="{6CEBBB4F-FE3B-4ADA-8F01-4FE24BC28DDD}"/>
    <cellStyle name="Note 10 2 2 2" xfId="9535" xr:uid="{4E8C9F8D-901B-4D31-AA1A-EF623032A182}"/>
    <cellStyle name="Note 10 2 2 2 2" xfId="17401" xr:uid="{A35E0229-24FA-4A67-AFF2-8CD3BB307C0B}"/>
    <cellStyle name="Note 10 2 2 3" xfId="10906" xr:uid="{0285B320-B750-40AC-838B-BE4D14E2A85A}"/>
    <cellStyle name="Note 10 2 2 3 2" xfId="19244" xr:uid="{128BA605-E9EF-4285-8867-BE4F44091644}"/>
    <cellStyle name="Note 10 2 2 4" xfId="11982" xr:uid="{4644E0C0-FD9B-42B8-A22D-7AF4F0DBD6EA}"/>
    <cellStyle name="Note 10 2 2 4 2" xfId="20648" xr:uid="{5AC133D5-C531-4BB7-B49C-89BF718878A5}"/>
    <cellStyle name="Note 10 2 2 5" xfId="21873" xr:uid="{5025662F-B136-4964-84B9-B4A757994A2B}"/>
    <cellStyle name="Note 10 2 2 6" xfId="23184" xr:uid="{C8ACA8DC-D761-444F-9942-0B285E31A6E0}"/>
    <cellStyle name="Note 10 2 2 7" xfId="24456" xr:uid="{71F0E9D7-A294-4847-A3A2-FB9B8181B8F2}"/>
    <cellStyle name="Note 10 2 2 8" xfId="25561" xr:uid="{A9C11E2D-CF2E-4D58-90DE-B7F737140F25}"/>
    <cellStyle name="Note 10 2 2 9" xfId="26617" xr:uid="{38CDEEC7-42A1-4901-8C9C-F3CCEC5C4EB5}"/>
    <cellStyle name="Note 10 2 3" xfId="1517" xr:uid="{88449893-95B3-41B1-B499-78964389E8EE}"/>
    <cellStyle name="Note 10 2 3 10" xfId="13171" xr:uid="{C2E6BE5C-BE93-4BD5-8191-D00018DB075B}"/>
    <cellStyle name="Note 10 2 3 2" xfId="9016" xr:uid="{4A9CB84A-FC64-4089-BC18-23F94DBEDB25}"/>
    <cellStyle name="Note 10 2 3 2 2" xfId="16882" xr:uid="{B4615555-5354-45DD-B446-7DCB72B523F6}"/>
    <cellStyle name="Note 10 2 3 3" xfId="10387" xr:uid="{010EDEE5-C5EC-46C0-B2F1-65DA3C9A40E1}"/>
    <cellStyle name="Note 10 2 3 3 2" xfId="18725" xr:uid="{CB68A7C2-C96D-4AC8-BF0C-88A9AF6FF921}"/>
    <cellStyle name="Note 10 2 3 4" xfId="11463" xr:uid="{5500BFC4-AC2D-4D66-A4B9-9720F055B071}"/>
    <cellStyle name="Note 10 2 3 4 2" xfId="20129" xr:uid="{C68D46EF-4D03-4D62-B2FA-24ACAE89EE2C}"/>
    <cellStyle name="Note 10 2 3 5" xfId="21354" xr:uid="{12CAB91C-13A9-441B-8EFC-9CC470056D56}"/>
    <cellStyle name="Note 10 2 3 6" xfId="22665" xr:uid="{AD8D8270-91F5-419C-BE79-174230BCB9C2}"/>
    <cellStyle name="Note 10 2 3 7" xfId="23937" xr:uid="{5C3D7EE4-2C27-44BB-AA96-7079A51FFE48}"/>
    <cellStyle name="Note 10 2 3 8" xfId="25042" xr:uid="{2CDEC6CD-A2F9-495A-9276-8DFAF9FD253D}"/>
    <cellStyle name="Note 10 2 3 9" xfId="26098" xr:uid="{DC3F0807-6DF4-416E-9185-692AC8109A71}"/>
    <cellStyle name="Note 10 2 4" xfId="5418" xr:uid="{49641C7C-A9F3-4138-ACB5-4285338E797A}"/>
    <cellStyle name="Note 10 2 4 2" xfId="16263" xr:uid="{BA3FE48A-81A2-4B8A-B387-E3561731F692}"/>
    <cellStyle name="Note 10 2 5" xfId="5761" xr:uid="{642CB38E-DE1B-4AE4-A718-573EDF3A3196}"/>
    <cellStyle name="Note 10 2 5 2" xfId="18219" xr:uid="{1ADAC9D3-7D3C-4893-B305-A727148DD783}"/>
    <cellStyle name="Note 10 2 6" xfId="5757" xr:uid="{CDEDACC2-64A3-41D7-BE17-6437FFD0F28B}"/>
    <cellStyle name="Note 10 2 6 2" xfId="16750" xr:uid="{726B704C-3086-4A8D-9BD2-33E832618413}"/>
    <cellStyle name="Note 10 2 7" xfId="6283" xr:uid="{2A3BC13D-8DEC-4131-9445-E5804ADC6E7B}"/>
    <cellStyle name="Note 10 2 7 2" xfId="14691" xr:uid="{B12CE841-26AE-46F7-877C-115D39807000}"/>
    <cellStyle name="Note 10 2 8" xfId="1328" xr:uid="{220482A7-EDDF-4E57-9AD9-C44F9835CAD7}"/>
    <cellStyle name="Note 10 2 8 2" xfId="18293" xr:uid="{488B6C88-E324-4E2E-AF21-FE46E415FCB6}"/>
    <cellStyle name="Note 10 2 9" xfId="8501" xr:uid="{6FD567E9-E0A8-45DC-9C53-00C9848EB7ED}"/>
    <cellStyle name="Note 10 3" xfId="4969" xr:uid="{F0FC602F-A9E4-43A2-8D0C-DA6074D405BC}"/>
    <cellStyle name="Note 10 3 10" xfId="13321" xr:uid="{53AD3C6D-AC8F-4236-B5C1-D327FCC96392}"/>
    <cellStyle name="Note 10 3 2" xfId="9166" xr:uid="{3772F6A5-33BA-4656-9608-B23B0DE94A86}"/>
    <cellStyle name="Note 10 3 2 2" xfId="17032" xr:uid="{CDFCF6B6-01E1-44DA-BBC8-28137BD2E599}"/>
    <cellStyle name="Note 10 3 3" xfId="10537" xr:uid="{A77B9466-2C73-4650-A224-4721E7861405}"/>
    <cellStyle name="Note 10 3 3 2" xfId="18875" xr:uid="{28A2D502-CEE8-49DB-BA0E-0E1ADFCAC1FF}"/>
    <cellStyle name="Note 10 3 4" xfId="11613" xr:uid="{0D535F6C-7082-4090-837C-F5182D86CC18}"/>
    <cellStyle name="Note 10 3 4 2" xfId="20279" xr:uid="{83E472A3-F2E8-42CD-9B94-727C0BAE2C78}"/>
    <cellStyle name="Note 10 3 5" xfId="21504" xr:uid="{2F07987D-2FB8-4279-9093-617814F92075}"/>
    <cellStyle name="Note 10 3 6" xfId="22815" xr:uid="{D50DF73F-1E8B-4DB9-A969-5CFF826B1AF1}"/>
    <cellStyle name="Note 10 3 7" xfId="24087" xr:uid="{BDF7C1A1-D412-4C7D-A82E-94A906D3312C}"/>
    <cellStyle name="Note 10 3 8" xfId="25192" xr:uid="{8987E0EE-9F53-449A-B4D4-1340C9B39A4A}"/>
    <cellStyle name="Note 10 3 9" xfId="26248" xr:uid="{152DC670-E895-463C-82D1-60233AE9C4D3}"/>
    <cellStyle name="Note 10 4" xfId="4691" xr:uid="{34D95DFD-8E4B-43E7-893A-A73713E10E82}"/>
    <cellStyle name="Note 10 4 10" xfId="13880" xr:uid="{E999EF32-B3C7-467F-8F81-56EFD36A2EBD}"/>
    <cellStyle name="Note 10 4 2" xfId="9725" xr:uid="{34F4B284-570F-47BB-BAA3-9F37FF857A7E}"/>
    <cellStyle name="Note 10 4 2 2" xfId="17591" xr:uid="{8FEF4849-69EE-4AB7-8807-8E48213E8083}"/>
    <cellStyle name="Note 10 4 3" xfId="11096" xr:uid="{1376D530-EADB-4352-872D-387B97C4A5F4}"/>
    <cellStyle name="Note 10 4 3 2" xfId="19434" xr:uid="{0A896F4A-C14E-443A-8467-B7795E1A4169}"/>
    <cellStyle name="Note 10 4 4" xfId="12172" xr:uid="{D1861525-2EBF-43D0-9809-5AAE0F06CB09}"/>
    <cellStyle name="Note 10 4 4 2" xfId="20838" xr:uid="{296599D6-3E31-435C-890D-BF60B66BB08D}"/>
    <cellStyle name="Note 10 4 5" xfId="22063" xr:uid="{CE07C60C-B0D3-4788-AFB2-8A1AB0E5BD0F}"/>
    <cellStyle name="Note 10 4 6" xfId="23374" xr:uid="{6594B336-231B-48BE-A600-4493C6E95AB9}"/>
    <cellStyle name="Note 10 4 7" xfId="24646" xr:uid="{5100708B-B733-41F0-8C5B-DACFA8E97135}"/>
    <cellStyle name="Note 10 4 8" xfId="25751" xr:uid="{DFF7A97E-BB01-40EE-A958-954658244B50}"/>
    <cellStyle name="Note 10 4 9" xfId="26807" xr:uid="{73C30C2B-B417-4F2F-9E56-230FFB3A8A8A}"/>
    <cellStyle name="Note 10 5" xfId="5209" xr:uid="{D89A6D2F-D1DF-4B9A-A818-890F56FE60E0}"/>
    <cellStyle name="Note 10 5 2" xfId="15465" xr:uid="{7046A6F3-9153-43BE-A393-6875BD62CAF4}"/>
    <cellStyle name="Note 10 6" xfId="6590" xr:uid="{A6494975-1D02-464C-B515-FC69A6A6364C}"/>
    <cellStyle name="Note 10 6 2" xfId="14175" xr:uid="{55E1DC3F-DFE6-4125-B31F-C9F3E3B7BEB6}"/>
    <cellStyle name="Note 10 7" xfId="6701" xr:uid="{BB1DB25C-CBF0-4CD2-BD81-063BB6C42572}"/>
    <cellStyle name="Note 10 7 2" xfId="18021" xr:uid="{5C6C7B0C-9E2A-43AF-ACBF-3B1F1241E119}"/>
    <cellStyle name="Note 10 8" xfId="1171" xr:uid="{F97C2BEF-1421-48ED-8455-A2F113782467}"/>
    <cellStyle name="Note 10 8 2" xfId="14618" xr:uid="{869E35D1-41AB-4B79-A990-16A373279D99}"/>
    <cellStyle name="Note 10 9" xfId="7119" xr:uid="{B3D07C65-37AE-4844-91C5-BF0DB41732C6}"/>
    <cellStyle name="Note 10 9 2" xfId="15930" xr:uid="{5EE6CC45-BC98-41AB-BAE1-6D613AD12A16}"/>
    <cellStyle name="Note 11" xfId="2672" xr:uid="{75890DE3-CBC5-4910-BB5A-BADB78AF2526}"/>
    <cellStyle name="Note 11 10" xfId="8041" xr:uid="{356A11F1-EE8D-494C-8EDE-0F0E2D68CB56}"/>
    <cellStyle name="Note 11 10 2" xfId="15753" xr:uid="{8AD13CCE-3E3B-47C4-8539-ED1AE1B32A00}"/>
    <cellStyle name="Note 11 11" xfId="7941" xr:uid="{E75CFAB5-5915-4B91-9B14-988708DBFFC7}"/>
    <cellStyle name="Note 11 11 2" xfId="23754" xr:uid="{310B7ABB-75CB-4D52-84FE-4C9818094244}"/>
    <cellStyle name="Note 11 12" xfId="8161" xr:uid="{0463FFD9-C86B-4D2C-BF7E-0CEB3B91F7BE}"/>
    <cellStyle name="Note 11 13" xfId="12477" xr:uid="{30497058-F1FB-4CC6-A2ED-EC5167FA5D04}"/>
    <cellStyle name="Note 11 2" xfId="3732" xr:uid="{7A111E86-48E2-416B-8DB0-C776D4AD57A8}"/>
    <cellStyle name="Note 11 2 2" xfId="5612" xr:uid="{9D919F1E-79A9-4E3B-9E36-D396BDE25B94}"/>
    <cellStyle name="Note 11 2 2 10" xfId="13633" xr:uid="{D7AE12E7-FD10-4ED0-BDA0-B4999EE8B6E6}"/>
    <cellStyle name="Note 11 2 2 2" xfId="9478" xr:uid="{8DF37602-D54C-4327-BE5E-8118C752A801}"/>
    <cellStyle name="Note 11 2 2 2 2" xfId="17344" xr:uid="{BFA994C0-CF8C-45A8-9D8D-2B8949B4DAA0}"/>
    <cellStyle name="Note 11 2 2 3" xfId="10849" xr:uid="{88C11659-2DB8-499B-A6F6-81F1108DA5A2}"/>
    <cellStyle name="Note 11 2 2 3 2" xfId="19187" xr:uid="{F764DD4C-3C10-4930-858C-CFDA84DAF02D}"/>
    <cellStyle name="Note 11 2 2 4" xfId="11925" xr:uid="{5F96240E-0E81-40E3-BF02-6C9FFB7F284F}"/>
    <cellStyle name="Note 11 2 2 4 2" xfId="20591" xr:uid="{43D5D0C2-30E0-45A1-9952-E68BA2937B7E}"/>
    <cellStyle name="Note 11 2 2 5" xfId="21816" xr:uid="{3DB91176-5192-4F74-96F4-A6A81F156631}"/>
    <cellStyle name="Note 11 2 2 6" xfId="23127" xr:uid="{B3D13D91-00AE-4FC2-B397-644D42FD9B91}"/>
    <cellStyle name="Note 11 2 2 7" xfId="24399" xr:uid="{CF88D0F9-083B-4F63-A3E5-E4B0C4B0FDA0}"/>
    <cellStyle name="Note 11 2 2 8" xfId="25504" xr:uid="{3AD82655-8835-4464-9D88-6CE4121D113B}"/>
    <cellStyle name="Note 11 2 2 9" xfId="26560" xr:uid="{4E8CDFE5-0EBB-4617-B4EA-B2A97D3D2BE4}"/>
    <cellStyle name="Note 11 2 3" xfId="1623" xr:uid="{066E0C99-F14A-469B-89BD-BBC4902FAFE2}"/>
    <cellStyle name="Note 11 2 3 10" xfId="13208" xr:uid="{722B25C9-4A37-428C-9590-44AECB82AB37}"/>
    <cellStyle name="Note 11 2 3 2" xfId="9053" xr:uid="{38E8C454-535B-4B87-8027-11323E74BC6C}"/>
    <cellStyle name="Note 11 2 3 2 2" xfId="16919" xr:uid="{590D8602-6427-494B-A754-DC62BF8F35CA}"/>
    <cellStyle name="Note 11 2 3 3" xfId="10424" xr:uid="{68A3339E-6BF8-43CB-889C-0C39E17909CF}"/>
    <cellStyle name="Note 11 2 3 3 2" xfId="18762" xr:uid="{C81F6488-22F4-4EE8-B2F9-E8A5DD6F7837}"/>
    <cellStyle name="Note 11 2 3 4" xfId="11500" xr:uid="{70515CCA-D3C1-49BD-A517-EED80FEA76A5}"/>
    <cellStyle name="Note 11 2 3 4 2" xfId="20166" xr:uid="{0CF76C52-212C-4392-B7F2-C77D9BB2B4A7}"/>
    <cellStyle name="Note 11 2 3 5" xfId="21391" xr:uid="{D3160606-A22F-4048-BE98-FA5EE982B9EA}"/>
    <cellStyle name="Note 11 2 3 6" xfId="22702" xr:uid="{5B9846B3-B297-40BE-B868-A038AB71E0BE}"/>
    <cellStyle name="Note 11 2 3 7" xfId="23974" xr:uid="{0F87DC89-D67E-43C6-A83B-40DC2EDA8C2A}"/>
    <cellStyle name="Note 11 2 3 8" xfId="25079" xr:uid="{ACFF73D3-04A8-4514-AAE5-ECDF292D19ED}"/>
    <cellStyle name="Note 11 2 3 9" xfId="26135" xr:uid="{AC7B8888-F319-4ADD-8428-1904D0B68664}"/>
    <cellStyle name="Note 11 2 4" xfId="5127" xr:uid="{1F0F8BA4-9BC8-4524-B9F8-5E1C196BC388}"/>
    <cellStyle name="Note 11 2 4 2" xfId="16198" xr:uid="{D3A39C5E-BD51-47FA-9138-04AD284143A9}"/>
    <cellStyle name="Note 11 2 5" xfId="6248" xr:uid="{3002B6B0-F6C3-4BEB-BCCA-4B69314F3B8F}"/>
    <cellStyle name="Note 11 2 5 2" xfId="18155" xr:uid="{B4A0A0E8-E073-4988-8EDA-1B94D9C95596}"/>
    <cellStyle name="Note 11 2 6" xfId="6921" xr:uid="{8BAC5CD0-0283-43CA-A13A-09EB76D43D97}"/>
    <cellStyle name="Note 11 2 6 2" xfId="19945" xr:uid="{4D842BC0-EA18-4102-AFBC-E5373E09386D}"/>
    <cellStyle name="Note 11 2 7" xfId="5356" xr:uid="{86CBD942-B616-4404-9E4D-0A199512CE56}"/>
    <cellStyle name="Note 11 2 7 2" xfId="15537" xr:uid="{4E2AE58B-2983-48CB-9ACC-244CA1DA611B}"/>
    <cellStyle name="Note 11 2 8" xfId="7341" xr:uid="{94B44FFF-A323-4B42-A5ED-31D0FC8C7F8C}"/>
    <cellStyle name="Note 11 2 8 2" xfId="18096" xr:uid="{97F52FC3-3830-4930-B93A-EF45A67E0E0D}"/>
    <cellStyle name="Note 11 2 9" xfId="8434" xr:uid="{5DC9649F-908C-4DB9-9090-AEBF52A07DCD}"/>
    <cellStyle name="Note 11 3" xfId="4970" xr:uid="{7EF2BE63-FEA4-471C-A280-DF80C6830E58}"/>
    <cellStyle name="Note 11 3 10" xfId="13322" xr:uid="{BAC1C623-F803-4268-AC76-0FD1505C13D6}"/>
    <cellStyle name="Note 11 3 2" xfId="9167" xr:uid="{5979C556-B054-403C-91B5-5E7BC9783DF8}"/>
    <cellStyle name="Note 11 3 2 2" xfId="17033" xr:uid="{E1BDF548-0629-4110-8E4F-21795C21915B}"/>
    <cellStyle name="Note 11 3 3" xfId="10538" xr:uid="{83EFCD1E-B890-451D-A981-A3577B4313FE}"/>
    <cellStyle name="Note 11 3 3 2" xfId="18876" xr:uid="{D2C9CE09-59E8-4F45-AF43-2765ABAEC064}"/>
    <cellStyle name="Note 11 3 4" xfId="11614" xr:uid="{F87361DA-50F9-47BD-BA49-671277BAB5BA}"/>
    <cellStyle name="Note 11 3 4 2" xfId="20280" xr:uid="{D8268762-E35C-437C-A705-B95202855A4E}"/>
    <cellStyle name="Note 11 3 5" xfId="21505" xr:uid="{19077BDB-C8D0-4A6A-9A6F-89E7C886765E}"/>
    <cellStyle name="Note 11 3 6" xfId="22816" xr:uid="{C3379A5C-2241-4454-941E-20C6EBC60FCB}"/>
    <cellStyle name="Note 11 3 7" xfId="24088" xr:uid="{DD001485-D7D0-42F8-9E67-07D85B2CAA2F}"/>
    <cellStyle name="Note 11 3 8" xfId="25193" xr:uid="{A7001151-ADA8-407A-94BA-7710076E86D1}"/>
    <cellStyle name="Note 11 3 9" xfId="26249" xr:uid="{93251D09-FC35-425D-884E-A9659B094288}"/>
    <cellStyle name="Note 11 4" xfId="1649" xr:uid="{9566F82B-F6FA-4B42-8144-9D0A786D2F90}"/>
    <cellStyle name="Note 11 4 10" xfId="13556" xr:uid="{65B93ED8-6D80-4BD4-B9AE-E7B77CD9CA58}"/>
    <cellStyle name="Note 11 4 2" xfId="9401" xr:uid="{5AFF20A8-71D0-4469-AE65-C01E95546B53}"/>
    <cellStyle name="Note 11 4 2 2" xfId="17267" xr:uid="{7C0356B3-72B0-4355-BF57-2CE9C1024816}"/>
    <cellStyle name="Note 11 4 3" xfId="10772" xr:uid="{84711ABB-2CE2-44F3-BA3B-06A220E1BDE1}"/>
    <cellStyle name="Note 11 4 3 2" xfId="19110" xr:uid="{915957F2-EE2B-48B2-9AE2-A787C97CD774}"/>
    <cellStyle name="Note 11 4 4" xfId="11848" xr:uid="{4E236E96-FD76-44DF-89D7-50D8E06F0008}"/>
    <cellStyle name="Note 11 4 4 2" xfId="20514" xr:uid="{726AFAF9-C4A0-46B9-B8C9-44D12932B2A7}"/>
    <cellStyle name="Note 11 4 5" xfId="21739" xr:uid="{78116E60-FC7F-4BE7-BBA9-660F7555E584}"/>
    <cellStyle name="Note 11 4 6" xfId="23050" xr:uid="{273A499D-A4FF-4B22-A8AA-CDFD2A71ACBB}"/>
    <cellStyle name="Note 11 4 7" xfId="24322" xr:uid="{B2B8A5CD-5CA6-4CC4-81A3-26DA2E2C5256}"/>
    <cellStyle name="Note 11 4 8" xfId="25427" xr:uid="{AD1EA9B3-9B3F-4FB2-BAC2-B8A0B0489EF9}"/>
    <cellStyle name="Note 11 4 9" xfId="26483" xr:uid="{07660617-D4C2-4453-B494-88A52D6B2F4F}"/>
    <cellStyle name="Note 11 5" xfId="1248" xr:uid="{E474981A-F41D-4D37-8A8C-B11D9DA2E9B1}"/>
    <cellStyle name="Note 11 5 2" xfId="15466" xr:uid="{0C621F16-D4D1-45EE-8F72-6D263D281045}"/>
    <cellStyle name="Note 11 6" xfId="5105" xr:uid="{1F304FAB-D2B1-4AFC-94B0-939D846BD36A}"/>
    <cellStyle name="Note 11 6 2" xfId="15023" xr:uid="{EC584A89-8E29-473C-8185-D098F066CA62}"/>
    <cellStyle name="Note 11 7" xfId="1172" xr:uid="{568ACC4D-B379-4424-B3D4-DE8577FFD96C}"/>
    <cellStyle name="Note 11 7 2" xfId="15476" xr:uid="{156D0343-6088-4F7B-8CA2-7CF777F9D019}"/>
    <cellStyle name="Note 11 8" xfId="5010" xr:uid="{2A9017F3-3E13-4121-AD18-AB1DE4745A45}"/>
    <cellStyle name="Note 11 8 2" xfId="14850" xr:uid="{93ACFADA-9B01-48C4-9744-6CEBBC76BEB4}"/>
    <cellStyle name="Note 11 9" xfId="6251" xr:uid="{42341BAC-BC14-409F-A41E-FED886329437}"/>
    <cellStyle name="Note 11 9 2" xfId="15489" xr:uid="{3F573A76-8FE7-41A7-A987-81795E6FAED9}"/>
    <cellStyle name="Note 12" xfId="2673" xr:uid="{24847370-3F70-42A5-A8CA-4E73ED322B32}"/>
    <cellStyle name="Note 12 10" xfId="8042" xr:uid="{A0E56E3C-7642-4827-99FF-860CC08A62A3}"/>
    <cellStyle name="Note 12 10 2" xfId="14335" xr:uid="{8C30AD3F-D9BE-4776-B116-58D736CEB290}"/>
    <cellStyle name="Note 12 11" xfId="7940" xr:uid="{95E1AE0C-6804-4340-A730-807709480EE4}"/>
    <cellStyle name="Note 12 11 2" xfId="16699" xr:uid="{7B56C5A4-EE27-4B07-B599-C4A0B8DE6BF2}"/>
    <cellStyle name="Note 12 12" xfId="8184" xr:uid="{91D53E2B-FB6C-43F4-B83A-5F0629C534E8}"/>
    <cellStyle name="Note 12 13" xfId="12478" xr:uid="{3B9CDAD1-C5A4-4D36-8C1A-013313EC4C97}"/>
    <cellStyle name="Note 12 2" xfId="3641" xr:uid="{79E9F1B1-FBFC-45B0-A1C3-072F92B33F63}"/>
    <cellStyle name="Note 12 2 2" xfId="5551" xr:uid="{C858CE6E-0121-4D41-B620-8D0F661D282E}"/>
    <cellStyle name="Note 12 2 2 10" xfId="13584" xr:uid="{84CAD163-C0DB-45D6-87F7-CD3705A988B2}"/>
    <cellStyle name="Note 12 2 2 2" xfId="9429" xr:uid="{17DD15D9-AC10-4702-857D-FA977EDD58AE}"/>
    <cellStyle name="Note 12 2 2 2 2" xfId="17295" xr:uid="{4BBF035F-F438-473C-B463-D7FE99FAD1CE}"/>
    <cellStyle name="Note 12 2 2 3" xfId="10800" xr:uid="{F6F9C27A-2066-4E90-8FA6-1C0D0E647A48}"/>
    <cellStyle name="Note 12 2 2 3 2" xfId="19138" xr:uid="{3FC57CE5-E8D4-422E-9837-EC48859BA3D5}"/>
    <cellStyle name="Note 12 2 2 4" xfId="11876" xr:uid="{949815BB-31DF-480A-8A47-F3457B853FC4}"/>
    <cellStyle name="Note 12 2 2 4 2" xfId="20542" xr:uid="{FA627789-E954-485A-83BC-DACAA5C342E0}"/>
    <cellStyle name="Note 12 2 2 5" xfId="21767" xr:uid="{04A9E566-27EE-4AEC-9C4C-9D036FFAD2FE}"/>
    <cellStyle name="Note 12 2 2 6" xfId="23078" xr:uid="{BE0F6E23-0259-4BDD-B7B9-7620C25E41C3}"/>
    <cellStyle name="Note 12 2 2 7" xfId="24350" xr:uid="{FB9ACB40-049A-4E7D-B3CC-1198C94528C7}"/>
    <cellStyle name="Note 12 2 2 8" xfId="25455" xr:uid="{E99189A8-E4D2-4A02-8EEC-3B52E80E8A93}"/>
    <cellStyle name="Note 12 2 2 9" xfId="26511" xr:uid="{2E069049-1868-47A6-B96C-FEEEBB9B86A6}"/>
    <cellStyle name="Note 12 2 3" xfId="1493" xr:uid="{1ABAB950-0A65-4381-92A8-3A75D839C15F}"/>
    <cellStyle name="Note 12 2 3 10" xfId="13229" xr:uid="{B6F06F4C-A663-4D0E-BD3D-97F98999A77D}"/>
    <cellStyle name="Note 12 2 3 2" xfId="9074" xr:uid="{E84F0561-CA84-4399-9CB3-2C40EC8BADA2}"/>
    <cellStyle name="Note 12 2 3 2 2" xfId="16940" xr:uid="{A19DE872-55D6-4ED7-B87E-C1627CF0EB6A}"/>
    <cellStyle name="Note 12 2 3 3" xfId="10445" xr:uid="{4D99813C-89AB-47B3-9C2F-3F44E18243A3}"/>
    <cellStyle name="Note 12 2 3 3 2" xfId="18783" xr:uid="{93E368ED-7606-4FD6-A054-2C67C93C0B5C}"/>
    <cellStyle name="Note 12 2 3 4" xfId="11521" xr:uid="{178A5426-E794-49E7-B34F-E474CE92C947}"/>
    <cellStyle name="Note 12 2 3 4 2" xfId="20187" xr:uid="{BF273E2F-F232-47F3-AC23-21A04FAB8FF2}"/>
    <cellStyle name="Note 12 2 3 5" xfId="21412" xr:uid="{6285A8C7-C0C4-438C-87AF-76E67578A44A}"/>
    <cellStyle name="Note 12 2 3 6" xfId="22723" xr:uid="{B5D5D8EF-36C6-430A-9955-C24B11E91598}"/>
    <cellStyle name="Note 12 2 3 7" xfId="23995" xr:uid="{912BDA35-B668-4ED2-99B0-BDF34D62AA66}"/>
    <cellStyle name="Note 12 2 3 8" xfId="25100" xr:uid="{D17E9A3D-B0D4-432B-B9EC-0ACF4F108ACA}"/>
    <cellStyle name="Note 12 2 3 9" xfId="26156" xr:uid="{11F165D5-4412-4408-A488-FD4570A2FC0C}"/>
    <cellStyle name="Note 12 2 4" xfId="5113" xr:uid="{85AC5F28-EA4E-4C30-89C3-DA9AAF0295BF}"/>
    <cellStyle name="Note 12 2 4 2" xfId="16121" xr:uid="{523BCB26-606D-4503-84A0-5AEDFFE88821}"/>
    <cellStyle name="Note 12 2 5" xfId="6026" xr:uid="{748C5EF6-E48A-45AB-88E3-83F7314ED5EC}"/>
    <cellStyle name="Note 12 2 5 2" xfId="18089" xr:uid="{36FDCBF1-473F-4B9B-AC1D-7737E9AC6C31}"/>
    <cellStyle name="Note 12 2 6" xfId="6581" xr:uid="{26985A77-1472-45AC-8977-7E45036939E7}"/>
    <cellStyle name="Note 12 2 6 2" xfId="21064" xr:uid="{F3920EC9-6141-4F3C-9847-4A55511CC5F4}"/>
    <cellStyle name="Note 12 2 7" xfId="6647" xr:uid="{1DF10F04-AEF8-4015-932F-050B6CCD6FDB}"/>
    <cellStyle name="Note 12 2 7 2" xfId="19739" xr:uid="{7057A452-EE4F-4282-AC62-01672089E457}"/>
    <cellStyle name="Note 12 2 8" xfId="5071" xr:uid="{B7846AB8-BBF6-44F3-86E5-5A9B84AD035F}"/>
    <cellStyle name="Note 12 2 8 2" xfId="23776" xr:uid="{6FD51B52-7A51-4F16-902D-B7C309067BF2}"/>
    <cellStyle name="Note 12 2 9" xfId="8364" xr:uid="{C52FDFED-5CD2-4334-B8BD-37272FAA11DB}"/>
    <cellStyle name="Note 12 3" xfId="4971" xr:uid="{07F745BE-93E5-42B8-B130-822BAA539B30}"/>
    <cellStyle name="Note 12 3 10" xfId="13323" xr:uid="{66E31DB9-611A-4750-B0B9-D0D57CF70CDB}"/>
    <cellStyle name="Note 12 3 2" xfId="9168" xr:uid="{6CAF09F7-68C7-4A26-ADBC-199DEF84AD2B}"/>
    <cellStyle name="Note 12 3 2 2" xfId="17034" xr:uid="{1FAF9B0D-BA40-4F39-A010-3300DC9331BF}"/>
    <cellStyle name="Note 12 3 3" xfId="10539" xr:uid="{DD7BE684-05A8-4275-B7B1-C5F73C83AA62}"/>
    <cellStyle name="Note 12 3 3 2" xfId="18877" xr:uid="{CC62949B-3ABC-4DCA-9D86-3EDB99A3EADD}"/>
    <cellStyle name="Note 12 3 4" xfId="11615" xr:uid="{0B5DD4BC-C8A0-483B-AF05-3392D9D5D57F}"/>
    <cellStyle name="Note 12 3 4 2" xfId="20281" xr:uid="{1CFB3AA9-A138-4520-88B4-D5F052B27B30}"/>
    <cellStyle name="Note 12 3 5" xfId="21506" xr:uid="{30EBA518-A2A7-430E-9F6B-A0ABD70BA46B}"/>
    <cellStyle name="Note 12 3 6" xfId="22817" xr:uid="{40C04B88-9C49-4A67-AE6A-102C762828FE}"/>
    <cellStyle name="Note 12 3 7" xfId="24089" xr:uid="{D39F0BF8-E90A-4DDB-8405-6124DADC9A77}"/>
    <cellStyle name="Note 12 3 8" xfId="25194" xr:uid="{09A2516F-8921-4C55-B3B9-FD56F8CF0719}"/>
    <cellStyle name="Note 12 3 9" xfId="26250" xr:uid="{8DD766D6-8279-41FB-BE40-3F973781DC8A}"/>
    <cellStyle name="Note 12 4" xfId="1650" xr:uid="{B5A4E4EC-FE0A-4F07-BFD5-00E0D2320C1F}"/>
    <cellStyle name="Note 12 4 10" xfId="13307" xr:uid="{4424C955-E5C8-47D3-B6FA-B898C1AA251A}"/>
    <cellStyle name="Note 12 4 2" xfId="9152" xr:uid="{72E28D78-E572-40E1-AC16-9A51B3119755}"/>
    <cellStyle name="Note 12 4 2 2" xfId="17018" xr:uid="{6922C171-C5EB-4AC9-8243-9C8A16C71553}"/>
    <cellStyle name="Note 12 4 3" xfId="10523" xr:uid="{990A1B4A-019C-465B-8E03-50681AC010D6}"/>
    <cellStyle name="Note 12 4 3 2" xfId="18861" xr:uid="{8599314A-A7A8-4967-BA3E-C011B700C02A}"/>
    <cellStyle name="Note 12 4 4" xfId="11599" xr:uid="{D1E2A056-7ACF-42CA-AEE5-EAFEBE33375A}"/>
    <cellStyle name="Note 12 4 4 2" xfId="20265" xr:uid="{99C82105-92D0-4E92-A033-86C42BEC7C34}"/>
    <cellStyle name="Note 12 4 5" xfId="21490" xr:uid="{BA8C8CF3-07BD-4E04-9B69-ECAE4E30450C}"/>
    <cellStyle name="Note 12 4 6" xfId="22801" xr:uid="{665A6CF1-CD04-487F-888D-92D10836460E}"/>
    <cellStyle name="Note 12 4 7" xfId="24073" xr:uid="{27E75273-C10F-4379-A1F8-04F4AC8EAB03}"/>
    <cellStyle name="Note 12 4 8" xfId="25178" xr:uid="{D45ACECE-0566-4A32-A865-878CA2C6E018}"/>
    <cellStyle name="Note 12 4 9" xfId="26234" xr:uid="{9B064039-AA9B-4371-BF8E-528D3E0E2A39}"/>
    <cellStyle name="Note 12 5" xfId="6265" xr:uid="{9E99E4F9-2100-450C-A006-9BB5837A5A7B}"/>
    <cellStyle name="Note 12 5 2" xfId="15467" xr:uid="{842072AA-4BD2-4B80-AB3F-EA565BBD6197}"/>
    <cellStyle name="Note 12 6" xfId="4754" xr:uid="{D3D9766A-6F54-4137-9D3B-56AE790CA334}"/>
    <cellStyle name="Note 12 6 2" xfId="15022" xr:uid="{B65BED0B-517D-4EC6-9373-93D6E5469E25}"/>
    <cellStyle name="Note 12 7" xfId="1637" xr:uid="{D65D4D5D-BA51-419B-9C78-0C8396A632B1}"/>
    <cellStyle name="Note 12 7 2" xfId="18019" xr:uid="{D8A2CBE3-A271-4693-A234-9ADCFBE1E540}"/>
    <cellStyle name="Note 12 8" xfId="6289" xr:uid="{00795D8D-F8BB-45D1-AB74-1FF5012E63AA}"/>
    <cellStyle name="Note 12 8 2" xfId="14326" xr:uid="{CD1D955D-6AEF-40AD-A6B9-9E4D7A9F3A13}"/>
    <cellStyle name="Note 12 9" xfId="6364" xr:uid="{E14528B0-FB80-40D8-BC3B-C4D047FAB449}"/>
    <cellStyle name="Note 12 9 2" xfId="17939" xr:uid="{654AE9CB-FACE-4F90-B324-E29A46D1083B}"/>
    <cellStyle name="Note 13" xfId="2674" xr:uid="{E9C4FE30-45B7-4B85-8DB3-1D9F3DEAF7C5}"/>
    <cellStyle name="Note 13 10" xfId="8043" xr:uid="{36129B2A-169B-4D88-B05A-6E38C8C09083}"/>
    <cellStyle name="Note 13 10 2" xfId="17999" xr:uid="{1D356D14-77F4-4884-9820-95D9B44AB436}"/>
    <cellStyle name="Note 13 11" xfId="8760" xr:uid="{45DB9CEA-EF0E-4623-BE17-B204F54CBE28}"/>
    <cellStyle name="Note 13 11 2" xfId="19843" xr:uid="{C3AA6A21-F179-4A6E-A773-2F020649400E}"/>
    <cellStyle name="Note 13 12" xfId="10031" xr:uid="{7822F369-A0EC-47DB-9689-3EB0819B5AEE}"/>
    <cellStyle name="Note 13 13" xfId="12479" xr:uid="{EFF6D3F6-9EC4-4C55-8EA0-D0FD983CAD91}"/>
    <cellStyle name="Note 13 2" xfId="3733" xr:uid="{E95D6F9D-C25E-4684-9F57-98FE06689C07}"/>
    <cellStyle name="Note 13 2 2" xfId="5613" xr:uid="{FE5FE623-EEE6-4831-BBB2-8C5CB4FE96BC}"/>
    <cellStyle name="Note 13 2 2 10" xfId="13634" xr:uid="{A7E24014-248B-44A2-B535-850532DD53DF}"/>
    <cellStyle name="Note 13 2 2 2" xfId="9479" xr:uid="{68FB577F-351C-4325-BFE2-475A706F67AE}"/>
    <cellStyle name="Note 13 2 2 2 2" xfId="17345" xr:uid="{D79A453A-4FB2-4B00-B26A-3FDD2FB0261F}"/>
    <cellStyle name="Note 13 2 2 3" xfId="10850" xr:uid="{26090BCA-46D9-435F-A20A-0F772BC2AE93}"/>
    <cellStyle name="Note 13 2 2 3 2" xfId="19188" xr:uid="{23DEC2DD-D197-486E-BECD-1F591DEE82FA}"/>
    <cellStyle name="Note 13 2 2 4" xfId="11926" xr:uid="{0867F2D6-70E5-4E32-BD8C-F4D2C1EA864A}"/>
    <cellStyle name="Note 13 2 2 4 2" xfId="20592" xr:uid="{A7213AA4-BD21-4094-AB8C-25E50D9C00CB}"/>
    <cellStyle name="Note 13 2 2 5" xfId="21817" xr:uid="{331346A3-3548-492F-AB5E-24184AB73A92}"/>
    <cellStyle name="Note 13 2 2 6" xfId="23128" xr:uid="{B8F52B59-E51E-41B9-AED4-1AFB8C81554A}"/>
    <cellStyle name="Note 13 2 2 7" xfId="24400" xr:uid="{AFCE7A54-CDF5-4D15-9AC6-77A90362D362}"/>
    <cellStyle name="Note 13 2 2 8" xfId="25505" xr:uid="{153B387D-0D2D-42B9-BFF2-31102A4452EA}"/>
    <cellStyle name="Note 13 2 2 9" xfId="26561" xr:uid="{FC8B44AE-323E-4A3E-9C43-D0AEAA3B3B66}"/>
    <cellStyle name="Note 13 2 3" xfId="1508" xr:uid="{B7D61C53-C8AE-459C-9CBF-476186E359A2}"/>
    <cellStyle name="Note 13 2 3 10" xfId="13207" xr:uid="{212AA8B4-0858-4165-AB0E-97D176968E72}"/>
    <cellStyle name="Note 13 2 3 2" xfId="9052" xr:uid="{5FC3DC8A-9862-49A3-AE58-1C9F46F0C9DF}"/>
    <cellStyle name="Note 13 2 3 2 2" xfId="16918" xr:uid="{D84017C9-66F7-4DF7-AA6D-923F173854A8}"/>
    <cellStyle name="Note 13 2 3 3" xfId="10423" xr:uid="{36F339FC-A841-4A06-8166-95F689B8CA9D}"/>
    <cellStyle name="Note 13 2 3 3 2" xfId="18761" xr:uid="{A70772F4-FB3B-44EA-BD83-DC1ECFFE9309}"/>
    <cellStyle name="Note 13 2 3 4" xfId="11499" xr:uid="{CF2DCFF3-AEFA-4DA0-8C01-EA6B6BFE3F69}"/>
    <cellStyle name="Note 13 2 3 4 2" xfId="20165" xr:uid="{2C2661FB-E002-40A5-B33A-E7D2079E805E}"/>
    <cellStyle name="Note 13 2 3 5" xfId="21390" xr:uid="{77F78868-C3F1-4ACF-A29C-B80ED8F6E29D}"/>
    <cellStyle name="Note 13 2 3 6" xfId="22701" xr:uid="{91F6561E-8364-4E53-84FB-165003A5B56F}"/>
    <cellStyle name="Note 13 2 3 7" xfId="23973" xr:uid="{AE1CE509-FB30-46D3-8DF6-6962FD97B138}"/>
    <cellStyle name="Note 13 2 3 8" xfId="25078" xr:uid="{8EF449C2-B3D0-474A-99DA-6A99F39E9AAD}"/>
    <cellStyle name="Note 13 2 3 9" xfId="26134" xr:uid="{CB9626A3-91F0-406A-BEEF-5D4C7D4C2B59}"/>
    <cellStyle name="Note 13 2 4" xfId="4597" xr:uid="{E41B71CA-204B-45FE-A9E9-11D76C0DB5B6}"/>
    <cellStyle name="Note 13 2 4 2" xfId="16199" xr:uid="{391EB58A-850E-475A-824C-38D9940EBAE4}"/>
    <cellStyle name="Note 13 2 5" xfId="4577" xr:uid="{20889855-7BE7-4AEA-B73C-54D4D9640BAC}"/>
    <cellStyle name="Note 13 2 5 2" xfId="18156" xr:uid="{426AE12B-B93B-417C-82C3-04BE1EFBCDD1}"/>
    <cellStyle name="Note 13 2 6" xfId="5532" xr:uid="{93780D3E-2177-4733-9227-261F833248B1}"/>
    <cellStyle name="Note 13 2 6 2" xfId="17888" xr:uid="{6E74234B-DC5F-437B-9285-CE48C0C528AD}"/>
    <cellStyle name="Note 13 2 7" xfId="6072" xr:uid="{9A24D19B-BA40-4AF8-B2AE-6C24A3A3100F}"/>
    <cellStyle name="Note 13 2 7 2" xfId="18563" xr:uid="{0628AC3B-97EB-4D0F-A0F9-E7860A0A0DD4}"/>
    <cellStyle name="Note 13 2 8" xfId="1270" xr:uid="{A374FDA3-F096-44C7-A06C-D5B87552A233}"/>
    <cellStyle name="Note 13 2 8 2" xfId="15494" xr:uid="{78A2DE8F-7008-4067-A9C9-BC13E3ECF4E2}"/>
    <cellStyle name="Note 13 2 9" xfId="8435" xr:uid="{30EC6C01-8E40-4152-9166-B8752AC9F5AA}"/>
    <cellStyle name="Note 13 3" xfId="4972" xr:uid="{F8F2023A-D675-46AF-B94A-6812C914BF2A}"/>
    <cellStyle name="Note 13 3 10" xfId="13324" xr:uid="{CAAE58F1-24AE-49DC-A31E-D75E8646533A}"/>
    <cellStyle name="Note 13 3 2" xfId="9169" xr:uid="{06D36F81-7400-4B2F-AE8A-DAFED46AFA17}"/>
    <cellStyle name="Note 13 3 2 2" xfId="17035" xr:uid="{11ACB690-332A-4650-B2C3-83680F07FF1B}"/>
    <cellStyle name="Note 13 3 3" xfId="10540" xr:uid="{143FEEF1-CF6C-448D-A543-F22E50752BBA}"/>
    <cellStyle name="Note 13 3 3 2" xfId="18878" xr:uid="{26D37A3D-597B-4346-82E7-BF25B9091445}"/>
    <cellStyle name="Note 13 3 4" xfId="11616" xr:uid="{1572C9A4-4224-4366-BA77-17CA227B2EFE}"/>
    <cellStyle name="Note 13 3 4 2" xfId="20282" xr:uid="{EF081DE2-C40E-48AD-93D1-3D3EAA616BF3}"/>
    <cellStyle name="Note 13 3 5" xfId="21507" xr:uid="{67445AE2-FF9A-4A0F-A5B8-F756315AE398}"/>
    <cellStyle name="Note 13 3 6" xfId="22818" xr:uid="{10DE8718-FB9B-48D5-BC98-25EA0B3028AC}"/>
    <cellStyle name="Note 13 3 7" xfId="24090" xr:uid="{23AC342E-10F2-472E-8D86-AEB6D12D3E7D}"/>
    <cellStyle name="Note 13 3 8" xfId="25195" xr:uid="{7E1E2A26-C1AE-4CF9-8F1D-58645EF51CF4}"/>
    <cellStyle name="Note 13 3 9" xfId="26251" xr:uid="{7297BACE-5C31-401F-884E-0815D6152BB5}"/>
    <cellStyle name="Note 13 4" xfId="1651" xr:uid="{848819D1-DBFF-4DEC-974F-EECCFB681A8E}"/>
    <cellStyle name="Note 13 4 10" xfId="13879" xr:uid="{D9A40938-3938-4D45-B9C7-98F7ED66ECF8}"/>
    <cellStyle name="Note 13 4 2" xfId="9724" xr:uid="{1F079E97-C807-419C-8629-0A5747102C02}"/>
    <cellStyle name="Note 13 4 2 2" xfId="17590" xr:uid="{43DAF109-086F-40C4-90F9-ADE15C297876}"/>
    <cellStyle name="Note 13 4 3" xfId="11095" xr:uid="{3AE20E7E-4B8E-40D6-A990-A044CC6082AE}"/>
    <cellStyle name="Note 13 4 3 2" xfId="19433" xr:uid="{144A84BE-7D8F-4907-824C-F3176577E18A}"/>
    <cellStyle name="Note 13 4 4" xfId="12171" xr:uid="{4E189DD2-2810-4213-A1F3-6C900D2EFD8C}"/>
    <cellStyle name="Note 13 4 4 2" xfId="20837" xr:uid="{8AF4462D-B135-4008-A9AF-C1904AED8A7C}"/>
    <cellStyle name="Note 13 4 5" xfId="22062" xr:uid="{19EF26B3-B746-4DE0-AB7F-2A2C21C73CE2}"/>
    <cellStyle name="Note 13 4 6" xfId="23373" xr:uid="{A2783A1D-404E-44DE-9ECD-4C98FE725106}"/>
    <cellStyle name="Note 13 4 7" xfId="24645" xr:uid="{8B7C00C0-B158-41E7-9F9E-DFF8D4242E28}"/>
    <cellStyle name="Note 13 4 8" xfId="25750" xr:uid="{7250989C-BB94-4418-8143-FC43FA7C1D80}"/>
    <cellStyle name="Note 13 4 9" xfId="26806" xr:uid="{9DD72D2E-5B1E-4A30-9AB8-EACBF99086D6}"/>
    <cellStyle name="Note 13 5" xfId="6307" xr:uid="{494544D3-28D5-49EE-8D54-A7550CCFBB2E}"/>
    <cellStyle name="Note 13 5 2" xfId="15468" xr:uid="{1BBFCC86-5E0A-4293-B1B9-FD6C86353280}"/>
    <cellStyle name="Note 13 6" xfId="6587" xr:uid="{64D6C364-FBCF-4A0B-96B8-22482E4156B1}"/>
    <cellStyle name="Note 13 6 2" xfId="15021" xr:uid="{D17901BD-4777-4CFF-936C-2FF36C99D928}"/>
    <cellStyle name="Note 13 7" xfId="4503" xr:uid="{5F1764AF-5514-4DBA-9977-F97AB76801E0}"/>
    <cellStyle name="Note 13 7 2" xfId="15477" xr:uid="{B6EA290C-50C5-47DC-9624-10F4B06A90BB}"/>
    <cellStyle name="Note 13 8" xfId="1456" xr:uid="{43D94202-BCC4-4508-9CF9-5937B6CC9403}"/>
    <cellStyle name="Note 13 8 2" xfId="16638" xr:uid="{8CEDCBC9-4ADA-467D-BE13-E89DF01B6C09}"/>
    <cellStyle name="Note 13 9" xfId="4716" xr:uid="{8E89996B-E7A1-4675-927A-3B2CB2714335}"/>
    <cellStyle name="Note 13 9 2" xfId="15045" xr:uid="{50638070-B63E-408D-B270-8C6B74A5B949}"/>
    <cellStyle name="Note 14" xfId="3262" xr:uid="{F34E2169-1FA0-4A33-AAAC-876176DE1E2D}"/>
    <cellStyle name="Note 14 10" xfId="8283" xr:uid="{98621ADD-30EC-4E40-9F12-4269D006E2E2}"/>
    <cellStyle name="Note 14 10 2" xfId="22499" xr:uid="{E60B6EBB-845B-41A0-A4A8-D2DFBB05999D}"/>
    <cellStyle name="Note 14 11" xfId="7844" xr:uid="{E745D5D9-E3D2-4172-8807-E7BD11B438FE}"/>
    <cellStyle name="Note 14 11 2" xfId="22465" xr:uid="{42B6BC5F-864C-4F53-9E24-9213487C1317}"/>
    <cellStyle name="Note 14 12" xfId="7971" xr:uid="{4FA4B913-FA18-4F86-9996-D029D8332122}"/>
    <cellStyle name="Note 14 13" xfId="12643" xr:uid="{B33F64A8-71B6-49B6-8678-9EC371CC8E4D}"/>
    <cellStyle name="Note 14 2" xfId="3792" xr:uid="{CCFDCB82-9EE0-421B-AB7C-95C9511F887D}"/>
    <cellStyle name="Note 14 2 2" xfId="5664" xr:uid="{A47CCA6C-5D4C-449C-BC0A-998848619EFC}"/>
    <cellStyle name="Note 14 2 2 10" xfId="13683" xr:uid="{547823DF-5949-430C-96A2-6254B2122EF4}"/>
    <cellStyle name="Note 14 2 2 2" xfId="9528" xr:uid="{BDF04D89-DB2D-4662-BBAF-552DCFA5F080}"/>
    <cellStyle name="Note 14 2 2 2 2" xfId="17394" xr:uid="{7BBF9CB8-516D-48AF-91DB-FE5D8D021EFB}"/>
    <cellStyle name="Note 14 2 2 3" xfId="10899" xr:uid="{5D85FA22-6E43-45EC-9E37-47F92523E0BE}"/>
    <cellStyle name="Note 14 2 2 3 2" xfId="19237" xr:uid="{11948EF6-9D59-4467-8ABB-9EF4B1D48055}"/>
    <cellStyle name="Note 14 2 2 4" xfId="11975" xr:uid="{A5EE226A-E7DE-40A8-8E76-D4A992921ED6}"/>
    <cellStyle name="Note 14 2 2 4 2" xfId="20641" xr:uid="{29E748FD-E3D7-4247-99BD-574A180E57FA}"/>
    <cellStyle name="Note 14 2 2 5" xfId="21866" xr:uid="{67AD8546-04C7-49AE-AA76-45DDD42D47D8}"/>
    <cellStyle name="Note 14 2 2 6" xfId="23177" xr:uid="{478B02AA-3AFF-4C57-8095-AED9F5CCF101}"/>
    <cellStyle name="Note 14 2 2 7" xfId="24449" xr:uid="{FB4495C5-BB4E-4D52-8E18-7CEACBE85CB2}"/>
    <cellStyle name="Note 14 2 2 8" xfId="25554" xr:uid="{C41CF7BE-AA65-4AE1-BE9A-1717DCF15948}"/>
    <cellStyle name="Note 14 2 2 9" xfId="26610" xr:uid="{D5D95F49-90E6-4741-82CA-798A2CDE0F1A}"/>
    <cellStyle name="Note 14 2 3" xfId="4441" xr:uid="{1795D4B8-38DE-499B-933F-6BB75AA30574}"/>
    <cellStyle name="Note 14 2 3 10" xfId="13069" xr:uid="{A93B725B-D33B-4ED7-8212-82966BE810C8}"/>
    <cellStyle name="Note 14 2 3 2" xfId="8914" xr:uid="{BD315293-67DE-46DB-8384-6754891F84FC}"/>
    <cellStyle name="Note 14 2 3 2 2" xfId="16780" xr:uid="{347F2337-3079-4708-981E-5F7EC42DEB9F}"/>
    <cellStyle name="Note 14 2 3 3" xfId="10285" xr:uid="{8AC351A6-485C-4B3E-B515-8A57B808961A}"/>
    <cellStyle name="Note 14 2 3 3 2" xfId="18623" xr:uid="{2E9F6D9E-10CE-4D61-9487-6C1D930BBE28}"/>
    <cellStyle name="Note 14 2 3 4" xfId="11361" xr:uid="{EA58A5B0-4AA1-4EBD-BE33-8A0F93FFEC52}"/>
    <cellStyle name="Note 14 2 3 4 2" xfId="20027" xr:uid="{7133B1E6-6E78-43F6-A6F9-3ED3139F87CA}"/>
    <cellStyle name="Note 14 2 3 5" xfId="21252" xr:uid="{439DBD89-E2D9-4D64-B8FB-42DF859E0317}"/>
    <cellStyle name="Note 14 2 3 6" xfId="22563" xr:uid="{897B3B06-AC17-453D-933D-BD37AACD4399}"/>
    <cellStyle name="Note 14 2 3 7" xfId="23835" xr:uid="{298CAB59-D09E-41A1-B477-5D0DFABBAD86}"/>
    <cellStyle name="Note 14 2 3 8" xfId="24940" xr:uid="{9B29FBBB-6E69-43CC-86A4-2CF2D8D43D3A}"/>
    <cellStyle name="Note 14 2 3 9" xfId="25996" xr:uid="{6ACDE240-A33A-45C9-9CA2-063EE366EFA7}"/>
    <cellStyle name="Note 14 2 4" xfId="1382" xr:uid="{B400D64D-115B-416C-8CCC-A3515E280EFF}"/>
    <cellStyle name="Note 14 2 4 2" xfId="16254" xr:uid="{10C99C61-B326-4F35-AFDF-31FD8F8B7BD3}"/>
    <cellStyle name="Note 14 2 5" xfId="1258" xr:uid="{318E5565-2D64-4271-93D3-076D936E2502}"/>
    <cellStyle name="Note 14 2 5 2" xfId="18210" xr:uid="{E14245AD-CC7D-40E5-A51E-A8F8A2533191}"/>
    <cellStyle name="Note 14 2 6" xfId="1283" xr:uid="{73932EBB-6898-404A-A8EF-B9135427E3E8}"/>
    <cellStyle name="Note 14 2 6 2" xfId="21058" xr:uid="{6A163EF7-BCAC-458A-94AA-E595649365C1}"/>
    <cellStyle name="Note 14 2 7" xfId="6281" xr:uid="{653B580B-3A09-4503-98D8-02B7A884631D}"/>
    <cellStyle name="Note 14 2 7 2" xfId="22275" xr:uid="{7B8C2C95-837A-4E14-9938-C8105AB39714}"/>
    <cellStyle name="Note 14 2 8" xfId="7178" xr:uid="{069CD4E8-DF58-4B38-86EA-CBDC7BD86610}"/>
    <cellStyle name="Note 14 2 8 2" xfId="16681" xr:uid="{AEEAE842-1DE6-4B19-8B1B-32EBE77A57F8}"/>
    <cellStyle name="Note 14 2 9" xfId="8492" xr:uid="{1D3FB779-DCF3-4A3C-B41D-99A224120FA2}"/>
    <cellStyle name="Note 14 3" xfId="5332" xr:uid="{A2B8B144-3FEC-42D6-8EC3-3FB7FE533249}"/>
    <cellStyle name="Note 14 3 10" xfId="13485" xr:uid="{FD0F0310-0EB0-46A2-9462-4BFDB4F3B7D3}"/>
    <cellStyle name="Note 14 3 2" xfId="9330" xr:uid="{9EBC9540-93D4-4BE3-9141-888D62D6A881}"/>
    <cellStyle name="Note 14 3 2 2" xfId="17196" xr:uid="{C534FE82-2DB0-4934-8DA4-81928BB1A646}"/>
    <cellStyle name="Note 14 3 3" xfId="10701" xr:uid="{74A3AF55-300F-481E-8144-BDDA53BC3E4B}"/>
    <cellStyle name="Note 14 3 3 2" xfId="19039" xr:uid="{C84ADF2A-0F04-4428-96A3-546097B07071}"/>
    <cellStyle name="Note 14 3 4" xfId="11777" xr:uid="{BF5FA4D0-DD8F-4943-9F46-B33A12AD82F0}"/>
    <cellStyle name="Note 14 3 4 2" xfId="20443" xr:uid="{42C2EFBE-CA88-44A6-8E57-52FA9E49D321}"/>
    <cellStyle name="Note 14 3 5" xfId="21668" xr:uid="{C0D6E4BF-95F3-4ABF-8072-A26DE6A150C2}"/>
    <cellStyle name="Note 14 3 6" xfId="22979" xr:uid="{203B4149-87B4-4227-AD73-670CDA9D0C59}"/>
    <cellStyle name="Note 14 3 7" xfId="24251" xr:uid="{DD9EB347-FECC-4FD3-B4AB-96723F5BE51F}"/>
    <cellStyle name="Note 14 3 8" xfId="25356" xr:uid="{11AE4FBF-B792-4CB6-8A30-F1D9223510E5}"/>
    <cellStyle name="Note 14 3 9" xfId="26412" xr:uid="{247812A0-3818-417F-85DB-45288869FD60}"/>
    <cellStyle name="Note 14 4" xfId="1296" xr:uid="{AF4FCC43-FADE-476B-9B73-2C033BC76C16}"/>
    <cellStyle name="Note 14 4 10" xfId="13255" xr:uid="{27950178-C4CA-4139-A745-6D8974B05E14}"/>
    <cellStyle name="Note 14 4 2" xfId="9100" xr:uid="{76D2964A-8086-4693-91D5-49E0C3A551B7}"/>
    <cellStyle name="Note 14 4 2 2" xfId="16966" xr:uid="{F34A9861-93CC-451B-AD0F-77FDAC55991B}"/>
    <cellStyle name="Note 14 4 3" xfId="10471" xr:uid="{9D08A1A0-CE32-483B-966B-2907F21E84B5}"/>
    <cellStyle name="Note 14 4 3 2" xfId="18809" xr:uid="{19E015FE-5303-4624-9F17-AF5B0C70A688}"/>
    <cellStyle name="Note 14 4 4" xfId="11547" xr:uid="{C5A296D0-C680-48E7-BBB2-2442127C277D}"/>
    <cellStyle name="Note 14 4 4 2" xfId="20213" xr:uid="{238327D1-5955-4AA6-BE1D-7CAB3672DE91}"/>
    <cellStyle name="Note 14 4 5" xfId="21438" xr:uid="{4FA9D68A-BF53-4F61-BBBE-C380B8A8700F}"/>
    <cellStyle name="Note 14 4 6" xfId="22749" xr:uid="{0F91E19E-0631-4AC6-8144-3C4EB0B0B094}"/>
    <cellStyle name="Note 14 4 7" xfId="24021" xr:uid="{7E42671B-8CA1-47D8-ADAE-67B8CAF21957}"/>
    <cellStyle name="Note 14 4 8" xfId="25126" xr:uid="{0AFC2889-0E8A-451F-AC38-9C2A9D1C3373}"/>
    <cellStyle name="Note 14 4 9" xfId="26182" xr:uid="{911330F9-5D71-4848-97D1-BFC8473AB4DA}"/>
    <cellStyle name="Note 14 5" xfId="6306" xr:uid="{F3A44F5C-E80D-4080-AEA8-030A19622D0B}"/>
    <cellStyle name="Note 14 5 2" xfId="15880" xr:uid="{C03EF359-919D-4034-B6FD-6BF2D6C4DC3C}"/>
    <cellStyle name="Note 14 6" xfId="6162" xr:uid="{9D901A89-D619-4079-B3C2-A750D85F602E}"/>
    <cellStyle name="Note 14 6 2" xfId="17875" xr:uid="{DC8E30E4-94E6-49A3-AA06-BDC6B140D512}"/>
    <cellStyle name="Note 14 7" xfId="1332" xr:uid="{CF58D24C-3A38-4D9C-9469-928D0C460B69}"/>
    <cellStyle name="Note 14 7 2" xfId="16072" xr:uid="{DC3D29D3-1DE7-48E0-8494-7E90B65D6A7A}"/>
    <cellStyle name="Note 14 8" xfId="6646" xr:uid="{AFBEA409-39B1-49F6-AB3A-8504EF4E44D8}"/>
    <cellStyle name="Note 14 8 2" xfId="17971" xr:uid="{13FA71BC-7F36-48FA-86AA-A899B92788ED}"/>
    <cellStyle name="Note 14 9" xfId="6058" xr:uid="{35170C16-4C60-4E73-ADDB-D744CAFE580D}"/>
    <cellStyle name="Note 14 9 2" xfId="14113" xr:uid="{1B20EC6F-E888-4418-8643-6D4D5051EB01}"/>
    <cellStyle name="Note 15" xfId="4051" xr:uid="{B0FD9F16-7DA2-4321-B8CC-E771BB40AAC4}"/>
    <cellStyle name="Note 15 10" xfId="10220" xr:uid="{90749D4F-CEB1-44C8-BD61-106155A215E9}"/>
    <cellStyle name="Note 15 10 2" xfId="24874" xr:uid="{4A7E9EB7-5DF5-4A69-B9BF-226AC2C27C99}"/>
    <cellStyle name="Note 15 11" xfId="11325" xr:uid="{48253ADC-1463-4C28-B4D5-C6645FEC764B}"/>
    <cellStyle name="Note 15 11 2" xfId="15734" xr:uid="{8EE8B9F5-97C7-4D41-A520-5000DC99DFE8}"/>
    <cellStyle name="Note 15 12" xfId="12938" xr:uid="{FD641F96-1A83-4FD4-B852-6853DA63694D}"/>
    <cellStyle name="Note 15 2" xfId="5884" xr:uid="{E4A76465-8222-4FBE-A67B-5A3507086E9E}"/>
    <cellStyle name="Note 15 2 10" xfId="13869" xr:uid="{DE686EAA-6772-422A-A053-E9E515B68674}"/>
    <cellStyle name="Note 15 2 2" xfId="9714" xr:uid="{1442A600-83BA-412C-BB6E-4CC64663AA28}"/>
    <cellStyle name="Note 15 2 2 2" xfId="17580" xr:uid="{C5CC3B53-A2DC-4AA5-8A42-511B50406100}"/>
    <cellStyle name="Note 15 2 3" xfId="11085" xr:uid="{DBD7E3E7-07EE-437B-BCE7-C5EF41892579}"/>
    <cellStyle name="Note 15 2 3 2" xfId="19423" xr:uid="{7BC89766-A06D-4477-8CE8-AD014CCF6CF4}"/>
    <cellStyle name="Note 15 2 4" xfId="12161" xr:uid="{A0AEE160-2C20-4E3F-AFF2-C9C2A94A5A5E}"/>
    <cellStyle name="Note 15 2 4 2" xfId="20827" xr:uid="{20FC3A55-CB16-454C-8CEF-91C1132AAE3A}"/>
    <cellStyle name="Note 15 2 5" xfId="22052" xr:uid="{AF0F0839-C4E8-47ED-965A-9C30E4D7CC6A}"/>
    <cellStyle name="Note 15 2 6" xfId="23363" xr:uid="{09E36BA8-7189-4F70-8307-72E2194CE4A6}"/>
    <cellStyle name="Note 15 2 7" xfId="24635" xr:uid="{63F3515D-D9C6-49F0-A7B9-8A4A61ADB07C}"/>
    <cellStyle name="Note 15 2 8" xfId="25740" xr:uid="{DBB2EDB7-1CB8-4DCA-8B35-32B06554AD60}"/>
    <cellStyle name="Note 15 2 9" xfId="26796" xr:uid="{F05C360D-1B9F-4D6C-A1D1-AF2379FB9046}"/>
    <cellStyle name="Note 15 3" xfId="6227" xr:uid="{AEC80AA3-D59A-4B52-9F10-E2EAA4AE1568}"/>
    <cellStyle name="Note 15 3 10" xfId="14060" xr:uid="{86179E4A-E2C0-4085-B5F3-843F643576A6}"/>
    <cellStyle name="Note 15 3 2" xfId="9905" xr:uid="{49C3BC25-4566-4BC2-8897-49C509B83004}"/>
    <cellStyle name="Note 15 3 2 2" xfId="17771" xr:uid="{EF8354B6-EE88-4C33-8D8A-3F9B3C175156}"/>
    <cellStyle name="Note 15 3 3" xfId="11276" xr:uid="{1CE0FA30-C35F-4EDD-AD69-76DB88C5E232}"/>
    <cellStyle name="Note 15 3 3 2" xfId="19614" xr:uid="{43FB8A69-04F1-4C03-B3E5-77B9DFD7884B}"/>
    <cellStyle name="Note 15 3 4" xfId="12352" xr:uid="{C56F1C66-962C-45BD-82FF-A525994B7488}"/>
    <cellStyle name="Note 15 3 4 2" xfId="21018" xr:uid="{A947398D-C26D-407B-91A4-19CED5DD3BCA}"/>
    <cellStyle name="Note 15 3 5" xfId="22243" xr:uid="{99785C24-4ED2-41BE-ABEE-1FA152D8CEEB}"/>
    <cellStyle name="Note 15 3 6" xfId="23554" xr:uid="{F59916AF-1F4E-4CA9-BF93-45F558F7D480}"/>
    <cellStyle name="Note 15 3 7" xfId="24826" xr:uid="{3AE04388-7FE5-48CC-86E2-1914B32AB6D9}"/>
    <cellStyle name="Note 15 3 8" xfId="25931" xr:uid="{1CA3155F-8A9C-4784-B306-8123D9101105}"/>
    <cellStyle name="Note 15 3 9" xfId="26987" xr:uid="{19E4D721-C0E1-40C2-B8AC-F1BDF49425DE}"/>
    <cellStyle name="Note 15 4" xfId="6563" xr:uid="{C43CC21E-EEE5-446A-A61F-A03F1746B7AD}"/>
    <cellStyle name="Note 15 4 2" xfId="16500" xr:uid="{5ABC6876-3B01-4143-AFED-3AB462AC062A}"/>
    <cellStyle name="Note 15 5" xfId="6864" xr:uid="{897ABC3C-51EE-4EAA-A11A-5B48787B7310}"/>
    <cellStyle name="Note 15 5 2" xfId="18434" xr:uid="{1D1AC557-34CC-4910-A7CF-D6AC0F0B8DB6}"/>
    <cellStyle name="Note 15 6" xfId="7094" xr:uid="{2C4210A4-F1BC-43D3-8F01-51114278B606}"/>
    <cellStyle name="Note 15 6 2" xfId="19851" xr:uid="{1568BC7F-D64D-4E03-A181-DC6072344D55}"/>
    <cellStyle name="Note 15 7" xfId="7314" xr:uid="{D4200D06-63BC-480E-8C3D-FA1E5ED51883}"/>
    <cellStyle name="Note 15 7 2" xfId="21099" xr:uid="{E15064CC-29E6-4E84-810D-EAF181C0FC7F}"/>
    <cellStyle name="Note 15 8" xfId="7480" xr:uid="{2178FFFF-1413-40A0-B78D-E595DE592FE8}"/>
    <cellStyle name="Note 15 8 2" xfId="22454" xr:uid="{CBA42F1F-2015-4BA2-8A5F-D15840C6803F}"/>
    <cellStyle name="Note 15 9" xfId="8724" xr:uid="{FB0DDF63-CC7D-4CC6-8B4D-C53353383D86}"/>
    <cellStyle name="Note 15 9 2" xfId="23743" xr:uid="{8C06D3BE-E2A8-4672-B777-30F2515D9241}"/>
    <cellStyle name="Note 2" xfId="306" xr:uid="{00000000-0005-0000-0000-000059030000}"/>
    <cellStyle name="Note 2 10" xfId="27047" xr:uid="{0A69A45A-8DAE-4C46-8CAE-F1087C3F30FA}"/>
    <cellStyle name="Note 2 2" xfId="2675" xr:uid="{2518679F-8701-4D2E-840F-D5E5465F835B}"/>
    <cellStyle name="Note 2 2 10" xfId="8044" xr:uid="{FFA20FC4-F2B8-497A-94A2-6F8D47236FCB}"/>
    <cellStyle name="Note 2 2 10 2" xfId="15187" xr:uid="{05216E91-3374-4517-8385-F778E48D270D}"/>
    <cellStyle name="Note 2 2 11" xfId="7939" xr:uid="{3AD86419-3865-4D82-A325-11F2537A5C86}"/>
    <cellStyle name="Note 2 2 11 2" xfId="15687" xr:uid="{0B822EC4-2A5B-4B97-80F8-75FCFBFE79C6}"/>
    <cellStyle name="Note 2 2 12" xfId="7845" xr:uid="{7A7F2EB3-2CEC-4572-B86E-F7E737C951EC}"/>
    <cellStyle name="Note 2 2 13" xfId="12480" xr:uid="{97BDEC9C-E34F-41FB-BC75-572AD703A574}"/>
    <cellStyle name="Note 2 2 2" xfId="3719" xr:uid="{04AC9DBD-72E0-482E-BAAC-EA3B9CF5CF4A}"/>
    <cellStyle name="Note 2 2 2 2" xfId="5600" xr:uid="{51B84CBB-B3E6-4034-A99C-DBC6C405C893}"/>
    <cellStyle name="Note 2 2 2 2 10" xfId="13620" xr:uid="{3509298E-4728-4BAE-9E53-5FF812137BFF}"/>
    <cellStyle name="Note 2 2 2 2 2" xfId="9465" xr:uid="{406DC9B5-91C9-4B48-BDB3-0E269B60D208}"/>
    <cellStyle name="Note 2 2 2 2 2 2" xfId="17331" xr:uid="{AC899A04-2DB2-4EAA-B106-1C1E54860E0F}"/>
    <cellStyle name="Note 2 2 2 2 3" xfId="10836" xr:uid="{FED0672C-77A3-4387-AA08-B674A24B2381}"/>
    <cellStyle name="Note 2 2 2 2 3 2" xfId="19174" xr:uid="{D2F2E668-92C1-4E5E-AFF7-54EF22950E99}"/>
    <cellStyle name="Note 2 2 2 2 4" xfId="11912" xr:uid="{3EB15B15-F634-4437-A22C-99ABC9631104}"/>
    <cellStyle name="Note 2 2 2 2 4 2" xfId="20578" xr:uid="{2C082B86-007E-4105-A5B0-1976EFB93076}"/>
    <cellStyle name="Note 2 2 2 2 5" xfId="21803" xr:uid="{55DBD50E-8221-43D2-8149-D16EC118FD65}"/>
    <cellStyle name="Note 2 2 2 2 6" xfId="23114" xr:uid="{0E32CA8F-E368-4562-9E11-4290BD3915F9}"/>
    <cellStyle name="Note 2 2 2 2 7" xfId="24386" xr:uid="{57D786F5-D173-4EB0-ADC0-62780268B394}"/>
    <cellStyle name="Note 2 2 2 2 8" xfId="25491" xr:uid="{3A1E9D16-C814-4AF9-AB18-DAD88A1EA3D9}"/>
    <cellStyle name="Note 2 2 2 2 9" xfId="26547" xr:uid="{4E20303F-74E1-42F4-B0F7-4467921F8900}"/>
    <cellStyle name="Note 2 2 2 3" xfId="1504" xr:uid="{6DC911B8-7164-4822-9A1E-CF259C9FD35E}"/>
    <cellStyle name="Note 2 2 2 3 10" xfId="13506" xr:uid="{BC092F16-5BBF-40F3-AB65-71683A0A0BAF}"/>
    <cellStyle name="Note 2 2 2 3 2" xfId="9351" xr:uid="{85029AC1-4423-4E83-870D-07799923B13F}"/>
    <cellStyle name="Note 2 2 2 3 2 2" xfId="17217" xr:uid="{2FAA1758-127B-4040-B025-1957AFC9C6CD}"/>
    <cellStyle name="Note 2 2 2 3 3" xfId="10722" xr:uid="{A934504C-09A0-4FD9-993D-2109EDDC345D}"/>
    <cellStyle name="Note 2 2 2 3 3 2" xfId="19060" xr:uid="{CC95E1A9-2913-4E4C-82F2-618F64A79EB1}"/>
    <cellStyle name="Note 2 2 2 3 4" xfId="11798" xr:uid="{71AED7C1-4E96-4341-8230-359A72A56AC8}"/>
    <cellStyle name="Note 2 2 2 3 4 2" xfId="20464" xr:uid="{965A1873-EB7E-4EFB-A5D8-E92D6EE46765}"/>
    <cellStyle name="Note 2 2 2 3 5" xfId="21689" xr:uid="{606B4D4E-084D-4AF3-A41E-95BBF66AA614}"/>
    <cellStyle name="Note 2 2 2 3 6" xfId="23000" xr:uid="{9FE09991-81C3-4761-960C-90267F192807}"/>
    <cellStyle name="Note 2 2 2 3 7" xfId="24272" xr:uid="{345E9DD4-6C77-438E-8518-8C16272B96D9}"/>
    <cellStyle name="Note 2 2 2 3 8" xfId="25377" xr:uid="{4320F077-4394-4EE4-BDD3-0A191AD2D995}"/>
    <cellStyle name="Note 2 2 2 3 9" xfId="26433" xr:uid="{9ACE1E96-C7B6-49FE-8A74-FA29A09EA5E9}"/>
    <cellStyle name="Note 2 2 2 4" xfId="1140" xr:uid="{73DC97F7-2CAD-44A2-9624-3D97C187F990}"/>
    <cellStyle name="Note 2 2 2 4 2" xfId="16187" xr:uid="{B85021AD-C71E-49C1-9B4B-8F832A8D6B64}"/>
    <cellStyle name="Note 2 2 2 5" xfId="5477" xr:uid="{A24F308D-716C-4AD8-A9DD-EFFB6BC5B440}"/>
    <cellStyle name="Note 2 2 2 5 2" xfId="18142" xr:uid="{9ABF0589-3B26-48E7-A092-72EC63247310}"/>
    <cellStyle name="Note 2 2 2 6" xfId="4947" xr:uid="{BB13E1BD-4BE8-43AF-A025-2CC5A4B7BF0C}"/>
    <cellStyle name="Note 2 2 2 6 2" xfId="18575" xr:uid="{3327F710-721C-490F-825B-754B63CDAD50}"/>
    <cellStyle name="Note 2 2 2 7" xfId="6881" xr:uid="{0AF09227-C691-4F48-BCAA-013BF09D2F4D}"/>
    <cellStyle name="Note 2 2 2 7 2" xfId="14632" xr:uid="{44D9717F-5B05-42F8-A827-2E59ECFD09AD}"/>
    <cellStyle name="Note 2 2 2 8" xfId="5999" xr:uid="{686784D7-F842-4C20-9669-2700315C69DA}"/>
    <cellStyle name="Note 2 2 2 8 2" xfId="19670" xr:uid="{B10C31AD-D55F-47BB-8FCD-56E57510C819}"/>
    <cellStyle name="Note 2 2 2 9" xfId="8421" xr:uid="{780DD445-CAA0-49E5-86B3-8B658F0D3B74}"/>
    <cellStyle name="Note 2 2 3" xfId="4973" xr:uid="{37F5B8C2-562F-43E7-A92E-BD5166AD5AA7}"/>
    <cellStyle name="Note 2 2 3 10" xfId="13325" xr:uid="{F11AA6FD-F7C2-4A44-ABB5-0D79269668B7}"/>
    <cellStyle name="Note 2 2 3 2" xfId="9170" xr:uid="{C5B96A15-0A00-4BCB-82EB-0FF3E2F78D3D}"/>
    <cellStyle name="Note 2 2 3 2 2" xfId="17036" xr:uid="{C4366C3B-208D-4962-B7BB-AAB49BC408FB}"/>
    <cellStyle name="Note 2 2 3 3" xfId="10541" xr:uid="{A0B6D04D-75DF-472A-89A3-3E244F9BD954}"/>
    <cellStyle name="Note 2 2 3 3 2" xfId="18879" xr:uid="{1673FDC8-FAB1-416B-BBE0-765F45117D5E}"/>
    <cellStyle name="Note 2 2 3 4" xfId="11617" xr:uid="{74219C55-657F-4A82-93A1-80C223C4E491}"/>
    <cellStyle name="Note 2 2 3 4 2" xfId="20283" xr:uid="{8DD5D4FE-BA6F-4BE1-849E-BB22B42CAF83}"/>
    <cellStyle name="Note 2 2 3 5" xfId="21508" xr:uid="{3551D6E6-A62A-4B54-8F64-D5A08A101692}"/>
    <cellStyle name="Note 2 2 3 6" xfId="22819" xr:uid="{7780E2DA-AC9D-4D7C-81AF-47B3ABB57EC7}"/>
    <cellStyle name="Note 2 2 3 7" xfId="24091" xr:uid="{8C5E4EC6-DCC1-4976-B334-ADF50B03F168}"/>
    <cellStyle name="Note 2 2 3 8" xfId="25196" xr:uid="{F6C71C77-F182-481A-A2EA-FAD6A75A5004}"/>
    <cellStyle name="Note 2 2 3 9" xfId="26252" xr:uid="{A1CF6FD6-D69F-4F3C-A35C-38242B65505B}"/>
    <cellStyle name="Note 2 2 4" xfId="5927" xr:uid="{20708140-2C2C-4001-AB31-3043D0339E54}"/>
    <cellStyle name="Note 2 2 4 10" xfId="13555" xr:uid="{EB5E791C-EBA9-489E-BA7D-4E0EFEAB3ACF}"/>
    <cellStyle name="Note 2 2 4 2" xfId="9400" xr:uid="{E6608745-7BB2-4819-85F4-74BCDCF253D0}"/>
    <cellStyle name="Note 2 2 4 2 2" xfId="17266" xr:uid="{576A7E4E-28F0-4E15-A09F-05F564360BD8}"/>
    <cellStyle name="Note 2 2 4 3" xfId="10771" xr:uid="{F1946C0A-2DF4-40BE-A708-572C69AD14BB}"/>
    <cellStyle name="Note 2 2 4 3 2" xfId="19109" xr:uid="{C4CCD989-DC91-4D81-B48C-3311DE0F0C01}"/>
    <cellStyle name="Note 2 2 4 4" xfId="11847" xr:uid="{6A971627-69DF-4DB7-BB82-57DAE6860D4B}"/>
    <cellStyle name="Note 2 2 4 4 2" xfId="20513" xr:uid="{3FE11CCC-1D65-4CA9-BCB7-5920DD256131}"/>
    <cellStyle name="Note 2 2 4 5" xfId="21738" xr:uid="{6B568C3A-6E8E-4A2B-89D5-D819D24B943D}"/>
    <cellStyle name="Note 2 2 4 6" xfId="23049" xr:uid="{B3978731-9707-4E6B-9ECB-BB03C85D48AB}"/>
    <cellStyle name="Note 2 2 4 7" xfId="24321" xr:uid="{EF72BBB8-2B75-41DB-95E4-B751880D61CF}"/>
    <cellStyle name="Note 2 2 4 8" xfId="25426" xr:uid="{064E8D52-6CD0-4FA9-BA83-BC5748CFB4C8}"/>
    <cellStyle name="Note 2 2 4 9" xfId="26482" xr:uid="{0E8809E8-B1D5-4D0B-AE31-7A06DF05171A}"/>
    <cellStyle name="Note 2 2 5" xfId="1242" xr:uid="{FC5B96BE-4BA8-4613-A91D-9BE90FD2F758}"/>
    <cellStyle name="Note 2 2 5 2" xfId="15469" xr:uid="{F7C1FE88-A7BA-47E6-8882-6B85E881C2B0}"/>
    <cellStyle name="Note 2 2 6" xfId="4570" xr:uid="{B70588F2-57BF-492E-A45A-59CD9D67A6CB}"/>
    <cellStyle name="Note 2 2 6 2" xfId="15020" xr:uid="{E5AF4082-DB85-4496-979E-62B56705D039}"/>
    <cellStyle name="Note 2 2 7" xfId="2278" xr:uid="{2827305F-3706-4AF1-8C47-CF6945A61055}"/>
    <cellStyle name="Note 2 2 7 2" xfId="18018" xr:uid="{3AF303FB-37DE-4141-9405-392FDCB0AA7D}"/>
    <cellStyle name="Note 2 2 8" xfId="6967" xr:uid="{BCB7096A-83B2-42FF-B55A-46DCCF60C6F2}"/>
    <cellStyle name="Note 2 2 8 2" xfId="14248" xr:uid="{2954332F-7270-4393-A476-DAB621E48A85}"/>
    <cellStyle name="Note 2 2 9" xfId="1587" xr:uid="{72EB8ECC-2C54-4AF8-9AB6-6C1E1A401223}"/>
    <cellStyle name="Note 2 2 9 2" xfId="17900" xr:uid="{DF4B4114-50F0-41CE-86BF-2BBBE7DA48E7}"/>
    <cellStyle name="Note 2 3" xfId="3414" xr:uid="{22D41E78-FD85-4D73-BBFE-8916416E06FE}"/>
    <cellStyle name="Note 2 3 10" xfId="8315" xr:uid="{C0D919E1-C455-4138-8340-16E8E77FB5B1}"/>
    <cellStyle name="Note 2 3 10 2" xfId="18037" xr:uid="{80AD98B7-2367-42FB-B3BE-97355375D176}"/>
    <cellStyle name="Note 2 3 11" xfId="8800" xr:uid="{EBF045F1-580E-4969-BDD0-D5D86EFDBB42}"/>
    <cellStyle name="Note 2 3 11 2" xfId="18490" xr:uid="{CA6AB820-BF26-42CD-AFCA-6C1138FEE61D}"/>
    <cellStyle name="Note 2 3 12" xfId="7985" xr:uid="{CDE30AD3-B3CE-435C-AFF7-40756FD6AA82}"/>
    <cellStyle name="Note 2 3 13" xfId="12656" xr:uid="{E2943264-3E2A-4D74-A21E-8180A83DA9EC}"/>
    <cellStyle name="Note 2 3 2" xfId="3679" xr:uid="{E986BE5B-900A-44D1-93E1-02710648FFCD}"/>
    <cellStyle name="Note 2 3 2 2" xfId="5572" xr:uid="{040C878C-931D-4BB7-87A5-553CB967B0BE}"/>
    <cellStyle name="Note 2 3 2 2 10" xfId="13596" xr:uid="{600354BF-1521-47CE-83C1-D9CA3B3AA95A}"/>
    <cellStyle name="Note 2 3 2 2 2" xfId="9441" xr:uid="{3A7B92DB-9293-49BE-8648-A9F610EB3B7B}"/>
    <cellStyle name="Note 2 3 2 2 2 2" xfId="17307" xr:uid="{B16369FD-A35D-404C-8773-5E350F603765}"/>
    <cellStyle name="Note 2 3 2 2 3" xfId="10812" xr:uid="{417EBE0B-7556-4123-AA00-28D0E5B4B953}"/>
    <cellStyle name="Note 2 3 2 2 3 2" xfId="19150" xr:uid="{F669D0BB-6C31-40A2-A61A-B2236BFC7014}"/>
    <cellStyle name="Note 2 3 2 2 4" xfId="11888" xr:uid="{CD280059-E52A-454D-9C00-05DF8D270FE5}"/>
    <cellStyle name="Note 2 3 2 2 4 2" xfId="20554" xr:uid="{F87F7197-9718-4CBF-9501-EE69FED19A85}"/>
    <cellStyle name="Note 2 3 2 2 5" xfId="21779" xr:uid="{23F4E171-D2E8-4931-83C9-7E4AD46F88BB}"/>
    <cellStyle name="Note 2 3 2 2 6" xfId="23090" xr:uid="{F815C07F-A9CA-497A-9D6F-54AD46011D50}"/>
    <cellStyle name="Note 2 3 2 2 7" xfId="24362" xr:uid="{DA080C34-DFD5-40EC-B098-B4F4729A62AB}"/>
    <cellStyle name="Note 2 3 2 2 8" xfId="25467" xr:uid="{738E5E76-90EC-4852-9DB8-62ED70C4F39E}"/>
    <cellStyle name="Note 2 3 2 2 9" xfId="26523" xr:uid="{B660801F-BBBE-4DEB-80CB-7B5A66073313}"/>
    <cellStyle name="Note 2 3 2 3" xfId="4481" xr:uid="{0233E547-C564-400F-A2CC-D329F1865F20}"/>
    <cellStyle name="Note 2 3 2 3 10" xfId="13222" xr:uid="{7117719E-F541-4B13-80F0-8B1D744517C7}"/>
    <cellStyle name="Note 2 3 2 3 2" xfId="9067" xr:uid="{6A53D169-368A-4570-98D3-FA9B3B32B830}"/>
    <cellStyle name="Note 2 3 2 3 2 2" xfId="16933" xr:uid="{B437DC7E-DF8A-45D0-9D24-E6564F9EFDB1}"/>
    <cellStyle name="Note 2 3 2 3 3" xfId="10438" xr:uid="{9A5981AA-CE1D-4DE2-B9BE-928102D3BB20}"/>
    <cellStyle name="Note 2 3 2 3 3 2" xfId="18776" xr:uid="{C7B8DA16-8DA4-440A-A442-505150F4AC93}"/>
    <cellStyle name="Note 2 3 2 3 4" xfId="11514" xr:uid="{708F029C-6F8B-474E-8991-CC1975CCD9BD}"/>
    <cellStyle name="Note 2 3 2 3 4 2" xfId="20180" xr:uid="{636F08D0-25AE-4769-91C7-F387E0D09757}"/>
    <cellStyle name="Note 2 3 2 3 5" xfId="21405" xr:uid="{1DC8DD24-8020-4D52-9FDB-DD4BE5862F2A}"/>
    <cellStyle name="Note 2 3 2 3 6" xfId="22716" xr:uid="{9CE84607-985F-4AB0-B052-D85BCAE4E570}"/>
    <cellStyle name="Note 2 3 2 3 7" xfId="23988" xr:uid="{697E3FD5-112E-497E-8729-628ACC65C25D}"/>
    <cellStyle name="Note 2 3 2 3 8" xfId="25093" xr:uid="{F70976D6-6516-4A3B-A603-96597F3D3B97}"/>
    <cellStyle name="Note 2 3 2 3 9" xfId="26149" xr:uid="{08B32AC4-7D41-424B-8088-C23BF868B326}"/>
    <cellStyle name="Note 2 3 2 4" xfId="4909" xr:uid="{B788E34A-8E98-45C9-AF82-63E53BACA38F}"/>
    <cellStyle name="Note 2 3 2 4 2" xfId="16148" xr:uid="{18EB448B-FEC3-494B-8063-1465E47B713C}"/>
    <cellStyle name="Note 2 3 2 5" xfId="1289" xr:uid="{6653514B-5C22-4621-BC18-A57B8EFC9708}"/>
    <cellStyle name="Note 2 3 2 5 2" xfId="18114" xr:uid="{4D0D5066-36D0-4AF5-9AE9-5F66591594E3}"/>
    <cellStyle name="Note 2 3 2 6" xfId="5157" xr:uid="{F60EA0E7-10F8-4D01-BD56-B535B1A32818}"/>
    <cellStyle name="Note 2 3 2 6 2" xfId="14833" xr:uid="{6AE22BA2-A30E-45EB-AED2-0B7DCF8E39A6}"/>
    <cellStyle name="Note 2 3 2 7" xfId="6270" xr:uid="{E97396A2-9BC4-4C04-A86A-BDED80CCD2A2}"/>
    <cellStyle name="Note 2 3 2 7 2" xfId="18095" xr:uid="{B4918B59-5934-438E-BEE9-1944E1403A1A}"/>
    <cellStyle name="Note 2 3 2 8" xfId="6899" xr:uid="{78B08F94-FC22-44FB-BA18-A715A28EDD97}"/>
    <cellStyle name="Note 2 3 2 8 2" xfId="18494" xr:uid="{822F7334-79D7-492D-AC3C-6D01C08E6322}"/>
    <cellStyle name="Note 2 3 2 9" xfId="8382" xr:uid="{369E5211-CC72-4DFB-BEC7-1A1DA2311245}"/>
    <cellStyle name="Note 2 3 3" xfId="5423" xr:uid="{F9DB1BD9-5C7E-4A0D-8111-FA46C668091E}"/>
    <cellStyle name="Note 2 3 3 10" xfId="13522" xr:uid="{065293D5-7B2F-4EC1-AEC9-359096B0A31A}"/>
    <cellStyle name="Note 2 3 3 2" xfId="9367" xr:uid="{04EE731D-5127-4589-ADDE-9F2E7098A0B9}"/>
    <cellStyle name="Note 2 3 3 2 2" xfId="17233" xr:uid="{3A35D076-D0E6-461E-82E4-8FF126F02088}"/>
    <cellStyle name="Note 2 3 3 3" xfId="10738" xr:uid="{8758F758-A9D9-439C-8723-E77FC6DBCBCA}"/>
    <cellStyle name="Note 2 3 3 3 2" xfId="19076" xr:uid="{AE2424FA-D754-478E-9418-1E2132376B9E}"/>
    <cellStyle name="Note 2 3 3 4" xfId="11814" xr:uid="{312A9879-F958-4932-A7C4-5CE3D01266FB}"/>
    <cellStyle name="Note 2 3 3 4 2" xfId="20480" xr:uid="{7615304B-08F4-40E4-8F0D-AC94A5A2085D}"/>
    <cellStyle name="Note 2 3 3 5" xfId="21705" xr:uid="{1D0CDB74-5FC7-4D9E-96A8-310A82FAB448}"/>
    <cellStyle name="Note 2 3 3 6" xfId="23016" xr:uid="{116431A4-9F08-4251-9B4B-5A03F7EAA2B6}"/>
    <cellStyle name="Note 2 3 3 7" xfId="24288" xr:uid="{FEDB61DE-F330-4993-9588-BC4F22B17830}"/>
    <cellStyle name="Note 2 3 3 8" xfId="25393" xr:uid="{6BC439C0-0309-460C-9816-6EC790C57D0F}"/>
    <cellStyle name="Note 2 3 3 9" xfId="26449" xr:uid="{F0AAB8FF-EC0D-4BCB-BA5B-837A1DA5A3E5}"/>
    <cellStyle name="Note 2 3 4" xfId="1264" xr:uid="{1F73466F-7559-4A53-A41E-4E9D40550F82}"/>
    <cellStyle name="Note 2 3 4 10" xfId="13094" xr:uid="{3D890DF2-6D2C-4D6E-BBDD-D96DDF091445}"/>
    <cellStyle name="Note 2 3 4 2" xfId="8939" xr:uid="{5C243674-186C-4D06-B7FC-F32725C078D0}"/>
    <cellStyle name="Note 2 3 4 2 2" xfId="16805" xr:uid="{22C844C7-08C7-458F-BAAB-27E1350E1D70}"/>
    <cellStyle name="Note 2 3 4 3" xfId="10310" xr:uid="{BCE89CC6-9BD4-4628-8F24-2EBBFC60D95F}"/>
    <cellStyle name="Note 2 3 4 3 2" xfId="18648" xr:uid="{51898C84-5C15-4392-B792-BB1E3F206B94}"/>
    <cellStyle name="Note 2 3 4 4" xfId="11386" xr:uid="{5D53D5C2-062A-4068-B934-893B0A88EF86}"/>
    <cellStyle name="Note 2 3 4 4 2" xfId="20052" xr:uid="{EE8FC7D0-0C02-4DD5-B0CF-EF828F527788}"/>
    <cellStyle name="Note 2 3 4 5" xfId="21277" xr:uid="{FB56CDF4-5E3A-4433-8540-8992B8129F23}"/>
    <cellStyle name="Note 2 3 4 6" xfId="22588" xr:uid="{E37D310B-E38D-4E2F-BF6D-2F6F615449D7}"/>
    <cellStyle name="Note 2 3 4 7" xfId="23860" xr:uid="{9ECCC408-5BA4-475F-9C13-E1707C7DDBF2}"/>
    <cellStyle name="Note 2 3 4 8" xfId="24965" xr:uid="{A0A51A38-9D2A-443A-9974-AE9A559E9BCF}"/>
    <cellStyle name="Note 2 3 4 9" xfId="26021" xr:uid="{8AAD5B00-AE93-45B7-B68B-A1D9E7BD7328}"/>
    <cellStyle name="Note 2 3 5" xfId="6033" xr:uid="{FE29509D-BFC2-4263-A67E-8DF1CF61F152}"/>
    <cellStyle name="Note 2 3 5 2" xfId="15980" xr:uid="{C4CD27F5-AA58-4D58-8232-E5D4E6A195BF}"/>
    <cellStyle name="Note 2 3 6" xfId="6371" xr:uid="{C3DEF2C3-D16E-422F-BD40-7BE4510AFE65}"/>
    <cellStyle name="Note 2 3 6 2" xfId="17964" xr:uid="{822A9A40-F8B8-4F69-ABDD-C3CE3DAC7E4C}"/>
    <cellStyle name="Note 2 3 7" xfId="4583" xr:uid="{7DAF7974-0F31-45FC-83E4-9909E818C3B3}"/>
    <cellStyle name="Note 2 3 7 2" xfId="15291" xr:uid="{F0B3DA9E-088E-4002-A9FD-1EA0A6073698}"/>
    <cellStyle name="Note 2 3 8" xfId="5931" xr:uid="{EE4F08E3-C4AC-4E44-9721-D466045DE0F4}"/>
    <cellStyle name="Note 2 3 8 2" xfId="15400" xr:uid="{F658D30E-3DC5-4E41-BD2E-BD886DCAD340}"/>
    <cellStyle name="Note 2 3 9" xfId="6019" xr:uid="{9EC56B07-1C7E-40A9-8642-47080850DE13}"/>
    <cellStyle name="Note 2 3 9 2" xfId="22285" xr:uid="{54169251-BEE5-4BF0-AA2E-2D8C4BD5A758}"/>
    <cellStyle name="Note 2 4" xfId="4021" xr:uid="{B690EB27-7F8E-4DE4-878B-8BB9B2DD8847}"/>
    <cellStyle name="Note 2 4 10" xfId="10204" xr:uid="{1F4DB2E8-A065-486A-969F-1D7DD5A3282D}"/>
    <cellStyle name="Note 2 4 10 2" xfId="22485" xr:uid="{21B28186-6D7B-43B9-9110-8F163D46786D}"/>
    <cellStyle name="Note 2 4 11" xfId="8289" xr:uid="{4C72317F-FE7F-46ED-A6F8-DDFCEACDCC5A}"/>
    <cellStyle name="Note 2 4 11 2" xfId="15695" xr:uid="{A60B66BB-FA18-420B-8A12-292D7DC8E658}"/>
    <cellStyle name="Note 2 4 12" xfId="12916" xr:uid="{2E2AD9D7-3350-42A9-B155-228658B26AA1}"/>
    <cellStyle name="Note 2 4 2" xfId="5864" xr:uid="{9393BEEF-4186-4785-9714-D0667A856332}"/>
    <cellStyle name="Note 2 4 2 10" xfId="13855" xr:uid="{44F2AB88-1233-4CA8-AD77-44EAD903DDCA}"/>
    <cellStyle name="Note 2 4 2 2" xfId="9700" xr:uid="{447A1FCC-7E08-4A5F-A0B7-8851A94BAB84}"/>
    <cellStyle name="Note 2 4 2 2 2" xfId="17566" xr:uid="{9C10BDD3-3917-4C1F-AF05-57F89F4EB1DB}"/>
    <cellStyle name="Note 2 4 2 3" xfId="11071" xr:uid="{D756A325-4F82-48F7-BCEC-A9B03D0D1B8F}"/>
    <cellStyle name="Note 2 4 2 3 2" xfId="19409" xr:uid="{65182CC8-A874-44A9-A04E-DCFB7CB9A099}"/>
    <cellStyle name="Note 2 4 2 4" xfId="12147" xr:uid="{7BF875E1-E15C-4CD9-8726-2226E1AB282A}"/>
    <cellStyle name="Note 2 4 2 4 2" xfId="20813" xr:uid="{76728F26-7C85-4A6D-BB02-8FA14EDE931B}"/>
    <cellStyle name="Note 2 4 2 5" xfId="22038" xr:uid="{5B714282-782E-4D69-9F2E-500AA8CAC7A9}"/>
    <cellStyle name="Note 2 4 2 6" xfId="23349" xr:uid="{36DB4EDE-57C8-4F31-AD3C-3BAA1462948F}"/>
    <cellStyle name="Note 2 4 2 7" xfId="24621" xr:uid="{C68E9E97-BC00-496F-B7C8-F4858C739271}"/>
    <cellStyle name="Note 2 4 2 8" xfId="25726" xr:uid="{2789650D-8594-407B-A78F-E2B300113DBF}"/>
    <cellStyle name="Note 2 4 2 9" xfId="26782" xr:uid="{3A89345A-982E-4467-A914-4EE010C10BF6}"/>
    <cellStyle name="Note 2 4 3" xfId="6207" xr:uid="{51C78DD0-F4D4-4923-A190-2F6E6391E115}"/>
    <cellStyle name="Note 2 4 3 10" xfId="14046" xr:uid="{FC062C46-1E63-42AF-B0E3-41CFFAFF3000}"/>
    <cellStyle name="Note 2 4 3 2" xfId="9891" xr:uid="{637EA4C4-C967-49F0-AB31-E638065F2486}"/>
    <cellStyle name="Note 2 4 3 2 2" xfId="17757" xr:uid="{6DEA8A17-E555-4153-B037-16DA43BF67E0}"/>
    <cellStyle name="Note 2 4 3 3" xfId="11262" xr:uid="{5ED9E1BE-A58C-44D4-A287-235B839D1EB5}"/>
    <cellStyle name="Note 2 4 3 3 2" xfId="19600" xr:uid="{3F71949F-0663-46D1-8EC0-D9DF09EA3314}"/>
    <cellStyle name="Note 2 4 3 4" xfId="12338" xr:uid="{268FB245-76AD-4C33-88EC-83012F34F38F}"/>
    <cellStyle name="Note 2 4 3 4 2" xfId="21004" xr:uid="{202951A2-1E71-4721-8363-59595BE798B1}"/>
    <cellStyle name="Note 2 4 3 5" xfId="22229" xr:uid="{9FE62903-EF24-4CFF-BFC9-1E223CA9CF23}"/>
    <cellStyle name="Note 2 4 3 6" xfId="23540" xr:uid="{002FA79C-D961-4F75-B0A1-3BDBA7FFDB6A}"/>
    <cellStyle name="Note 2 4 3 7" xfId="24812" xr:uid="{610D1A6C-D452-44C7-ACC1-D62D11282C58}"/>
    <cellStyle name="Note 2 4 3 8" xfId="25917" xr:uid="{552DAAC1-5D7F-40A9-B6AC-740A363FB556}"/>
    <cellStyle name="Note 2 4 3 9" xfId="26973" xr:uid="{F996A04B-8862-4425-8770-CC800897636A}"/>
    <cellStyle name="Note 2 4 4" xfId="6544" xr:uid="{9A907792-BC70-4FC5-AAF9-3340AC5B7D94}"/>
    <cellStyle name="Note 2 4 4 2" xfId="16474" xr:uid="{48CC5B46-8EE1-4C63-A631-C5DBB26B3279}"/>
    <cellStyle name="Note 2 4 5" xfId="6847" xr:uid="{1D68E428-7A14-47EA-8F54-D9DD416945FE}"/>
    <cellStyle name="Note 2 4 5 2" xfId="18415" xr:uid="{BA0344E4-6504-44F7-88E3-0C5634145D76}"/>
    <cellStyle name="Note 2 4 6" xfId="7077" xr:uid="{E61F0970-801B-4ED8-958C-51E5BBB7CCAF}"/>
    <cellStyle name="Note 2 4 6 2" xfId="19832" xr:uid="{A690F782-3E2D-4588-AD91-F8DBD7173D78}"/>
    <cellStyle name="Note 2 4 7" xfId="7298" xr:uid="{763567BD-8A04-4740-9B98-02D4C698C215}"/>
    <cellStyle name="Note 2 4 7 2" xfId="17960" xr:uid="{11463F32-9EED-4779-BD86-74EC0CFB9A78}"/>
    <cellStyle name="Note 2 4 8" xfId="7466" xr:uid="{D4186EFD-AA81-43B7-9CCC-197AF73FE087}"/>
    <cellStyle name="Note 2 4 8 2" xfId="22440" xr:uid="{52431C96-34DB-4B21-921C-6F54D5529D37}"/>
    <cellStyle name="Note 2 4 9" xfId="8701" xr:uid="{6A541B9A-3E9A-427C-A9B2-F96CAE1B5FCC}"/>
    <cellStyle name="Note 2 4 9 2" xfId="23726" xr:uid="{D1158B64-F0E0-4D4D-8500-F10B0D9F2145}"/>
    <cellStyle name="Note 2 5" xfId="9967" xr:uid="{87CE346F-6835-463C-AA9A-6D5F00374BB1}"/>
    <cellStyle name="Note 2 5 2" xfId="17830" xr:uid="{B123756D-1621-469D-8A07-CF2723690A6D}"/>
    <cellStyle name="Note 2 6" xfId="14821" xr:uid="{2225C059-88A9-431D-A8B8-4814F181F7C7}"/>
    <cellStyle name="Note 2 7" xfId="15298" xr:uid="{C9EBC43A-D443-465F-86CE-5366D1C302BB}"/>
    <cellStyle name="Note 2 8" xfId="14918" xr:uid="{3C4B29E3-EE83-4E63-A5A5-2D216F9F55F2}"/>
    <cellStyle name="Note 2 9" xfId="21078" xr:uid="{A7C7CD62-793A-4D3F-8241-FAEAF85B691A}"/>
    <cellStyle name="Note 2_Note I_ESS" xfId="2676" xr:uid="{152D6D37-B420-4AB1-A0B1-58F0F39C5DFC}"/>
    <cellStyle name="Note 3" xfId="440" xr:uid="{00000000-0005-0000-0000-00005A030000}"/>
    <cellStyle name="Note 3 2" xfId="2677" xr:uid="{31803222-C58A-40D7-866E-BB7C35D8B10E}"/>
    <cellStyle name="Note 3 2 10" xfId="8045" xr:uid="{1829E968-E470-43A3-83FE-2CD4515034EF}"/>
    <cellStyle name="Note 3 2 10 2" xfId="19863" xr:uid="{0D316E99-4964-499F-9C84-33D41FD92E57}"/>
    <cellStyle name="Note 3 2 11" xfId="7938" xr:uid="{AA1DD614-B15F-45AC-A689-E0BB1A2FA603}"/>
    <cellStyle name="Note 3 2 11 2" xfId="16603" xr:uid="{D23C066B-9B83-41B2-8CB0-E237C90EC22E}"/>
    <cellStyle name="Note 3 2 12" xfId="7755" xr:uid="{9BAC80C3-75D8-40D9-9043-576AAB632435}"/>
    <cellStyle name="Note 3 2 13" xfId="12481" xr:uid="{CA35AE39-1987-4812-B07D-BB4C173D40A3}"/>
    <cellStyle name="Note 3 2 2" xfId="3803" xr:uid="{357D4A46-E94B-44BC-96A7-612CDC332B9C}"/>
    <cellStyle name="Note 3 2 2 2" xfId="5673" xr:uid="{78A5535B-1333-4A10-86BC-9560FC49E2A8}"/>
    <cellStyle name="Note 3 2 2 2 10" xfId="13691" xr:uid="{A8F3C999-A763-468C-9171-1BDBB504914D}"/>
    <cellStyle name="Note 3 2 2 2 2" xfId="9536" xr:uid="{7427E7E9-C98A-48CD-973F-F95E106077EF}"/>
    <cellStyle name="Note 3 2 2 2 2 2" xfId="17402" xr:uid="{127A1C37-FBC3-43AF-83F4-17F909F9CE14}"/>
    <cellStyle name="Note 3 2 2 2 3" xfId="10907" xr:uid="{6692ADA1-56ED-4ECE-832A-E6E9CC8FA9FA}"/>
    <cellStyle name="Note 3 2 2 2 3 2" xfId="19245" xr:uid="{D860F75C-A8B8-41DE-A888-1628F1E6E1EC}"/>
    <cellStyle name="Note 3 2 2 2 4" xfId="11983" xr:uid="{52028981-F22C-4B1F-B68C-C8CD7ADF52A1}"/>
    <cellStyle name="Note 3 2 2 2 4 2" xfId="20649" xr:uid="{739DAFED-CCBC-4805-B8C5-E06D74EDA1F6}"/>
    <cellStyle name="Note 3 2 2 2 5" xfId="21874" xr:uid="{DAD6AB15-273C-42BA-AE3C-4344C64C28BF}"/>
    <cellStyle name="Note 3 2 2 2 6" xfId="23185" xr:uid="{FB61CFBE-2F0E-479A-8E2E-6D41C21DB162}"/>
    <cellStyle name="Note 3 2 2 2 7" xfId="24457" xr:uid="{28380179-11BA-4B0D-8877-782EC86671D9}"/>
    <cellStyle name="Note 3 2 2 2 8" xfId="25562" xr:uid="{2C65B6EC-6E80-4C2A-B586-B032EB289FC8}"/>
    <cellStyle name="Note 3 2 2 2 9" xfId="26618" xr:uid="{4C5D33B1-B2AE-406F-8CF4-9C208EB1165A}"/>
    <cellStyle name="Note 3 2 2 3" xfId="1518" xr:uid="{BA89817A-027B-48D3-A43D-004F3A1B9B1A}"/>
    <cellStyle name="Note 3 2 2 3 10" xfId="13170" xr:uid="{23D23A50-A0A1-4B95-9D7C-63409A2DC13E}"/>
    <cellStyle name="Note 3 2 2 3 2" xfId="9015" xr:uid="{CF12AA92-7A9E-4BD1-B393-845C29AD031D}"/>
    <cellStyle name="Note 3 2 2 3 2 2" xfId="16881" xr:uid="{9D3B77B0-FAE7-4095-BDA4-40D1A29A2B21}"/>
    <cellStyle name="Note 3 2 2 3 3" xfId="10386" xr:uid="{31049BD6-262E-4849-98C1-59907D46D2D9}"/>
    <cellStyle name="Note 3 2 2 3 3 2" xfId="18724" xr:uid="{24D004CD-7B30-45B0-BF8F-02A4AE4605EF}"/>
    <cellStyle name="Note 3 2 2 3 4" xfId="11462" xr:uid="{767B3A65-D7F0-471C-92F0-F42AB5FB7A9E}"/>
    <cellStyle name="Note 3 2 2 3 4 2" xfId="20128" xr:uid="{D7CE4D65-7250-4058-BB92-729780B213D1}"/>
    <cellStyle name="Note 3 2 2 3 5" xfId="21353" xr:uid="{EC0F1459-CD9F-41B4-9113-3F631117BABF}"/>
    <cellStyle name="Note 3 2 2 3 6" xfId="22664" xr:uid="{3D72500C-DAF8-453F-BEBF-C52AB05EC769}"/>
    <cellStyle name="Note 3 2 2 3 7" xfId="23936" xr:uid="{2BB43CFA-F280-4289-BA14-D092D7633B0C}"/>
    <cellStyle name="Note 3 2 2 3 8" xfId="25041" xr:uid="{7DEE631C-EBEC-4CCD-83E2-65BA443C550E}"/>
    <cellStyle name="Note 3 2 2 3 9" xfId="26097" xr:uid="{1F6F49BC-7BD5-4628-831A-ECFE30F60A4B}"/>
    <cellStyle name="Note 3 2 2 4" xfId="5456" xr:uid="{DCB376C9-45A2-4A99-AE9E-1F0CD4CC3429}"/>
    <cellStyle name="Note 3 2 2 4 2" xfId="16264" xr:uid="{07D456A8-D3A3-4767-810E-396D9D2C16AA}"/>
    <cellStyle name="Note 3 2 2 5" xfId="5321" xr:uid="{62CFB51B-8DB0-46E1-8406-C14C6BFE7D2C}"/>
    <cellStyle name="Note 3 2 2 5 2" xfId="18220" xr:uid="{9519B11D-CD74-4272-B977-DC1C0B43323C}"/>
    <cellStyle name="Note 3 2 2 6" xfId="6043" xr:uid="{08C48E71-9559-4489-A670-260543B92EA5}"/>
    <cellStyle name="Note 3 2 2 6 2" xfId="14454" xr:uid="{E2F35779-553C-48A7-AE9B-33DC87913D09}"/>
    <cellStyle name="Note 3 2 2 7" xfId="4760" xr:uid="{5F86F79E-ADD4-4C28-B313-3637C4D9C3F2}"/>
    <cellStyle name="Note 3 2 2 7 2" xfId="18582" xr:uid="{B9C23F8F-49A8-4B80-BF1A-2051A5279DB8}"/>
    <cellStyle name="Note 3 2 2 8" xfId="6905" xr:uid="{79016359-D84A-488F-8218-74016A92E5C4}"/>
    <cellStyle name="Note 3 2 2 8 2" xfId="15002" xr:uid="{8B7F880D-214F-4798-B7B2-9D4A2A182DB7}"/>
    <cellStyle name="Note 3 2 2 9" xfId="8502" xr:uid="{896BCFDF-D138-465D-B31A-6AC9B920D40B}"/>
    <cellStyle name="Note 3 2 3" xfId="4974" xr:uid="{18E30E8F-6156-4655-88E8-0A651C6F97C7}"/>
    <cellStyle name="Note 3 2 3 10" xfId="13326" xr:uid="{6FA8526F-2642-4AA7-A16F-8401EAAFF501}"/>
    <cellStyle name="Note 3 2 3 2" xfId="9171" xr:uid="{48BF4C5B-0B7F-4A2A-9384-F78137C5473E}"/>
    <cellStyle name="Note 3 2 3 2 2" xfId="17037" xr:uid="{3F4A39B0-F3C6-4348-A6F7-49A6A6153FA8}"/>
    <cellStyle name="Note 3 2 3 3" xfId="10542" xr:uid="{A4C48233-3C27-4DC0-9EE6-D127176F9474}"/>
    <cellStyle name="Note 3 2 3 3 2" xfId="18880" xr:uid="{DBB81064-DB61-4042-BD68-27F0BB4002A8}"/>
    <cellStyle name="Note 3 2 3 4" xfId="11618" xr:uid="{CA3598BE-7719-4A41-BB4A-59ED6319911F}"/>
    <cellStyle name="Note 3 2 3 4 2" xfId="20284" xr:uid="{F730D084-C205-474F-95EF-89B1055CF6AD}"/>
    <cellStyle name="Note 3 2 3 5" xfId="21509" xr:uid="{FE7BEA83-3667-4770-A489-1725412035C7}"/>
    <cellStyle name="Note 3 2 3 6" xfId="22820" xr:uid="{69724B06-0AA4-49FA-A80B-A2B05CF255E6}"/>
    <cellStyle name="Note 3 2 3 7" xfId="24092" xr:uid="{1CED48B5-B313-421C-9128-CC1555BE095F}"/>
    <cellStyle name="Note 3 2 3 8" xfId="25197" xr:uid="{7A6DFDC7-49C6-4CA8-A4EC-652858A92090}"/>
    <cellStyle name="Note 3 2 3 9" xfId="26253" xr:uid="{240FA8EB-D227-491D-ADC2-9A38808D183E}"/>
    <cellStyle name="Note 3 2 4" xfId="5515" xr:uid="{2F3B00A8-7E81-4868-A4CE-6B355A79C9E4}"/>
    <cellStyle name="Note 3 2 4 10" xfId="13554" xr:uid="{8AD0C331-A2FD-42AA-81D7-09B912A0B1A0}"/>
    <cellStyle name="Note 3 2 4 2" xfId="9399" xr:uid="{5E3C4B36-386A-4655-8B4C-C1C7C0B4B6DF}"/>
    <cellStyle name="Note 3 2 4 2 2" xfId="17265" xr:uid="{0A02A175-8796-4232-B444-9D295BE0C775}"/>
    <cellStyle name="Note 3 2 4 3" xfId="10770" xr:uid="{881B5D44-67A8-4FE8-9D6E-603C8EF4BD79}"/>
    <cellStyle name="Note 3 2 4 3 2" xfId="19108" xr:uid="{49BC01F3-797B-4D6D-B2C8-C15C09BA7F26}"/>
    <cellStyle name="Note 3 2 4 4" xfId="11846" xr:uid="{43FCE4BA-2EC8-4D70-966B-8726C7D3857D}"/>
    <cellStyle name="Note 3 2 4 4 2" xfId="20512" xr:uid="{D9AE9AF3-9565-45B7-B532-83DB238823FF}"/>
    <cellStyle name="Note 3 2 4 5" xfId="21737" xr:uid="{95538BC1-1826-4829-97DD-4049F6DD587A}"/>
    <cellStyle name="Note 3 2 4 6" xfId="23048" xr:uid="{E89806C9-7C11-40F5-9AB8-3835B10AF1CB}"/>
    <cellStyle name="Note 3 2 4 7" xfId="24320" xr:uid="{25CE0CB3-8FE3-4788-BD90-57E408B64423}"/>
    <cellStyle name="Note 3 2 4 8" xfId="25425" xr:uid="{386A7F7E-15BB-413D-8700-75DF7B1E1400}"/>
    <cellStyle name="Note 3 2 4 9" xfId="26481" xr:uid="{BEE8C86A-D8D0-4405-B2F5-47F242811AD2}"/>
    <cellStyle name="Note 3 2 5" xfId="6262" xr:uid="{C633BE81-6FAD-4794-B9B2-B413A1F526C8}"/>
    <cellStyle name="Note 3 2 5 2" xfId="15470" xr:uid="{40E4153C-13C0-426A-BBD3-97CCE277C848}"/>
    <cellStyle name="Note 3 2 6" xfId="6585" xr:uid="{7F572B17-1B19-4A00-8CFB-EE9A8C16B697}"/>
    <cellStyle name="Note 3 2 6 2" xfId="14463" xr:uid="{7DDB4D1E-61AD-485F-9522-561508175CDE}"/>
    <cellStyle name="Note 3 2 7" xfId="6693" xr:uid="{4D8A0FD5-4BB5-4B79-B342-2B1C38D3327F}"/>
    <cellStyle name="Note 3 2 7 2" xfId="15228" xr:uid="{5FA9E789-4855-483F-AE51-AFC4BBD370E6}"/>
    <cellStyle name="Note 3 2 8" xfId="6904" xr:uid="{2241374E-461A-4CC5-826C-0E8BA6C57022}"/>
    <cellStyle name="Note 3 2 8 2" xfId="17872" xr:uid="{310303A1-A0F6-4333-8ACA-F5AA92908A46}"/>
    <cellStyle name="Note 3 2 9" xfId="7190" xr:uid="{D3796BB8-CA74-4FC3-BFD7-203C11C40716}"/>
    <cellStyle name="Note 3 2 9 2" xfId="19932" xr:uid="{4768C2A4-A380-4BA9-B7D6-3596F2924393}"/>
    <cellStyle name="Note 3 3" xfId="3415" xr:uid="{49F78FE0-A922-4182-ADF9-2FFA6D3AEEBD}"/>
    <cellStyle name="Note 3 3 10" xfId="8316" xr:uid="{4A659BF8-8B6F-4A17-A0F7-8C35678D56C0}"/>
    <cellStyle name="Note 3 3 10 2" xfId="16034" xr:uid="{E73490E6-8210-43E5-AC86-CB26768041C3}"/>
    <cellStyle name="Note 3 3 11" xfId="7829" xr:uid="{8A65A374-D940-4451-854A-354CAF164D5E}"/>
    <cellStyle name="Note 3 3 11 2" xfId="16617" xr:uid="{A2C473E8-1154-426F-9109-E566AE9CFD1E}"/>
    <cellStyle name="Note 3 3 12" xfId="8895" xr:uid="{F7AFFAB5-0B26-45D0-BE84-81C94D89CD7F}"/>
    <cellStyle name="Note 3 3 13" xfId="12657" xr:uid="{B15B73C3-7AF2-49C5-A40E-D38E17CE5257}"/>
    <cellStyle name="Note 3 3 2" xfId="3739" xr:uid="{D98C8B51-207C-44EB-9D1F-7F8BC64A70D9}"/>
    <cellStyle name="Note 3 3 2 2" xfId="5618" xr:uid="{D7091246-3536-461E-9019-8D0BFA6C77BB}"/>
    <cellStyle name="Note 3 3 2 2 10" xfId="13640" xr:uid="{01A811B1-05E1-453B-BBAC-30010777CEF8}"/>
    <cellStyle name="Note 3 3 2 2 2" xfId="9485" xr:uid="{19AE9DE1-D21A-48CF-A370-03ACFA0DDA81}"/>
    <cellStyle name="Note 3 3 2 2 2 2" xfId="17351" xr:uid="{25F6F68C-731E-4D07-B7D3-8051BFD78DF0}"/>
    <cellStyle name="Note 3 3 2 2 3" xfId="10856" xr:uid="{AAEB656C-D57D-455B-879E-54B246A285F3}"/>
    <cellStyle name="Note 3 3 2 2 3 2" xfId="19194" xr:uid="{92C227BF-AED6-4BB4-8290-D7FF9365446A}"/>
    <cellStyle name="Note 3 3 2 2 4" xfId="11932" xr:uid="{B685EFC7-D48A-4B47-A1CF-85E3E160B679}"/>
    <cellStyle name="Note 3 3 2 2 4 2" xfId="20598" xr:uid="{606D159C-B661-4260-B269-A2B07CC61636}"/>
    <cellStyle name="Note 3 3 2 2 5" xfId="21823" xr:uid="{E2504CA9-7884-43A7-BBBA-6B3A92C2050A}"/>
    <cellStyle name="Note 3 3 2 2 6" xfId="23134" xr:uid="{E2C77467-DFB9-41BC-9B91-2BF10C904FD5}"/>
    <cellStyle name="Note 3 3 2 2 7" xfId="24406" xr:uid="{74D5E3D4-E7D2-42CD-B87B-BE1BB7885465}"/>
    <cellStyle name="Note 3 3 2 2 8" xfId="25511" xr:uid="{EE1740F1-C8A2-4C79-8580-8FB01B9738CD}"/>
    <cellStyle name="Note 3 3 2 2 9" xfId="26567" xr:uid="{F1EE9C64-D179-4182-96D2-CAF03F13355F}"/>
    <cellStyle name="Note 3 3 2 3" xfId="1275" xr:uid="{67317BB7-7C55-4509-90DF-FACCC3302906}"/>
    <cellStyle name="Note 3 3 2 3 10" xfId="13078" xr:uid="{039EA3B5-A8CC-4F83-B736-DD87211B5BE8}"/>
    <cellStyle name="Note 3 3 2 3 2" xfId="8923" xr:uid="{109E7662-5766-43AC-9031-3243608019FD}"/>
    <cellStyle name="Note 3 3 2 3 2 2" xfId="16789" xr:uid="{69AAEC55-A4EA-4AFF-B309-35C74098C44C}"/>
    <cellStyle name="Note 3 3 2 3 3" xfId="10294" xr:uid="{80DCD4B1-B9C3-424B-9CFA-630CC1663046}"/>
    <cellStyle name="Note 3 3 2 3 3 2" xfId="18632" xr:uid="{2AA15E43-11DF-424A-A221-F2186409484B}"/>
    <cellStyle name="Note 3 3 2 3 4" xfId="11370" xr:uid="{F0E0D87C-4704-4827-9932-229B659BFDF1}"/>
    <cellStyle name="Note 3 3 2 3 4 2" xfId="20036" xr:uid="{CD0B48D2-B538-4EFA-A838-60A9BB6AB0CF}"/>
    <cellStyle name="Note 3 3 2 3 5" xfId="21261" xr:uid="{D4396559-D895-4EB9-B630-B77C26959506}"/>
    <cellStyle name="Note 3 3 2 3 6" xfId="22572" xr:uid="{5DEC7CA9-7BB3-4C30-B441-2061A97EC4CB}"/>
    <cellStyle name="Note 3 3 2 3 7" xfId="23844" xr:uid="{B12721DF-5F33-4A33-B25B-2CA2C853F0A2}"/>
    <cellStyle name="Note 3 3 2 3 8" xfId="24949" xr:uid="{AA81EF1A-A1CA-4DBD-A973-07F8D3E78455}"/>
    <cellStyle name="Note 3 3 2 3 9" xfId="26005" xr:uid="{6D057789-51FF-4712-9C67-4953736AD3FD}"/>
    <cellStyle name="Note 3 3 2 4" xfId="1327" xr:uid="{2FDFF647-276F-4B3C-A1A9-22A51E6B11C6}"/>
    <cellStyle name="Note 3 3 2 4 2" xfId="16205" xr:uid="{8C747940-8814-47C3-9F03-160745EF2034}"/>
    <cellStyle name="Note 3 3 2 5" xfId="5322" xr:uid="{3B3D8A5C-105D-4DCE-A7D9-0E1ED0DD0C3E}"/>
    <cellStyle name="Note 3 3 2 5 2" xfId="18162" xr:uid="{7BCAACB3-801D-4365-8942-7BEAB4CA62B9}"/>
    <cellStyle name="Note 3 3 2 6" xfId="6925" xr:uid="{87CD9C5D-2762-40A7-94E3-119B4E002C8C}"/>
    <cellStyle name="Note 3 3 2 6 2" xfId="15437" xr:uid="{21ED9433-6C42-413C-BDD1-DC402F708C12}"/>
    <cellStyle name="Note 3 3 2 7" xfId="1166" xr:uid="{CFA06C67-E016-4068-BC62-866F5124558F}"/>
    <cellStyle name="Note 3 3 2 7 2" xfId="14200" xr:uid="{B51E9B3A-A55B-4AEC-B149-C88FE7A7393D}"/>
    <cellStyle name="Note 3 3 2 8" xfId="7343" xr:uid="{F712EC63-50F5-4D84-A4D5-0D07B62FB629}"/>
    <cellStyle name="Note 3 3 2 8 2" xfId="19789" xr:uid="{8E5B347C-B6C2-4654-B374-EC36E5835CF6}"/>
    <cellStyle name="Note 3 3 2 9" xfId="8441" xr:uid="{7BD61905-686F-4CE3-8DBB-29DD1E8D6D4D}"/>
    <cellStyle name="Note 3 3 3" xfId="5424" xr:uid="{E03272F0-A6AF-4E27-8209-DFD52733D26D}"/>
    <cellStyle name="Note 3 3 3 10" xfId="13523" xr:uid="{7D101AC3-62B4-46F1-999A-6AA3EFEC7409}"/>
    <cellStyle name="Note 3 3 3 2" xfId="9368" xr:uid="{5F3B30FD-6ECB-4B30-9134-6F0F6DA3FD34}"/>
    <cellStyle name="Note 3 3 3 2 2" xfId="17234" xr:uid="{C09F71B7-E47E-4900-9F33-2BBBFB93732F}"/>
    <cellStyle name="Note 3 3 3 3" xfId="10739" xr:uid="{31C9C075-FE79-45F4-83A1-59EF7873E43B}"/>
    <cellStyle name="Note 3 3 3 3 2" xfId="19077" xr:uid="{D7E34B9D-21B3-44BC-A42C-2E6BDBF7B460}"/>
    <cellStyle name="Note 3 3 3 4" xfId="11815" xr:uid="{6914AAE9-2EE9-4385-A5A9-06F660E75318}"/>
    <cellStyle name="Note 3 3 3 4 2" xfId="20481" xr:uid="{41E2C14F-C4DB-4CD8-800C-CC8A3F72CFD9}"/>
    <cellStyle name="Note 3 3 3 5" xfId="21706" xr:uid="{0B20832A-932B-4B1E-84E4-014A0A29B669}"/>
    <cellStyle name="Note 3 3 3 6" xfId="23017" xr:uid="{80D7AD83-A6A9-4C83-BC37-405773C767F0}"/>
    <cellStyle name="Note 3 3 3 7" xfId="24289" xr:uid="{9C65B4C2-56F4-4A79-8A31-5BE12961CB76}"/>
    <cellStyle name="Note 3 3 3 8" xfId="25394" xr:uid="{7D046D74-78FD-4D2E-9FBA-2F732FDFE40C}"/>
    <cellStyle name="Note 3 3 3 9" xfId="26450" xr:uid="{B957ACE0-5FB1-4A73-9B7C-08150E754F29}"/>
    <cellStyle name="Note 3 3 4" xfId="1265" xr:uid="{BA37928C-CDA6-4F8B-BCDD-890282AFA94D}"/>
    <cellStyle name="Note 3 3 4 10" xfId="13493" xr:uid="{BA44B90C-1AD5-4627-B512-454F69505868}"/>
    <cellStyle name="Note 3 3 4 2" xfId="9338" xr:uid="{5D862639-B1DD-4E8C-883C-4521F66B212C}"/>
    <cellStyle name="Note 3 3 4 2 2" xfId="17204" xr:uid="{C763FBAD-E1E2-4F29-A408-E0A3874D39EB}"/>
    <cellStyle name="Note 3 3 4 3" xfId="10709" xr:uid="{FFF4C9A2-DB78-4E32-8D58-72477EBEBBC7}"/>
    <cellStyle name="Note 3 3 4 3 2" xfId="19047" xr:uid="{D2107305-17E1-465D-91A8-3227A422FCC0}"/>
    <cellStyle name="Note 3 3 4 4" xfId="11785" xr:uid="{F91162CC-7C6A-4978-B16B-7074BCDB7C82}"/>
    <cellStyle name="Note 3 3 4 4 2" xfId="20451" xr:uid="{B3FD6226-9FF6-456C-9B89-5A0338DB8385}"/>
    <cellStyle name="Note 3 3 4 5" xfId="21676" xr:uid="{14958B5B-521C-477A-A297-0E27AD12B903}"/>
    <cellStyle name="Note 3 3 4 6" xfId="22987" xr:uid="{96A0F12C-494F-4852-8CFA-3C8B60CE4A55}"/>
    <cellStyle name="Note 3 3 4 7" xfId="24259" xr:uid="{D1C03C98-7FD0-4A05-B246-66F40E52F7B6}"/>
    <cellStyle name="Note 3 3 4 8" xfId="25364" xr:uid="{0BF23355-B536-4BEE-B28D-8F4EB19C385C}"/>
    <cellStyle name="Note 3 3 4 9" xfId="26420" xr:uid="{D814B607-B966-40E5-9104-98BCF9C4E364}"/>
    <cellStyle name="Note 3 3 5" xfId="4884" xr:uid="{DEFB8896-B769-460B-979D-95376121D4D4}"/>
    <cellStyle name="Note 3 3 5 2" xfId="15981" xr:uid="{3993BD5E-12B0-48BC-A4C7-A8E8AF1220E1}"/>
    <cellStyle name="Note 3 3 6" xfId="4672" xr:uid="{A93B476D-1410-497A-ACF7-637795C07CD7}"/>
    <cellStyle name="Note 3 3 6 2" xfId="17965" xr:uid="{F13598D5-D823-4173-BE46-3C85FB8688B6}"/>
    <cellStyle name="Note 3 3 7" xfId="1452" xr:uid="{EF049C7E-9A57-412E-9B29-B79B7B6139A1}"/>
    <cellStyle name="Note 3 3 7 2" xfId="14771" xr:uid="{4D09868E-4EA6-44FA-A34A-A5921A7AB700}"/>
    <cellStyle name="Note 3 3 8" xfId="4765" xr:uid="{E56D1BD3-B3D5-453A-9C5C-8E03AD8605C8}"/>
    <cellStyle name="Note 3 3 8 2" xfId="16619" xr:uid="{724EA6F4-E491-4669-8477-E394CBC45083}"/>
    <cellStyle name="Note 3 3 9" xfId="4590" xr:uid="{C9B7481D-17CA-49CC-89D9-228B579A6501}"/>
    <cellStyle name="Note 3 3 9 2" xfId="18465" xr:uid="{7EC9DBA8-EDA8-45FA-9CFF-CBAF3C89AFC6}"/>
    <cellStyle name="Note 3 4" xfId="9968" xr:uid="{E37966F8-2582-43A0-BDAF-84542D82F6EB}"/>
    <cellStyle name="Note 3 4 2" xfId="17831" xr:uid="{5D060748-6064-46B1-BA0A-582B60E194E0}"/>
    <cellStyle name="Note 3 5" xfId="27048" xr:uid="{98C216EE-BE75-4AA7-B938-45BA17AD677F}"/>
    <cellStyle name="Note 4" xfId="680" xr:uid="{00000000-0005-0000-0000-00005B030000}"/>
    <cellStyle name="Note 4 2" xfId="2678" xr:uid="{C24D74C9-DB6E-4798-9EF7-AE323D0CF893}"/>
    <cellStyle name="Note 4 2 10" xfId="8046" xr:uid="{7C2C3CE3-803B-4498-A0EC-6751EEC10CAD}"/>
    <cellStyle name="Note 4 2 10 2" xfId="22492" xr:uid="{C9E96406-1168-49BE-9226-BF28435FDB32}"/>
    <cellStyle name="Note 4 2 11" xfId="7745" xr:uid="{202A5F45-E1C8-4B46-AEA8-16F02FD9FE62}"/>
    <cellStyle name="Note 4 2 11 2" xfId="15325" xr:uid="{22347620-DBCF-49F3-A53F-E2AA0B7F7B12}"/>
    <cellStyle name="Note 4 2 12" xfId="7756" xr:uid="{E0646989-F59F-41AD-BFAF-95A4710CE64A}"/>
    <cellStyle name="Note 4 2 13" xfId="12482" xr:uid="{6064872F-642A-4264-B6AD-E13780BF5603}"/>
    <cellStyle name="Note 4 2 2" xfId="3734" xr:uid="{75F33411-62B0-491F-864C-5F262F9719E1}"/>
    <cellStyle name="Note 4 2 2 2" xfId="5614" xr:uid="{3745B44B-2EAA-4123-B47B-BAD48E15D92D}"/>
    <cellStyle name="Note 4 2 2 2 10" xfId="13635" xr:uid="{18A04D9A-7445-4F50-BF57-D53ABF268C15}"/>
    <cellStyle name="Note 4 2 2 2 2" xfId="9480" xr:uid="{DFA87F41-2FE7-46E2-A9F6-F4A69603D801}"/>
    <cellStyle name="Note 4 2 2 2 2 2" xfId="17346" xr:uid="{8C2A52E0-CB5B-4EB7-977D-B554803AB153}"/>
    <cellStyle name="Note 4 2 2 2 3" xfId="10851" xr:uid="{7D6765CE-DBE0-4EA1-9C5D-D1DB5EFB0F72}"/>
    <cellStyle name="Note 4 2 2 2 3 2" xfId="19189" xr:uid="{D7E63695-1E3E-4B94-AE71-8D467A100543}"/>
    <cellStyle name="Note 4 2 2 2 4" xfId="11927" xr:uid="{DCB26656-22B2-4257-82C4-8610B09C5DB8}"/>
    <cellStyle name="Note 4 2 2 2 4 2" xfId="20593" xr:uid="{CD167A11-852A-4962-8E5D-E494052E1370}"/>
    <cellStyle name="Note 4 2 2 2 5" xfId="21818" xr:uid="{66673722-535A-4C88-9838-2BAB0227CB55}"/>
    <cellStyle name="Note 4 2 2 2 6" xfId="23129" xr:uid="{24187B8C-E9A9-4B8A-B482-2CCA6A96F5A7}"/>
    <cellStyle name="Note 4 2 2 2 7" xfId="24401" xr:uid="{E1227CFA-0A1E-4AFC-A998-C2C3C2BEFA10}"/>
    <cellStyle name="Note 4 2 2 2 8" xfId="25506" xr:uid="{7870BFF9-C6EF-48B5-A7F0-38653FD65D8F}"/>
    <cellStyle name="Note 4 2 2 2 9" xfId="26562" xr:uid="{96CDDAE6-96C1-4B76-9BF5-FAEE919A3BE6}"/>
    <cellStyle name="Note 4 2 2 3" xfId="4466" xr:uid="{822DE1D9-24EA-422C-B082-DEB96AA777D1}"/>
    <cellStyle name="Note 4 2 2 3 10" xfId="13206" xr:uid="{C847B0A3-43F1-49BC-A20A-7C44092C0FBC}"/>
    <cellStyle name="Note 4 2 2 3 2" xfId="9051" xr:uid="{4E3BAFA6-2199-46BD-B930-4398D8D6AC72}"/>
    <cellStyle name="Note 4 2 2 3 2 2" xfId="16917" xr:uid="{38D5CD5F-858E-4619-BB1A-98D4E88C46C8}"/>
    <cellStyle name="Note 4 2 2 3 3" xfId="10422" xr:uid="{91C359BE-175E-4FD2-BA3F-B1FF43AD5B35}"/>
    <cellStyle name="Note 4 2 2 3 3 2" xfId="18760" xr:uid="{55C62201-D71A-4A05-A622-EBBB279A9DA8}"/>
    <cellStyle name="Note 4 2 2 3 4" xfId="11498" xr:uid="{CBE60273-8658-4FE9-89B3-130A1ED0620F}"/>
    <cellStyle name="Note 4 2 2 3 4 2" xfId="20164" xr:uid="{5BFD087B-F69A-497C-9454-CBF8C129C70C}"/>
    <cellStyle name="Note 4 2 2 3 5" xfId="21389" xr:uid="{CD5461C3-D13E-4344-AE9E-41611487587D}"/>
    <cellStyle name="Note 4 2 2 3 6" xfId="22700" xr:uid="{EEE4180D-EE7F-4E27-BCC9-62366BFA9943}"/>
    <cellStyle name="Note 4 2 2 3 7" xfId="23972" xr:uid="{54848877-99E9-429C-A457-7D88850959DE}"/>
    <cellStyle name="Note 4 2 2 3 8" xfId="25077" xr:uid="{19577980-A0B2-49A7-9039-D640F84CDE0B}"/>
    <cellStyle name="Note 4 2 2 3 9" xfId="26133" xr:uid="{12DE1552-1241-4B16-9AD0-F57F249432B8}"/>
    <cellStyle name="Note 4 2 2 4" xfId="6373" xr:uid="{C780DCC6-261A-41CB-ADFD-BE8CC7EC8425}"/>
    <cellStyle name="Note 4 2 2 4 2" xfId="16200" xr:uid="{D55BABBE-4EE4-4102-B203-E455BD7D510C}"/>
    <cellStyle name="Note 4 2 2 5" xfId="4966" xr:uid="{C3623A3B-D977-499A-8398-7147C09CD79D}"/>
    <cellStyle name="Note 4 2 2 5 2" xfId="18157" xr:uid="{F716F947-CBEF-4648-B972-EC26D4DB5652}"/>
    <cellStyle name="Note 4 2 2 6" xfId="4885" xr:uid="{21DB3A6A-8FC3-4BB4-9ECD-34121EA74C5F}"/>
    <cellStyle name="Note 4 2 2 6 2" xfId="15590" xr:uid="{DBA8C70C-236F-481C-BD04-4A1ACF543AF1}"/>
    <cellStyle name="Note 4 2 2 7" xfId="4210" xr:uid="{DC0AA23C-8525-4D6D-909E-3CB80839D678}"/>
    <cellStyle name="Note 4 2 2 7 2" xfId="14633" xr:uid="{185984ED-5F7E-49F5-B5D4-10137802CF56}"/>
    <cellStyle name="Note 4 2 2 8" xfId="6916" xr:uid="{4AF27DDE-A5D1-4B75-A58B-7F7644071A52}"/>
    <cellStyle name="Note 4 2 2 8 2" xfId="22525" xr:uid="{645D6E1F-641E-409A-95D0-C0C3062F9A55}"/>
    <cellStyle name="Note 4 2 2 9" xfId="8436" xr:uid="{18A7353B-1D1C-4317-8A1A-FA9A655F9ECD}"/>
    <cellStyle name="Note 4 2 3" xfId="4975" xr:uid="{8B3F1B65-AC8E-4D6C-AD04-C88DDC86CEC6}"/>
    <cellStyle name="Note 4 2 3 10" xfId="13327" xr:uid="{E350BD68-46B1-4D91-9AB1-6CF15168F6D5}"/>
    <cellStyle name="Note 4 2 3 2" xfId="9172" xr:uid="{6102D85E-2F31-434C-98A4-4EA4E21DE162}"/>
    <cellStyle name="Note 4 2 3 2 2" xfId="17038" xr:uid="{97A808CC-4B52-49A6-8712-F4420B57F016}"/>
    <cellStyle name="Note 4 2 3 3" xfId="10543" xr:uid="{9F261340-6748-4E95-AFEE-A622A48F6C20}"/>
    <cellStyle name="Note 4 2 3 3 2" xfId="18881" xr:uid="{C0F0B73F-87FA-4475-B8EF-CD0DB47D2B79}"/>
    <cellStyle name="Note 4 2 3 4" xfId="11619" xr:uid="{2CB602AB-DC61-4849-B3C8-7BA5C2720B31}"/>
    <cellStyle name="Note 4 2 3 4 2" xfId="20285" xr:uid="{1EE6686D-D235-460B-9582-B2639E79F0A0}"/>
    <cellStyle name="Note 4 2 3 5" xfId="21510" xr:uid="{EDC28AB8-49FA-4264-A8FC-15085955C09E}"/>
    <cellStyle name="Note 4 2 3 6" xfId="22821" xr:uid="{41B09270-F0B0-4409-869C-7DE1719520B2}"/>
    <cellStyle name="Note 4 2 3 7" xfId="24093" xr:uid="{4A50757B-BD3E-43E4-B926-93131F4C87B6}"/>
    <cellStyle name="Note 4 2 3 8" xfId="25198" xr:uid="{0438EE29-0869-4A50-93F3-7C4A7D4ED5C7}"/>
    <cellStyle name="Note 4 2 3 9" xfId="26254" xr:uid="{7421B0A9-BDB6-4639-B83F-4634DE15E4CB}"/>
    <cellStyle name="Note 4 2 4" xfId="4690" xr:uid="{AD33B3BE-4A1A-4719-8939-129FF2F1D759}"/>
    <cellStyle name="Note 4 2 4 10" xfId="13482" xr:uid="{69B839B4-241E-43C3-8B94-98F70E8A4FF6}"/>
    <cellStyle name="Note 4 2 4 2" xfId="9327" xr:uid="{A10E6C82-A666-4710-9BCE-885660B2BA4C}"/>
    <cellStyle name="Note 4 2 4 2 2" xfId="17193" xr:uid="{1EEB77DD-6CD5-4A8E-B064-DF792287B6C4}"/>
    <cellStyle name="Note 4 2 4 3" xfId="10698" xr:uid="{AF501B3A-28B3-4C12-B869-5CD031AF0A0F}"/>
    <cellStyle name="Note 4 2 4 3 2" xfId="19036" xr:uid="{9AF45F04-4CA8-4A86-9FEF-C077E426FC30}"/>
    <cellStyle name="Note 4 2 4 4" xfId="11774" xr:uid="{C7880EED-1DB2-40FD-81ED-42CDD647F8F3}"/>
    <cellStyle name="Note 4 2 4 4 2" xfId="20440" xr:uid="{4D6B48BD-617C-4D55-BBB9-418BD3A15B1E}"/>
    <cellStyle name="Note 4 2 4 5" xfId="21665" xr:uid="{457C96ED-898B-4848-A60B-BDBAB82937DF}"/>
    <cellStyle name="Note 4 2 4 6" xfId="22976" xr:uid="{66D0459F-DF77-4080-9DDA-42E4A4648787}"/>
    <cellStyle name="Note 4 2 4 7" xfId="24248" xr:uid="{948A4138-3B23-4F71-854C-8FC6FD09322F}"/>
    <cellStyle name="Note 4 2 4 8" xfId="25353" xr:uid="{4EF357E6-9BEA-4CED-BF19-AAB88ADB6ADF}"/>
    <cellStyle name="Note 4 2 4 9" xfId="26409" xr:uid="{D393A309-3D95-4A7C-89E5-71AB70EE40C1}"/>
    <cellStyle name="Note 4 2 5" xfId="6402" xr:uid="{89D19BF0-E1F3-42B9-925B-AD0DBBDAF14A}"/>
    <cellStyle name="Note 4 2 5 2" xfId="15471" xr:uid="{1F79F93D-BC59-4F61-A786-DD1387F5050E}"/>
    <cellStyle name="Note 4 2 6" xfId="4592" xr:uid="{0679876E-C165-4158-8DC4-695EDD3E9372}"/>
    <cellStyle name="Note 4 2 6 2" xfId="14462" xr:uid="{98DEB37B-8A9E-404A-A724-C70D7A28A8B0}"/>
    <cellStyle name="Note 4 2 7" xfId="1405" xr:uid="{86108F4F-177B-44F5-9E94-CF001CF305DF}"/>
    <cellStyle name="Note 4 2 7 2" xfId="17881" xr:uid="{224E2E51-B616-4D16-B432-2EA37A3E70B8}"/>
    <cellStyle name="Note 4 2 8" xfId="1410" xr:uid="{9FD72E06-0043-4BAA-BE76-64E769B1B4FD}"/>
    <cellStyle name="Note 4 2 8 2" xfId="15946" xr:uid="{A528BBEA-24BB-4270-B254-00FB68A59AF0}"/>
    <cellStyle name="Note 4 2 9" xfId="6094" xr:uid="{4BDB0739-4D62-4652-8A0E-8AC67106B0FD}"/>
    <cellStyle name="Note 4 2 9 2" xfId="18009" xr:uid="{3522FCE7-33E8-4271-AC6B-EEBDC005B440}"/>
    <cellStyle name="Note 4 3" xfId="3413" xr:uid="{A50E4817-BB43-41D2-8B5D-FC8861476DE2}"/>
    <cellStyle name="Note 4 3 10" xfId="8314" xr:uid="{195CD8D0-A3AD-44DF-A514-8915F3303ADB}"/>
    <cellStyle name="Note 4 3 10 2" xfId="21104" xr:uid="{76326330-84FC-43CD-A7DB-714119963F2D}"/>
    <cellStyle name="Note 4 3 11" xfId="7830" xr:uid="{1B2D8E79-F240-40D6-B31C-8AD457ABE618}"/>
    <cellStyle name="Note 4 3 11 2" xfId="18517" xr:uid="{3DC038C4-586A-4DAA-8237-1E7D3755C20C}"/>
    <cellStyle name="Note 4 3 12" xfId="7984" xr:uid="{82EF9F34-7DAE-4B1C-960A-37BD6DB19FD3}"/>
    <cellStyle name="Note 4 3 13" xfId="12655" xr:uid="{DC14185E-9FA8-45B5-8FEA-727E8FE821D3}"/>
    <cellStyle name="Note 4 3 2" xfId="3828" xr:uid="{7CA09285-2D20-46D8-A398-4881420D90DE}"/>
    <cellStyle name="Note 4 3 2 2" xfId="5698" xr:uid="{863A9A59-3B83-4735-8870-035395180347}"/>
    <cellStyle name="Note 4 3 2 2 10" xfId="13716" xr:uid="{8767968D-13AC-4A76-AFC8-D2B3C622532E}"/>
    <cellStyle name="Note 4 3 2 2 2" xfId="9561" xr:uid="{85BD54AD-815F-48B2-99B1-B1D1B580E223}"/>
    <cellStyle name="Note 4 3 2 2 2 2" xfId="17427" xr:uid="{466F6FEC-2637-41C3-BACE-50504FCCF9A9}"/>
    <cellStyle name="Note 4 3 2 2 3" xfId="10932" xr:uid="{90FD7AAC-676A-4FCA-911D-E8022938A7A6}"/>
    <cellStyle name="Note 4 3 2 2 3 2" xfId="19270" xr:uid="{77928633-ABAD-4754-A0D8-C3338011BC68}"/>
    <cellStyle name="Note 4 3 2 2 4" xfId="12008" xr:uid="{290783EF-3F92-43EC-989C-03F18F160D3D}"/>
    <cellStyle name="Note 4 3 2 2 4 2" xfId="20674" xr:uid="{663B57B9-74E2-4D47-8CC4-9569E78DA71A}"/>
    <cellStyle name="Note 4 3 2 2 5" xfId="21899" xr:uid="{D3F6E995-07C6-45B1-BB58-D6BA02FEBE6F}"/>
    <cellStyle name="Note 4 3 2 2 6" xfId="23210" xr:uid="{F0A8B604-39BF-4EBE-9D7C-01A7DD83B769}"/>
    <cellStyle name="Note 4 3 2 2 7" xfId="24482" xr:uid="{5F75584D-E3A5-4940-A18F-6BFC204DAF90}"/>
    <cellStyle name="Note 4 3 2 2 8" xfId="25587" xr:uid="{9D282BC8-1641-4E10-87EC-6D79D8E4EEE7}"/>
    <cellStyle name="Note 4 3 2 2 9" xfId="26643" xr:uid="{5813FA6E-2A6D-4B65-8F12-D7C6C3B56B8A}"/>
    <cellStyle name="Note 4 3 2 3" xfId="4419" xr:uid="{7F7A5501-BE43-40FC-8A10-51EAC0E536FD}"/>
    <cellStyle name="Note 4 3 2 3 10" xfId="13152" xr:uid="{4B584033-3BCF-4E25-B200-FFFE17D92E16}"/>
    <cellStyle name="Note 4 3 2 3 2" xfId="8997" xr:uid="{CD63E7B6-5D1B-4A7F-AB0E-BDB522A04225}"/>
    <cellStyle name="Note 4 3 2 3 2 2" xfId="16863" xr:uid="{A66FC80F-F85F-4020-A8EF-80D27735650C}"/>
    <cellStyle name="Note 4 3 2 3 3" xfId="10368" xr:uid="{905C5E1C-968F-4AF6-99BE-29196951CB73}"/>
    <cellStyle name="Note 4 3 2 3 3 2" xfId="18706" xr:uid="{72E6E3BB-374D-4B9B-882E-03270229F12C}"/>
    <cellStyle name="Note 4 3 2 3 4" xfId="11444" xr:uid="{A4FBDB2F-D853-4238-B886-142160F3F512}"/>
    <cellStyle name="Note 4 3 2 3 4 2" xfId="20110" xr:uid="{BBCF5092-13CA-4B85-9D6C-F50DC4E06B73}"/>
    <cellStyle name="Note 4 3 2 3 5" xfId="21335" xr:uid="{4C2D09BF-16CC-402D-A1B0-E1F40CA5F7AE}"/>
    <cellStyle name="Note 4 3 2 3 6" xfId="22646" xr:uid="{F269FA84-3588-47A4-92DD-214E248F2467}"/>
    <cellStyle name="Note 4 3 2 3 7" xfId="23918" xr:uid="{042A0FB5-95F7-4648-B840-51E786786E53}"/>
    <cellStyle name="Note 4 3 2 3 8" xfId="25023" xr:uid="{B15992D5-E22B-4797-9731-3C7B53F9DEDF}"/>
    <cellStyle name="Note 4 3 2 3 9" xfId="26079" xr:uid="{DFC503D1-8689-43F9-84F3-1ED35D4148F5}"/>
    <cellStyle name="Note 4 3 2 4" xfId="6292" xr:uid="{EE020C58-D8D7-460A-AD64-56A5D9AC102D}"/>
    <cellStyle name="Note 4 3 2 4 2" xfId="16289" xr:uid="{82AF1248-3221-4BC9-9384-5753B480122F}"/>
    <cellStyle name="Note 4 3 2 5" xfId="1181" xr:uid="{3631D563-6567-42FC-BFCC-E6F4C19E66A7}"/>
    <cellStyle name="Note 4 3 2 5 2" xfId="18245" xr:uid="{35D09C33-6EEF-4E4E-A5F3-E7B51078D81B}"/>
    <cellStyle name="Note 4 3 2 6" xfId="5729" xr:uid="{88808303-0B97-4E48-BCC8-32CF8F37D4AD}"/>
    <cellStyle name="Note 4 3 2 6 2" xfId="14285" xr:uid="{E1FE0AF7-7ABD-47DB-86AB-D90936403CB5}"/>
    <cellStyle name="Note 4 3 2 7" xfId="4723" xr:uid="{14111966-EC35-425F-95CC-AE5B6627124C}"/>
    <cellStyle name="Note 4 3 2 7 2" xfId="16019" xr:uid="{B20C904B-D2AF-406B-9729-E472BC900BA4}"/>
    <cellStyle name="Note 4 3 2 8" xfId="5493" xr:uid="{9545F896-E3B9-47AC-A1F4-4D15EA68F93A}"/>
    <cellStyle name="Note 4 3 2 8 2" xfId="15364" xr:uid="{5A8FEB28-E5F7-4437-8DF6-DCA682403273}"/>
    <cellStyle name="Note 4 3 2 9" xfId="8527" xr:uid="{F67E5940-E3FA-419C-9624-76A541404416}"/>
    <cellStyle name="Note 4 3 3" xfId="5422" xr:uid="{CBFE3562-6410-4F8B-8006-45B4E8600CCD}"/>
    <cellStyle name="Note 4 3 3 10" xfId="13521" xr:uid="{C6782C64-8299-4DBC-AA01-AC396D60A22C}"/>
    <cellStyle name="Note 4 3 3 2" xfId="9366" xr:uid="{B3FE1C71-A24F-444E-9D19-C076CAB6B8FF}"/>
    <cellStyle name="Note 4 3 3 2 2" xfId="17232" xr:uid="{1817E74D-9815-4A64-A4A9-ACAB93F77488}"/>
    <cellStyle name="Note 4 3 3 3" xfId="10737" xr:uid="{9BB1A2C7-3E2D-46F1-9FC4-AC9CEEB6BE2B}"/>
    <cellStyle name="Note 4 3 3 3 2" xfId="19075" xr:uid="{A35F23E9-031A-4119-9D98-CEE49DF0D138}"/>
    <cellStyle name="Note 4 3 3 4" xfId="11813" xr:uid="{42E937B6-B4C9-413E-8A68-C03FC7B0F195}"/>
    <cellStyle name="Note 4 3 3 4 2" xfId="20479" xr:uid="{FE338435-6FFE-4364-86A3-06B45B06DCA8}"/>
    <cellStyle name="Note 4 3 3 5" xfId="21704" xr:uid="{ADF46FA5-6903-433E-B0F9-08114C16D9D2}"/>
    <cellStyle name="Note 4 3 3 6" xfId="23015" xr:uid="{2D5A28D3-4A38-49F5-BC28-89A841FAD597}"/>
    <cellStyle name="Note 4 3 3 7" xfId="24287" xr:uid="{2E4951D7-9342-4DB5-B0CA-44D6E071B78A}"/>
    <cellStyle name="Note 4 3 3 8" xfId="25392" xr:uid="{313B5333-78DC-4D8E-8651-F06283BED4F8}"/>
    <cellStyle name="Note 4 3 3 9" xfId="26448" xr:uid="{4DFF1E57-136E-4C29-9579-8A5250933DAD}"/>
    <cellStyle name="Note 4 3 4" xfId="4547" xr:uid="{101F478A-C793-40DB-B182-0D837453BCF6}"/>
    <cellStyle name="Note 4 3 4 10" xfId="13249" xr:uid="{CAE0C01C-A272-4FFD-A397-2781CC0950FE}"/>
    <cellStyle name="Note 4 3 4 2" xfId="9094" xr:uid="{641E6020-A775-4A6E-A3D6-A4B32F6B2B13}"/>
    <cellStyle name="Note 4 3 4 2 2" xfId="16960" xr:uid="{610D3CE0-F9F5-4B55-A42D-E2B47B70CFA7}"/>
    <cellStyle name="Note 4 3 4 3" xfId="10465" xr:uid="{B79D5976-BA34-4EB8-B418-EC5929DDB8C3}"/>
    <cellStyle name="Note 4 3 4 3 2" xfId="18803" xr:uid="{768CDD09-0647-4E51-B230-950441D78CFD}"/>
    <cellStyle name="Note 4 3 4 4" xfId="11541" xr:uid="{FE0CF932-ACDE-4A64-AF6C-634C10134F85}"/>
    <cellStyle name="Note 4 3 4 4 2" xfId="20207" xr:uid="{9C9BB508-045E-42FA-BD73-46BFA208B488}"/>
    <cellStyle name="Note 4 3 4 5" xfId="21432" xr:uid="{8422AE2A-1D89-41DF-BB2D-2DB12ECE3800}"/>
    <cellStyle name="Note 4 3 4 6" xfId="22743" xr:uid="{0EE93212-6C59-4B40-85DC-FF13C04CDB7C}"/>
    <cellStyle name="Note 4 3 4 7" xfId="24015" xr:uid="{B78F5B3B-C4B9-44B6-AAA0-EBD53B5D077E}"/>
    <cellStyle name="Note 4 3 4 8" xfId="25120" xr:uid="{D8F5A564-79F0-4F4D-ABB2-3A4D27ACE9AD}"/>
    <cellStyle name="Note 4 3 4 9" xfId="26176" xr:uid="{79DAD0F7-97CB-4D05-91B8-E179126D3198}"/>
    <cellStyle name="Note 4 3 5" xfId="5441" xr:uid="{BF92FA4D-88F7-4FF4-AD30-2E8FE27C0FDB}"/>
    <cellStyle name="Note 4 3 5 2" xfId="15979" xr:uid="{107B1820-B77C-4235-9BB6-6E7D0E6B8032}"/>
    <cellStyle name="Note 4 3 6" xfId="4872" xr:uid="{29954D69-FE92-4500-B815-820A5059440B}"/>
    <cellStyle name="Note 4 3 6 2" xfId="17963" xr:uid="{728A37EC-4033-43F8-9A95-35DD2B116C8F}"/>
    <cellStyle name="Note 4 3 7" xfId="1400" xr:uid="{023B6B9E-BD22-4C0E-894F-50D3078DC096}"/>
    <cellStyle name="Note 4 3 7 2" xfId="18513" xr:uid="{4018D509-E624-4C84-8ED9-790B516171BF}"/>
    <cellStyle name="Note 4 3 8" xfId="6258" xr:uid="{B3724476-E055-475A-A6AD-BDD3D2855BDD}"/>
    <cellStyle name="Note 4 3 8 2" xfId="16046" xr:uid="{8402744F-2645-4A64-BAB2-D6E8103FAEB5}"/>
    <cellStyle name="Note 4 3 9" xfId="6440" xr:uid="{29155A99-B01C-4A59-8270-D0BD85ACD2D2}"/>
    <cellStyle name="Note 4 3 9 2" xfId="18482" xr:uid="{F9826CEB-ADD3-496A-847D-CB20F00CF9FF}"/>
    <cellStyle name="Note 4 4" xfId="3983" xr:uid="{7AF04BD1-F44C-4D39-9565-53CEE29555DC}"/>
    <cellStyle name="Note 4 4 10" xfId="10168" xr:uid="{863DFA00-CB4E-4B05-982E-1F46FFFC787E}"/>
    <cellStyle name="Note 4 4 10 2" xfId="21144" xr:uid="{C5EB1599-E663-4DA9-827D-B8ECA264CA0E}"/>
    <cellStyle name="Note 4 4 11" xfId="8793" xr:uid="{B7257417-A8F6-41A3-911F-1D6AE2902335}"/>
    <cellStyle name="Note 4 4 11 2" xfId="16040" xr:uid="{1AB7FFAF-F9FF-4EC1-9EB0-3EAD40CE8829}"/>
    <cellStyle name="Note 4 4 12" xfId="12881" xr:uid="{FB5B91E3-87B0-425A-A802-47501912240B}"/>
    <cellStyle name="Note 4 4 2" xfId="5828" xr:uid="{A6D7DEE0-F283-49CD-9123-DF2E1FBC22AD}"/>
    <cellStyle name="Note 4 4 2 10" xfId="13821" xr:uid="{C6B33DAF-D54F-4FC6-9964-23FB509FB346}"/>
    <cellStyle name="Note 4 4 2 2" xfId="9666" xr:uid="{00CCA9CC-7DCF-4FF7-9238-2FB14CFBBC4D}"/>
    <cellStyle name="Note 4 4 2 2 2" xfId="17532" xr:uid="{1DC2F789-E769-464F-9F26-23926BE41A05}"/>
    <cellStyle name="Note 4 4 2 3" xfId="11037" xr:uid="{3D6C6755-91D7-4204-AC4A-7FD8A299F686}"/>
    <cellStyle name="Note 4 4 2 3 2" xfId="19375" xr:uid="{A111FE5D-BA1E-4B99-9AC7-DC6F6D47FABC}"/>
    <cellStyle name="Note 4 4 2 4" xfId="12113" xr:uid="{56EDDD4D-893D-4E61-9B33-462AB5C0B1A2}"/>
    <cellStyle name="Note 4 4 2 4 2" xfId="20779" xr:uid="{C4FA5FA3-856C-4A8E-82B4-44C95446E52A}"/>
    <cellStyle name="Note 4 4 2 5" xfId="22004" xr:uid="{77D1358C-27CF-40E4-BAE6-60CD90ADFE0D}"/>
    <cellStyle name="Note 4 4 2 6" xfId="23315" xr:uid="{A748B3EE-A4A4-42E3-9FFD-DDCFD32A4786}"/>
    <cellStyle name="Note 4 4 2 7" xfId="24587" xr:uid="{1558EC3E-DDA9-4D2E-9856-A69E259285CE}"/>
    <cellStyle name="Note 4 4 2 8" xfId="25692" xr:uid="{AA1F7C7E-E572-429F-871E-9A1DAD28B3D4}"/>
    <cellStyle name="Note 4 4 2 9" xfId="26748" xr:uid="{9EB089AA-F9B9-4A93-BEF8-A7F611A0D310}"/>
    <cellStyle name="Note 4 4 3" xfId="6171" xr:uid="{A2C8B818-3A69-4AE8-99D3-F320FCABAE02}"/>
    <cellStyle name="Note 4 4 3 10" xfId="14012" xr:uid="{3F7A2650-BDC8-451C-A02E-3734A9F9FB1C}"/>
    <cellStyle name="Note 4 4 3 2" xfId="9857" xr:uid="{80A26597-CCAD-4D64-8DED-B41CBF1D6DB0}"/>
    <cellStyle name="Note 4 4 3 2 2" xfId="17723" xr:uid="{53C81A86-1CC7-41C5-9F5E-A1F31896C9F6}"/>
    <cellStyle name="Note 4 4 3 3" xfId="11228" xr:uid="{15BAA2F9-2FF0-4AFB-B47B-A63C4B0FD2AA}"/>
    <cellStyle name="Note 4 4 3 3 2" xfId="19566" xr:uid="{3147F9A0-F42D-490C-93D3-AB4E57C73AE4}"/>
    <cellStyle name="Note 4 4 3 4" xfId="12304" xr:uid="{AA4EED13-E2CF-4F26-BAC9-28E2173860F6}"/>
    <cellStyle name="Note 4 4 3 4 2" xfId="20970" xr:uid="{A50395A4-4C0D-4FB9-A0A2-AEEE91783420}"/>
    <cellStyle name="Note 4 4 3 5" xfId="22195" xr:uid="{8445F665-FC0D-4E46-B02F-7422DBD5AD63}"/>
    <cellStyle name="Note 4 4 3 6" xfId="23506" xr:uid="{97C79D43-2D1C-4239-A4F6-349489DF17C2}"/>
    <cellStyle name="Note 4 4 3 7" xfId="24778" xr:uid="{39F452FF-75E5-4C83-B8FF-9CE73272CB98}"/>
    <cellStyle name="Note 4 4 3 8" xfId="25883" xr:uid="{0B00752A-19C2-41BE-8B78-DD88A9AAEF50}"/>
    <cellStyle name="Note 4 4 3 9" xfId="26939" xr:uid="{3E0726E9-0B34-48BF-BF35-CC95DDF53CF8}"/>
    <cellStyle name="Note 4 4 4" xfId="6508" xr:uid="{137BDF98-8792-4CBC-A107-B75EAA450930}"/>
    <cellStyle name="Note 4 4 4 2" xfId="16437" xr:uid="{706FAF7C-E9F9-479A-9803-2E90781FA015}"/>
    <cellStyle name="Note 4 4 5" xfId="6813" xr:uid="{DF8EE207-A743-4618-ADE3-EB607DC0B718}"/>
    <cellStyle name="Note 4 4 5 2" xfId="18378" xr:uid="{A4F71F0C-10AB-497D-9C48-3D710001F3C1}"/>
    <cellStyle name="Note 4 4 6" xfId="7043" xr:uid="{D77FEC46-8A96-4E12-B7E6-9F16B956F703}"/>
    <cellStyle name="Note 4 4 6 2" xfId="19796" xr:uid="{15723D47-9BB5-4B49-B259-0FA11CFB498F}"/>
    <cellStyle name="Note 4 4 7" xfId="7264" xr:uid="{E7963088-A665-4AFB-9E89-C58FA851E73C}"/>
    <cellStyle name="Note 4 4 7 2" xfId="21050" xr:uid="{5CAC0E59-0198-49A1-8D01-F8D75BCE02C1}"/>
    <cellStyle name="Note 4 4 8" xfId="7432" xr:uid="{D400E8B0-C386-45AB-BECE-3C801CDA3041}"/>
    <cellStyle name="Note 4 4 8 2" xfId="22404" xr:uid="{DC511C4D-4CB9-40FC-9E2D-4B40610D2685}"/>
    <cellStyle name="Note 4 4 9" xfId="8666" xr:uid="{0FB68BEA-8893-4493-8054-2284A85E234D}"/>
    <cellStyle name="Note 4 4 9 2" xfId="23692" xr:uid="{FA0759F6-A321-4ABA-ABA5-BD34016A5E44}"/>
    <cellStyle name="Note 4 5" xfId="16648" xr:uid="{81F57899-6678-4D0F-979F-1CAF8DDFC7F6}"/>
    <cellStyle name="Note 4 6" xfId="15315" xr:uid="{B8E7E91A-62CD-425F-944B-361CCED25E5D}"/>
    <cellStyle name="Note 4 7" xfId="14103" xr:uid="{A1D766DE-2EE6-44BD-B42F-094530C02B15}"/>
    <cellStyle name="Note 4 8" xfId="16035" xr:uid="{1578A1C7-03A9-425C-B359-47900B152425}"/>
    <cellStyle name="Note 5" xfId="926" xr:uid="{00000000-0005-0000-0000-00005C030000}"/>
    <cellStyle name="Note 5 2" xfId="3712" xr:uid="{3886808E-F829-45EB-9A19-5987AEC9AFF1}"/>
    <cellStyle name="Note 5 2 10" xfId="10047" xr:uid="{409DE67F-B8AA-483B-B186-E832BD068822}"/>
    <cellStyle name="Note 5 2 10 2" xfId="18476" xr:uid="{BCB0CB4E-AC40-4DBB-8A9A-F407B4BBE3BC}"/>
    <cellStyle name="Note 5 2 11" xfId="8303" xr:uid="{B4636090-5F31-460D-8890-4D844F0D65A5}"/>
    <cellStyle name="Note 5 2 12" xfId="12722" xr:uid="{3529F56E-87A7-44E6-BB0D-83DD4B527408}"/>
    <cellStyle name="Note 5 2 2" xfId="5593" xr:uid="{B32561E1-3CCF-4AC4-AC3C-FDDA29F5B78A}"/>
    <cellStyle name="Note 5 2 2 10" xfId="13613" xr:uid="{DA0AB004-CA7A-4E94-B8BE-1AB802B79952}"/>
    <cellStyle name="Note 5 2 2 2" xfId="9458" xr:uid="{CF058ECD-4A53-48CD-A858-583AB4BA1FC9}"/>
    <cellStyle name="Note 5 2 2 2 2" xfId="17324" xr:uid="{1396583C-D0A0-4831-BF9E-E3CA4A5650F1}"/>
    <cellStyle name="Note 5 2 2 3" xfId="10829" xr:uid="{E82B7981-A913-4502-99FB-9219D1DD71B3}"/>
    <cellStyle name="Note 5 2 2 3 2" xfId="19167" xr:uid="{148DA32A-3A77-4C67-8AAA-70F026A6522B}"/>
    <cellStyle name="Note 5 2 2 4" xfId="11905" xr:uid="{4F6BDFD7-CF9E-4798-B4B1-331C34D1EA26}"/>
    <cellStyle name="Note 5 2 2 4 2" xfId="20571" xr:uid="{4A1F01BB-00D9-4ECE-BDCF-CC32031275C0}"/>
    <cellStyle name="Note 5 2 2 5" xfId="21796" xr:uid="{E2B205FE-1446-41BF-B716-1B3E7A8600B4}"/>
    <cellStyle name="Note 5 2 2 6" xfId="23107" xr:uid="{BFD79888-E04A-4822-A0E4-79E8B51B06C8}"/>
    <cellStyle name="Note 5 2 2 7" xfId="24379" xr:uid="{70DB6FC3-639A-471C-8952-14077CF4FBA8}"/>
    <cellStyle name="Note 5 2 2 8" xfId="25484" xr:uid="{9F62E92A-0493-4406-B214-71600256C955}"/>
    <cellStyle name="Note 5 2 2 9" xfId="26540" xr:uid="{6E6DFEF7-0913-4F44-A94D-A296FF09C63E}"/>
    <cellStyle name="Note 5 2 3" xfId="1502" xr:uid="{0DF7224C-FDA9-432E-9521-FA12657EE6F8}"/>
    <cellStyle name="Note 5 2 3 10" xfId="13507" xr:uid="{2FCD5E80-4BD2-4EA8-9837-B1F30F9758C0}"/>
    <cellStyle name="Note 5 2 3 2" xfId="9352" xr:uid="{A467E97B-8E92-49EB-B473-BA7817D9741A}"/>
    <cellStyle name="Note 5 2 3 2 2" xfId="17218" xr:uid="{9A4FF7D3-DA1F-4CA7-9F6C-D728B69D742E}"/>
    <cellStyle name="Note 5 2 3 3" xfId="10723" xr:uid="{7E5DE6B7-65BB-473F-BBA9-7D13CAB5E5F3}"/>
    <cellStyle name="Note 5 2 3 3 2" xfId="19061" xr:uid="{3A0AD002-486F-4BE4-86E0-A8AFABA13D4B}"/>
    <cellStyle name="Note 5 2 3 4" xfId="11799" xr:uid="{13091B64-5174-4C10-A95A-CE1EB85EDEAA}"/>
    <cellStyle name="Note 5 2 3 4 2" xfId="20465" xr:uid="{236FEF28-08A7-4FB7-A30F-5C5640462DCB}"/>
    <cellStyle name="Note 5 2 3 5" xfId="21690" xr:uid="{71A9CAEF-EE8B-4E47-9528-FEDE4E86DD2B}"/>
    <cellStyle name="Note 5 2 3 6" xfId="23001" xr:uid="{7AE31530-1E49-4BC0-B3D4-C7D0749BD9D4}"/>
    <cellStyle name="Note 5 2 3 7" xfId="24273" xr:uid="{77932757-0E8D-490D-8AE9-EC3B8B3AFFD8}"/>
    <cellStyle name="Note 5 2 3 8" xfId="25378" xr:uid="{2C57277D-CA20-41A3-96CF-327A375F182B}"/>
    <cellStyle name="Note 5 2 3 9" xfId="26434" xr:uid="{06153AAD-EAE0-4817-A81D-6FCF2D6BF482}"/>
    <cellStyle name="Note 5 2 4" xfId="4595" xr:uid="{085A4BF5-52BC-433C-838B-50EE0FDECF47}"/>
    <cellStyle name="Note 5 2 4 2" xfId="16180" xr:uid="{66144235-B46D-401E-8B6B-ABB1225A66B9}"/>
    <cellStyle name="Note 5 2 5" xfId="5479" xr:uid="{62550531-4546-41B2-AFC0-31DFA9D0C080}"/>
    <cellStyle name="Note 5 2 5 2" xfId="18135" xr:uid="{B4D1DEE1-DCE4-4B6F-A0E1-B6A9704E91A5}"/>
    <cellStyle name="Note 5 2 6" xfId="6692" xr:uid="{9489BE7A-8521-4D57-A0D9-7200D4ADCA88}"/>
    <cellStyle name="Note 5 2 6 2" xfId="14777" xr:uid="{DC7A2C2A-56E0-4650-BC56-F721781EEBCB}"/>
    <cellStyle name="Note 5 2 7" xfId="1211" xr:uid="{B462F7A1-9115-48EC-A3E7-81FBEF9A4106}"/>
    <cellStyle name="Note 5 2 7 2" xfId="18571" xr:uid="{487B6E2D-9333-465A-BA68-778442F11D03}"/>
    <cellStyle name="Note 5 2 8" xfId="4831" xr:uid="{F6DD51CB-E283-4906-958E-9ECC6A0CEDAC}"/>
    <cellStyle name="Note 5 2 8 2" xfId="14689" xr:uid="{8704EAB5-AD18-48B3-9C9F-EE745D36E447}"/>
    <cellStyle name="Note 5 2 9" xfId="8414" xr:uid="{4A7A77FA-7148-4A10-8920-1E76F12E9BE9}"/>
    <cellStyle name="Note 5 2 9 2" xfId="18175" xr:uid="{68673447-0B61-4685-BCF9-B224B1F7FD4E}"/>
    <cellStyle name="Note 5 3" xfId="3946" xr:uid="{ECFFCD26-3A21-414F-8C9B-D3C85C783B0C}"/>
    <cellStyle name="Note 5 3 10" xfId="10142" xr:uid="{8683581B-AFB8-45EB-A517-E6DCB801FAB4}"/>
    <cellStyle name="Note 5 3 10 2" xfId="18056" xr:uid="{067A6D76-B1F9-48F0-BCBA-CFCE041EC6A0}"/>
    <cellStyle name="Note 5 3 11" xfId="8450" xr:uid="{A4B0A456-1EF5-4332-BD4A-1122BD88C27A}"/>
    <cellStyle name="Note 5 3 11 2" xfId="14440" xr:uid="{C8DC392C-B8B3-4B7F-A4A7-EA453052150A}"/>
    <cellStyle name="Note 5 3 12" xfId="12856" xr:uid="{E9205336-534C-4C65-8286-F38151A4CB14}"/>
    <cellStyle name="Note 5 3 2" xfId="5795" xr:uid="{36924782-A31F-4120-90BF-BD5D2F6E0D9B}"/>
    <cellStyle name="Note 5 3 2 10" xfId="13796" xr:uid="{49FD1BB6-3E88-4094-AB1A-E28F9DE74346}"/>
    <cellStyle name="Note 5 3 2 2" xfId="9641" xr:uid="{689B9F14-F3F8-4E09-86A1-44E261352F40}"/>
    <cellStyle name="Note 5 3 2 2 2" xfId="17507" xr:uid="{A31F4D6D-38E2-4773-9FC5-539F852528ED}"/>
    <cellStyle name="Note 5 3 2 3" xfId="11012" xr:uid="{C0DFAC7F-6A0E-4612-82B1-759B505D820B}"/>
    <cellStyle name="Note 5 3 2 3 2" xfId="19350" xr:uid="{2C5D311F-78FA-4CEB-94BE-61C148844B78}"/>
    <cellStyle name="Note 5 3 2 4" xfId="12088" xr:uid="{C3ACDC63-D193-4670-AD00-5DD030868A8A}"/>
    <cellStyle name="Note 5 3 2 4 2" xfId="20754" xr:uid="{3DB2977D-B516-4CEB-8062-79D716FC4D19}"/>
    <cellStyle name="Note 5 3 2 5" xfId="21979" xr:uid="{1F292F19-38FC-4321-BA74-7A56AF9F06DB}"/>
    <cellStyle name="Note 5 3 2 6" xfId="23290" xr:uid="{89B35F29-92EC-46A2-BB07-2E0C789DDBD1}"/>
    <cellStyle name="Note 5 3 2 7" xfId="24562" xr:uid="{EF03E58A-7A90-4DC3-904D-481A9FC1492E}"/>
    <cellStyle name="Note 5 3 2 8" xfId="25667" xr:uid="{9443AB7A-ACD7-4B9A-BE7D-5E5234C0213D}"/>
    <cellStyle name="Note 5 3 2 9" xfId="26723" xr:uid="{01EBB325-6FEC-43C3-8F25-1EF21FCC6CF2}"/>
    <cellStyle name="Note 5 3 3" xfId="6142" xr:uid="{49F8E05E-B372-461E-8A80-50708791079E}"/>
    <cellStyle name="Note 5 3 3 10" xfId="13988" xr:uid="{20DD74EF-6290-474F-9FA3-112739F62B5A}"/>
    <cellStyle name="Note 5 3 3 2" xfId="9833" xr:uid="{F266C1D6-3626-4329-94A4-6723FA7A050C}"/>
    <cellStyle name="Note 5 3 3 2 2" xfId="17699" xr:uid="{0600AC85-C16C-4513-8826-FA680D2BD7BD}"/>
    <cellStyle name="Note 5 3 3 3" xfId="11204" xr:uid="{92DB462B-B1CA-4F4B-AB96-3905D50CCB65}"/>
    <cellStyle name="Note 5 3 3 3 2" xfId="19542" xr:uid="{722FC3A4-F756-443B-9CDA-A44E83153797}"/>
    <cellStyle name="Note 5 3 3 4" xfId="12280" xr:uid="{C4A8E0D8-ADDD-46C7-862D-65A99A93E16C}"/>
    <cellStyle name="Note 5 3 3 4 2" xfId="20946" xr:uid="{D0DE490E-DEA0-4DB4-A78A-4D4EF1C22624}"/>
    <cellStyle name="Note 5 3 3 5" xfId="22171" xr:uid="{742B56D6-C387-4EC2-B15B-18DB059ACF1F}"/>
    <cellStyle name="Note 5 3 3 6" xfId="23482" xr:uid="{E494F77E-C5FF-40A9-826F-3B49547B4569}"/>
    <cellStyle name="Note 5 3 3 7" xfId="24754" xr:uid="{6DB8E82C-F58B-406E-A88D-EB332C903A85}"/>
    <cellStyle name="Note 5 3 3 8" xfId="25859" xr:uid="{89A22B6A-7051-4A04-AA87-F80ADC3D42E1}"/>
    <cellStyle name="Note 5 3 3 9" xfId="26915" xr:uid="{F4512AF9-5FCF-4E08-AD6A-A6D6DD5271A7}"/>
    <cellStyle name="Note 5 3 4" xfId="6477" xr:uid="{A883D0A7-11C5-4C12-870E-F0F6B1692520}"/>
    <cellStyle name="Note 5 3 4 2" xfId="16404" xr:uid="{FEFD54DD-3EB1-48C6-AC77-23729456952C}"/>
    <cellStyle name="Note 5 3 5" xfId="6784" xr:uid="{12045C05-1BE3-4FBB-B7CA-E2B22842D26A}"/>
    <cellStyle name="Note 5 3 5 2" xfId="18347" xr:uid="{65A71C2E-0D72-4326-88B7-32A0BBFD74EE}"/>
    <cellStyle name="Note 5 3 6" xfId="7015" xr:uid="{D8FE104B-E964-4772-971D-5E06A8AD4141}"/>
    <cellStyle name="Note 5 3 6 2" xfId="19766" xr:uid="{7C41B9F8-F5A4-4666-9F47-A40C9A7554FD}"/>
    <cellStyle name="Note 5 3 7" xfId="7237" xr:uid="{4B7E32FD-5BD9-4A6B-BADF-73FA46E13234}"/>
    <cellStyle name="Note 5 3 7 2" xfId="14832" xr:uid="{962C434F-ECD8-4C26-B5D2-391D64D9F42E}"/>
    <cellStyle name="Note 5 3 8" xfId="7408" xr:uid="{41324050-FC33-496F-AFEA-149C55515F76}"/>
    <cellStyle name="Note 5 3 8 2" xfId="22378" xr:uid="{8C394C83-9BFA-4A89-B2E3-F68B7CF8AA43}"/>
    <cellStyle name="Note 5 3 9" xfId="8639" xr:uid="{AD8C0017-354C-49B1-839F-79F061D09B4E}"/>
    <cellStyle name="Note 5 3 9 2" xfId="23664" xr:uid="{FF5B9CE8-8D64-4969-82D5-D420E7703AF3}"/>
    <cellStyle name="Note 5 4" xfId="15412" xr:uid="{CC9A13C3-4D46-4EDE-8208-6CD3535F10CD}"/>
    <cellStyle name="Note 5 5" xfId="18017" xr:uid="{617EE650-FF8A-41BC-82FC-9E0A50D2BBB8}"/>
    <cellStyle name="Note 5 6" xfId="14619" xr:uid="{9565D1C5-A100-4E7C-955B-398FF4773E5D}"/>
    <cellStyle name="Note 5 7" xfId="22290" xr:uid="{2D44CB57-6070-4906-82D3-A80750351EF7}"/>
    <cellStyle name="Note 6" xfId="999" xr:uid="{00000000-0005-0000-0000-00005D030000}"/>
    <cellStyle name="Note 6 2" xfId="3713" xr:uid="{DF5DB118-0BB9-4E6C-8452-74F3FE1D96CF}"/>
    <cellStyle name="Note 6 2 10" xfId="10048" xr:uid="{51D8A29E-BA2C-4DE7-94F9-87A55460E845}"/>
    <cellStyle name="Note 6 2 10 2" xfId="18353" xr:uid="{E7DEEA0A-3159-48BF-8E75-8D4518C16979}"/>
    <cellStyle name="Note 6 2 11" xfId="10257" xr:uid="{4FAB7AA6-2B1B-4103-8983-762A94833709}"/>
    <cellStyle name="Note 6 2 12" xfId="12723" xr:uid="{B7260E3E-C4EE-4040-813E-88D0CC6D2B98}"/>
    <cellStyle name="Note 6 2 2" xfId="5594" xr:uid="{465F721D-D91F-448D-AD1A-7194892C2D77}"/>
    <cellStyle name="Note 6 2 2 10" xfId="13614" xr:uid="{AD3563D7-562A-4FEB-8CDF-46B851AF806E}"/>
    <cellStyle name="Note 6 2 2 2" xfId="9459" xr:uid="{1985168B-23BA-4B01-80B5-21C3A6E39C94}"/>
    <cellStyle name="Note 6 2 2 2 2" xfId="17325" xr:uid="{B6948467-F573-4EB1-A377-70B5F9599E5F}"/>
    <cellStyle name="Note 6 2 2 3" xfId="10830" xr:uid="{8C5CF830-7F4A-4B73-BB81-CF025D4A1DA0}"/>
    <cellStyle name="Note 6 2 2 3 2" xfId="19168" xr:uid="{56A6DCF9-F792-4D1A-8940-4CE337FDE902}"/>
    <cellStyle name="Note 6 2 2 4" xfId="11906" xr:uid="{65F32521-2257-4911-ACF3-6D9BA00B3CB6}"/>
    <cellStyle name="Note 6 2 2 4 2" xfId="20572" xr:uid="{ACF5883D-4C8F-4F7D-8230-87ECBD77EC89}"/>
    <cellStyle name="Note 6 2 2 5" xfId="21797" xr:uid="{9D9CB587-15D6-4B38-AB43-B61C41F50B6D}"/>
    <cellStyle name="Note 6 2 2 6" xfId="23108" xr:uid="{6EF57A56-1DF0-48ED-80A7-8B622100FD0D}"/>
    <cellStyle name="Note 6 2 2 7" xfId="24380" xr:uid="{5917E256-A006-4B99-AEBA-ADAA82B067FE}"/>
    <cellStyle name="Note 6 2 2 8" xfId="25485" xr:uid="{E3F94F74-8C1F-4088-BCED-6BA77B61D8D6}"/>
    <cellStyle name="Note 6 2 2 9" xfId="26541" xr:uid="{8AD94D9A-1F2B-4D65-8B1F-B4995EDEE2CB}"/>
    <cellStyle name="Note 6 2 3" xfId="4469" xr:uid="{E12FCE9B-2319-43AE-BF44-D3EB8A906B2C}"/>
    <cellStyle name="Note 6 2 3 10" xfId="12400" xr:uid="{052029B2-871C-4FF6-B0E7-D2A6AC997B6B}"/>
    <cellStyle name="Note 6 2 3 2" xfId="7576" xr:uid="{6855F27C-01AD-46E4-B602-E7D61958B7FB}"/>
    <cellStyle name="Note 6 2 3 2 2" xfId="14264" xr:uid="{56040238-1D23-4542-A4EF-371E4ED1C466}"/>
    <cellStyle name="Note 6 2 3 3" xfId="7550" xr:uid="{D185976B-CBDE-4521-BCCE-D0E8DC382E58}"/>
    <cellStyle name="Note 6 2 3 3 2" xfId="16001" xr:uid="{A44F067E-47DA-448E-86A4-B5FBDDD82F36}"/>
    <cellStyle name="Note 6 2 3 4" xfId="8036" xr:uid="{3E7E0224-BA6A-48C8-AA31-2E6CDCE55B6B}"/>
    <cellStyle name="Note 6 2 3 4 2" xfId="15387" xr:uid="{816DAC4F-34DA-46CA-97AE-DFA17EC8C70C}"/>
    <cellStyle name="Note 6 2 3 5" xfId="18067" xr:uid="{F9493037-F48D-4D8B-88D7-2A37D534FCEB}"/>
    <cellStyle name="Note 6 2 3 6" xfId="15417" xr:uid="{C2A1FD03-E405-4C46-B4FB-FC2A931EDEB6}"/>
    <cellStyle name="Note 6 2 3 7" xfId="16683" xr:uid="{866204AE-1EA9-4790-9771-552195C93F5A}"/>
    <cellStyle name="Note 6 2 3 8" xfId="16073" xr:uid="{E09BE14F-2665-4F0C-BC41-4D4E3B0282B1}"/>
    <cellStyle name="Note 6 2 3 9" xfId="18492" xr:uid="{CA0D5618-7953-4462-9CCD-71A309C16FB4}"/>
    <cellStyle name="Note 6 2 4" xfId="6330" xr:uid="{08DC27DF-E3E7-4356-B72C-80C3BE05A29B}"/>
    <cellStyle name="Note 6 2 4 2" xfId="16181" xr:uid="{ADA51EDB-1393-4BC9-8A4A-33E323AB4561}"/>
    <cellStyle name="Note 6 2 5" xfId="4865" xr:uid="{F5E4E1C2-3436-47CB-94DF-FC1EF4F23855}"/>
    <cellStyle name="Note 6 2 5 2" xfId="18136" xr:uid="{57F1544F-2F3B-4B4E-B886-EEF236A40AD9}"/>
    <cellStyle name="Note 6 2 6" xfId="5158" xr:uid="{C76BA4E3-1A43-48B5-8C1A-35DAF3698AA1}"/>
    <cellStyle name="Note 6 2 6 2" xfId="17913" xr:uid="{FFF07732-2CA3-475C-9C02-71A8A8AD6A6B}"/>
    <cellStyle name="Note 6 2 7" xfId="1312" xr:uid="{BFE99F6A-96DD-488C-BA93-097F4726289E}"/>
    <cellStyle name="Note 6 2 7 2" xfId="15701" xr:uid="{08FB16A1-1588-4D6C-8CF4-8136E7A334AC}"/>
    <cellStyle name="Note 6 2 8" xfId="6269" xr:uid="{61406200-2B37-4E66-B79E-8C4EB054D838}"/>
    <cellStyle name="Note 6 2 8 2" xfId="14869" xr:uid="{56884D5B-E8C5-4A7C-A362-A355BF4E6ABC}"/>
    <cellStyle name="Note 6 2 9" xfId="8415" xr:uid="{DD2C942A-4AE5-459F-9910-5FAD18BD2C58}"/>
    <cellStyle name="Note 6 2 9 2" xfId="15314" xr:uid="{8A8B490A-62B2-4AD0-AFC8-8B6A3904DE2B}"/>
    <cellStyle name="Note 6 3" xfId="4180" xr:uid="{F29BFCD7-E96F-4845-B841-64692F0632C7}"/>
    <cellStyle name="Note 6 3 10" xfId="10239" xr:uid="{CAD7B997-88BC-48A0-9542-263208BD2F48}"/>
    <cellStyle name="Note 6 3 10 2" xfId="24893" xr:uid="{39A6F103-CF6F-43D0-8414-F7BAE7A899AD}"/>
    <cellStyle name="Note 6 3 11" xfId="11335" xr:uid="{6A96F9F1-9EE6-4C75-98FC-F6E139BB1AF9}"/>
    <cellStyle name="Note 6 3 11 2" xfId="25971" xr:uid="{7E31CA6F-159D-45B9-A1E3-5247940F0FFE}"/>
    <cellStyle name="Note 6 3 12" xfId="13006" xr:uid="{A61EA604-F875-4A43-81FA-AA420A8265D9}"/>
    <cellStyle name="Note 6 3 2" xfId="5958" xr:uid="{0C682DB9-8AFA-4050-8AFB-7C4D5D6B6BD8}"/>
    <cellStyle name="Note 6 3 2 10" xfId="13887" xr:uid="{7615E401-D52B-4DB8-A30A-ADF7F5E6CC10}"/>
    <cellStyle name="Note 6 3 2 2" xfId="9732" xr:uid="{A46D193B-FE8A-416F-823B-5B5FE9265533}"/>
    <cellStyle name="Note 6 3 2 2 2" xfId="17598" xr:uid="{B02CEEF2-C851-42FC-90D8-2459992B960E}"/>
    <cellStyle name="Note 6 3 2 3" xfId="11103" xr:uid="{77B5BD46-6BDA-472F-B0EC-6344CC066A9F}"/>
    <cellStyle name="Note 6 3 2 3 2" xfId="19441" xr:uid="{275CE5B7-62D4-4A13-853D-E35624687F90}"/>
    <cellStyle name="Note 6 3 2 4" xfId="12179" xr:uid="{1280C2B8-213A-4EE0-B9B5-9438D5237A5A}"/>
    <cellStyle name="Note 6 3 2 4 2" xfId="20845" xr:uid="{430CCC44-0D1C-44B3-8F85-45FFAE6D21D3}"/>
    <cellStyle name="Note 6 3 2 5" xfId="22070" xr:uid="{CED4EFE3-114E-4CD4-83CA-202B1DC2F031}"/>
    <cellStyle name="Note 6 3 2 6" xfId="23381" xr:uid="{2775DEA0-6A47-4849-BFD3-E7B9855659BA}"/>
    <cellStyle name="Note 6 3 2 7" xfId="24653" xr:uid="{51F4B7B0-AE16-493A-A5F7-5576176C0A2A}"/>
    <cellStyle name="Note 6 3 2 8" xfId="25758" xr:uid="{6A81685F-B009-41AB-81DF-772DAAE0EE2A}"/>
    <cellStyle name="Note 6 3 2 9" xfId="26814" xr:uid="{2EC24B5B-1221-4253-BF86-DD1D8B13C4E4}"/>
    <cellStyle name="Note 6 3 3" xfId="6293" xr:uid="{EA56F892-EBF1-41A0-973C-528D65A9A5D5}"/>
    <cellStyle name="Note 6 3 3 10" xfId="14070" xr:uid="{FDEB132E-84B3-4719-B02E-25134D2B1467}"/>
    <cellStyle name="Note 6 3 3 2" xfId="9915" xr:uid="{5CB3B94D-8B58-406B-BC91-246D5C25709B}"/>
    <cellStyle name="Note 6 3 3 2 2" xfId="17781" xr:uid="{A1B4FEA0-195F-4354-8DC6-FBBCED77AA41}"/>
    <cellStyle name="Note 6 3 3 3" xfId="11286" xr:uid="{9A76D0D8-701E-4B81-9551-8A6EDB71C2CB}"/>
    <cellStyle name="Note 6 3 3 3 2" xfId="19624" xr:uid="{492EB212-D1D8-4275-B2E3-DB309445C3B7}"/>
    <cellStyle name="Note 6 3 3 4" xfId="12362" xr:uid="{07EB0338-F9E7-4226-9973-0070ADAF92CC}"/>
    <cellStyle name="Note 6 3 3 4 2" xfId="21028" xr:uid="{BAEAAE34-8B42-4CC9-A0A1-9A93AC282B49}"/>
    <cellStyle name="Note 6 3 3 5" xfId="22253" xr:uid="{62DE4A55-7F35-430F-9C07-45A16FEE3FC6}"/>
    <cellStyle name="Note 6 3 3 6" xfId="23564" xr:uid="{50F27A3E-25F5-45AD-8B56-621074FDF348}"/>
    <cellStyle name="Note 6 3 3 7" xfId="24836" xr:uid="{A9A23CCB-171A-48DA-9082-5CBC37965948}"/>
    <cellStyle name="Note 6 3 3 8" xfId="25941" xr:uid="{8806D388-3981-4DE3-A2DE-2001DE6CEDA7}"/>
    <cellStyle name="Note 6 3 3 9" xfId="26997" xr:uid="{19247B5C-C3D5-4EDF-96F9-69B3943A6ACE}"/>
    <cellStyle name="Note 6 3 4" xfId="6623" xr:uid="{978F2E81-2295-409F-B631-5EFFD21EFC6F}"/>
    <cellStyle name="Note 6 3 4 2" xfId="16609" xr:uid="{0E9BA715-36FB-47C9-983F-701D3DE27A76}"/>
    <cellStyle name="Note 6 3 5" xfId="6895" xr:uid="{04B36931-DBC6-4983-B908-B69E64A38FC1}"/>
    <cellStyle name="Note 6 3 5 2" xfId="18504" xr:uid="{E208A4DD-F624-4C50-A044-94C5ECBFCA76}"/>
    <cellStyle name="Note 6 3 6" xfId="7127" xr:uid="{C43CE20E-42FC-476D-8AC3-360CE82E041F}"/>
    <cellStyle name="Note 6 3 6 2" xfId="19906" xr:uid="{C886A4BD-8D10-4810-9B63-B9EF070D1572}"/>
    <cellStyle name="Note 6 3 7" xfId="7330" xr:uid="{B26A9CC4-B71C-465D-A16D-FBB84A01ACF6}"/>
    <cellStyle name="Note 6 3 7 2" xfId="21164" xr:uid="{019531A0-22AB-4EE8-9B9C-7C215F18353D}"/>
    <cellStyle name="Note 6 3 8" xfId="7490" xr:uid="{7DAC2616-3BEA-4B40-8915-A3C90B9F262F}"/>
    <cellStyle name="Note 6 3 8 2" xfId="22495" xr:uid="{7857328D-0378-438C-AE2F-3788DD6A0840}"/>
    <cellStyle name="Note 6 3 9" xfId="8799" xr:uid="{20644ED6-ED8F-4C1B-B171-7829A5955104}"/>
    <cellStyle name="Note 6 3 9 2" xfId="23768" xr:uid="{C41A6671-BC6E-4228-966F-BAB2685A0703}"/>
    <cellStyle name="Note 6 4" xfId="15846" xr:uid="{3AC5E03B-ECD7-406A-916A-35C029446370}"/>
    <cellStyle name="Note 6 5" xfId="15313" xr:uid="{3BF87C4B-B70D-486B-8B70-7C97B9FDEE8B}"/>
    <cellStyle name="Note 6 6" xfId="21202" xr:uid="{2CBFC7F6-2DAA-4E0E-AF7E-8EB3B296F52C}"/>
    <cellStyle name="Note 6 7" xfId="21216" xr:uid="{D04F69B3-EA7C-454E-A5CA-D9FA9D666D73}"/>
    <cellStyle name="Note 7" xfId="305" xr:uid="{00000000-0005-0000-0000-00005E030000}"/>
    <cellStyle name="Note 7 2" xfId="4222" xr:uid="{9781F3E7-93D1-4DB6-BA3F-32F59A417707}"/>
    <cellStyle name="Note 7 2 2" xfId="5984" xr:uid="{4A5A67B5-3B1C-496D-8E8C-46898776D251}"/>
    <cellStyle name="Note 7 2 2 10" xfId="13899" xr:uid="{4A6C8C93-574E-454C-B42F-DF431BD6AF7E}"/>
    <cellStyle name="Note 7 2 2 2" xfId="9744" xr:uid="{2855E5AE-CB98-434E-B8CA-7CAD05EAE195}"/>
    <cellStyle name="Note 7 2 2 2 2" xfId="17610" xr:uid="{0C942ADC-FFB7-47FD-9323-22DD327877F7}"/>
    <cellStyle name="Note 7 2 2 3" xfId="11115" xr:uid="{C18E1915-124B-4BA5-B7C9-5F8EC6FFE1D9}"/>
    <cellStyle name="Note 7 2 2 3 2" xfId="19453" xr:uid="{EBCB49C6-5E72-4164-AF02-52FE6F4C02E7}"/>
    <cellStyle name="Note 7 2 2 4" xfId="12191" xr:uid="{FAB23709-E0BE-41E6-9742-F9AAD141F68A}"/>
    <cellStyle name="Note 7 2 2 4 2" xfId="20857" xr:uid="{EF0FCA1F-B2BC-4B04-A470-9E31F2EB8AEE}"/>
    <cellStyle name="Note 7 2 2 5" xfId="22082" xr:uid="{85261777-00F6-4C42-90A3-6BF73B6A1576}"/>
    <cellStyle name="Note 7 2 2 6" xfId="23393" xr:uid="{744B4C51-5547-4C4B-B077-8EBCEFBAED04}"/>
    <cellStyle name="Note 7 2 2 7" xfId="24665" xr:uid="{F93CA746-4DF2-4BE0-865E-F5B7920DD1F1}"/>
    <cellStyle name="Note 7 2 2 8" xfId="25770" xr:uid="{499FB17A-8472-4B58-9C3B-8D7AA2F3947E}"/>
    <cellStyle name="Note 7 2 2 9" xfId="26826" xr:uid="{02715623-694F-4088-96A8-1F697DFBDA8A}"/>
    <cellStyle name="Note 7 2 3" xfId="6318" xr:uid="{B57BD525-C7A8-4C95-9179-8161500AE2BB}"/>
    <cellStyle name="Note 7 2 3 10" xfId="14073" xr:uid="{9E22FC29-17E2-4B5B-86C9-9F2E8E3DAC04}"/>
    <cellStyle name="Note 7 2 3 2" xfId="9918" xr:uid="{FE67FA99-2561-4C39-937B-E92E212B17D3}"/>
    <cellStyle name="Note 7 2 3 2 2" xfId="17784" xr:uid="{DEB1572D-A3B8-4257-8CC2-BD2B720C5817}"/>
    <cellStyle name="Note 7 2 3 3" xfId="11289" xr:uid="{73935140-AA98-43B6-98A8-D7E6679E68A3}"/>
    <cellStyle name="Note 7 2 3 3 2" xfId="19627" xr:uid="{7CEAAA80-2BED-456F-A25D-EAECEE217D61}"/>
    <cellStyle name="Note 7 2 3 4" xfId="12365" xr:uid="{ED0ACEAE-71C3-40F9-9C91-37B020CADD81}"/>
    <cellStyle name="Note 7 2 3 4 2" xfId="21031" xr:uid="{68DFF125-1D76-471B-9EB7-75A79537B7CD}"/>
    <cellStyle name="Note 7 2 3 5" xfId="22256" xr:uid="{3B7AABB2-460C-44F6-849A-58BA9FE33105}"/>
    <cellStyle name="Note 7 2 3 6" xfId="23567" xr:uid="{3392CB72-4260-4F5D-BDF2-F0ADC66985B0}"/>
    <cellStyle name="Note 7 2 3 7" xfId="24839" xr:uid="{9001FFEA-015A-47AF-8D24-AB4B2BF1CA90}"/>
    <cellStyle name="Note 7 2 3 8" xfId="25944" xr:uid="{BEA1BD2F-0B85-4A66-9309-401477565EE0}"/>
    <cellStyle name="Note 7 2 3 9" xfId="27000" xr:uid="{2E6043EC-5ED1-48A7-9C80-EE80C992FD36}"/>
    <cellStyle name="Note 7 2 4" xfId="6642" xr:uid="{E63F9018-D3F0-46ED-87DA-3DE5AFE469B0}"/>
    <cellStyle name="Note 7 2 4 2" xfId="16637" xr:uid="{C6BA7AED-8EB0-4040-9758-062F33481A9D}"/>
    <cellStyle name="Note 7 2 5" xfId="6910" xr:uid="{FECC4465-0B54-4DBB-951E-28C797166386}"/>
    <cellStyle name="Note 7 2 5 2" xfId="18524" xr:uid="{91A1CD80-058B-4949-8338-874EA62E26ED}"/>
    <cellStyle name="Note 7 2 6" xfId="7143" xr:uid="{5AE0484E-2299-4195-8A7D-98472D54DC6B}"/>
    <cellStyle name="Note 7 2 6 2" xfId="21185" xr:uid="{29543F12-1676-460D-A009-5EA92891FC06}"/>
    <cellStyle name="Note 7 2 7" xfId="7336" xr:uid="{02F4A037-BC09-4222-89CC-388945BA8630}"/>
    <cellStyle name="Note 7 2 7 2" xfId="22505" xr:uid="{5141F2FE-1FBB-4AF4-ABB6-C9BC3EC66244}"/>
    <cellStyle name="Note 7 2 8" xfId="7493" xr:uid="{2C89673D-D150-45D5-B724-F1FC082A22D1}"/>
    <cellStyle name="Note 7 2 8 2" xfId="24903" xr:uid="{E0978E61-1A12-4456-A468-8D676D3DB977}"/>
    <cellStyle name="Note 7 2 9" xfId="8815" xr:uid="{027B2989-BF30-4555-8769-D79EAFCD7762}"/>
    <cellStyle name="Note 7 3" xfId="4388" xr:uid="{A002C63D-015C-4BCA-8025-40C70F2FE508}"/>
    <cellStyle name="Note 7 3 10" xfId="10267" xr:uid="{E0DE8E8C-52EE-44A7-8776-B99CF35912A4}"/>
    <cellStyle name="Note 7 3 10 2" xfId="24924" xr:uid="{3070B0D2-7F0B-405C-8571-23E1078D90A5}"/>
    <cellStyle name="Note 7 3 11" xfId="11345" xr:uid="{DE1EAC97-D2C7-4727-BC07-1762ADBB01AD}"/>
    <cellStyle name="Note 7 3 11 2" xfId="25980" xr:uid="{1F28C322-844F-44D5-BD99-ABB8A38185F4}"/>
    <cellStyle name="Note 7 3 12" xfId="13053" xr:uid="{1F8CB39F-9430-413C-AB6E-F3530B2CA6E7}"/>
    <cellStyle name="Note 7 3 2" xfId="6084" xr:uid="{752E1F7C-72CC-466D-A494-D0988328D3B5}"/>
    <cellStyle name="Note 7 3 2 10" xfId="13927" xr:uid="{685A16EE-CB69-4FCC-9471-A87E4AF9E7AE}"/>
    <cellStyle name="Note 7 3 2 2" xfId="9772" xr:uid="{BB4991A4-6151-4698-B279-62F535ED535D}"/>
    <cellStyle name="Note 7 3 2 2 2" xfId="17638" xr:uid="{FD05AE81-33F0-429F-AD3E-32AE37E73B37}"/>
    <cellStyle name="Note 7 3 2 3" xfId="11143" xr:uid="{125F246B-6046-4106-AC9B-BDE8800FBC18}"/>
    <cellStyle name="Note 7 3 2 3 2" xfId="19481" xr:uid="{C170D295-8460-42CC-A08A-E83538387447}"/>
    <cellStyle name="Note 7 3 2 4" xfId="12219" xr:uid="{3C762FA2-97C6-4865-8BE7-0C5CF1557DC9}"/>
    <cellStyle name="Note 7 3 2 4 2" xfId="20885" xr:uid="{C396E940-7BB7-4215-9036-C1665CC29E87}"/>
    <cellStyle name="Note 7 3 2 5" xfId="22110" xr:uid="{F7E67B50-7F65-45CB-9A76-8387AF96D9F6}"/>
    <cellStyle name="Note 7 3 2 6" xfId="23421" xr:uid="{1CE7B34A-6D95-40EB-8A51-7CA1FB0E4EF7}"/>
    <cellStyle name="Note 7 3 2 7" xfId="24693" xr:uid="{78BA267D-AA66-4A95-B5CE-CE888860C452}"/>
    <cellStyle name="Note 7 3 2 8" xfId="25798" xr:uid="{CE557075-0A2A-48EC-92F8-1AB9B0C4B665}"/>
    <cellStyle name="Note 7 3 2 9" xfId="26854" xr:uid="{AE8F2FE1-37A7-49FC-BBFE-1A9755181F22}"/>
    <cellStyle name="Note 7 3 3" xfId="6419" xr:uid="{1E17213D-58BE-490B-8336-0F0CE8A76502}"/>
    <cellStyle name="Note 7 3 3 10" xfId="14084" xr:uid="{281B4AEE-9565-4226-A090-9739C93C9A85}"/>
    <cellStyle name="Note 7 3 3 2" xfId="9929" xr:uid="{2346E158-7DC6-442B-AE3F-C2C4E5D56322}"/>
    <cellStyle name="Note 7 3 3 2 2" xfId="17795" xr:uid="{B241CD91-E208-42A6-B07A-3FB0B985B408}"/>
    <cellStyle name="Note 7 3 3 3" xfId="11300" xr:uid="{26A56503-C4F6-4D4A-B7AF-0D4471F9933B}"/>
    <cellStyle name="Note 7 3 3 3 2" xfId="19638" xr:uid="{3AA4A7D3-EBAF-43F5-AC59-EE3F536932F6}"/>
    <cellStyle name="Note 7 3 3 4" xfId="12376" xr:uid="{EBCD1A98-C282-453F-A7BF-3527487DBF18}"/>
    <cellStyle name="Note 7 3 3 4 2" xfId="21042" xr:uid="{12DCF954-109A-4995-8F7E-15EBDC9D26B7}"/>
    <cellStyle name="Note 7 3 3 5" xfId="22267" xr:uid="{0C3F9689-61F9-4112-85AA-72A7B9647E20}"/>
    <cellStyle name="Note 7 3 3 6" xfId="23578" xr:uid="{B05B417E-9B9A-474F-9985-E9BF35AA5A21}"/>
    <cellStyle name="Note 7 3 3 7" xfId="24850" xr:uid="{309663A4-F72B-441A-A08A-8F3310540B8A}"/>
    <cellStyle name="Note 7 3 3 8" xfId="25955" xr:uid="{A075A0E8-C793-4913-B10F-BD90524C0425}"/>
    <cellStyle name="Note 7 3 3 9" xfId="27011" xr:uid="{4C9DDF3B-19F1-43D6-8E31-631FCD11F50B}"/>
    <cellStyle name="Note 7 3 4" xfId="6713" xr:uid="{E783322F-DCF3-4EE0-84AB-3DAD64280147}"/>
    <cellStyle name="Note 7 3 4 2" xfId="16758" xr:uid="{483E7564-72F4-4C6A-983E-42378AAC7FD2}"/>
    <cellStyle name="Note 7 3 5" xfId="6972" xr:uid="{0426CC3C-389C-460B-B051-1367CD4585C6}"/>
    <cellStyle name="Note 7 3 5 2" xfId="18602" xr:uid="{5CE7BF24-0218-49C1-A099-FD2CBBAE2392}"/>
    <cellStyle name="Note 7 3 6" xfId="7195" xr:uid="{7E9CA34D-9119-4D8B-88FB-74F8B68D49BA}"/>
    <cellStyle name="Note 7 3 6 2" xfId="20007" xr:uid="{2D352AAA-5627-47D4-8898-852670DF2D9D}"/>
    <cellStyle name="Note 7 3 7" xfId="7370" xr:uid="{AACF7D8B-CE93-4F85-85EC-5CDD3256C8C1}"/>
    <cellStyle name="Note 7 3 7 2" xfId="21235" xr:uid="{7A2CA422-2D7D-48D5-BC74-909EF5281654}"/>
    <cellStyle name="Note 7 3 8" xfId="7504" xr:uid="{16CBD379-021B-437E-AA6D-86991C5DF2AB}"/>
    <cellStyle name="Note 7 3 8 2" xfId="22545" xr:uid="{DAFD4C8B-37F6-48FF-B92A-DAFB41DA827F}"/>
    <cellStyle name="Note 7 3 9" xfId="8896" xr:uid="{11CBC4CE-8044-4984-B74C-8089656E1186}"/>
    <cellStyle name="Note 7 3 9 2" xfId="23815" xr:uid="{404C7E08-6FC9-4305-8324-1B7C3CB97AA7}"/>
    <cellStyle name="Note 7 4" xfId="2679" xr:uid="{CD1E73E0-368C-46CC-8C13-8CF86E5F7281}"/>
    <cellStyle name="Note 8" xfId="2680" xr:uid="{6A45C795-9292-4887-BD27-19A3F274487A}"/>
    <cellStyle name="Note 8 10" xfId="8048" xr:uid="{6B61E1E5-3A19-4882-A6F8-7F62B7B8A074}"/>
    <cellStyle name="Note 8 10 2" xfId="22502" xr:uid="{F2CFC7BC-8F31-4F9B-9CBA-2616F352B92C}"/>
    <cellStyle name="Note 8 11" xfId="8819" xr:uid="{E4ADFBC7-4F11-4302-A982-824FF9F3A799}"/>
    <cellStyle name="Note 8 11 2" xfId="22494" xr:uid="{E5F81D2F-FEE4-457F-91EE-7D3F52613D5A}"/>
    <cellStyle name="Note 8 12" xfId="7948" xr:uid="{34BB291C-71A2-4BD1-8172-B773F36309B5}"/>
    <cellStyle name="Note 8 13" xfId="12483" xr:uid="{2F6C8CC0-A8E2-4D5D-9DFB-D2B4B8898D93}"/>
    <cellStyle name="Note 8 2" xfId="3656" xr:uid="{C0F62F3E-DCBF-40AD-9FA2-B7E114C7EBDC}"/>
    <cellStyle name="Note 8 2 2" xfId="5560" xr:uid="{65DAE22A-DF5C-4DAE-A97B-8BE0D7590C38}"/>
    <cellStyle name="Note 8 2 2 10" xfId="13588" xr:uid="{FDF7064E-A43E-48FC-9D9E-4E355D5060D7}"/>
    <cellStyle name="Note 8 2 2 2" xfId="9433" xr:uid="{207C3BAB-46A9-4F68-A019-BDF282574400}"/>
    <cellStyle name="Note 8 2 2 2 2" xfId="17299" xr:uid="{C887F1F3-CA1A-4EB4-99E7-094AA17CCD99}"/>
    <cellStyle name="Note 8 2 2 3" xfId="10804" xr:uid="{963744DF-9628-4E2A-A0F6-D263174FAD4A}"/>
    <cellStyle name="Note 8 2 2 3 2" xfId="19142" xr:uid="{9A95E55B-0D81-4A7C-9D79-C1423CC67019}"/>
    <cellStyle name="Note 8 2 2 4" xfId="11880" xr:uid="{026E7346-656D-477A-9463-78A31716AB49}"/>
    <cellStyle name="Note 8 2 2 4 2" xfId="20546" xr:uid="{FEAAC7ED-CFDC-468A-98F1-05223624D535}"/>
    <cellStyle name="Note 8 2 2 5" xfId="21771" xr:uid="{AC4B9668-5B9D-41F8-B05B-D989CD02ACB5}"/>
    <cellStyle name="Note 8 2 2 6" xfId="23082" xr:uid="{EB22D84D-2A5F-409C-86BE-630DA95F38BE}"/>
    <cellStyle name="Note 8 2 2 7" xfId="24354" xr:uid="{CA83F52C-1AAD-491D-AC48-CDF1A0810C77}"/>
    <cellStyle name="Note 8 2 2 8" xfId="25459" xr:uid="{B51321F7-D7BB-4A36-980D-7FEDAA250AC4}"/>
    <cellStyle name="Note 8 2 2 9" xfId="26515" xr:uid="{37CD6DA5-E326-455B-8FE5-9E4550FFDFFC}"/>
    <cellStyle name="Note 8 2 3" xfId="4487" xr:uid="{39E99DBF-672B-4A9F-82BA-478CF241E09A}"/>
    <cellStyle name="Note 8 2 3 10" xfId="13227" xr:uid="{0250D187-A2C9-489E-B393-E2F7A07F8ADA}"/>
    <cellStyle name="Note 8 2 3 2" xfId="9072" xr:uid="{D4CEF1BD-48EE-4123-986C-9091B19CB40C}"/>
    <cellStyle name="Note 8 2 3 2 2" xfId="16938" xr:uid="{1F8C9D2A-4D1F-4585-9960-0E24081A29E6}"/>
    <cellStyle name="Note 8 2 3 3" xfId="10443" xr:uid="{8D42327E-9AD8-4A90-A089-BF5B642ECF9D}"/>
    <cellStyle name="Note 8 2 3 3 2" xfId="18781" xr:uid="{9A2121F3-45E6-4724-A04A-1B1116213664}"/>
    <cellStyle name="Note 8 2 3 4" xfId="11519" xr:uid="{7D012609-108B-4623-9A2B-81AFC48D80FF}"/>
    <cellStyle name="Note 8 2 3 4 2" xfId="20185" xr:uid="{BB2D27AE-E10C-4DF9-8A24-79A6E66E7DEE}"/>
    <cellStyle name="Note 8 2 3 5" xfId="21410" xr:uid="{AC9E346D-A5F5-4227-92E1-93CF0A0142BA}"/>
    <cellStyle name="Note 8 2 3 6" xfId="22721" xr:uid="{0E981A6A-2618-4A2C-9941-6088A5605050}"/>
    <cellStyle name="Note 8 2 3 7" xfId="23993" xr:uid="{E5252AB0-7D34-49D0-92BB-A53E938CDF45}"/>
    <cellStyle name="Note 8 2 3 8" xfId="25098" xr:uid="{136B41E3-0ABA-4544-A48F-6BFB65445D8F}"/>
    <cellStyle name="Note 8 2 3 9" xfId="26154" xr:uid="{99B8DFA4-509F-42B3-B680-AA0C9F58814B}"/>
    <cellStyle name="Note 8 2 4" xfId="4571" xr:uid="{DEF23B65-57A9-46D9-A294-E881AAC844A7}"/>
    <cellStyle name="Note 8 2 4 2" xfId="16131" xr:uid="{515415D8-3D48-4CC2-B433-80DAD865264D}"/>
    <cellStyle name="Note 8 2 5" xfId="1645" xr:uid="{649A69E5-6A81-4898-86D9-9281E211FC47}"/>
    <cellStyle name="Note 8 2 5 2" xfId="18100" xr:uid="{125F2286-A547-4CC6-94A5-EB2578F5AEE8}"/>
    <cellStyle name="Note 8 2 6" xfId="1562" xr:uid="{10FF2DD3-CF41-48D2-ABC4-6BC26ABBEE3F}"/>
    <cellStyle name="Note 8 2 6 2" xfId="15704" xr:uid="{6B982E21-9D37-49C8-9A83-8AEEBE3A51E2}"/>
    <cellStyle name="Note 8 2 7" xfId="6096" xr:uid="{000A27D0-5CE0-4DCC-BE73-9D6CB0A8DED7}"/>
    <cellStyle name="Note 8 2 7 2" xfId="17997" xr:uid="{1F04EDA5-3D82-4685-97DF-B1CEFBDC3DE0}"/>
    <cellStyle name="Note 8 2 8" xfId="1285" xr:uid="{F7A88494-2A19-4402-9F68-E8958D982045}"/>
    <cellStyle name="Note 8 2 8 2" xfId="23584" xr:uid="{B8F7BCC3-1A95-42D3-898F-EE1D412B80CE}"/>
    <cellStyle name="Note 8 2 9" xfId="8369" xr:uid="{6D21989B-E479-4C92-8FE5-6CDBF7DE7C3A}"/>
    <cellStyle name="Note 8 3" xfId="4976" xr:uid="{F9124D53-BD61-416C-BDA1-B12953E008D5}"/>
    <cellStyle name="Note 8 3 10" xfId="13328" xr:uid="{E15E439D-A00F-4CD9-9700-9D2D81391CE3}"/>
    <cellStyle name="Note 8 3 2" xfId="9173" xr:uid="{BF01B311-E687-4E3F-BBEF-17C8F9F02895}"/>
    <cellStyle name="Note 8 3 2 2" xfId="17039" xr:uid="{8194B78C-7B19-4320-8214-B953EE453020}"/>
    <cellStyle name="Note 8 3 3" xfId="10544" xr:uid="{CCB6E71C-9ACD-4AB0-9E78-670271BD3B04}"/>
    <cellStyle name="Note 8 3 3 2" xfId="18882" xr:uid="{6E371197-B1A0-4C1C-8E7C-41DFFB45675D}"/>
    <cellStyle name="Note 8 3 4" xfId="11620" xr:uid="{113E75E5-1BD6-4E41-B3FA-1280E187A864}"/>
    <cellStyle name="Note 8 3 4 2" xfId="20286" xr:uid="{34C1038B-DC7C-4B36-AF14-EF0A956744B5}"/>
    <cellStyle name="Note 8 3 5" xfId="21511" xr:uid="{50A9F477-B86B-4AE2-B964-9FFB7A19EB3C}"/>
    <cellStyle name="Note 8 3 6" xfId="22822" xr:uid="{83644ECC-3817-4381-B10C-6AFFCB0AEC61}"/>
    <cellStyle name="Note 8 3 7" xfId="24094" xr:uid="{E750E30E-E92B-4D99-8D46-2BF95B3AFF68}"/>
    <cellStyle name="Note 8 3 8" xfId="25199" xr:uid="{5CD7C1D8-4997-4DEE-8E15-189CBB655F8F}"/>
    <cellStyle name="Note 8 3 9" xfId="26255" xr:uid="{B21B7594-676D-447F-9487-D2C1EC0CFB50}"/>
    <cellStyle name="Note 8 4" xfId="6065" xr:uid="{9F2B9946-7AA5-4FA2-B733-FB4C3C8FFA8F}"/>
    <cellStyle name="Note 8 4 10" xfId="13553" xr:uid="{6B38802D-390B-4B75-9C21-9B20EA750185}"/>
    <cellStyle name="Note 8 4 2" xfId="9398" xr:uid="{A0329BB9-1229-426A-A16F-CA3618963FAF}"/>
    <cellStyle name="Note 8 4 2 2" xfId="17264" xr:uid="{ADF6EE90-E0F6-4E38-808F-9B31F9944CCB}"/>
    <cellStyle name="Note 8 4 3" xfId="10769" xr:uid="{65630228-CCA9-4218-8C75-66F19FEEB141}"/>
    <cellStyle name="Note 8 4 3 2" xfId="19107" xr:uid="{424D7055-D007-4529-8790-4A56EADB6619}"/>
    <cellStyle name="Note 8 4 4" xfId="11845" xr:uid="{6C6BA3E2-2956-402F-BB19-F35BD303C532}"/>
    <cellStyle name="Note 8 4 4 2" xfId="20511" xr:uid="{76895014-105B-4540-920B-00066D5F4FFE}"/>
    <cellStyle name="Note 8 4 5" xfId="21736" xr:uid="{B2BFB5BF-96DB-4698-BBED-DBB4F51C798C}"/>
    <cellStyle name="Note 8 4 6" xfId="23047" xr:uid="{ACFE5176-66EC-4311-A953-CA78CB2D2319}"/>
    <cellStyle name="Note 8 4 7" xfId="24319" xr:uid="{A9F33486-2FDB-495F-BC48-F4AD08F11BF0}"/>
    <cellStyle name="Note 8 4 8" xfId="25424" xr:uid="{85E4D760-B07C-4465-85D4-17FC44279274}"/>
    <cellStyle name="Note 8 4 9" xfId="26480" xr:uid="{5EAB7000-676D-4F19-B523-20B6642FD94D}"/>
    <cellStyle name="Note 8 5" xfId="5387" xr:uid="{B5E05E89-3EA0-4157-8D48-AEE19A28F862}"/>
    <cellStyle name="Note 8 5 2" xfId="15473" xr:uid="{43252DB8-8F0E-4212-B080-CD11D79BCDE0}"/>
    <cellStyle name="Note 8 6" xfId="5104" xr:uid="{2C46D66F-20F9-4CE8-9008-49E40F4EA89E}"/>
    <cellStyle name="Note 8 6 2" xfId="14461" xr:uid="{10F3C766-2734-4F33-A8F0-E49614A8A9BA}"/>
    <cellStyle name="Note 8 7" xfId="1292" xr:uid="{45D39FA1-0402-4B73-8067-F32953B921D5}"/>
    <cellStyle name="Note 8 7 2" xfId="15229" xr:uid="{546CEA75-717E-4626-A6B9-FFC1921FA1B2}"/>
    <cellStyle name="Note 8 8" xfId="5744" xr:uid="{298CFC6F-518C-41DD-8E8C-02B6D9A1BD0B}"/>
    <cellStyle name="Note 8 8 2" xfId="15676" xr:uid="{32FF3A63-64D0-4F26-989F-C3B3BE8BC5FA}"/>
    <cellStyle name="Note 8 9" xfId="1255" xr:uid="{7B07C4DF-CB31-42AC-8062-837B894D4AD6}"/>
    <cellStyle name="Note 8 9 2" xfId="15975" xr:uid="{B74C8C82-2D5D-4E98-A756-033CD5738C79}"/>
    <cellStyle name="Note 9" xfId="2681" xr:uid="{CDAEFE31-EDF4-4330-A225-EFD7D0B0F884}"/>
    <cellStyle name="Note 9 10" xfId="8049" xr:uid="{FC00F208-F8E4-44B3-9329-E58C4B0D7938}"/>
    <cellStyle name="Note 9 10 2" xfId="18310" xr:uid="{B5E7A5A5-8D0E-4017-B808-42FDC0AB4874}"/>
    <cellStyle name="Note 9 11" xfId="7937" xr:uid="{CA0DD257-2E97-4DDD-B59F-35D35B579564}"/>
    <cellStyle name="Note 9 11 2" xfId="23755" xr:uid="{5CDB7883-B7C8-41E3-B504-E7D343A98408}"/>
    <cellStyle name="Note 9 12" xfId="8185" xr:uid="{6DDE43EC-7C4F-467A-88F2-ADC53D09C919}"/>
    <cellStyle name="Note 9 13" xfId="12484" xr:uid="{D827AA3D-4AB2-4784-A41E-94A5935A78CA}"/>
    <cellStyle name="Note 9 2" xfId="3643" xr:uid="{D507F101-EBF4-4FBF-9C12-C592F0956542}"/>
    <cellStyle name="Note 9 2 2" xfId="5552" xr:uid="{F36A0209-FF0F-4CFC-9719-E13331219DEA}"/>
    <cellStyle name="Note 9 2 2 10" xfId="13585" xr:uid="{1DAF1B4B-D452-4A16-9849-5B0D07A4D656}"/>
    <cellStyle name="Note 9 2 2 2" xfId="9430" xr:uid="{03ECB326-3240-4619-B8C5-FB64CE93541B}"/>
    <cellStyle name="Note 9 2 2 2 2" xfId="17296" xr:uid="{279A549D-80D3-4622-B1B1-1B0B65256F86}"/>
    <cellStyle name="Note 9 2 2 3" xfId="10801" xr:uid="{5CA24CBC-5680-4D39-A56A-BB1F1B2E2C0F}"/>
    <cellStyle name="Note 9 2 2 3 2" xfId="19139" xr:uid="{A6D60BF7-52BC-48B9-AE30-88A6D5359E43}"/>
    <cellStyle name="Note 9 2 2 4" xfId="11877" xr:uid="{BE2FBCE7-73C1-4711-AD2B-1925504F2635}"/>
    <cellStyle name="Note 9 2 2 4 2" xfId="20543" xr:uid="{66AD9753-8564-497F-A1E0-04F0A1025850}"/>
    <cellStyle name="Note 9 2 2 5" xfId="21768" xr:uid="{90148F25-594B-4717-8B43-B4147510EC5A}"/>
    <cellStyle name="Note 9 2 2 6" xfId="23079" xr:uid="{DD80B5ED-C5FA-4CB3-B611-7C932F5DAD3F}"/>
    <cellStyle name="Note 9 2 2 7" xfId="24351" xr:uid="{25DED378-7EFD-49C2-ACE6-575FA05D00F4}"/>
    <cellStyle name="Note 9 2 2 8" xfId="25456" xr:uid="{ACE585A7-D250-4098-9C14-7ECC5B808933}"/>
    <cellStyle name="Note 9 2 2 9" xfId="26512" xr:uid="{5054B55A-083F-4692-92EA-8A8862599F40}"/>
    <cellStyle name="Note 9 2 3" xfId="5384" xr:uid="{3CA0D92E-6DE5-4581-8520-3EB7CDCFEF29}"/>
    <cellStyle name="Note 9 2 3 10" xfId="13228" xr:uid="{A9B9AA77-B160-403B-B049-9EB130D20038}"/>
    <cellStyle name="Note 9 2 3 2" xfId="9073" xr:uid="{15E3FA7C-B3CB-41BD-87AD-0AF01BBAD081}"/>
    <cellStyle name="Note 9 2 3 2 2" xfId="16939" xr:uid="{C87BE1D1-E65D-4434-A56D-C8872B02C367}"/>
    <cellStyle name="Note 9 2 3 3" xfId="10444" xr:uid="{29A01C7D-9308-4B6B-AF35-35D33580AD54}"/>
    <cellStyle name="Note 9 2 3 3 2" xfId="18782" xr:uid="{9F246C36-8EF6-41F3-A2E9-846FE704E82F}"/>
    <cellStyle name="Note 9 2 3 4" xfId="11520" xr:uid="{BB5F31C1-5053-4999-8887-A0EF7347F923}"/>
    <cellStyle name="Note 9 2 3 4 2" xfId="20186" xr:uid="{B6E825C2-77C3-4F64-84FE-B01D9CE8A1E2}"/>
    <cellStyle name="Note 9 2 3 5" xfId="21411" xr:uid="{143F2B44-E943-49D1-836A-228783CC49F0}"/>
    <cellStyle name="Note 9 2 3 6" xfId="22722" xr:uid="{73B15FCE-03EB-44F7-969A-F50736C46AEC}"/>
    <cellStyle name="Note 9 2 3 7" xfId="23994" xr:uid="{48C1F6EB-8DB9-4BA3-A2D3-26D0F6A6914D}"/>
    <cellStyle name="Note 9 2 3 8" xfId="25099" xr:uid="{CD0CBD88-DE56-4B03-8120-4E310443CFCD}"/>
    <cellStyle name="Note 9 2 3 9" xfId="26155" xr:uid="{8F1ECA3C-2DCF-4B1F-8DE2-D40BF3D72524}"/>
    <cellStyle name="Note 9 2 4" xfId="5897" xr:uid="{7EB12E1E-6D6B-4D24-BBDD-2D309644F395}"/>
    <cellStyle name="Note 9 2 4 2" xfId="16122" xr:uid="{DE937208-DF9D-4F54-B2D9-FB96C5F0CE7F}"/>
    <cellStyle name="Note 9 2 5" xfId="1593" xr:uid="{31CAA4D3-213B-42B8-B55B-1C662F19C44F}"/>
    <cellStyle name="Note 9 2 5 2" xfId="18091" xr:uid="{8BFEDBE8-6ED4-4DBF-922B-AC0AE77D2984}"/>
    <cellStyle name="Note 9 2 6" xfId="6434" xr:uid="{CDFB478E-9036-4C02-884F-2CF8A21D406B}"/>
    <cellStyle name="Note 9 2 6 2" xfId="15396" xr:uid="{77F2FDA3-7C4C-470E-A866-943E0BA2E632}"/>
    <cellStyle name="Note 9 2 7" xfId="6355" xr:uid="{C694A6ED-502A-4FDF-83D2-8C0B3CF6D293}"/>
    <cellStyle name="Note 9 2 7 2" xfId="19891" xr:uid="{9B9C5236-57F3-4662-B6FE-B951F615EFDF}"/>
    <cellStyle name="Note 9 2 8" xfId="1263" xr:uid="{012CFEF4-8424-4B63-BEBE-7684C01ACB64}"/>
    <cellStyle name="Note 9 2 8 2" xfId="19997" xr:uid="{A9D2D499-75F3-40F3-BD6C-0DB806D487F9}"/>
    <cellStyle name="Note 9 2 9" xfId="8365" xr:uid="{3CEEED2E-BA25-4F0F-B749-4B15D0FA30DE}"/>
    <cellStyle name="Note 9 3" xfId="4977" xr:uid="{20A6043B-1472-4025-B72F-458332E8AA84}"/>
    <cellStyle name="Note 9 3 10" xfId="13329" xr:uid="{10E64B98-AD65-4783-AAAB-90515B3A971B}"/>
    <cellStyle name="Note 9 3 2" xfId="9174" xr:uid="{31ADDCF3-4DE0-476B-B004-62C29E1C6CC8}"/>
    <cellStyle name="Note 9 3 2 2" xfId="17040" xr:uid="{341B5249-7F0A-4C65-BB24-388A1926BE31}"/>
    <cellStyle name="Note 9 3 3" xfId="10545" xr:uid="{94869B23-A0DD-4105-BC88-DCA8813A9E3D}"/>
    <cellStyle name="Note 9 3 3 2" xfId="18883" xr:uid="{6C39496D-55A4-43E3-84F6-6BBDB704014C}"/>
    <cellStyle name="Note 9 3 4" xfId="11621" xr:uid="{A5A594B4-E8A4-48A3-8353-F2C0E691A0EE}"/>
    <cellStyle name="Note 9 3 4 2" xfId="20287" xr:uid="{0FE59629-9DF8-4273-A990-016E5E0CD7BB}"/>
    <cellStyle name="Note 9 3 5" xfId="21512" xr:uid="{7AE5F486-5803-434A-91A4-CFACBF265F30}"/>
    <cellStyle name="Note 9 3 6" xfId="22823" xr:uid="{1766E87E-30A4-4980-8586-B556C04A3FEF}"/>
    <cellStyle name="Note 9 3 7" xfId="24095" xr:uid="{661FC4F2-863C-45D1-952A-E853DAB58B65}"/>
    <cellStyle name="Note 9 3 8" xfId="25200" xr:uid="{F5D83C1C-0133-4634-8700-1AE9C732E76B}"/>
    <cellStyle name="Note 9 3 9" xfId="26256" xr:uid="{85EBCC55-2924-492D-B827-02970E163D9B}"/>
    <cellStyle name="Note 9 4" xfId="5946" xr:uid="{935DCE32-ADBD-41AE-BBED-D2E8F54ABE54}"/>
    <cellStyle name="Note 9 4 10" xfId="13481" xr:uid="{EC5463C5-03D8-4951-930A-4E8D75E37BEA}"/>
    <cellStyle name="Note 9 4 2" xfId="9326" xr:uid="{8CEA845D-A506-477D-A870-EACFDFE91CBF}"/>
    <cellStyle name="Note 9 4 2 2" xfId="17192" xr:uid="{4079CBB2-6230-43FF-9E4E-BC1704900FAC}"/>
    <cellStyle name="Note 9 4 3" xfId="10697" xr:uid="{E4C97D57-5C46-406C-A14D-F8F9B47CB464}"/>
    <cellStyle name="Note 9 4 3 2" xfId="19035" xr:uid="{33BBB86C-2233-4FE5-B556-814BA113C714}"/>
    <cellStyle name="Note 9 4 4" xfId="11773" xr:uid="{9E3D78A2-BA5A-47E6-878A-FCB0720591B6}"/>
    <cellStyle name="Note 9 4 4 2" xfId="20439" xr:uid="{397C981F-A4A4-4C37-BCBB-B1B9F66716BD}"/>
    <cellStyle name="Note 9 4 5" xfId="21664" xr:uid="{7F34BDDC-140E-4E52-8B29-58C48CC0A219}"/>
    <cellStyle name="Note 9 4 6" xfId="22975" xr:uid="{5C6DD57F-E854-4A4F-A946-0CB20F00D373}"/>
    <cellStyle name="Note 9 4 7" xfId="24247" xr:uid="{3993A88D-05A8-4A2A-AE13-F3E586FC6E0A}"/>
    <cellStyle name="Note 9 4 8" xfId="25352" xr:uid="{C2612D02-1316-402C-9BA2-033EA299F1DB}"/>
    <cellStyle name="Note 9 4 9" xfId="26408" xr:uid="{8D99B18E-2A26-438C-83B8-0D9EEA31462E}"/>
    <cellStyle name="Note 9 5" xfId="5998" xr:uid="{86C9A98B-55DA-4E65-9020-ED097D41884B}"/>
    <cellStyle name="Note 9 5 2" xfId="15474" xr:uid="{C9F21CE4-8912-4C48-84C8-87577D762292}"/>
    <cellStyle name="Note 9 6" xfId="4858" xr:uid="{2C809B54-5D42-4DF2-B51D-139A4F3BFD8F}"/>
    <cellStyle name="Note 9 6 2" xfId="15019" xr:uid="{B7594812-E7F4-411E-A775-7B30D5B398D7}"/>
    <cellStyle name="Note 9 7" xfId="6704" xr:uid="{49EC61D1-D9D0-4EE0-86BA-223837CAFDC5}"/>
    <cellStyle name="Note 9 7 2" xfId="18518" xr:uid="{31CB29D1-2A7E-47B0-AC7E-8B4F027F3A89}"/>
    <cellStyle name="Note 9 8" xfId="4949" xr:uid="{2B5B6301-DCEB-4545-871E-927996A084D7}"/>
    <cellStyle name="Note 9 8 2" xfId="18566" xr:uid="{9CE157E9-0256-4CDD-9433-476F01438067}"/>
    <cellStyle name="Note 9 9" xfId="7188" xr:uid="{C16ECD0A-6F4A-4455-A60F-45DB77AA4CFA}"/>
    <cellStyle name="Note 9 9 2" xfId="17868" xr:uid="{892B425E-D195-4CDE-BA87-8917CA04A352}"/>
    <cellStyle name="Number 1" xfId="2682" xr:uid="{EC1EADCA-5A7D-4B7F-B192-B4087AAF3F29}"/>
    <cellStyle name="Number 1 10" xfId="8050" xr:uid="{B6740424-AF52-4543-9320-26071F62BBFE}"/>
    <cellStyle name="Number 1 10 2" xfId="18445" xr:uid="{31418C6F-EE6F-4850-B1B4-E2DF0A242C0F}"/>
    <cellStyle name="Number 1 11" xfId="7564" xr:uid="{CB9D7F7D-C73A-4278-B7BB-82F43ECA2CC7}"/>
    <cellStyle name="Number 1 11 2" xfId="18535" xr:uid="{B2D6B618-4003-41B1-A3F3-9E4C4551D45C}"/>
    <cellStyle name="Number 1 12" xfId="8809" xr:uid="{54E990AE-4B44-4E4E-870A-F699ABB946B1}"/>
    <cellStyle name="Number 1 13" xfId="12485" xr:uid="{88C92567-0268-417B-AEE4-5CEEE609165C}"/>
    <cellStyle name="Number 1 2" xfId="3735" xr:uid="{32C476D1-8E79-4E87-8ED9-4F8F5D488652}"/>
    <cellStyle name="Number 1 2 10" xfId="8326" xr:uid="{2B91368D-F1E2-4A6B-B4E1-529F5F630DD2}"/>
    <cellStyle name="Number 1 2 11" xfId="12736" xr:uid="{6E2B8F19-F311-45F7-BE6E-7084AFD30517}"/>
    <cellStyle name="Number 1 2 2" xfId="5615" xr:uid="{B321E083-6670-4281-97F9-062F3C6678C7}"/>
    <cellStyle name="Number 1 2 2 10" xfId="13636" xr:uid="{AB474AD0-F431-48B4-AC14-AA3EC1678BA5}"/>
    <cellStyle name="Number 1 2 2 2" xfId="9481" xr:uid="{7D7752C3-305D-453A-9C4C-D426E4838E2D}"/>
    <cellStyle name="Number 1 2 2 2 2" xfId="17347" xr:uid="{029A0D47-214F-4627-80E4-7C06A630BDED}"/>
    <cellStyle name="Number 1 2 2 3" xfId="10852" xr:uid="{42BD3E39-835B-483B-8F43-462C7C70C9B0}"/>
    <cellStyle name="Number 1 2 2 3 2" xfId="19190" xr:uid="{BCB1D10D-D147-43C0-BF9F-C06F8F441F21}"/>
    <cellStyle name="Number 1 2 2 4" xfId="11928" xr:uid="{A61824D3-9F77-499C-9C1E-31BDAB6E219D}"/>
    <cellStyle name="Number 1 2 2 4 2" xfId="20594" xr:uid="{1E5D2BE7-9CEA-4FE6-9DD4-C0632E4E7BC6}"/>
    <cellStyle name="Number 1 2 2 5" xfId="21819" xr:uid="{580169DD-DC35-47BA-B72B-CC90A136DBB2}"/>
    <cellStyle name="Number 1 2 2 6" xfId="23130" xr:uid="{E7DBC2F9-79D5-41FC-8D13-BA7DE14BBECA}"/>
    <cellStyle name="Number 1 2 2 7" xfId="24402" xr:uid="{7A22543D-4FB6-47E6-BFB2-C008925B93B3}"/>
    <cellStyle name="Number 1 2 2 8" xfId="25507" xr:uid="{801A4DD5-B57F-4C8B-91E1-3D7C91565900}"/>
    <cellStyle name="Number 1 2 2 9" xfId="26563" xr:uid="{29244EF7-1EEA-4BC5-9AF7-EDABDDA10B21}"/>
    <cellStyle name="Number 1 2 3" xfId="1509" xr:uid="{AC3223D7-CC17-4AA5-A9AB-805D329C6959}"/>
    <cellStyle name="Number 1 2 3 10" xfId="13205" xr:uid="{20D934D5-6CDE-4897-8155-719593897440}"/>
    <cellStyle name="Number 1 2 3 2" xfId="9050" xr:uid="{65ADF55F-E0AB-4062-A568-B59D2A7DEA9B}"/>
    <cellStyle name="Number 1 2 3 2 2" xfId="16916" xr:uid="{24EC8E06-62A1-439E-B63D-5A1E12F1C369}"/>
    <cellStyle name="Number 1 2 3 3" xfId="10421" xr:uid="{065C8691-5489-45CB-9AF7-47F70998C7DF}"/>
    <cellStyle name="Number 1 2 3 3 2" xfId="18759" xr:uid="{CA9F5F08-EA9D-40D1-AF95-C15886539781}"/>
    <cellStyle name="Number 1 2 3 4" xfId="11497" xr:uid="{CADD006A-FD76-4F9F-9AE1-8182C2B67A05}"/>
    <cellStyle name="Number 1 2 3 4 2" xfId="20163" xr:uid="{A564B9E8-856B-426E-85EE-0B751AA4F858}"/>
    <cellStyle name="Number 1 2 3 5" xfId="21388" xr:uid="{3275E59B-15FD-4A12-AD4C-DFAC8EE0557F}"/>
    <cellStyle name="Number 1 2 3 6" xfId="22699" xr:uid="{5AC8F919-66C4-429C-8D64-ACB6A670DE91}"/>
    <cellStyle name="Number 1 2 3 7" xfId="23971" xr:uid="{C5209C0E-3249-4573-B7ED-EC03F3B4E952}"/>
    <cellStyle name="Number 1 2 3 8" xfId="25076" xr:uid="{104C35AC-B38E-4B89-A71B-6E9FBFFB6EDE}"/>
    <cellStyle name="Number 1 2 3 9" xfId="26132" xr:uid="{1715F92D-CF2D-4845-8E8D-05C8C535180F}"/>
    <cellStyle name="Number 1 2 4" xfId="1230" xr:uid="{B84A9182-14BC-428B-9779-CCA697D61CF6}"/>
    <cellStyle name="Number 1 2 4 2" xfId="16201" xr:uid="{E93DEEA1-34F7-4F6B-BD49-BCB4CCA493BC}"/>
    <cellStyle name="Number 1 2 5" xfId="5989" xr:uid="{F69F8E41-E869-4701-AF7C-CDDB66465A58}"/>
    <cellStyle name="Number 1 2 5 2" xfId="18158" xr:uid="{A4EE3470-DEC7-4FD4-8BA0-E9DEA641B3C5}"/>
    <cellStyle name="Number 1 2 6" xfId="4564" xr:uid="{6ADE11DE-862E-402D-890E-5679BA0BD539}"/>
    <cellStyle name="Number 1 2 6 2" xfId="15352" xr:uid="{EFF763A8-63DD-478B-AB51-9FBB7BD37A59}"/>
    <cellStyle name="Number 1 2 7" xfId="5607" xr:uid="{0D2E230C-D59A-4962-A8D8-405A1A7EE3CF}"/>
    <cellStyle name="Number 1 2 7 2" xfId="14170" xr:uid="{1D5AA54C-1EE6-4799-8A0A-6CEB26CAE711}"/>
    <cellStyle name="Number 1 2 8" xfId="7163" xr:uid="{CAB35EBD-C935-4F3F-8C63-210823BA0479}"/>
    <cellStyle name="Number 1 2 8 2" xfId="14728" xr:uid="{06C86901-FB37-423D-B32A-74200C91B58A}"/>
    <cellStyle name="Number 1 2 9" xfId="10059" xr:uid="{8FA00A62-72C9-4F21-9AEB-72B17A86F398}"/>
    <cellStyle name="Number 1 2 9 2" xfId="15925" xr:uid="{37789CCB-63CD-436F-B08F-BDE4F53966F0}"/>
    <cellStyle name="Number 1 3" xfId="4978" xr:uid="{22D36DE7-49C9-404B-9157-A7B2F79B280D}"/>
    <cellStyle name="Number 1 3 10" xfId="13330" xr:uid="{4E9552BA-B388-4D42-9424-AB008D73D461}"/>
    <cellStyle name="Number 1 3 2" xfId="9175" xr:uid="{36DECC88-93CC-4F96-A85B-5982F0A9812D}"/>
    <cellStyle name="Number 1 3 2 2" xfId="17041" xr:uid="{A8B9D2AF-B148-4859-9A55-EBAC9BA56BCF}"/>
    <cellStyle name="Number 1 3 3" xfId="10546" xr:uid="{F0D00EA4-5519-45A6-B47D-A961A3D0D1F7}"/>
    <cellStyle name="Number 1 3 3 2" xfId="18884" xr:uid="{4E88DD74-75EA-4D59-ABA8-63950B21CF5B}"/>
    <cellStyle name="Number 1 3 4" xfId="11622" xr:uid="{3452C2AB-5682-4728-B88A-4F73D99A466D}"/>
    <cellStyle name="Number 1 3 4 2" xfId="20288" xr:uid="{26966642-8B1B-4590-BF1A-9E2E3D9EA75F}"/>
    <cellStyle name="Number 1 3 5" xfId="21513" xr:uid="{94DF7052-A456-4B34-9868-702FE0F697AF}"/>
    <cellStyle name="Number 1 3 6" xfId="22824" xr:uid="{461439E6-4461-43CA-9F6D-5A1664AD5BB9}"/>
    <cellStyle name="Number 1 3 7" xfId="24096" xr:uid="{8F94E282-BD69-47AB-978E-B23ADA917B4F}"/>
    <cellStyle name="Number 1 3 8" xfId="25201" xr:uid="{3A0A1205-5914-4898-BBC4-3410FE806321}"/>
    <cellStyle name="Number 1 3 9" xfId="26257" xr:uid="{C47706FE-42BB-47F2-B39C-E48DCFC2093C}"/>
    <cellStyle name="Number 1 4" xfId="5514" xr:uid="{F95BFDB3-81EB-4373-9B0A-89437D06C63A}"/>
    <cellStyle name="Number 1 4 10" xfId="13306" xr:uid="{135CD346-DED4-4CD8-955D-F0107687DFEF}"/>
    <cellStyle name="Number 1 4 2" xfId="9151" xr:uid="{77A0ACA7-1B86-4206-B594-9D7A26143E39}"/>
    <cellStyle name="Number 1 4 2 2" xfId="17017" xr:uid="{DAE6FC92-58DB-4C6C-8525-BC19788CBF8E}"/>
    <cellStyle name="Number 1 4 3" xfId="10522" xr:uid="{B49CDE69-0432-4B69-8206-39FCA02638C8}"/>
    <cellStyle name="Number 1 4 3 2" xfId="18860" xr:uid="{67F9CF2C-2AFC-4DDD-BAE5-9D4DE3099D6E}"/>
    <cellStyle name="Number 1 4 4" xfId="11598" xr:uid="{BA855754-A97B-43D1-8AF9-16886CD6DFCE}"/>
    <cellStyle name="Number 1 4 4 2" xfId="20264" xr:uid="{5FD0DDCB-9263-4A83-99D4-0E34FBC7E620}"/>
    <cellStyle name="Number 1 4 5" xfId="21489" xr:uid="{31A9B5FB-C820-470A-9C72-88B249FCECC7}"/>
    <cellStyle name="Number 1 4 6" xfId="22800" xr:uid="{1B80DD84-6B40-4D30-A865-9FE6F8680374}"/>
    <cellStyle name="Number 1 4 7" xfId="24072" xr:uid="{2E08F33C-E020-4536-B1C3-9DED6AEC0EE9}"/>
    <cellStyle name="Number 1 4 8" xfId="25177" xr:uid="{EEA6B0A4-4C90-4858-BA38-E17EBB19BEEB}"/>
    <cellStyle name="Number 1 4 9" xfId="26233" xr:uid="{B6AD8510-C450-4E2F-BB6F-BB1D891AC9FB}"/>
    <cellStyle name="Number 1 5" xfId="6259" xr:uid="{C2687504-02B2-4F87-AEF3-7631F61DBF8F}"/>
    <cellStyle name="Number 1 5 2" xfId="15475" xr:uid="{661102B8-AB73-4909-B6DE-D29BA9B54901}"/>
    <cellStyle name="Number 1 6" xfId="6408" xr:uid="{DF578725-4C89-437D-B4A5-CE214F1AEB98}"/>
    <cellStyle name="Number 1 6 2" xfId="14174" xr:uid="{7DFC80D1-40C7-4383-87A1-F26E534BEFBC}"/>
    <cellStyle name="Number 1 7" xfId="5386" xr:uid="{10D8D42E-913E-40A3-804F-AA933BD85964}"/>
    <cellStyle name="Number 1 7 2" xfId="15230" xr:uid="{7BA9E99B-B40A-4ABE-9543-23EDDA0233FB}"/>
    <cellStyle name="Number 1 8" xfId="7115" xr:uid="{5F4CF91A-5028-4D20-AA5A-2B21CFF77750}"/>
    <cellStyle name="Number 1 8 2" xfId="17863" xr:uid="{DD6E6BE5-AC3A-4323-BA09-2977FEC7744D}"/>
    <cellStyle name="Number 1 9" xfId="5481" xr:uid="{2A1053F8-80C4-4992-B6FB-A93157D08AE4}"/>
    <cellStyle name="Number 1 9 2" xfId="18008" xr:uid="{D43CF872-768B-4CF8-9259-015A0A2D87D3}"/>
    <cellStyle name="o decimal" xfId="2683" xr:uid="{325C3763-8538-4C0B-983E-BB2BBF8CFD1B}"/>
    <cellStyle name="Œ…‹æØ‚è [0.00]_laroux" xfId="2684" xr:uid="{642ACCCE-3B49-4941-9D8D-C906E83A3E26}"/>
    <cellStyle name="Œ…‹æØ‚è_laroux" xfId="2685" xr:uid="{2E01677B-4367-4345-9FB3-60FF8FA303D6}"/>
    <cellStyle name="Output 10" xfId="2686" xr:uid="{A7225E13-3E0F-433B-9A68-D29A913CD76A}"/>
    <cellStyle name="Output 10 10" xfId="8054" xr:uid="{F9648DFB-BFCE-43A1-8F78-A204C108D7F2}"/>
    <cellStyle name="Output 10 10 2" xfId="14362" xr:uid="{DE8B8451-1126-4FF2-ACC2-1247F6EFE934}"/>
    <cellStyle name="Output 10 11" xfId="7743" xr:uid="{C520D0A0-0991-470E-9517-64A6E90ED179}"/>
    <cellStyle name="Output 10 11 2" xfId="16039" xr:uid="{F46D4B43-805F-4148-868D-FE105E2D4133}"/>
    <cellStyle name="Output 10 12" xfId="7949" xr:uid="{00190519-AA7C-4D06-ADAA-80E85BA66819}"/>
    <cellStyle name="Output 10 13" xfId="12486" xr:uid="{4F998BD0-D9A6-4F32-9A3E-C7151EA860AC}"/>
    <cellStyle name="Output 10 2" xfId="3804" xr:uid="{07F5A370-64C5-4906-8A1B-783FE8DF8B47}"/>
    <cellStyle name="Output 10 2 10" xfId="10082" xr:uid="{2F2B1BC6-A5EF-4D13-88C4-CA21AABA23AE}"/>
    <cellStyle name="Output 10 2 11" xfId="7557" xr:uid="{1A5C4B4E-4626-48ED-8D67-35AFF282A109}"/>
    <cellStyle name="Output 10 2 12" xfId="12765" xr:uid="{3C0A62C5-38C2-4AA5-B4FD-4169AE85F6F4}"/>
    <cellStyle name="Output 10 2 2" xfId="5674" xr:uid="{EE4CC90B-FE75-40C3-8514-2993143815EF}"/>
    <cellStyle name="Output 10 2 2 10" xfId="13692" xr:uid="{AFF3DA57-27CE-48AD-8E4B-84BF21C4B780}"/>
    <cellStyle name="Output 10 2 2 2" xfId="9537" xr:uid="{8DF8552E-B28C-4CC2-8D8E-A5BB7BB9CA8F}"/>
    <cellStyle name="Output 10 2 2 2 2" xfId="17403" xr:uid="{4304DCF8-BD56-48A9-B90D-14D620DDF396}"/>
    <cellStyle name="Output 10 2 2 3" xfId="10908" xr:uid="{AFBE25CC-2EBF-4CCF-8AB0-97086B9312B6}"/>
    <cellStyle name="Output 10 2 2 3 2" xfId="19246" xr:uid="{B8D4BEBC-DC2E-45DA-90C5-642248085DA5}"/>
    <cellStyle name="Output 10 2 2 4" xfId="11984" xr:uid="{B9A597FA-BEF7-4E90-815C-90712C63488E}"/>
    <cellStyle name="Output 10 2 2 4 2" xfId="20650" xr:uid="{C45911E3-B1CB-48FD-BDEE-61C0EABAE7CA}"/>
    <cellStyle name="Output 10 2 2 5" xfId="21875" xr:uid="{28090D73-C74A-4E62-ACD4-1891A98C4923}"/>
    <cellStyle name="Output 10 2 2 6" xfId="23186" xr:uid="{15D6C681-870F-4D83-931B-67CF72F5CBA4}"/>
    <cellStyle name="Output 10 2 2 7" xfId="24458" xr:uid="{B10AC55A-8F39-47B4-8310-B893A4B2E1BC}"/>
    <cellStyle name="Output 10 2 2 8" xfId="25563" xr:uid="{E9FD6676-A3FC-4393-A09E-08E1C7C23E16}"/>
    <cellStyle name="Output 10 2 2 9" xfId="26619" xr:uid="{F6435E70-7AEE-4230-83CA-369798DC53E7}"/>
    <cellStyle name="Output 10 2 3" xfId="5371" xr:uid="{17952E37-AA2E-4ACA-ABF9-8D93DFDD6DEC}"/>
    <cellStyle name="Output 10 2 3 10" xfId="13169" xr:uid="{8B588B3D-DC94-4A3F-9524-E5A308E983AA}"/>
    <cellStyle name="Output 10 2 3 2" xfId="9014" xr:uid="{07A88B69-EF8C-4554-ACD7-C36B2EF91DAF}"/>
    <cellStyle name="Output 10 2 3 2 2" xfId="16880" xr:uid="{0A3EA4BF-B750-4976-808A-18DBE74FFFB6}"/>
    <cellStyle name="Output 10 2 3 3" xfId="10385" xr:uid="{5E88C427-A9DE-4ADC-8ED9-F015B11F1915}"/>
    <cellStyle name="Output 10 2 3 3 2" xfId="18723" xr:uid="{316310C4-ED49-4045-A944-FB34DB91E55B}"/>
    <cellStyle name="Output 10 2 3 4" xfId="11461" xr:uid="{80D287E9-9FBF-46AC-AAA1-E5F2BCC8ECB7}"/>
    <cellStyle name="Output 10 2 3 4 2" xfId="20127" xr:uid="{1BD87597-8A0C-42F9-9829-A22EF4C1F0C6}"/>
    <cellStyle name="Output 10 2 3 5" xfId="21352" xr:uid="{F43B3AAD-A750-4DD8-B069-E028240C5C90}"/>
    <cellStyle name="Output 10 2 3 6" xfId="22663" xr:uid="{6311ABCC-7D76-4B06-B33D-A821D452098A}"/>
    <cellStyle name="Output 10 2 3 7" xfId="23935" xr:uid="{C939510A-B9CA-4C84-A750-335E075F20EB}"/>
    <cellStyle name="Output 10 2 3 8" xfId="25040" xr:uid="{D97715A1-3AAC-418B-A4CF-BA4604C3B99D}"/>
    <cellStyle name="Output 10 2 3 9" xfId="26096" xr:uid="{86E739A4-E006-45D7-8B92-75E1FB8ECD1E}"/>
    <cellStyle name="Output 10 2 4" xfId="2076" xr:uid="{3147E594-D254-4191-A906-5D9A4611D560}"/>
    <cellStyle name="Output 10 2 4 2" xfId="16265" xr:uid="{C2F5C379-3969-43BC-9E0C-811A23FE4CB1}"/>
    <cellStyle name="Output 10 2 5" xfId="5556" xr:uid="{4A3FD1C3-BCE7-449D-B9A1-2832CAB59BED}"/>
    <cellStyle name="Output 10 2 5 2" xfId="18221" xr:uid="{8FB85AB3-7167-4A5E-B84F-2C2D824A6431}"/>
    <cellStyle name="Output 10 2 6" xfId="5189" xr:uid="{FB746D48-70DF-49F6-9AE9-56D73A3F84C5}"/>
    <cellStyle name="Output 10 2 6 2" xfId="14370" xr:uid="{3D481677-BE02-4C40-8C38-99ECA98F8565}"/>
    <cellStyle name="Output 10 2 7" xfId="6253" xr:uid="{284BB81E-0287-4F09-8C45-C9579DD7536D}"/>
    <cellStyle name="Output 10 2 7 2" xfId="14991" xr:uid="{F7DD7350-B5C0-4669-AF95-CD7CAD748AE7}"/>
    <cellStyle name="Output 10 2 8" xfId="5324" xr:uid="{916964DE-8CD3-4D79-831F-27832FF60CF3}"/>
    <cellStyle name="Output 10 2 8 2" xfId="19878" xr:uid="{BD440766-1066-42B3-8F93-2F32F8FC8E78}"/>
    <cellStyle name="Output 10 2 9" xfId="8503" xr:uid="{F5592860-6AD4-4D76-9643-AF4AD6089C17}"/>
    <cellStyle name="Output 10 2 9 2" xfId="15717" xr:uid="{F5251A88-E353-4495-895F-AE4B3CBCFE8B}"/>
    <cellStyle name="Output 10 3" xfId="4981" xr:uid="{AFE0B40E-AC4D-4770-9027-DEC70A6502BD}"/>
    <cellStyle name="Output 10 3 10" xfId="13331" xr:uid="{299F6D00-A6B0-494C-9FA8-E6CDBC36A225}"/>
    <cellStyle name="Output 10 3 2" xfId="9176" xr:uid="{C8F83804-F90E-458F-A3C1-7515D94A0474}"/>
    <cellStyle name="Output 10 3 2 2" xfId="17042" xr:uid="{EEAE064B-7EAB-453D-B4AE-5726EA836126}"/>
    <cellStyle name="Output 10 3 3" xfId="10547" xr:uid="{92DD3DFB-93E2-43E9-A6A6-8D52C6825A43}"/>
    <cellStyle name="Output 10 3 3 2" xfId="18885" xr:uid="{75BB537E-09EA-45B0-BCDF-42F3CBAADBB5}"/>
    <cellStyle name="Output 10 3 4" xfId="11623" xr:uid="{8B3F6760-B45D-4E9D-8080-33AD93A68E8F}"/>
    <cellStyle name="Output 10 3 4 2" xfId="20289" xr:uid="{F95ED9B9-E68C-4A41-8B40-4DF4C703649F}"/>
    <cellStyle name="Output 10 3 5" xfId="21514" xr:uid="{83854C03-B2D1-48E4-BB95-8F273ECD890F}"/>
    <cellStyle name="Output 10 3 6" xfId="22825" xr:uid="{BC521BF8-5499-436B-81A0-878B7A75EF96}"/>
    <cellStyle name="Output 10 3 7" xfId="24097" xr:uid="{4C389095-081B-4C12-98FE-2E0B010A3A0C}"/>
    <cellStyle name="Output 10 3 8" xfId="25202" xr:uid="{7C7AAA19-A156-486A-A9FB-8AB09660FCDB}"/>
    <cellStyle name="Output 10 3 9" xfId="26258" xr:uid="{C0A0FE8F-9583-41A7-9CA7-A7206511AB8B}"/>
    <cellStyle name="Output 10 4" xfId="4688" xr:uid="{70F4EABC-E9F9-4F23-9C03-7B3369C901F4}"/>
    <cellStyle name="Output 10 4 10" xfId="13305" xr:uid="{BD1A6F38-4C7A-4C1F-A618-8D8A71FD1BA1}"/>
    <cellStyle name="Output 10 4 2" xfId="9150" xr:uid="{07F7EF8F-B568-4EAA-B1B2-C8ADC9795FB4}"/>
    <cellStyle name="Output 10 4 2 2" xfId="17016" xr:uid="{C42D3FC4-7576-4CD7-ACC7-4570BF1822CA}"/>
    <cellStyle name="Output 10 4 3" xfId="10521" xr:uid="{A2A07B1E-E527-400F-90DB-9DEFDD76E20A}"/>
    <cellStyle name="Output 10 4 3 2" xfId="18859" xr:uid="{25E2A1B8-D741-4FD2-BAEA-003AA8F1DE71}"/>
    <cellStyle name="Output 10 4 4" xfId="11597" xr:uid="{08F710A9-6369-4E38-AC39-6E7FCB817A6A}"/>
    <cellStyle name="Output 10 4 4 2" xfId="20263" xr:uid="{678474A5-964D-4A97-8AA5-583086CE2D09}"/>
    <cellStyle name="Output 10 4 5" xfId="21488" xr:uid="{E57E8BE2-902D-45B7-8102-18B68E6D23E6}"/>
    <cellStyle name="Output 10 4 6" xfId="22799" xr:uid="{4B5C937E-6F30-4696-8AF6-B97093E8D10C}"/>
    <cellStyle name="Output 10 4 7" xfId="24071" xr:uid="{C3E531B9-6378-40FC-9590-9EEE7626003F}"/>
    <cellStyle name="Output 10 4 8" xfId="25176" xr:uid="{A318ABCF-4AB8-45A0-9552-C8B43310402B}"/>
    <cellStyle name="Output 10 4 9" xfId="26232" xr:uid="{9F02DAAF-3FBA-4178-82D6-6B8FD46F45FD}"/>
    <cellStyle name="Output 10 5" xfId="4508" xr:uid="{FCA60A88-8624-44D1-A5FF-1F790B0DB8D2}"/>
    <cellStyle name="Output 10 5 2" xfId="15478" xr:uid="{5AFB4F2F-0F7C-4420-98DB-51A467DE4AA1}"/>
    <cellStyle name="Output 10 6" xfId="6308" xr:uid="{D48C444E-7559-4820-90DA-5B688E07EDE6}"/>
    <cellStyle name="Output 10 6 2" xfId="15015" xr:uid="{EA94B8BD-B476-424F-AC00-BCA54B9A7512}"/>
    <cellStyle name="Output 10 7" xfId="6903" xr:uid="{08C16E92-9519-42C1-BDA7-2BFF8414746E}"/>
    <cellStyle name="Output 10 7 2" xfId="17951" xr:uid="{F5DEDA1F-9033-479B-92DD-AAB0E037ABA8}"/>
    <cellStyle name="Output 10 8" xfId="7114" xr:uid="{72D5F05E-FFFA-4DAF-A9AD-F60BEDE55701}"/>
    <cellStyle name="Output 10 8 2" xfId="15189" xr:uid="{144241BF-3381-4C5D-B6E3-4F8B23F6B23C}"/>
    <cellStyle name="Output 10 9" xfId="7333" xr:uid="{0E61D3E0-2A8A-4EC9-87A2-47D802180A71}"/>
    <cellStyle name="Output 10 9 2" xfId="18007" xr:uid="{50ED82D9-C82C-4EAE-9C58-8E43E791588E}"/>
    <cellStyle name="Output 11" xfId="2687" xr:uid="{96D532FB-6BE1-4D3D-B6E0-3481FA734274}"/>
    <cellStyle name="Output 11 10" xfId="8055" xr:uid="{E7026661-22F3-4D48-BBA0-B871B3DD67D0}"/>
    <cellStyle name="Output 11 10 2" xfId="15649" xr:uid="{12601209-C6E4-4ED6-B778-E7BAEC4EC23D}"/>
    <cellStyle name="Output 11 11" xfId="7936" xr:uid="{F6984907-1CCB-46C1-A77D-9ACE3AA7785B}"/>
    <cellStyle name="Output 11 11 2" xfId="20016" xr:uid="{05E0B983-7F61-4151-8ECF-EB36773517DB}"/>
    <cellStyle name="Output 11 12" xfId="7518" xr:uid="{7A76899C-4D18-4EB1-9E99-CB5BC9F24027}"/>
    <cellStyle name="Output 11 13" xfId="12487" xr:uid="{5931A6FF-B9E4-423D-8ACD-F8206B13582A}"/>
    <cellStyle name="Output 11 2" xfId="3805" xr:uid="{3780AB43-7AC3-4E9A-A5D5-FA6BB6A87AF4}"/>
    <cellStyle name="Output 11 2 10" xfId="10083" xr:uid="{FEA03A92-CF2C-4A0D-9386-14A0B24B98E9}"/>
    <cellStyle name="Output 11 2 11" xfId="11311" xr:uid="{F559A1A5-D307-46B0-9601-0E58F71A9EDB}"/>
    <cellStyle name="Output 11 2 12" xfId="12766" xr:uid="{2148F324-194C-4F30-8D9E-0961C6E7B6D2}"/>
    <cellStyle name="Output 11 2 2" xfId="5675" xr:uid="{624A5399-7466-4BA6-8D99-F123C1478915}"/>
    <cellStyle name="Output 11 2 2 10" xfId="13693" xr:uid="{34321CC5-100A-4C8E-BC71-04AD74200747}"/>
    <cellStyle name="Output 11 2 2 2" xfId="9538" xr:uid="{5C25EF78-FCFA-4325-84E8-7BCC4B68CB33}"/>
    <cellStyle name="Output 11 2 2 2 2" xfId="17404" xr:uid="{9E306A78-BA28-495C-872B-65B67A5EA95C}"/>
    <cellStyle name="Output 11 2 2 3" xfId="10909" xr:uid="{B262E8D4-DF3D-4002-B8E7-9DDBE6E603EA}"/>
    <cellStyle name="Output 11 2 2 3 2" xfId="19247" xr:uid="{D48109A0-064F-44BA-890A-175112421A05}"/>
    <cellStyle name="Output 11 2 2 4" xfId="11985" xr:uid="{F9ED7CD5-C42C-4FA5-A338-2489619C2D1E}"/>
    <cellStyle name="Output 11 2 2 4 2" xfId="20651" xr:uid="{3B971DBB-2C77-479A-8EA9-D9F3CC754F9D}"/>
    <cellStyle name="Output 11 2 2 5" xfId="21876" xr:uid="{A40DF69F-ACA8-45D2-86F0-C1B15FB7382F}"/>
    <cellStyle name="Output 11 2 2 6" xfId="23187" xr:uid="{6A6F0B4A-7EB7-468C-A0A0-7316DA31D415}"/>
    <cellStyle name="Output 11 2 2 7" xfId="24459" xr:uid="{880A35FE-002A-4A20-9CF4-BCC2121AE871}"/>
    <cellStyle name="Output 11 2 2 8" xfId="25564" xr:uid="{D2EAA832-4090-4B21-9DB0-A48DD5588BDC}"/>
    <cellStyle name="Output 11 2 2 9" xfId="26620" xr:uid="{BA9D673A-EC42-4214-BDA3-4BAFD36C2D4C}"/>
    <cellStyle name="Output 11 2 3" xfId="1519" xr:uid="{ED3E42BC-26DE-4F01-9FC1-F3222882FCF1}"/>
    <cellStyle name="Output 11 2 3 10" xfId="13886" xr:uid="{04471A50-9DC4-4E03-A639-F1F5F6F72B09}"/>
    <cellStyle name="Output 11 2 3 2" xfId="9731" xr:uid="{AF30B96C-4EDB-432F-9753-6D54F93574FE}"/>
    <cellStyle name="Output 11 2 3 2 2" xfId="17597" xr:uid="{A30E0CDF-79BA-4DE9-9B1B-30B2E2896AC2}"/>
    <cellStyle name="Output 11 2 3 3" xfId="11102" xr:uid="{AE2A3125-8E18-4ED0-A003-BCEA9F618726}"/>
    <cellStyle name="Output 11 2 3 3 2" xfId="19440" xr:uid="{935CF655-EC8E-4298-84B8-C2E1823364EF}"/>
    <cellStyle name="Output 11 2 3 4" xfId="12178" xr:uid="{92A388A2-EC6B-4D37-B258-86450B279283}"/>
    <cellStyle name="Output 11 2 3 4 2" xfId="20844" xr:uid="{A4C19D80-58F6-4243-A900-7936588DC1EC}"/>
    <cellStyle name="Output 11 2 3 5" xfId="22069" xr:uid="{BF9BA043-17A1-43C2-90CE-602636C144CC}"/>
    <cellStyle name="Output 11 2 3 6" xfId="23380" xr:uid="{FCA4FA75-A714-40D4-B7A5-012E478B2345}"/>
    <cellStyle name="Output 11 2 3 7" xfId="24652" xr:uid="{7EB5CCE9-0226-4E0F-AAE3-A8A29915872E}"/>
    <cellStyle name="Output 11 2 3 8" xfId="25757" xr:uid="{4733BB03-76DE-407C-84D6-148ADB9FAAB5}"/>
    <cellStyle name="Output 11 2 3 9" xfId="26813" xr:uid="{BE77800B-0EEA-4903-AAD8-547CFC4B2AAC}"/>
    <cellStyle name="Output 11 2 4" xfId="5446" xr:uid="{E697AD00-52C9-47FC-B5E3-F878913CF503}"/>
    <cellStyle name="Output 11 2 4 2" xfId="16266" xr:uid="{62782FA4-4F08-4DBA-9D3D-62D374D31659}"/>
    <cellStyle name="Output 11 2 5" xfId="1358" xr:uid="{20FDF666-08BE-456E-BA1E-238705AECCFD}"/>
    <cellStyle name="Output 11 2 5 2" xfId="18222" xr:uid="{300BA02A-6D8B-4502-8F6E-EB32694345B5}"/>
    <cellStyle name="Output 11 2 6" xfId="5190" xr:uid="{00E4EEF1-0472-40B3-BD61-12804389AA15}"/>
    <cellStyle name="Output 11 2 6 2" xfId="15914" xr:uid="{D9D3C116-2023-48B7-80AE-C16BCB497F52}"/>
    <cellStyle name="Output 11 2 7" xfId="6284" xr:uid="{D5551099-C6A9-434C-9E95-E02CA949AC3B}"/>
    <cellStyle name="Output 11 2 7 2" xfId="15510" xr:uid="{5AC03EAB-9F95-4039-9FD9-09A341CF13F5}"/>
    <cellStyle name="Output 11 2 8" xfId="4743" xr:uid="{DE17F952-86F1-4F85-9ACC-38D0F2015498}"/>
    <cellStyle name="Output 11 2 8 2" xfId="15302" xr:uid="{947B2806-57AD-46AD-A92C-71090DF13146}"/>
    <cellStyle name="Output 11 2 9" xfId="8504" xr:uid="{883B1785-1B8D-4D90-9C07-55F796F10D80}"/>
    <cellStyle name="Output 11 2 9 2" xfId="14863" xr:uid="{8B84A1F8-81FE-47A5-A8F2-2A102FAB831A}"/>
    <cellStyle name="Output 11 3" xfId="4982" xr:uid="{F0240F49-A2B8-4E9D-9BD3-523CDADE262E}"/>
    <cellStyle name="Output 11 3 10" xfId="13332" xr:uid="{6B90848D-D04E-4693-8864-E0AD02A2CBCC}"/>
    <cellStyle name="Output 11 3 2" xfId="9177" xr:uid="{58F52B5B-F469-4901-9ADE-68B30B117945}"/>
    <cellStyle name="Output 11 3 2 2" xfId="17043" xr:uid="{130475EC-E307-4F72-B45E-1CD2E09C9784}"/>
    <cellStyle name="Output 11 3 3" xfId="10548" xr:uid="{E2BC1D9C-0DD0-485D-A0D2-3C5EEB071759}"/>
    <cellStyle name="Output 11 3 3 2" xfId="18886" xr:uid="{040F8984-3EDF-400C-BD85-E6EE26B2E327}"/>
    <cellStyle name="Output 11 3 4" xfId="11624" xr:uid="{4D2EEB5D-5447-4DAE-9C21-F8B19FFC4A25}"/>
    <cellStyle name="Output 11 3 4 2" xfId="20290" xr:uid="{CC202A69-95DC-4D7A-8EA9-1441681A9DB7}"/>
    <cellStyle name="Output 11 3 5" xfId="21515" xr:uid="{B85A9775-1C5E-4A79-924A-8D8833B7AF1E}"/>
    <cellStyle name="Output 11 3 6" xfId="22826" xr:uid="{1C0BA59A-2762-4F21-A57A-FD28A28E431C}"/>
    <cellStyle name="Output 11 3 7" xfId="24098" xr:uid="{B3B67ED9-9377-410F-9B98-18F2E7707BE9}"/>
    <cellStyle name="Output 11 3 8" xfId="25203" xr:uid="{36BEA86F-4EF9-464E-847E-C62EDE146010}"/>
    <cellStyle name="Output 11 3 9" xfId="26259" xr:uid="{BB5519E6-4795-400E-9C8B-AAC2DB68CB77}"/>
    <cellStyle name="Output 11 4" xfId="5916" xr:uid="{C8593C25-E9F6-4966-93CC-4F6CCEC95F77}"/>
    <cellStyle name="Output 11 4 10" xfId="13127" xr:uid="{A50260DE-6D15-45A4-B723-384E7FF0A3D9}"/>
    <cellStyle name="Output 11 4 2" xfId="8972" xr:uid="{100016EB-222F-43C1-851E-40EDBCEB8491}"/>
    <cellStyle name="Output 11 4 2 2" xfId="16838" xr:uid="{59DCFC73-F3DE-4ECB-95F3-F83E2D5AF4A5}"/>
    <cellStyle name="Output 11 4 3" xfId="10343" xr:uid="{AF496BC3-F9FE-476B-BC15-862A2DD8AA9D}"/>
    <cellStyle name="Output 11 4 3 2" xfId="18681" xr:uid="{5FD4CFCF-3EDD-4EE3-A8BB-52AF40654BC9}"/>
    <cellStyle name="Output 11 4 4" xfId="11419" xr:uid="{036DFCAB-D11C-4C0C-AA2A-1B0879B7752B}"/>
    <cellStyle name="Output 11 4 4 2" xfId="20085" xr:uid="{C130872B-A189-4023-940C-79CC4DB7C540}"/>
    <cellStyle name="Output 11 4 5" xfId="21310" xr:uid="{07E51986-11B5-41A7-BF20-5073C8801564}"/>
    <cellStyle name="Output 11 4 6" xfId="22621" xr:uid="{BCB68680-81A1-401A-A68D-5BA65A16D726}"/>
    <cellStyle name="Output 11 4 7" xfId="23893" xr:uid="{EF216509-F34C-4BAB-BBAE-06253B783FBE}"/>
    <cellStyle name="Output 11 4 8" xfId="24998" xr:uid="{67709F5B-31EE-4161-873D-08536C2EF7E1}"/>
    <cellStyle name="Output 11 4 9" xfId="26054" xr:uid="{0560E4EB-5086-4448-8742-0F339CC33952}"/>
    <cellStyle name="Output 11 5" xfId="4817" xr:uid="{8FFE2334-5ABB-4A7F-AC6E-E871DAD86DCE}"/>
    <cellStyle name="Output 11 5 2" xfId="15479" xr:uid="{299FC453-6918-436B-A202-602D06BE6868}"/>
    <cellStyle name="Output 11 6" xfId="4752" xr:uid="{48FB96C1-CF78-458B-8703-95B14974C85C}"/>
    <cellStyle name="Output 11 6 2" xfId="14460" xr:uid="{35664152-149B-4BE1-9E3F-C2D4EDBE3DB1}"/>
    <cellStyle name="Output 11 7" xfId="4979" xr:uid="{C1D3958A-49D8-4EF6-A607-C597052303F9}"/>
    <cellStyle name="Output 11 7 2" xfId="14737" xr:uid="{25534F01-65FF-4C8F-AA17-6EE7D972E269}"/>
    <cellStyle name="Output 11 8" xfId="7185" xr:uid="{90534C1F-B956-496C-BA73-446F3C67FAA8}"/>
    <cellStyle name="Output 11 8 2" xfId="14188" xr:uid="{C6A60565-ECA1-47BE-AB9E-1DB36BF995EB}"/>
    <cellStyle name="Output 11 9" xfId="4675" xr:uid="{20699C5E-367E-4250-86D1-DCF379845BFB}"/>
    <cellStyle name="Output 11 9 2" xfId="17909" xr:uid="{401A31E0-B494-4A6D-A125-CEA320E0D484}"/>
    <cellStyle name="Output 12" xfId="2688" xr:uid="{C516CF8C-F05A-4AC8-AF3E-E26DCA4EE308}"/>
    <cellStyle name="Output 12 10" xfId="8056" xr:uid="{E00C68EB-6570-4717-868D-C9F6B20405A8}"/>
    <cellStyle name="Output 12 10 2" xfId="22493" xr:uid="{18384E90-E8CD-4619-98C6-05C86B6570E6}"/>
    <cellStyle name="Output 12 11" xfId="8797" xr:uid="{DDDCEE60-6901-4C68-89E1-A5FC6D723792}"/>
    <cellStyle name="Output 12 11 2" xfId="14673" xr:uid="{52186276-BCF2-436D-B19A-AA75BDEB3D5F}"/>
    <cellStyle name="Output 12 12" xfId="7950" xr:uid="{093A8B60-2D83-42DB-AB46-F7BE39ACEC7D}"/>
    <cellStyle name="Output 12 13" xfId="12488" xr:uid="{42075B37-697A-4128-90F5-2B9D76835B82}"/>
    <cellStyle name="Output 12 2" xfId="3806" xr:uid="{FCD42F77-FAC4-412C-8DEE-8B7F55A80270}"/>
    <cellStyle name="Output 12 2 10" xfId="10084" xr:uid="{D6503099-0276-49E1-9A20-A3796B6A5AED}"/>
    <cellStyle name="Output 12 2 11" xfId="8009" xr:uid="{768ED85C-4F06-4735-AAA8-D52A226B2C91}"/>
    <cellStyle name="Output 12 2 12" xfId="12767" xr:uid="{0E86A8C0-CF91-469E-ABA8-3C399D5D2527}"/>
    <cellStyle name="Output 12 2 2" xfId="5676" xr:uid="{1A339316-DAB4-4229-8B42-22C3540E3D33}"/>
    <cellStyle name="Output 12 2 2 10" xfId="13694" xr:uid="{33A0B917-5F35-43C0-AF65-E0CEEE079A9F}"/>
    <cellStyle name="Output 12 2 2 2" xfId="9539" xr:uid="{6C03CA27-E58B-4904-941A-C23657D13346}"/>
    <cellStyle name="Output 12 2 2 2 2" xfId="17405" xr:uid="{FA297834-4098-40C8-AE1D-2A7F03E89B30}"/>
    <cellStyle name="Output 12 2 2 3" xfId="10910" xr:uid="{789D3748-05B8-4816-BFE0-C01E6727EA6F}"/>
    <cellStyle name="Output 12 2 2 3 2" xfId="19248" xr:uid="{3A49095B-B0E7-4204-B0F6-371580182B49}"/>
    <cellStyle name="Output 12 2 2 4" xfId="11986" xr:uid="{E6EEDC45-F557-4ED8-8FD6-D0FA73B76340}"/>
    <cellStyle name="Output 12 2 2 4 2" xfId="20652" xr:uid="{0377E352-0DE4-4A78-91E8-9297B01F0FFE}"/>
    <cellStyle name="Output 12 2 2 5" xfId="21877" xr:uid="{5ABC6D34-A47A-430E-92EA-C95412E09ED4}"/>
    <cellStyle name="Output 12 2 2 6" xfId="23188" xr:uid="{D36DC0AA-6B22-49BB-81FD-BDFB14C3C78C}"/>
    <cellStyle name="Output 12 2 2 7" xfId="24460" xr:uid="{FF4DF1E3-D278-4052-811A-4D7DF9DA3F4A}"/>
    <cellStyle name="Output 12 2 2 8" xfId="25565" xr:uid="{747A179E-DD74-465A-BF8B-992840AA2505}"/>
    <cellStyle name="Output 12 2 2 9" xfId="26621" xr:uid="{EAC8F896-F296-4DF0-9C1A-387355E0BDFC}"/>
    <cellStyle name="Output 12 2 3" xfId="4435" xr:uid="{38360F9E-978F-4514-88F7-E54903B13EB8}"/>
    <cellStyle name="Output 12 2 3 10" xfId="13168" xr:uid="{E03F8732-64F9-4B4E-9B44-0CDD1BA0C4B8}"/>
    <cellStyle name="Output 12 2 3 2" xfId="9013" xr:uid="{7E7807EB-F6B2-46E7-A15A-FACF95B72C70}"/>
    <cellStyle name="Output 12 2 3 2 2" xfId="16879" xr:uid="{4CBE5568-B6EE-4DBE-8EBB-2FEE3BA7EFE1}"/>
    <cellStyle name="Output 12 2 3 3" xfId="10384" xr:uid="{EAAD0871-9136-4B90-8ED9-83405335F945}"/>
    <cellStyle name="Output 12 2 3 3 2" xfId="18722" xr:uid="{2B36DE63-789D-4BA9-88E9-FB34B07B6C3B}"/>
    <cellStyle name="Output 12 2 3 4" xfId="11460" xr:uid="{82B17C6C-039A-47D1-B89E-4CE597F50912}"/>
    <cellStyle name="Output 12 2 3 4 2" xfId="20126" xr:uid="{56EE64E9-C208-4B00-8E9F-DD726827A973}"/>
    <cellStyle name="Output 12 2 3 5" xfId="21351" xr:uid="{710B97E6-33F4-4AD8-A021-A949F6E09390}"/>
    <cellStyle name="Output 12 2 3 6" xfId="22662" xr:uid="{978CD3E7-72E3-42B4-A092-9F9754061195}"/>
    <cellStyle name="Output 12 2 3 7" xfId="23934" xr:uid="{7DD25D1B-BC9B-43C9-AB64-059E26F9EA11}"/>
    <cellStyle name="Output 12 2 3 8" xfId="25039" xr:uid="{662C267F-0CB2-4EE6-8005-523440F59CEC}"/>
    <cellStyle name="Output 12 2 3 9" xfId="26095" xr:uid="{901D574B-778A-4071-9AD1-CF6CA0FDE764}"/>
    <cellStyle name="Output 12 2 4" xfId="4924" xr:uid="{7490C3CF-C1AF-41D7-B4F6-16CC85384383}"/>
    <cellStyle name="Output 12 2 4 2" xfId="16267" xr:uid="{9234C7C4-EAE2-4436-9080-5DFC57673497}"/>
    <cellStyle name="Output 12 2 5" xfId="5328" xr:uid="{40CC3269-9F08-47A7-B585-118898C3FBDB}"/>
    <cellStyle name="Output 12 2 5 2" xfId="18223" xr:uid="{DF9AFAD6-B152-403E-8346-612DC03DF834}"/>
    <cellStyle name="Output 12 2 6" xfId="5191" xr:uid="{523C5E48-9E13-44C8-8B89-03DDA3A699DE}"/>
    <cellStyle name="Output 12 2 6 2" xfId="14194" xr:uid="{7AE51E11-D944-47C5-B559-E0DEFB5C3434}"/>
    <cellStyle name="Output 12 2 7" xfId="1426" xr:uid="{801D1CA1-8C0C-4163-9F5D-F1573AE95AFB}"/>
    <cellStyle name="Output 12 2 7 2" xfId="15716" xr:uid="{D586C202-9399-4376-82E5-EE6FCAC2C37D}"/>
    <cellStyle name="Output 12 2 8" xfId="1311" xr:uid="{5F4DC5D5-48AC-4498-ACC6-4C42F3EB1791}"/>
    <cellStyle name="Output 12 2 8 2" xfId="14903" xr:uid="{1ADBD517-BFE0-4B33-92AB-38955B8D7445}"/>
    <cellStyle name="Output 12 2 9" xfId="8505" xr:uid="{3E761A34-90F3-4EF7-9BD1-6B02394BCC95}"/>
    <cellStyle name="Output 12 2 9 2" xfId="18457" xr:uid="{4CB4596A-1DC6-4FAB-BAA0-45B0AFFF275C}"/>
    <cellStyle name="Output 12 3" xfId="4983" xr:uid="{C3370861-D116-40D2-96D8-6509C3FFD2F7}"/>
    <cellStyle name="Output 12 3 10" xfId="13333" xr:uid="{CCD73630-5250-4CD4-B9B9-4B0EEAF8348C}"/>
    <cellStyle name="Output 12 3 2" xfId="9178" xr:uid="{6AD35288-A7ED-40F3-AE62-CC822AF05435}"/>
    <cellStyle name="Output 12 3 2 2" xfId="17044" xr:uid="{95B199FB-0B61-4B1D-8A1A-955A8098F665}"/>
    <cellStyle name="Output 12 3 3" xfId="10549" xr:uid="{D1013595-EAA4-4C1D-8C10-DFDDEBBE40B8}"/>
    <cellStyle name="Output 12 3 3 2" xfId="18887" xr:uid="{14B585E1-E31B-419D-AC70-8DF21716A444}"/>
    <cellStyle name="Output 12 3 4" xfId="11625" xr:uid="{70477CDD-9523-43C2-9C9F-AE2C8067E66F}"/>
    <cellStyle name="Output 12 3 4 2" xfId="20291" xr:uid="{6B16B704-3275-4029-AAE0-D01B55390724}"/>
    <cellStyle name="Output 12 3 5" xfId="21516" xr:uid="{6564120F-A2BE-439D-BA23-BCE63397F3B6}"/>
    <cellStyle name="Output 12 3 6" xfId="22827" xr:uid="{02DF01BB-7436-48E2-B5DC-3FB41CBE9CEC}"/>
    <cellStyle name="Output 12 3 7" xfId="24099" xr:uid="{EED127BE-D079-4D01-8051-4671BED6A7D3}"/>
    <cellStyle name="Output 12 3 8" xfId="25204" xr:uid="{183DDD02-528D-4364-B8D2-08963F72AC79}"/>
    <cellStyle name="Output 12 3 9" xfId="26260" xr:uid="{829AD262-4422-4514-9A66-E31619A3723C}"/>
    <cellStyle name="Output 12 4" xfId="5512" xr:uid="{5DD1B1A3-C0FC-43C0-A49B-46D39D3F17DF}"/>
    <cellStyle name="Output 12 4 10" xfId="13126" xr:uid="{FFC99ADF-3AB4-46A2-926B-4A9C73945BE8}"/>
    <cellStyle name="Output 12 4 2" xfId="8971" xr:uid="{66C0B279-3674-4C5D-BF13-6301D71A963B}"/>
    <cellStyle name="Output 12 4 2 2" xfId="16837" xr:uid="{110E4F75-538B-48AE-B45D-C68CEE580D79}"/>
    <cellStyle name="Output 12 4 3" xfId="10342" xr:uid="{0B73A867-924D-4173-80C7-8864F234D857}"/>
    <cellStyle name="Output 12 4 3 2" xfId="18680" xr:uid="{71A3812D-A8B6-4003-8171-DD984E68AC42}"/>
    <cellStyle name="Output 12 4 4" xfId="11418" xr:uid="{86641CAC-956F-4F0E-921B-4DA034050E5D}"/>
    <cellStyle name="Output 12 4 4 2" xfId="20084" xr:uid="{391771D4-E553-4672-9496-7BCF5CE8F018}"/>
    <cellStyle name="Output 12 4 5" xfId="21309" xr:uid="{EE0E84BF-C9AD-4EE0-B60D-BCF9B1441B3C}"/>
    <cellStyle name="Output 12 4 6" xfId="22620" xr:uid="{EB485B1B-EF43-41E3-8D3A-E7CA7E895E86}"/>
    <cellStyle name="Output 12 4 7" xfId="23892" xr:uid="{4124480B-5B05-458A-A35F-13E068B06734}"/>
    <cellStyle name="Output 12 4 8" xfId="24997" xr:uid="{83D77D83-2A18-4C68-A9A2-8E92AEB200E2}"/>
    <cellStyle name="Output 12 4 9" xfId="26053" xr:uid="{93179E0B-6A82-43F9-A8FA-BC8386524F58}"/>
    <cellStyle name="Output 12 5" xfId="6254" xr:uid="{D47BACB8-A28F-4B54-BED8-456C354579D3}"/>
    <cellStyle name="Output 12 5 2" xfId="15480" xr:uid="{F09516B7-831F-4712-A933-980CD4532839}"/>
    <cellStyle name="Output 12 6" xfId="6674" xr:uid="{B38075FF-0381-4E6B-831F-BD1F5A13BE5A}"/>
    <cellStyle name="Output 12 6 2" xfId="14459" xr:uid="{108008C3-E082-4F94-8E0B-457898121587}"/>
    <cellStyle name="Output 12 7" xfId="1324" xr:uid="{24FF629B-2BE4-4116-A372-FB722B43D40C}"/>
    <cellStyle name="Output 12 7 2" xfId="15639" xr:uid="{A1F4FF5C-940A-4F09-8041-CEBB8E7DF68D}"/>
    <cellStyle name="Output 12 8" xfId="7121" xr:uid="{01D49DD9-743F-4668-A61C-B37ECEC1EC57}"/>
    <cellStyle name="Output 12 8 2" xfId="14901" xr:uid="{A30E2C2E-8530-46D9-AEC8-1D7D507C3C10}"/>
    <cellStyle name="Output 12 9" xfId="6086" xr:uid="{8E1CC378-81D3-46BD-99B2-E5EA3C604007}"/>
    <cellStyle name="Output 12 9 2" xfId="14697" xr:uid="{24BCE86A-1C84-4177-8AB9-889D372397A3}"/>
    <cellStyle name="Output 13" xfId="2689" xr:uid="{AFF46BF9-FEDE-45E5-A627-8F3E99676B31}"/>
    <cellStyle name="Output 13 10" xfId="8057" xr:uid="{4554B5CE-7FBF-40DA-83C6-F959C7C8E5B4}"/>
    <cellStyle name="Output 13 10 2" xfId="14102" xr:uid="{8622FB4B-5EEE-4398-A906-381D240751C0}"/>
    <cellStyle name="Output 13 11" xfId="7935" xr:uid="{D23F0D75-9FB4-4C83-9675-771F811FDFAD}"/>
    <cellStyle name="Output 13 11 2" xfId="23756" xr:uid="{D0A64870-0CBF-42A2-BC53-82A1AD51F27A}"/>
    <cellStyle name="Output 13 12" xfId="7951" xr:uid="{E10B93AB-EA16-4D82-B967-9A548F62E879}"/>
    <cellStyle name="Output 13 13" xfId="12489" xr:uid="{4FFEE759-12E1-4C96-A75E-90A36E551E1D}"/>
    <cellStyle name="Output 13 2" xfId="3807" xr:uid="{34A36715-BC2E-4774-918F-12C1FF9FA74A}"/>
    <cellStyle name="Output 13 2 10" xfId="10085" xr:uid="{6F86D06C-356F-450C-B270-73F3DC5520D6}"/>
    <cellStyle name="Output 13 2 11" xfId="8182" xr:uid="{ECD4C954-E1AD-45B7-A8D4-F1C1709FBFA2}"/>
    <cellStyle name="Output 13 2 12" xfId="12768" xr:uid="{F503B697-FF65-4AF3-8575-323BBE9D0936}"/>
    <cellStyle name="Output 13 2 2" xfId="5677" xr:uid="{6169D79C-7DD2-425A-90AA-452736EF3328}"/>
    <cellStyle name="Output 13 2 2 10" xfId="13695" xr:uid="{4C668646-56B2-464E-A709-19FD1F50BA4D}"/>
    <cellStyle name="Output 13 2 2 2" xfId="9540" xr:uid="{7BAF7FCF-2559-45BB-8359-271A2978D172}"/>
    <cellStyle name="Output 13 2 2 2 2" xfId="17406" xr:uid="{562C3809-4FC3-4B8A-BA32-ECEBADA77804}"/>
    <cellStyle name="Output 13 2 2 3" xfId="10911" xr:uid="{B083CE72-FF8C-4DC6-8025-7E134DE17B0E}"/>
    <cellStyle name="Output 13 2 2 3 2" xfId="19249" xr:uid="{4B0694E1-9E45-457B-A0EF-0CDC178F790C}"/>
    <cellStyle name="Output 13 2 2 4" xfId="11987" xr:uid="{CEBD100D-18EC-4E46-90BC-B27B7E10B580}"/>
    <cellStyle name="Output 13 2 2 4 2" xfId="20653" xr:uid="{60E0EF98-0DCB-4AF4-AA2D-D1CEF299FE86}"/>
    <cellStyle name="Output 13 2 2 5" xfId="21878" xr:uid="{88B49817-9D28-42EA-9F4E-E616DB9837D4}"/>
    <cellStyle name="Output 13 2 2 6" xfId="23189" xr:uid="{019A2526-4D0E-43DD-8FD7-5787A088D125}"/>
    <cellStyle name="Output 13 2 2 7" xfId="24461" xr:uid="{F8EE8761-7155-4E10-9E9F-2D3151716983}"/>
    <cellStyle name="Output 13 2 2 8" xfId="25566" xr:uid="{E97D4CA3-14BC-44DB-A9E3-04CAAA8356DA}"/>
    <cellStyle name="Output 13 2 2 9" xfId="26622" xr:uid="{E15CA68E-2B5C-4196-8A78-E17416B34569}"/>
    <cellStyle name="Output 13 2 3" xfId="4434" xr:uid="{7BFD5744-0155-4A8E-B7E7-56A12052BC7B}"/>
    <cellStyle name="Output 13 2 3 10" xfId="13068" xr:uid="{6C582B4D-51D8-4201-991D-B54D96589370}"/>
    <cellStyle name="Output 13 2 3 2" xfId="8913" xr:uid="{3EE40632-6C79-47CC-B0DE-05173B59DAA1}"/>
    <cellStyle name="Output 13 2 3 2 2" xfId="16779" xr:uid="{E4690BEB-3409-4FFB-B5F4-3844AA337B3B}"/>
    <cellStyle name="Output 13 2 3 3" xfId="10284" xr:uid="{F5EAD18E-72DD-43DD-92D2-5D91E4F34E09}"/>
    <cellStyle name="Output 13 2 3 3 2" xfId="18622" xr:uid="{41163A08-D5A5-4191-A3B1-46C3512C6536}"/>
    <cellStyle name="Output 13 2 3 4" xfId="11360" xr:uid="{BC566F32-ADD9-4920-BF8F-5333CC71DDBC}"/>
    <cellStyle name="Output 13 2 3 4 2" xfId="20026" xr:uid="{77C9D1BF-F4F9-4927-8545-E177F3965F33}"/>
    <cellStyle name="Output 13 2 3 5" xfId="21251" xr:uid="{C7E58D9D-87A4-43C1-A21D-055FDBB6631A}"/>
    <cellStyle name="Output 13 2 3 6" xfId="22562" xr:uid="{B4685B0D-2EDE-425D-8B25-8AC28E4A36F9}"/>
    <cellStyle name="Output 13 2 3 7" xfId="23834" xr:uid="{E3C74C13-A45D-440F-BE0F-59A907E5AB61}"/>
    <cellStyle name="Output 13 2 3 8" xfId="24939" xr:uid="{2BAF0CF7-1BFA-49A9-9C13-2DC2CB161588}"/>
    <cellStyle name="Output 13 2 3 9" xfId="25995" xr:uid="{4BF08B94-5FC6-498D-994A-8F35A2318FE2}"/>
    <cellStyle name="Output 13 2 4" xfId="6048" xr:uid="{A7371520-30FC-40B2-83B3-974830A9812E}"/>
    <cellStyle name="Output 13 2 4 2" xfId="16268" xr:uid="{A6A83550-391B-4FD8-9C06-0293CDF2B7DB}"/>
    <cellStyle name="Output 13 2 5" xfId="5149" xr:uid="{3E4BA621-150F-433B-8B6A-03E06114F409}"/>
    <cellStyle name="Output 13 2 5 2" xfId="18224" xr:uid="{FC0F0344-A9F5-4408-AED4-9939F89C27E5}"/>
    <cellStyle name="Output 13 2 6" xfId="4509" xr:uid="{2F1721A7-5EA1-48CD-8947-2D59A1A8852D}"/>
    <cellStyle name="Output 13 2 6 2" xfId="14386" xr:uid="{93210A95-EF62-42E5-9CC3-4E23C9F18035}"/>
    <cellStyle name="Output 13 2 7" xfId="6358" xr:uid="{067DA12D-CF8B-4798-832C-0FDF71A7A35A}"/>
    <cellStyle name="Output 13 2 7 2" xfId="16746" xr:uid="{F56FA84C-88D1-460F-B31A-9EE48811EF0B}"/>
    <cellStyle name="Output 13 2 8" xfId="5639" xr:uid="{0A54C853-0E82-4D43-90B0-FA4614D706B4}"/>
    <cellStyle name="Output 13 2 8 2" xfId="14692" xr:uid="{CC7BD581-0EA6-4B91-8005-366333CD5B8A}"/>
    <cellStyle name="Output 13 2 9" xfId="8506" xr:uid="{3A0CFFE7-C620-458D-A613-8654228C7EC0}"/>
    <cellStyle name="Output 13 2 9 2" xfId="23772" xr:uid="{B8262FFB-AF5B-414A-9E12-46127743FA8A}"/>
    <cellStyle name="Output 13 3" xfId="4984" xr:uid="{27B7C57A-146E-44B4-AFC5-FCECC8A00131}"/>
    <cellStyle name="Output 13 3 10" xfId="13334" xr:uid="{46A8C0B6-C7BA-4BBE-B595-15D0C97B48AF}"/>
    <cellStyle name="Output 13 3 2" xfId="9179" xr:uid="{66A88E11-3FE8-49F3-B165-42CC4E7309CE}"/>
    <cellStyle name="Output 13 3 2 2" xfId="17045" xr:uid="{0EEB51F2-EC6F-46DF-BCC1-B2D3E2781364}"/>
    <cellStyle name="Output 13 3 3" xfId="10550" xr:uid="{5A9E82AA-2CFF-4E37-8FC3-872D5CAD2B17}"/>
    <cellStyle name="Output 13 3 3 2" xfId="18888" xr:uid="{7EF485BB-0104-41FF-96B2-9EA4ECC2522D}"/>
    <cellStyle name="Output 13 3 4" xfId="11626" xr:uid="{BE483C71-C1CC-4BC0-8A21-A0F6FB5DD06C}"/>
    <cellStyle name="Output 13 3 4 2" xfId="20292" xr:uid="{EA50A918-1737-4F6C-A04E-E91359FB8A89}"/>
    <cellStyle name="Output 13 3 5" xfId="21517" xr:uid="{2C65E11B-C3A0-4DAA-A7F0-8C4E112E3528}"/>
    <cellStyle name="Output 13 3 6" xfId="22828" xr:uid="{98D52ABE-22EA-4283-9014-453FD35CFED4}"/>
    <cellStyle name="Output 13 3 7" xfId="24100" xr:uid="{240DC9A8-E378-47B8-9CD5-D3C959FE2C6C}"/>
    <cellStyle name="Output 13 3 8" xfId="25205" xr:uid="{B6D43EF1-2555-4C02-9CFE-554B35EA8332}"/>
    <cellStyle name="Output 13 3 9" xfId="26261" xr:uid="{7FB7AACB-9ADC-4A9A-874F-2B911F6D6AD6}"/>
    <cellStyle name="Output 13 4" xfId="4687" xr:uid="{AD7E4D54-0BD7-4E3D-BE86-4A44EDF1E5D4}"/>
    <cellStyle name="Output 13 4 10" xfId="13125" xr:uid="{7EC047B6-5E00-4A5C-88E8-153205C099E7}"/>
    <cellStyle name="Output 13 4 2" xfId="8970" xr:uid="{AC442A5B-DE59-4757-AA9A-6F19F1873034}"/>
    <cellStyle name="Output 13 4 2 2" xfId="16836" xr:uid="{F8D30E34-48B9-4746-8C2B-9DA5746C2711}"/>
    <cellStyle name="Output 13 4 3" xfId="10341" xr:uid="{E353989B-CFBA-4734-AB15-3DD49F26278F}"/>
    <cellStyle name="Output 13 4 3 2" xfId="18679" xr:uid="{CD6F0239-1200-4FE0-BB5F-7A682D1B6B09}"/>
    <cellStyle name="Output 13 4 4" xfId="11417" xr:uid="{4ADF88CA-921F-4588-8772-6CAC052B51D0}"/>
    <cellStyle name="Output 13 4 4 2" xfId="20083" xr:uid="{5AB19630-9547-4188-9029-9C999D019556}"/>
    <cellStyle name="Output 13 4 5" xfId="21308" xr:uid="{E70E3DC3-5294-4CE1-B172-84815E658728}"/>
    <cellStyle name="Output 13 4 6" xfId="22619" xr:uid="{9D1A7888-6B48-4534-9D12-C6F1BDFEFCAB}"/>
    <cellStyle name="Output 13 4 7" xfId="23891" xr:uid="{DCE7B727-5370-40D6-B4E9-8BFADA51D908}"/>
    <cellStyle name="Output 13 4 8" xfId="24996" xr:uid="{5DAB3552-E468-4263-9773-2938E79457D7}"/>
    <cellStyle name="Output 13 4 9" xfId="26052" xr:uid="{168DA4C0-E579-4357-8F94-F7CC01189A42}"/>
    <cellStyle name="Output 13 5" xfId="1271" xr:uid="{26714F99-B91F-4C49-9C3B-08E87485CDA6}"/>
    <cellStyle name="Output 13 5 2" xfId="15481" xr:uid="{86276261-910B-44DF-B2B4-4FAAAAA61ACE}"/>
    <cellStyle name="Output 13 6" xfId="6297" xr:uid="{BCA12D45-A143-4366-ABD4-DA77B0E81FCA}"/>
    <cellStyle name="Output 13 6 2" xfId="15944" xr:uid="{FFE70F76-F3A9-4431-BC90-70296BE28A57}"/>
    <cellStyle name="Output 13 7" xfId="6884" xr:uid="{6A0C5308-67D4-4881-B8DA-6442E5C11CEA}"/>
    <cellStyle name="Output 13 7 2" xfId="18501" xr:uid="{8BA70BC5-73A1-44F3-B79F-707383CCEAE2}"/>
    <cellStyle name="Output 13 8" xfId="5465" xr:uid="{E22B48C3-E95B-4B7E-8F7B-A30107F052D8}"/>
    <cellStyle name="Output 13 8 2" xfId="16132" xr:uid="{1275479D-9B81-46B4-9711-94D8A86AA59D}"/>
    <cellStyle name="Output 13 9" xfId="7326" xr:uid="{3CFD4827-2B72-4392-AF39-3350D4430258}"/>
    <cellStyle name="Output 13 9 2" xfId="15619" xr:uid="{5DB2DB88-0243-438D-AFD9-23D183BCCA2C}"/>
    <cellStyle name="Output 14" xfId="3963" xr:uid="{E51DBCBF-6A61-400F-B087-097783115073}"/>
    <cellStyle name="Output 14 10" xfId="10154" xr:uid="{465137E1-5350-41FF-9E8E-8DF2A3D6A417}"/>
    <cellStyle name="Output 14 10 2" xfId="21068" xr:uid="{898AFFE6-A709-493E-BC01-14CB98CD0956}"/>
    <cellStyle name="Output 14 11" xfId="11308" xr:uid="{0F3B1EA8-F505-4F4A-8E90-0AF19CB14AC0}"/>
    <cellStyle name="Output 14 11 2" xfId="16613" xr:uid="{ACDF41D1-67FD-4E81-B51A-10AA233C5847}"/>
    <cellStyle name="Output 14 12" xfId="12867" xr:uid="{CCFB3BE9-6D7A-481F-B8A2-D2C4679CC6B9}"/>
    <cellStyle name="Output 14 2" xfId="5810" xr:uid="{741B0E7A-3C4F-4E16-93FB-E816DE82ECEA}"/>
    <cellStyle name="Output 14 2 10" xfId="13807" xr:uid="{D08DCDF9-D5DC-4407-96D2-1DA86ADA07D4}"/>
    <cellStyle name="Output 14 2 2" xfId="9652" xr:uid="{FB7B6328-B17A-4FE2-A5B3-7EF487210FA1}"/>
    <cellStyle name="Output 14 2 2 2" xfId="17518" xr:uid="{71B0FE35-8041-47B0-91B0-1208875F40BC}"/>
    <cellStyle name="Output 14 2 3" xfId="11023" xr:uid="{EE361B1B-8FAF-4DB3-B937-440521B7FEB9}"/>
    <cellStyle name="Output 14 2 3 2" xfId="19361" xr:uid="{81DB3753-567B-4FA1-9A6D-D73E95F9EC95}"/>
    <cellStyle name="Output 14 2 4" xfId="12099" xr:uid="{7CE4939B-E71F-4A4E-A731-ED86813DDE64}"/>
    <cellStyle name="Output 14 2 4 2" xfId="20765" xr:uid="{0A0EC5D9-4B10-40C0-90E0-FBB391EE2F7A}"/>
    <cellStyle name="Output 14 2 5" xfId="21990" xr:uid="{DA5CF92B-5E15-492E-BEDA-31F4860494A2}"/>
    <cellStyle name="Output 14 2 6" xfId="23301" xr:uid="{B91B1E87-41E1-4332-84F0-CBD63126094C}"/>
    <cellStyle name="Output 14 2 7" xfId="24573" xr:uid="{578DD05A-733F-4A1B-A8B8-02A8A0D94760}"/>
    <cellStyle name="Output 14 2 8" xfId="25678" xr:uid="{F5189397-46E1-42E5-81AC-A54528ABEEE1}"/>
    <cellStyle name="Output 14 2 9" xfId="26734" xr:uid="{CE2C95D7-724B-4C6D-9794-210F7FE62FF5}"/>
    <cellStyle name="Output 14 3" xfId="6155" xr:uid="{CF7DA939-EA6C-4553-B0D0-1BFB122C0F0A}"/>
    <cellStyle name="Output 14 3 10" xfId="13999" xr:uid="{4A468C27-D4A4-4211-A5DB-6CDC5B4A364F}"/>
    <cellStyle name="Output 14 3 2" xfId="9844" xr:uid="{0654712D-C3FB-4F67-BD87-61AD22F6153C}"/>
    <cellStyle name="Output 14 3 2 2" xfId="17710" xr:uid="{41EB7656-4835-4353-920C-47A8B04BB75F}"/>
    <cellStyle name="Output 14 3 3" xfId="11215" xr:uid="{CA90D24E-2EAA-43D1-8BA8-FF03C2CB44CF}"/>
    <cellStyle name="Output 14 3 3 2" xfId="19553" xr:uid="{BC88B40F-68BC-40BD-B07E-8CD876370A2F}"/>
    <cellStyle name="Output 14 3 4" xfId="12291" xr:uid="{A6567C40-B979-4A66-BDD8-4CAC1093BE87}"/>
    <cellStyle name="Output 14 3 4 2" xfId="20957" xr:uid="{BEABE494-3853-494B-8297-1CEF549D9A01}"/>
    <cellStyle name="Output 14 3 5" xfId="22182" xr:uid="{5F24D898-690C-42A3-BBF7-FE1A1CE11EBE}"/>
    <cellStyle name="Output 14 3 6" xfId="23493" xr:uid="{0B7D3010-06F6-4BF9-ADC6-CD2CD5CDC9CF}"/>
    <cellStyle name="Output 14 3 7" xfId="24765" xr:uid="{8A4DB3D8-25FC-4A18-BE4F-A7D7E30C46E3}"/>
    <cellStyle name="Output 14 3 8" xfId="25870" xr:uid="{C71E4678-758E-4B4E-AB37-734510688092}"/>
    <cellStyle name="Output 14 3 9" xfId="26926" xr:uid="{E81D9B64-83C2-4B1C-B8F6-07FAAF2E457F}"/>
    <cellStyle name="Output 14 4" xfId="6491" xr:uid="{972957FC-FB79-4CEC-9750-F0CD886FBD45}"/>
    <cellStyle name="Output 14 4 2" xfId="16419" xr:uid="{8E868EE5-251E-4442-9440-4985416CD515}"/>
    <cellStyle name="Output 14 5" xfId="6799" xr:uid="{6A706BA0-CC36-4EF2-868B-88B7B4D29EB5}"/>
    <cellStyle name="Output 14 5 2" xfId="18361" xr:uid="{380EDA88-23DE-4A6E-BCA6-D28513909C71}"/>
    <cellStyle name="Output 14 6" xfId="7028" xr:uid="{329CC724-2CF4-4150-A9FE-2206FADF235F}"/>
    <cellStyle name="Output 14 6 2" xfId="19780" xr:uid="{237CD84E-F6EB-4E39-86BA-CB146A64073A}"/>
    <cellStyle name="Output 14 7" xfId="7251" xr:uid="{EC465934-45ED-458F-AFEB-4AABAA7414CE}"/>
    <cellStyle name="Output 14 7 2" xfId="14375" xr:uid="{40555414-5DD7-4C99-94A2-E55A91C9AD64}"/>
    <cellStyle name="Output 14 8" xfId="7419" xr:uid="{C6E20B16-9797-48F9-9F11-2495A1B8BA4F}"/>
    <cellStyle name="Output 14 8 2" xfId="22390" xr:uid="{4BB48CEF-FC84-4AA1-8953-C8B6E4CDDA00}"/>
    <cellStyle name="Output 14 9" xfId="8651" xr:uid="{E5F2CCA8-96AC-444B-A55F-36B6DC4F1735}"/>
    <cellStyle name="Output 14 9 2" xfId="23676" xr:uid="{1A3E3374-9E6B-4951-807E-38E8EBD32315}"/>
    <cellStyle name="Output 2" xfId="308" xr:uid="{00000000-0005-0000-0000-00005F030000}"/>
    <cellStyle name="Output 2 2" xfId="2690" xr:uid="{F5C19025-712B-4645-9E64-5D0257C2A99B}"/>
    <cellStyle name="Output 2 2 10" xfId="8058" xr:uid="{F2E8D128-337F-4DC4-95FB-71B1D501A42A}"/>
    <cellStyle name="Output 2 2 10 2" xfId="14732" xr:uid="{B1763E05-59D1-4918-B7D5-AFF84807E44B}"/>
    <cellStyle name="Output 2 2 11" xfId="7742" xr:uid="{914A545A-38F6-48BA-8266-7572371EBE18}"/>
    <cellStyle name="Output 2 2 11 2" xfId="15179" xr:uid="{C8C80A15-01A7-4285-8408-EA5B4BF14514}"/>
    <cellStyle name="Output 2 2 12" xfId="7792" xr:uid="{E96DC69D-7419-41D5-BDFC-9CB015969117}"/>
    <cellStyle name="Output 2 2 13" xfId="12490" xr:uid="{29696D6F-CFF2-4FF8-80C0-287963A7EB5A}"/>
    <cellStyle name="Output 2 2 2" xfId="3808" xr:uid="{FD351C93-6FBC-403B-836A-3596F28407A3}"/>
    <cellStyle name="Output 2 2 2 10" xfId="10086" xr:uid="{89B2D033-A849-4373-8E0D-5F2EE65F38C4}"/>
    <cellStyle name="Output 2 2 2 11" xfId="8010" xr:uid="{80656C11-B4DB-4179-AFA1-18A82C11A0A4}"/>
    <cellStyle name="Output 2 2 2 12" xfId="12769" xr:uid="{AA6C7035-C4E2-4D60-978C-C0FA42BEACB9}"/>
    <cellStyle name="Output 2 2 2 2" xfId="5678" xr:uid="{4416E6B5-0355-44BD-A55F-BC06B7FE9087}"/>
    <cellStyle name="Output 2 2 2 2 10" xfId="13696" xr:uid="{E8DC6FF3-6A36-4675-A8B9-332DFABC631E}"/>
    <cellStyle name="Output 2 2 2 2 2" xfId="9541" xr:uid="{EF3D564B-288D-446D-B237-85C5C0AED6F7}"/>
    <cellStyle name="Output 2 2 2 2 2 2" xfId="17407" xr:uid="{0E84BB57-EFED-4BBE-9ECF-E607ACFECADB}"/>
    <cellStyle name="Output 2 2 2 2 3" xfId="10912" xr:uid="{A9C708F1-31B7-4C62-9804-809BE18E96B0}"/>
    <cellStyle name="Output 2 2 2 2 3 2" xfId="19250" xr:uid="{75997DF0-F5C9-445A-905F-E6AEF60232BC}"/>
    <cellStyle name="Output 2 2 2 2 4" xfId="11988" xr:uid="{D986D88F-4627-4C6F-842C-1F1662A7BB00}"/>
    <cellStyle name="Output 2 2 2 2 4 2" xfId="20654" xr:uid="{9593CABF-E06B-4773-92FE-D01E1FC92867}"/>
    <cellStyle name="Output 2 2 2 2 5" xfId="21879" xr:uid="{87A7C9BA-C22B-42F0-B720-542E356E92F8}"/>
    <cellStyle name="Output 2 2 2 2 6" xfId="23190" xr:uid="{BA326F3C-A9AB-4939-92D8-B87639CE34D7}"/>
    <cellStyle name="Output 2 2 2 2 7" xfId="24462" xr:uid="{76D6C020-FE35-4483-8027-00D755B3CD90}"/>
    <cellStyle name="Output 2 2 2 2 8" xfId="25567" xr:uid="{7B767845-904F-4380-9747-3EF83ADB3540}"/>
    <cellStyle name="Output 2 2 2 2 9" xfId="26623" xr:uid="{6BB554FF-BCF7-435A-95C0-9BFBE91053D7}"/>
    <cellStyle name="Output 2 2 2 3" xfId="1627" xr:uid="{643D104B-9E2A-4BD9-A0C0-F09218216CE7}"/>
    <cellStyle name="Output 2 2 2 3 10" xfId="13067" xr:uid="{B01723E3-7BA0-4F73-BD91-4F0F0F208AC0}"/>
    <cellStyle name="Output 2 2 2 3 2" xfId="8912" xr:uid="{2D64855A-996A-4FA0-99CC-226BDFD9E2F6}"/>
    <cellStyle name="Output 2 2 2 3 2 2" xfId="16778" xr:uid="{A1A1F2F7-3DFE-44B1-8ED2-603ED471345E}"/>
    <cellStyle name="Output 2 2 2 3 3" xfId="10283" xr:uid="{A1CC05F7-95E2-4B2D-ABF3-CC15A37BC428}"/>
    <cellStyle name="Output 2 2 2 3 3 2" xfId="18621" xr:uid="{E14C6C55-F1A3-4E08-BD16-9FAD5B6463E5}"/>
    <cellStyle name="Output 2 2 2 3 4" xfId="11359" xr:uid="{271F3769-0FB0-4CCF-B87B-4C274C35AF6E}"/>
    <cellStyle name="Output 2 2 2 3 4 2" xfId="20025" xr:uid="{0EA95C98-3242-4717-8C05-0FCE5EB2883C}"/>
    <cellStyle name="Output 2 2 2 3 5" xfId="21250" xr:uid="{7487FF4B-30E1-45AD-8590-3EB27D4F0F7D}"/>
    <cellStyle name="Output 2 2 2 3 6" xfId="22561" xr:uid="{9400F753-C9E4-4556-9B31-E4A63B660541}"/>
    <cellStyle name="Output 2 2 2 3 7" xfId="23833" xr:uid="{43824072-CB4B-4FFC-8121-63F357B6486D}"/>
    <cellStyle name="Output 2 2 2 3 8" xfId="24938" xr:uid="{51960A45-076F-4356-8AB0-358D670F96B2}"/>
    <cellStyle name="Output 2 2 2 3 9" xfId="25994" xr:uid="{F6D36748-93F7-491F-940F-8E93F58BB6B9}"/>
    <cellStyle name="Output 2 2 2 4" xfId="5458" xr:uid="{59F2EDA0-5E36-4DE0-9B88-7C835F616CD9}"/>
    <cellStyle name="Output 2 2 2 4 2" xfId="16269" xr:uid="{71315A59-6CA5-4981-BEC8-AA04E08186FF}"/>
    <cellStyle name="Output 2 2 2 5" xfId="6622" xr:uid="{518CE1D7-4477-425A-A30F-8589085C17F2}"/>
    <cellStyle name="Output 2 2 2 5 2" xfId="18225" xr:uid="{DF578512-3BED-4867-B05A-00EDE23DE6DD}"/>
    <cellStyle name="Output 2 2 2 6" xfId="4614" xr:uid="{79EF754B-ED53-4696-B792-1935F0CA3503}"/>
    <cellStyle name="Output 2 2 2 6 2" xfId="14674" xr:uid="{A6E63175-E7EF-4456-B0BD-3DF2E2B05825}"/>
    <cellStyle name="Output 2 2 2 7" xfId="4843" xr:uid="{4076AB64-E9A9-4AA0-A711-A3F237AA48DA}"/>
    <cellStyle name="Output 2 2 2 7 2" xfId="21057" xr:uid="{8827E450-B225-4B81-8E0F-86224140F5B7}"/>
    <cellStyle name="Output 2 2 2 8" xfId="6611" xr:uid="{C1C9A4DF-43A8-49C0-A60E-E1BBA0ED2C16}"/>
    <cellStyle name="Output 2 2 2 8 2" xfId="18511" xr:uid="{73738619-5821-4BF2-9221-28D9143E1AC7}"/>
    <cellStyle name="Output 2 2 2 9" xfId="8507" xr:uid="{1CB458B1-E90E-40B4-944E-F475958A6F27}"/>
    <cellStyle name="Output 2 2 2 9 2" xfId="14636" xr:uid="{6BEB49C9-5712-4363-A753-9CF9CF44DE92}"/>
    <cellStyle name="Output 2 2 3" xfId="4985" xr:uid="{8D6EF23D-833A-4875-A740-38F703B115E6}"/>
    <cellStyle name="Output 2 2 3 10" xfId="13335" xr:uid="{B4BD4F6A-7430-4F75-9059-49613B119F39}"/>
    <cellStyle name="Output 2 2 3 2" xfId="9180" xr:uid="{09F92A14-0971-4298-9DFD-B5EF60694934}"/>
    <cellStyle name="Output 2 2 3 2 2" xfId="17046" xr:uid="{188999DE-678B-4219-A23F-3D646D4E8B5E}"/>
    <cellStyle name="Output 2 2 3 3" xfId="10551" xr:uid="{D3F45C20-856B-4148-9C9B-4655995368FB}"/>
    <cellStyle name="Output 2 2 3 3 2" xfId="18889" xr:uid="{EA6ACD42-9C87-4235-A631-5482ECA5441B}"/>
    <cellStyle name="Output 2 2 3 4" xfId="11627" xr:uid="{3BD2EA67-BFA3-4B4F-A883-1E4A295BEEA6}"/>
    <cellStyle name="Output 2 2 3 4 2" xfId="20293" xr:uid="{6A17A321-8A6D-4B83-B3BE-7E8789DB84B6}"/>
    <cellStyle name="Output 2 2 3 5" xfId="21518" xr:uid="{46A4021A-D52D-49BA-96D7-1D925876B6BE}"/>
    <cellStyle name="Output 2 2 3 6" xfId="22829" xr:uid="{2CA3A80E-7707-48DA-B14C-C5737119DD71}"/>
    <cellStyle name="Output 2 2 3 7" xfId="24101" xr:uid="{F15687AF-40A5-46D4-A225-8EA82AE37C3C}"/>
    <cellStyle name="Output 2 2 3 8" xfId="25206" xr:uid="{95BCC5AC-C7FA-4DAB-8780-A4045C286235}"/>
    <cellStyle name="Output 2 2 3 9" xfId="26262" xr:uid="{AB98CCA8-104B-4237-84AA-3E6C86AB0F14}"/>
    <cellStyle name="Output 2 2 4" xfId="5918" xr:uid="{4203F170-8CC8-4EB2-B70A-25E1BB18DDE0}"/>
    <cellStyle name="Output 2 2 4 10" xfId="13124" xr:uid="{EBD4C93F-DC8D-4EAB-814D-8D0E7CDC17B5}"/>
    <cellStyle name="Output 2 2 4 2" xfId="8969" xr:uid="{58851687-C6AA-4B05-AC75-1749FB212BA9}"/>
    <cellStyle name="Output 2 2 4 2 2" xfId="16835" xr:uid="{145E50F7-56EE-4FB0-9700-CF8FC0E296F2}"/>
    <cellStyle name="Output 2 2 4 3" xfId="10340" xr:uid="{A32699C8-C973-47BF-ACDF-F86279DCDB35}"/>
    <cellStyle name="Output 2 2 4 3 2" xfId="18678" xr:uid="{E44209EB-C9A1-4DEA-AC99-ED0288C2188B}"/>
    <cellStyle name="Output 2 2 4 4" xfId="11416" xr:uid="{0A53F971-E723-4CB4-AC8E-35A5F0727243}"/>
    <cellStyle name="Output 2 2 4 4 2" xfId="20082" xr:uid="{1B76BCA0-8EE7-473D-9462-7C9ADB30314F}"/>
    <cellStyle name="Output 2 2 4 5" xfId="21307" xr:uid="{4E76C8F0-8210-4B54-8EA2-3BCEB0E91528}"/>
    <cellStyle name="Output 2 2 4 6" xfId="22618" xr:uid="{522A23DC-69C1-4C26-B7F1-A51E27741FEF}"/>
    <cellStyle name="Output 2 2 4 7" xfId="23890" xr:uid="{27156A19-8F6B-4007-85D9-D27C5F6C506D}"/>
    <cellStyle name="Output 2 2 4 8" xfId="24995" xr:uid="{69A91CE1-E83A-4B6B-9819-B8506F817C7F}"/>
    <cellStyle name="Output 2 2 4 9" xfId="26051" xr:uid="{B78E67C8-1CD5-4243-92D1-305DC2AD1FA3}"/>
    <cellStyle name="Output 2 2 5" xfId="4818" xr:uid="{FB9900C4-8BB5-4DAA-BFE9-94CB648A85F1}"/>
    <cellStyle name="Output 2 2 5 2" xfId="15482" xr:uid="{46175AEC-8694-4745-B38D-8700637E5C1E}"/>
    <cellStyle name="Output 2 2 6" xfId="5965" xr:uid="{6D89AF4E-59CD-4A4F-8904-69697B1BD205}"/>
    <cellStyle name="Output 2 2 6 2" xfId="14458" xr:uid="{08A767CE-FEE6-49B0-9747-B4A3D94F9D44}"/>
    <cellStyle name="Output 2 2 7" xfId="6963" xr:uid="{020BC3C2-F854-415D-87E2-9D45A514E55B}"/>
    <cellStyle name="Output 2 2 7 2" xfId="14804" xr:uid="{0AB5EE74-2C69-40FB-B964-4043B448C038}"/>
    <cellStyle name="Output 2 2 8" xfId="1411" xr:uid="{225DF0C3-155E-4FDA-A06D-0DD1EAD23309}"/>
    <cellStyle name="Output 2 2 8 2" xfId="15764" xr:uid="{D949B332-A65B-4C4C-9575-5EE6222013E2}"/>
    <cellStyle name="Output 2 2 9" xfId="7363" xr:uid="{842E0423-0644-4208-A12C-F9A0C99A8B96}"/>
    <cellStyle name="Output 2 2 9 2" xfId="14470" xr:uid="{310A0C3C-4A23-46C6-A81D-5F9451303901}"/>
    <cellStyle name="Output 2 3" xfId="3416" xr:uid="{6CCDC920-A7BC-4B63-AC2F-98811C0C162D}"/>
    <cellStyle name="Output 2 3 10" xfId="8317" xr:uid="{044EB923-FAB4-406F-AD55-E947257DF962}"/>
    <cellStyle name="Output 2 3 10 2" xfId="23595" xr:uid="{C803EE7C-1F69-4234-9455-309C11A269AD}"/>
    <cellStyle name="Output 2 3 11" xfId="7705" xr:uid="{DC9522C7-C415-40E1-ADB4-9A4D1AE55E6B}"/>
    <cellStyle name="Output 2 3 11 2" xfId="23796" xr:uid="{F0BD327D-4D9B-4D1C-8213-F4E3E73C706C}"/>
    <cellStyle name="Output 2 3 12" xfId="8816" xr:uid="{3FE418E3-F7EC-4C17-9AC0-1E8C1551FDFD}"/>
    <cellStyle name="Output 2 3 13" xfId="12658" xr:uid="{8940D688-5239-40FE-8957-08AD93AA4908}"/>
    <cellStyle name="Output 2 3 2" xfId="3851" xr:uid="{4B9A264D-60BD-4E14-BE82-D388759FB341}"/>
    <cellStyle name="Output 2 3 2 10" xfId="10106" xr:uid="{745D380C-0DF6-4762-80E7-136E6471EB82}"/>
    <cellStyle name="Output 2 3 2 11" xfId="7563" xr:uid="{45FDE13E-24D4-4085-AECD-A4A53A89FF1C}"/>
    <cellStyle name="Output 2 3 2 12" xfId="12790" xr:uid="{828B56BC-C1A4-4EE0-BF9D-A3CC6168C685}"/>
    <cellStyle name="Output 2 3 2 2" xfId="5721" xr:uid="{B8820794-2685-4173-8E45-B21F18AA2E6D}"/>
    <cellStyle name="Output 2 3 2 2 10" xfId="13739" xr:uid="{602446DF-A58E-496B-9921-EF642E66C5F3}"/>
    <cellStyle name="Output 2 3 2 2 2" xfId="9584" xr:uid="{3398AAD6-8931-4874-B5D4-050A1BC9BD60}"/>
    <cellStyle name="Output 2 3 2 2 2 2" xfId="17450" xr:uid="{EAC9A8BA-5263-43E6-95A4-1DDAE7AF2617}"/>
    <cellStyle name="Output 2 3 2 2 3" xfId="10955" xr:uid="{B544BE04-3E12-4771-8FA8-06E471C2012F}"/>
    <cellStyle name="Output 2 3 2 2 3 2" xfId="19293" xr:uid="{EF6B8964-91AA-4095-A2B1-09A6690BDFE1}"/>
    <cellStyle name="Output 2 3 2 2 4" xfId="12031" xr:uid="{B5A1F912-9D4D-44D1-AEAA-870C8F09C8E3}"/>
    <cellStyle name="Output 2 3 2 2 4 2" xfId="20697" xr:uid="{EB3F95A2-4223-4A33-8C1A-E32EBF440308}"/>
    <cellStyle name="Output 2 3 2 2 5" xfId="21922" xr:uid="{15565746-B602-4FF3-A6F0-0AF88DED107A}"/>
    <cellStyle name="Output 2 3 2 2 6" xfId="23233" xr:uid="{BB221871-B1A7-41B3-9A19-0F7440471114}"/>
    <cellStyle name="Output 2 3 2 2 7" xfId="24505" xr:uid="{736FD6E6-B602-47D5-8963-BA7972A28530}"/>
    <cellStyle name="Output 2 3 2 2 8" xfId="25610" xr:uid="{65D4E393-BCF0-4E28-9DE4-66A167D23273}"/>
    <cellStyle name="Output 2 3 2 2 9" xfId="26666" xr:uid="{8B9DCDF8-6CF7-4E16-80A2-5FCAB9E94A42}"/>
    <cellStyle name="Output 2 3 2 3" xfId="4403" xr:uid="{F31206BF-8862-4A4E-A87B-992B3665B467}"/>
    <cellStyle name="Output 2 3 2 3 10" xfId="13138" xr:uid="{A54A1693-1A31-4C9D-BCFA-F5C979CF94BF}"/>
    <cellStyle name="Output 2 3 2 3 2" xfId="8983" xr:uid="{BB653D27-62E5-478A-A337-41AAD46E5079}"/>
    <cellStyle name="Output 2 3 2 3 2 2" xfId="16849" xr:uid="{9B45C547-42FF-4C5F-8DA1-D9EEA989A0CA}"/>
    <cellStyle name="Output 2 3 2 3 3" xfId="10354" xr:uid="{F603B5DD-241E-4280-B55C-61B3BABB7A64}"/>
    <cellStyle name="Output 2 3 2 3 3 2" xfId="18692" xr:uid="{EC5A142F-0D86-4376-BE9A-5FF6E21132F6}"/>
    <cellStyle name="Output 2 3 2 3 4" xfId="11430" xr:uid="{BABEBD95-3420-43C0-B2BD-417075C1B692}"/>
    <cellStyle name="Output 2 3 2 3 4 2" xfId="20096" xr:uid="{81ED4E96-48A9-4428-87E3-9AB981FDCBFA}"/>
    <cellStyle name="Output 2 3 2 3 5" xfId="21321" xr:uid="{9A12ACDE-D5F8-4DC7-A0A4-BEF45E9EA531}"/>
    <cellStyle name="Output 2 3 2 3 6" xfId="22632" xr:uid="{9C01DE00-3D20-4929-A0E5-AE52AFBDCB83}"/>
    <cellStyle name="Output 2 3 2 3 7" xfId="23904" xr:uid="{5DDABFEE-5852-4428-887C-21E3B7B71831}"/>
    <cellStyle name="Output 2 3 2 3 8" xfId="25009" xr:uid="{D0A80964-9340-455C-A298-87F2DC5BC815}"/>
    <cellStyle name="Output 2 3 2 3 9" xfId="26065" xr:uid="{38C8934E-AB2A-4C70-B683-C7DFBEEA6476}"/>
    <cellStyle name="Output 2 3 2 4" xfId="4935" xr:uid="{DC6A1C2F-A476-463C-B1FF-F93AA624BCF0}"/>
    <cellStyle name="Output 2 3 2 4 2" xfId="16312" xr:uid="{C47726B4-BCB7-4F18-B5CE-DD9FEA54D383}"/>
    <cellStyle name="Output 2 3 2 5" xfId="5878" xr:uid="{29C525C2-A3D5-424C-93FF-53F69ADE09E3}"/>
    <cellStyle name="Output 2 3 2 5 2" xfId="18268" xr:uid="{7D3EB5B9-28C2-4620-ABF8-E4B9CBCA4179}"/>
    <cellStyle name="Output 2 3 2 6" xfId="1273" xr:uid="{6D103323-B77C-426A-8DD3-E11DB258BA39}"/>
    <cellStyle name="Output 2 3 2 6 2" xfId="19705" xr:uid="{D8FCE3AE-37E4-43E0-AFF8-5C7520F3161B}"/>
    <cellStyle name="Output 2 3 2 7" xfId="5523" xr:uid="{3E348039-0483-4F8E-B0D8-5A3493C35AAA}"/>
    <cellStyle name="Output 2 3 2 7 2" xfId="16595" xr:uid="{4461525A-6CD9-4156-9058-8BCD60F50041}"/>
    <cellStyle name="Output 2 3 2 8" xfId="5509" xr:uid="{922C5A0F-E3FB-4444-A9B0-68B884BB45D1}"/>
    <cellStyle name="Output 2 3 2 8 2" xfId="22317" xr:uid="{5F60298B-78EF-4131-9F72-D50CE982E669}"/>
    <cellStyle name="Output 2 3 2 9" xfId="8550" xr:uid="{CB576A85-4907-4B60-AC20-74E92F250EF4}"/>
    <cellStyle name="Output 2 3 2 9 2" xfId="19998" xr:uid="{5AA78A2E-1E33-4455-A102-663E96190378}"/>
    <cellStyle name="Output 2 3 3" xfId="5425" xr:uid="{4EE9FA1E-F6AD-44FC-8935-AC99EBC198BD}"/>
    <cellStyle name="Output 2 3 3 10" xfId="13524" xr:uid="{BFCBE102-7C43-44BE-BE5B-FF847553C0DD}"/>
    <cellStyle name="Output 2 3 3 2" xfId="9369" xr:uid="{72880D40-C640-447A-BB51-6976A368CB9C}"/>
    <cellStyle name="Output 2 3 3 2 2" xfId="17235" xr:uid="{C4FAB533-D9FE-4D8C-8EDA-B03D3BF0D045}"/>
    <cellStyle name="Output 2 3 3 3" xfId="10740" xr:uid="{8686C18B-E582-4E14-A135-E5CED9E0BA1C}"/>
    <cellStyle name="Output 2 3 3 3 2" xfId="19078" xr:uid="{8439E13E-6331-49C5-B55A-3C4F941DEB2E}"/>
    <cellStyle name="Output 2 3 3 4" xfId="11816" xr:uid="{DA1E8CC3-6B56-4462-8D25-B02308E1F093}"/>
    <cellStyle name="Output 2 3 3 4 2" xfId="20482" xr:uid="{40887ADB-461B-4DC9-B3A2-9C7D606E9C1D}"/>
    <cellStyle name="Output 2 3 3 5" xfId="21707" xr:uid="{AAC63C09-4795-45E7-BED0-074B3CB90A10}"/>
    <cellStyle name="Output 2 3 3 6" xfId="23018" xr:uid="{ADDE632D-3D60-4B9E-8C70-AFB089D0B1DB}"/>
    <cellStyle name="Output 2 3 3 7" xfId="24290" xr:uid="{F01A19FD-D4C3-4CCB-9A41-9549E24526E4}"/>
    <cellStyle name="Output 2 3 3 8" xfId="25395" xr:uid="{C235BBC6-0EEF-4664-BB6C-DC650DDDFA23}"/>
    <cellStyle name="Output 2 3 3 9" xfId="26451" xr:uid="{7EB757EB-A34F-4065-8AC3-6F0A64426DAE}"/>
    <cellStyle name="Output 2 3 4" xfId="1614" xr:uid="{C2112591-19AF-43D1-869E-4362F1D26110}"/>
    <cellStyle name="Output 2 3 4 10" xfId="13918" xr:uid="{7CA5627B-9BA9-48F2-97C2-09419422E99D}"/>
    <cellStyle name="Output 2 3 4 2" xfId="9763" xr:uid="{1D3FE45D-76BF-4253-A0EF-A6099775101C}"/>
    <cellStyle name="Output 2 3 4 2 2" xfId="17629" xr:uid="{945A4D0E-6A90-42EC-BE10-5F4EE5E9FF38}"/>
    <cellStyle name="Output 2 3 4 3" xfId="11134" xr:uid="{71268A61-7421-4E54-9650-78FB95D2C0CB}"/>
    <cellStyle name="Output 2 3 4 3 2" xfId="19472" xr:uid="{93E83423-F5C5-4025-B487-15EE17EEC47A}"/>
    <cellStyle name="Output 2 3 4 4" xfId="12210" xr:uid="{37A61F27-0171-49DB-ADC6-2B06AF741551}"/>
    <cellStyle name="Output 2 3 4 4 2" xfId="20876" xr:uid="{FE89A44D-7B61-4D5A-9D22-5910AC72F4B4}"/>
    <cellStyle name="Output 2 3 4 5" xfId="22101" xr:uid="{A8338D4C-096A-4DB8-A320-47DAA7C7BF44}"/>
    <cellStyle name="Output 2 3 4 6" xfId="23412" xr:uid="{1A56394C-E3FC-4A2C-A877-BBD1D957A45E}"/>
    <cellStyle name="Output 2 3 4 7" xfId="24684" xr:uid="{8DFFE8BA-9BB1-4F16-AC4B-3313B2A7ECA2}"/>
    <cellStyle name="Output 2 3 4 8" xfId="25789" xr:uid="{F74133D9-1F7F-4939-A7ED-EECCE92398DB}"/>
    <cellStyle name="Output 2 3 4 9" xfId="26845" xr:uid="{41C0199B-7881-4A6F-AAE8-EA3BD3952EAA}"/>
    <cellStyle name="Output 2 3 5" xfId="5089" xr:uid="{59FFDDDD-77DF-42CA-9EE4-96234061EDF1}"/>
    <cellStyle name="Output 2 3 5 2" xfId="15982" xr:uid="{93F2C097-6695-4F09-B160-2A515FE65165}"/>
    <cellStyle name="Output 2 3 6" xfId="4722" xr:uid="{DC6B8940-89DE-40CC-A403-3942F14AE1FB}"/>
    <cellStyle name="Output 2 3 6 2" xfId="17966" xr:uid="{5802339F-C73A-4A9A-A2F2-C7F895C3CC45}"/>
    <cellStyle name="Output 2 3 7" xfId="5200" xr:uid="{8309EE1D-6071-4072-9D78-96F4B7661969}"/>
    <cellStyle name="Output 2 3 7 2" xfId="14772" xr:uid="{8CF76641-209F-4475-9814-D670C35C6B05}"/>
    <cellStyle name="Output 2 3 8" xfId="4589" xr:uid="{95F5BA7A-A031-4271-8D25-33DD5B1842D3}"/>
    <cellStyle name="Output 2 3 8 2" xfId="16552" xr:uid="{5068415D-AA31-4EA6-8867-5C7FF06AAE61}"/>
    <cellStyle name="Output 2 3 9" xfId="6276" xr:uid="{E2C9ED80-B405-40E1-9BED-953CF9FF212F}"/>
    <cellStyle name="Output 2 3 9 2" xfId="14213" xr:uid="{D37B202B-6EB3-43CB-8962-3BDA7AFC9D55}"/>
    <cellStyle name="Output 2 4" xfId="3962" xr:uid="{7B2F0887-9078-431A-8ABE-F1AEC0706859}"/>
    <cellStyle name="Output 2 4 10" xfId="10153" xr:uid="{C0F6F561-EF67-456D-B457-3A18055546CC}"/>
    <cellStyle name="Output 2 4 10 2" xfId="15277" xr:uid="{B49D86D3-5AB7-48F1-87DE-8480B64E5808}"/>
    <cellStyle name="Output 2 4 11" xfId="8022" xr:uid="{25CF00EF-5F6D-422A-9B77-7DA2663EB7C0}"/>
    <cellStyle name="Output 2 4 11 2" xfId="15375" xr:uid="{79D32DC5-E23A-4F63-A2E4-CA37E4E1E89F}"/>
    <cellStyle name="Output 2 4 12" xfId="12866" xr:uid="{D4A122C7-739E-4B7D-AE9E-87FFD3854003}"/>
    <cellStyle name="Output 2 4 2" xfId="5809" xr:uid="{2501B668-D6DA-4102-AC35-F36FB82A5EEC}"/>
    <cellStyle name="Output 2 4 2 10" xfId="13806" xr:uid="{98C318BE-59B4-453F-B79F-41C92808F27C}"/>
    <cellStyle name="Output 2 4 2 2" xfId="9651" xr:uid="{DCFBA47B-0305-477E-8416-2A3698086975}"/>
    <cellStyle name="Output 2 4 2 2 2" xfId="17517" xr:uid="{A4B7A9E1-CB1C-4E64-80AF-EE47749DFE97}"/>
    <cellStyle name="Output 2 4 2 3" xfId="11022" xr:uid="{FA22E31E-309B-457E-9765-00485443EFB3}"/>
    <cellStyle name="Output 2 4 2 3 2" xfId="19360" xr:uid="{D0F30795-0A75-445C-A7FE-B23371866B19}"/>
    <cellStyle name="Output 2 4 2 4" xfId="12098" xr:uid="{2250B5A5-CE58-4F8C-9291-32883F1EE3A8}"/>
    <cellStyle name="Output 2 4 2 4 2" xfId="20764" xr:uid="{D95154B4-8D8E-4F43-A105-70BE82C9D9FC}"/>
    <cellStyle name="Output 2 4 2 5" xfId="21989" xr:uid="{6BE6E9FF-56DC-49CD-9F27-A77FF48FF8CF}"/>
    <cellStyle name="Output 2 4 2 6" xfId="23300" xr:uid="{5A90847B-213E-475C-82C2-C383F48A4CB3}"/>
    <cellStyle name="Output 2 4 2 7" xfId="24572" xr:uid="{BEF0F57F-7345-4F5E-A1CC-0B71EC9EC376}"/>
    <cellStyle name="Output 2 4 2 8" xfId="25677" xr:uid="{49D8B9BE-B1C7-4A2F-8150-543886C5D219}"/>
    <cellStyle name="Output 2 4 2 9" xfId="26733" xr:uid="{8B6715DF-3003-41C9-B68E-878B15701180}"/>
    <cellStyle name="Output 2 4 3" xfId="6154" xr:uid="{2F96006A-3FC9-4ABF-847A-F65A984C2DA3}"/>
    <cellStyle name="Output 2 4 3 10" xfId="13998" xr:uid="{6765D04C-3735-45D6-8F01-799E061FE67D}"/>
    <cellStyle name="Output 2 4 3 2" xfId="9843" xr:uid="{78A0A897-C566-40C9-B869-B2AEE0EB5EDF}"/>
    <cellStyle name="Output 2 4 3 2 2" xfId="17709" xr:uid="{04E0430F-2100-4997-A95F-DAE00AD61AF5}"/>
    <cellStyle name="Output 2 4 3 3" xfId="11214" xr:uid="{32E941E7-A54B-4B2C-B535-BB288EA5529A}"/>
    <cellStyle name="Output 2 4 3 3 2" xfId="19552" xr:uid="{79329CD6-5D4D-4A15-9A63-46BE13A2597C}"/>
    <cellStyle name="Output 2 4 3 4" xfId="12290" xr:uid="{F23D6707-D8AB-4E63-971C-A1F97F3B0E45}"/>
    <cellStyle name="Output 2 4 3 4 2" xfId="20956" xr:uid="{8E7444E6-B7CB-4A14-B711-3C5F02EFC8CF}"/>
    <cellStyle name="Output 2 4 3 5" xfId="22181" xr:uid="{313D7ABE-99A2-47E4-A6B2-752293C11CBD}"/>
    <cellStyle name="Output 2 4 3 6" xfId="23492" xr:uid="{E4F72E4F-3049-4BA9-8E17-2DCCEC6CAC2A}"/>
    <cellStyle name="Output 2 4 3 7" xfId="24764" xr:uid="{710DF478-E724-4D80-B5D4-5760C11EF035}"/>
    <cellStyle name="Output 2 4 3 8" xfId="25869" xr:uid="{3387D972-19FE-403A-BDCC-99165698D32C}"/>
    <cellStyle name="Output 2 4 3 9" xfId="26925" xr:uid="{5FB51BCC-A5A6-4BF6-B16F-710B30EC5B65}"/>
    <cellStyle name="Output 2 4 4" xfId="6490" xr:uid="{CFDA29E0-5A8E-4587-B3FA-1934A05A5057}"/>
    <cellStyle name="Output 2 4 4 2" xfId="16418" xr:uid="{8E5B7722-5272-4F1B-B324-71091F62E14C}"/>
    <cellStyle name="Output 2 4 5" xfId="6798" xr:uid="{6E7D39BC-0B21-4CA4-8D7B-E1FC5CF9A9B8}"/>
    <cellStyle name="Output 2 4 5 2" xfId="18360" xr:uid="{51D22FDA-D980-44F8-8DAE-9361E4FF5DB2}"/>
    <cellStyle name="Output 2 4 6" xfId="7027" xr:uid="{4CA022D5-F806-4F6C-A4C6-403943FA7FA4}"/>
    <cellStyle name="Output 2 4 6 2" xfId="19779" xr:uid="{B920C1DC-6E3C-4B08-9BCA-7CA7ED047740}"/>
    <cellStyle name="Output 2 4 7" xfId="7250" xr:uid="{2369921D-BD4B-4A3B-8266-C2EBAE0A003C}"/>
    <cellStyle name="Output 2 4 7 2" xfId="14389" xr:uid="{EA97704A-1E0B-4512-9EB5-40DE4368FDDF}"/>
    <cellStyle name="Output 2 4 8" xfId="7418" xr:uid="{991A061A-DFC2-4E2D-A097-AB805CDDB0B7}"/>
    <cellStyle name="Output 2 4 8 2" xfId="22389" xr:uid="{ABBE446D-A601-4B82-8B48-801396194714}"/>
    <cellStyle name="Output 2 4 9" xfId="8650" xr:uid="{71A8B91C-75E4-4DDF-B12A-EFB1363933ED}"/>
    <cellStyle name="Output 2 4 9 2" xfId="23675" xr:uid="{37C7A086-00D4-4D5E-9342-7EA1173E287E}"/>
    <cellStyle name="Output 2 5" xfId="15703" xr:uid="{28338E41-F2AE-46B8-B74F-A8859FD4E998}"/>
    <cellStyle name="Output 2 6" xfId="15377" xr:uid="{E9EF6EC9-E5A4-4640-BE46-9E51FA35E7A7}"/>
    <cellStyle name="Output 2 7" xfId="18377" xr:uid="{99CA3A5D-DCB0-450E-A7D3-50EC9115DED5}"/>
    <cellStyle name="Output 2 8" xfId="14959" xr:uid="{BCB84D34-06DC-4597-A9C5-C5384ED0A260}"/>
    <cellStyle name="Output 2_2149000-Q1'10" xfId="2691" xr:uid="{A9419F9F-C950-45AB-9284-E3102071C09A}"/>
    <cellStyle name="Output 3" xfId="681" xr:uid="{00000000-0005-0000-0000-000060030000}"/>
    <cellStyle name="Output 3 2" xfId="2692" xr:uid="{CCBCB891-1F4A-4B8E-8039-26874720C1B4}"/>
    <cellStyle name="Output 3 2 10" xfId="8059" xr:uid="{39B722F2-F890-49B5-BEB5-CB946F196C25}"/>
    <cellStyle name="Output 3 2 10 2" xfId="14661" xr:uid="{2A42BD0D-9086-4427-8379-EA44FC8ECFAA}"/>
    <cellStyle name="Output 3 2 11" xfId="7741" xr:uid="{6CBDBCDF-2C0E-4DA2-A040-A6417355FDFD}"/>
    <cellStyle name="Output 3 2 11 2" xfId="24901" xr:uid="{0BD0CDC0-0CF0-4BD1-96A9-CA1618A0ACCB}"/>
    <cellStyle name="Output 3 2 12" xfId="7952" xr:uid="{263874B7-D4DA-4C17-8764-1312DC7A841D}"/>
    <cellStyle name="Output 3 2 13" xfId="12491" xr:uid="{2ED3461D-27CC-42A3-8018-3E4F549D8348}"/>
    <cellStyle name="Output 3 2 2" xfId="3809" xr:uid="{5BCA2980-975E-42BE-B222-6B078E15B5BE}"/>
    <cellStyle name="Output 3 2 2 10" xfId="10087" xr:uid="{436863AF-E4D8-42B1-A2DB-7B83E8FE5DA6}"/>
    <cellStyle name="Output 3 2 2 11" xfId="8011" xr:uid="{CB1BDCE2-7B19-4021-9C28-21625323909E}"/>
    <cellStyle name="Output 3 2 2 12" xfId="12770" xr:uid="{79AA0D36-B956-4C6A-899C-B650A087E32C}"/>
    <cellStyle name="Output 3 2 2 2" xfId="5679" xr:uid="{D10B7EC7-57B2-4313-944B-1FC734B64E4E}"/>
    <cellStyle name="Output 3 2 2 2 10" xfId="13697" xr:uid="{F174E30C-382B-4DBB-B568-D32EF5D8DAB4}"/>
    <cellStyle name="Output 3 2 2 2 2" xfId="9542" xr:uid="{7AE9ACF4-1513-41D0-A514-F1B868C497E1}"/>
    <cellStyle name="Output 3 2 2 2 2 2" xfId="17408" xr:uid="{C88A1E61-7F2A-457F-8BCF-8101EFC90E56}"/>
    <cellStyle name="Output 3 2 2 2 3" xfId="10913" xr:uid="{A989956E-8EF7-457E-976C-89D18F0AF426}"/>
    <cellStyle name="Output 3 2 2 2 3 2" xfId="19251" xr:uid="{841DDB63-CBF6-4D7B-BDFB-5D6765DB1BD3}"/>
    <cellStyle name="Output 3 2 2 2 4" xfId="11989" xr:uid="{0F54E06A-8FBC-4284-A5CE-F8532CC7AA6B}"/>
    <cellStyle name="Output 3 2 2 2 4 2" xfId="20655" xr:uid="{34EA8130-D46B-4474-9F17-2291701DE467}"/>
    <cellStyle name="Output 3 2 2 2 5" xfId="21880" xr:uid="{1EB8723C-C556-4F9A-B1E4-A28118025542}"/>
    <cellStyle name="Output 3 2 2 2 6" xfId="23191" xr:uid="{EA4A2CF2-02ED-4F1D-AF7F-C92C6EE1F0D0}"/>
    <cellStyle name="Output 3 2 2 2 7" xfId="24463" xr:uid="{77A8E0A1-2891-46C4-A6B7-F853827F924B}"/>
    <cellStyle name="Output 3 2 2 2 8" xfId="25568" xr:uid="{FAFCC149-A398-4D15-B0E9-2C0BCA6C9A2B}"/>
    <cellStyle name="Output 3 2 2 2 9" xfId="26624" xr:uid="{F1533D91-1FBA-4170-8DA5-241880BE9E2A}"/>
    <cellStyle name="Output 3 2 2 3" xfId="4433" xr:uid="{499E9389-A8BA-41FF-AAD5-4C412C328639}"/>
    <cellStyle name="Output 3 2 2 3 10" xfId="13501" xr:uid="{2ABA1ADC-99D0-4F2A-8A59-FCC78119150D}"/>
    <cellStyle name="Output 3 2 2 3 2" xfId="9346" xr:uid="{4E73D197-532E-4BCF-8C96-D5F2BCCC7B9B}"/>
    <cellStyle name="Output 3 2 2 3 2 2" xfId="17212" xr:uid="{0370F0C2-57C9-4F76-8140-2BB5737E8DC9}"/>
    <cellStyle name="Output 3 2 2 3 3" xfId="10717" xr:uid="{6D397BAA-2269-4A7C-B273-AB009DF580ED}"/>
    <cellStyle name="Output 3 2 2 3 3 2" xfId="19055" xr:uid="{B83AC7D4-60E9-481F-9313-E69F009803B6}"/>
    <cellStyle name="Output 3 2 2 3 4" xfId="11793" xr:uid="{F10F6F92-A9AF-4082-8FDA-44C6814D7F5F}"/>
    <cellStyle name="Output 3 2 2 3 4 2" xfId="20459" xr:uid="{CF96A7FD-D170-4729-8B95-D8DB9594D7A8}"/>
    <cellStyle name="Output 3 2 2 3 5" xfId="21684" xr:uid="{80DC90FD-9E30-421B-A4C5-9EB6A45DAA1E}"/>
    <cellStyle name="Output 3 2 2 3 6" xfId="22995" xr:uid="{37AC6B97-7F6E-417A-ADEA-D51C30D26C26}"/>
    <cellStyle name="Output 3 2 2 3 7" xfId="24267" xr:uid="{DA91E0BF-F6B3-4085-B7E3-E8B54F62F5C4}"/>
    <cellStyle name="Output 3 2 2 3 8" xfId="25372" xr:uid="{FF685ACA-A800-42DF-8F58-E3E2582392F0}"/>
    <cellStyle name="Output 3 2 2 3 9" xfId="26428" xr:uid="{A00AAEE0-BF3D-4782-B47C-C42D28490EEE}"/>
    <cellStyle name="Output 3 2 2 4" xfId="6052" xr:uid="{AF7EA747-7DE1-4F87-A6B7-08BE257C8EE2}"/>
    <cellStyle name="Output 3 2 2 4 2" xfId="16270" xr:uid="{5511FBE5-EDEC-4A1D-B568-0A058D8FEE60}"/>
    <cellStyle name="Output 3 2 2 5" xfId="5505" xr:uid="{62105621-256C-499B-A181-D5594DC4FD8D}"/>
    <cellStyle name="Output 3 2 2 5 2" xfId="18226" xr:uid="{0EFAED5F-6B46-4DD0-B99F-0BD2CC779887}"/>
    <cellStyle name="Output 3 2 2 6" xfId="4694" xr:uid="{02BCA440-38B3-4311-84DC-E9515990E1EA}"/>
    <cellStyle name="Output 3 2 2 6 2" xfId="14828" xr:uid="{00DACEF2-4E93-47D8-9DE7-E1BA5F04B4D8}"/>
    <cellStyle name="Output 3 2 2 7" xfId="6577" xr:uid="{86792BB6-7582-4F9F-AFD2-5CED8D180E5E}"/>
    <cellStyle name="Output 3 2 2 7 2" xfId="15615" xr:uid="{E54A020B-E4AB-49AB-80FF-5D0361AEE3FF}"/>
    <cellStyle name="Output 3 2 2 8" xfId="4724" xr:uid="{C5568FAC-B51F-4AD7-BA51-694A40A54CEA}"/>
    <cellStyle name="Output 3 2 2 8 2" xfId="14693" xr:uid="{2B496596-F9B0-4710-A531-B8438345150D}"/>
    <cellStyle name="Output 3 2 2 9" xfId="8508" xr:uid="{85C3EC80-2B22-4B00-A713-13200F252B77}"/>
    <cellStyle name="Output 3 2 2 9 2" xfId="14892" xr:uid="{EC0ACEC3-AEAE-4D98-B034-F469687CDA6C}"/>
    <cellStyle name="Output 3 2 3" xfId="4986" xr:uid="{71D891F5-7721-4A5F-8638-4A971E19A513}"/>
    <cellStyle name="Output 3 2 3 10" xfId="13336" xr:uid="{B56A2043-95D1-404A-AFAA-17B7CC72C3F1}"/>
    <cellStyle name="Output 3 2 3 2" xfId="9181" xr:uid="{EE733280-99C7-43C0-AF18-399E4F17E11A}"/>
    <cellStyle name="Output 3 2 3 2 2" xfId="17047" xr:uid="{04A4CD79-6D09-4699-998E-A219E912F5D7}"/>
    <cellStyle name="Output 3 2 3 3" xfId="10552" xr:uid="{D08EF829-D5B0-4EB3-B630-8D471DC7A23C}"/>
    <cellStyle name="Output 3 2 3 3 2" xfId="18890" xr:uid="{5E9A4C4D-786F-49B6-8CD3-3E7A4186F18B}"/>
    <cellStyle name="Output 3 2 3 4" xfId="11628" xr:uid="{6623835B-46DE-4407-92A3-6ADC5EE88227}"/>
    <cellStyle name="Output 3 2 3 4 2" xfId="20294" xr:uid="{A171695B-512E-49F6-8108-E4A9B3924861}"/>
    <cellStyle name="Output 3 2 3 5" xfId="21519" xr:uid="{F2F72F4A-0015-4955-B57B-18B604A14291}"/>
    <cellStyle name="Output 3 2 3 6" xfId="22830" xr:uid="{0C60863D-3C29-4BA5-90B5-38F08035E367}"/>
    <cellStyle name="Output 3 2 3 7" xfId="24102" xr:uid="{C7060F96-5982-4222-BE7D-1DB01EF958FF}"/>
    <cellStyle name="Output 3 2 3 8" xfId="25207" xr:uid="{8E37E4F5-CFCE-4E34-AB3D-7174F56BC053}"/>
    <cellStyle name="Output 3 2 3 9" xfId="26263" xr:uid="{4E50BB05-9DE0-42E2-99FF-4961A2EFCA25}"/>
    <cellStyle name="Output 3 2 4" xfId="4686" xr:uid="{6DCDC9A0-3EA3-4A28-92B6-3142D8818C4B}"/>
    <cellStyle name="Output 3 2 4 10" xfId="13480" xr:uid="{3FBB3AA2-EA2F-454E-8AA3-FE79FF6E9C5C}"/>
    <cellStyle name="Output 3 2 4 2" xfId="9325" xr:uid="{948D22F6-C970-434F-8FF3-01B9D32CB91C}"/>
    <cellStyle name="Output 3 2 4 2 2" xfId="17191" xr:uid="{4F0CFC22-6FAB-4B4F-99E5-D87CA07F4C51}"/>
    <cellStyle name="Output 3 2 4 3" xfId="10696" xr:uid="{9CE463F6-675D-4E09-8254-C502CF6DC2CD}"/>
    <cellStyle name="Output 3 2 4 3 2" xfId="19034" xr:uid="{FBA90314-7547-4CE5-A637-BAB4E299036F}"/>
    <cellStyle name="Output 3 2 4 4" xfId="11772" xr:uid="{0EBA03CB-E4AC-4B39-90C3-512CA3FFFD58}"/>
    <cellStyle name="Output 3 2 4 4 2" xfId="20438" xr:uid="{5B0E9422-E008-4951-BBF9-B2B204F765DE}"/>
    <cellStyle name="Output 3 2 4 5" xfId="21663" xr:uid="{30F52EB8-4F19-41DF-9E59-8D19303DF29C}"/>
    <cellStyle name="Output 3 2 4 6" xfId="22974" xr:uid="{3406E04C-BAED-40B2-A7AC-6A0481BBAA62}"/>
    <cellStyle name="Output 3 2 4 7" xfId="24246" xr:uid="{D2AEA85B-2F52-4913-BB84-F107CE8711F1}"/>
    <cellStyle name="Output 3 2 4 8" xfId="25351" xr:uid="{3B163CFA-FD93-462D-91C8-59DFE9BE11E6}"/>
    <cellStyle name="Output 3 2 4 9" xfId="26407" xr:uid="{08505C89-69EA-45E2-BF5D-9DE74E03B945}"/>
    <cellStyle name="Output 3 2 5" xfId="6038" xr:uid="{7A274F7F-6826-4051-8062-FDB98EEEB6B0}"/>
    <cellStyle name="Output 3 2 5 2" xfId="15483" xr:uid="{6FEAD59E-DE51-4A14-8923-E3820B027E52}"/>
    <cellStyle name="Output 3 2 6" xfId="6102" xr:uid="{6DA78779-8851-41D9-9353-07080A5A0C52}"/>
    <cellStyle name="Output 3 2 6 2" xfId="15014" xr:uid="{7B19B2CA-01F1-43D2-8D5B-A14ACB8958CB}"/>
    <cellStyle name="Output 3 2 7" xfId="5404" xr:uid="{533611B2-D7C7-4CFE-A120-FF2565237D16}"/>
    <cellStyle name="Output 3 2 7 2" xfId="18562" xr:uid="{B795C72D-C990-41E6-9BDB-734CC5FE9CEA}"/>
    <cellStyle name="Output 3 2 8" xfId="6360" xr:uid="{6E1E8E45-4407-4FEC-9127-6D30CB975671}"/>
    <cellStyle name="Output 3 2 8 2" xfId="15963" xr:uid="{7D23484B-3FBA-4DA5-BE73-97066C0AEE85}"/>
    <cellStyle name="Output 3 2 9" xfId="6564" xr:uid="{EDF3D09F-C3DF-4824-9417-738495870E61}"/>
    <cellStyle name="Output 3 2 9 2" xfId="19941" xr:uid="{9CBED405-9965-4FA6-B0E5-C844A9337C84}"/>
    <cellStyle name="Output 3 3" xfId="3417" xr:uid="{B67F9D85-7E7C-4DBA-8099-90C38A631C80}"/>
    <cellStyle name="Output 3 3 10" xfId="8318" xr:uid="{91997C97-099E-47FA-929F-B63FE16AF060}"/>
    <cellStyle name="Output 3 3 10 2" xfId="19946" xr:uid="{481C314D-2BEC-4297-B7DE-4EDEC37DCC2A}"/>
    <cellStyle name="Output 3 3 11" xfId="7704" xr:uid="{BB90FFA1-C331-4E2F-82FD-D0020243BB83}"/>
    <cellStyle name="Output 3 3 11 2" xfId="15422" xr:uid="{A3DF4250-CA74-4748-999A-2EEBD3FEF014}"/>
    <cellStyle name="Output 3 3 12" xfId="7986" xr:uid="{2EB3C09A-E847-46C9-AA89-9D7939F94A7A}"/>
    <cellStyle name="Output 3 3 13" xfId="12659" xr:uid="{926D93D7-2955-4072-AEDA-BA57A908106E}"/>
    <cellStyle name="Output 3 3 2" xfId="3829" xr:uid="{482BB984-6159-4EC5-8101-C0E702DAC15A}"/>
    <cellStyle name="Output 3 3 2 10" xfId="10092" xr:uid="{33CF578A-DA7A-4F7A-840E-354CFABC5FC1}"/>
    <cellStyle name="Output 3 3 2 11" xfId="8122" xr:uid="{DC0E7B95-B5C7-468B-ACE4-BB77DEBA8455}"/>
    <cellStyle name="Output 3 3 2 12" xfId="12776" xr:uid="{AE7F4C37-1BD2-4306-81FA-37407C7359EB}"/>
    <cellStyle name="Output 3 3 2 2" xfId="5699" xr:uid="{DD0B7FE0-84D9-47A7-BB9D-FE8A16F8BC5D}"/>
    <cellStyle name="Output 3 3 2 2 10" xfId="13717" xr:uid="{BDBDF532-9ACC-41F9-9DA8-B5365AC7CEA1}"/>
    <cellStyle name="Output 3 3 2 2 2" xfId="9562" xr:uid="{2FE8F132-692A-4092-8A51-AD50087F5B30}"/>
    <cellStyle name="Output 3 3 2 2 2 2" xfId="17428" xr:uid="{4C61A1C4-1C41-4F69-B623-5D5CE2DBEB01}"/>
    <cellStyle name="Output 3 3 2 2 3" xfId="10933" xr:uid="{4ED386DB-D500-4425-B8FF-638EC6B217E9}"/>
    <cellStyle name="Output 3 3 2 2 3 2" xfId="19271" xr:uid="{6B24E4BB-4878-4730-AD3E-7BC9BD8A9FB4}"/>
    <cellStyle name="Output 3 3 2 2 4" xfId="12009" xr:uid="{6D2F3D2B-34C5-49E2-AA64-23ED50574681}"/>
    <cellStyle name="Output 3 3 2 2 4 2" xfId="20675" xr:uid="{DCCA4BBD-3E8F-44C7-9402-077B7F44CF99}"/>
    <cellStyle name="Output 3 3 2 2 5" xfId="21900" xr:uid="{0FACB801-9243-4AA5-9C26-F45DFCF8FA29}"/>
    <cellStyle name="Output 3 3 2 2 6" xfId="23211" xr:uid="{A25087C9-E6F1-4B92-906C-0A8523F22690}"/>
    <cellStyle name="Output 3 3 2 2 7" xfId="24483" xr:uid="{E1701698-2E8B-40BD-AB99-4E22A0FDDD07}"/>
    <cellStyle name="Output 3 3 2 2 8" xfId="25588" xr:uid="{C024D4CD-949F-4D2B-B977-995F4A825C92}"/>
    <cellStyle name="Output 3 3 2 2 9" xfId="26644" xr:uid="{F65D670E-D227-4D5B-8812-0C2E2FAA2717}"/>
    <cellStyle name="Output 3 3 2 3" xfId="4418" xr:uid="{8D5711BF-10C1-4F4F-BAAB-2C1BCA38EDCC}"/>
    <cellStyle name="Output 3 3 2 3 10" xfId="13151" xr:uid="{DEAB8965-2567-4700-8829-5624CFF265A3}"/>
    <cellStyle name="Output 3 3 2 3 2" xfId="8996" xr:uid="{7262C2F7-03B6-4229-B75A-70C8DA54BE9B}"/>
    <cellStyle name="Output 3 3 2 3 2 2" xfId="16862" xr:uid="{C6E368F4-4A28-4457-8568-827DA2D88E35}"/>
    <cellStyle name="Output 3 3 2 3 3" xfId="10367" xr:uid="{09726BCD-ED90-4C9F-B1ED-2819F9BC52DE}"/>
    <cellStyle name="Output 3 3 2 3 3 2" xfId="18705" xr:uid="{08071C3C-0D8F-4413-8CDA-D7CC98D064E5}"/>
    <cellStyle name="Output 3 3 2 3 4" xfId="11443" xr:uid="{F94789AF-BA1F-454E-8672-3BA965C4AFF2}"/>
    <cellStyle name="Output 3 3 2 3 4 2" xfId="20109" xr:uid="{9B7F3326-9306-4339-97C4-B3701763C14A}"/>
    <cellStyle name="Output 3 3 2 3 5" xfId="21334" xr:uid="{C69C8257-7F3A-4EBD-842D-7BEE07FEA2B2}"/>
    <cellStyle name="Output 3 3 2 3 6" xfId="22645" xr:uid="{ED1F07AC-FADF-405C-B538-26F6E380B26B}"/>
    <cellStyle name="Output 3 3 2 3 7" xfId="23917" xr:uid="{8547583B-7B19-4DC6-93FA-3C5625ECFDFC}"/>
    <cellStyle name="Output 3 3 2 3 8" xfId="25022" xr:uid="{C1D82519-15FB-4938-9027-D57EB633B886}"/>
    <cellStyle name="Output 3 3 2 3 9" xfId="26078" xr:uid="{64AD3F5A-30D4-4F4D-973D-A6498F82A515}"/>
    <cellStyle name="Output 3 3 2 4" xfId="5340" xr:uid="{805514D1-D425-47ED-AC73-19DA592FBD73}"/>
    <cellStyle name="Output 3 3 2 4 2" xfId="16290" xr:uid="{67F17B7E-B3A4-40A7-AC5E-7F27032F4535}"/>
    <cellStyle name="Output 3 3 2 5" xfId="4536" xr:uid="{8B96D14B-6434-4815-BAAA-769BA58C4B0A}"/>
    <cellStyle name="Output 3 3 2 5 2" xfId="18246" xr:uid="{AB4E3646-1AB1-4DF3-BA7F-C4E436A99608}"/>
    <cellStyle name="Output 3 3 2 6" xfId="6057" xr:uid="{0F979339-515C-4A05-8BF3-F20152A3B125}"/>
    <cellStyle name="Output 3 3 2 6 2" xfId="19688" xr:uid="{CCE71EA7-1D7E-47AA-ACCE-9DC6A70AA10D}"/>
    <cellStyle name="Output 3 3 2 7" xfId="4610" xr:uid="{04312C0C-A871-49D5-85F5-5FB21B58E850}"/>
    <cellStyle name="Output 3 3 2 7 2" xfId="15894" xr:uid="{50D57573-0DE9-48E4-B233-5E88F07DDEE1}"/>
    <cellStyle name="Output 3 3 2 8" xfId="5035" xr:uid="{C4F7B027-7F05-4474-968A-E46315A55F3B}"/>
    <cellStyle name="Output 3 3 2 8 2" xfId="15989" xr:uid="{481B1FBE-A5C6-45CD-85A1-C9260CB63D72}"/>
    <cellStyle name="Output 3 3 2 9" xfId="8528" xr:uid="{549FCDB4-E5DD-4131-8EC7-ABB83FF87068}"/>
    <cellStyle name="Output 3 3 2 9 2" xfId="18502" xr:uid="{D10C9F36-6BD5-4EA0-A7D8-BF71519F12C4}"/>
    <cellStyle name="Output 3 3 3" xfId="5426" xr:uid="{1050F50A-A779-4602-A767-0CA6421F3392}"/>
    <cellStyle name="Output 3 3 3 10" xfId="13525" xr:uid="{CA994565-CEFB-416B-8811-A6B006448CE1}"/>
    <cellStyle name="Output 3 3 3 2" xfId="9370" xr:uid="{1147ECDE-1F1F-4B27-9DCB-3B1B3C89E818}"/>
    <cellStyle name="Output 3 3 3 2 2" xfId="17236" xr:uid="{71DB2682-477E-4D9C-99FA-4CAD15975DD8}"/>
    <cellStyle name="Output 3 3 3 3" xfId="10741" xr:uid="{89D7C625-8FDA-4444-9B1C-BFBB0774D84B}"/>
    <cellStyle name="Output 3 3 3 3 2" xfId="19079" xr:uid="{55BA04D7-B5B6-4A63-B677-23A8415C6EC3}"/>
    <cellStyle name="Output 3 3 3 4" xfId="11817" xr:uid="{3586FC02-D5F6-4F3D-8532-AF92A8CEB202}"/>
    <cellStyle name="Output 3 3 3 4 2" xfId="20483" xr:uid="{D888CF2A-3805-4EFF-B9F6-6B5D965BC39C}"/>
    <cellStyle name="Output 3 3 3 5" xfId="21708" xr:uid="{685B49D6-1D63-4DB1-9BC3-6E5C8BE0DC23}"/>
    <cellStyle name="Output 3 3 3 6" xfId="23019" xr:uid="{7D2D34D3-533D-410E-A623-44E8B303AACB}"/>
    <cellStyle name="Output 3 3 3 7" xfId="24291" xr:uid="{AC72E208-466C-448C-8A10-D6E095565217}"/>
    <cellStyle name="Output 3 3 3 8" xfId="25396" xr:uid="{37CF4AF4-124F-422F-BAD7-C8EF7D9DFC7E}"/>
    <cellStyle name="Output 3 3 3 9" xfId="26452" xr:uid="{F0480907-5479-4EF6-AE56-AF81B35D4E7F}"/>
    <cellStyle name="Output 3 3 4" xfId="1615" xr:uid="{4EE94141-56EA-4807-9A41-86765F65B670}"/>
    <cellStyle name="Output 3 3 4 10" xfId="13512" xr:uid="{362018FE-A209-486F-B7AD-750C2FB0168A}"/>
    <cellStyle name="Output 3 3 4 2" xfId="9357" xr:uid="{72C25BA9-3F97-409E-8B08-39B294216DD7}"/>
    <cellStyle name="Output 3 3 4 2 2" xfId="17223" xr:uid="{8AD7453C-77C2-4D22-AB60-07A2AA84A951}"/>
    <cellStyle name="Output 3 3 4 3" xfId="10728" xr:uid="{94BDADD1-0D0B-438C-A367-2A510C47910F}"/>
    <cellStyle name="Output 3 3 4 3 2" xfId="19066" xr:uid="{7358CEA2-7580-474A-92FA-BA57E80CF5B4}"/>
    <cellStyle name="Output 3 3 4 4" xfId="11804" xr:uid="{4B78F04A-482A-41E8-8DD9-E2E3DFEBBB5D}"/>
    <cellStyle name="Output 3 3 4 4 2" xfId="20470" xr:uid="{76602F18-1A15-4159-AB48-420DE7AE5C99}"/>
    <cellStyle name="Output 3 3 4 5" xfId="21695" xr:uid="{92792AFB-B195-46E7-9001-8EEC858F73E3}"/>
    <cellStyle name="Output 3 3 4 6" xfId="23006" xr:uid="{77EDAECE-E268-4BE1-B960-75E1C1ECEBDC}"/>
    <cellStyle name="Output 3 3 4 7" xfId="24278" xr:uid="{40B36524-7933-415C-90D2-692F6967D5E9}"/>
    <cellStyle name="Output 3 3 4 8" xfId="25383" xr:uid="{EF0E6A7A-EF2C-4B1C-ADA6-ACFE7CA6EAF3}"/>
    <cellStyle name="Output 3 3 4 9" xfId="26439" xr:uid="{095EF5DE-ABE5-4089-9BEA-6D2D36EA3975}"/>
    <cellStyle name="Output 3 3 5" xfId="4587" xr:uid="{C7481AD5-3490-4A1E-83E4-DEF360C92E07}"/>
    <cellStyle name="Output 3 3 5 2" xfId="15983" xr:uid="{9905F6F2-A7FE-4D9F-832E-07A5AE36A9B8}"/>
    <cellStyle name="Output 3 3 6" xfId="5305" xr:uid="{627B16B4-2201-4B0B-8808-20EBC8DD9EA6}"/>
    <cellStyle name="Output 3 3 6 2" xfId="17967" xr:uid="{7999CBAC-8B42-4CE3-B6C4-7A415D20184C}"/>
    <cellStyle name="Output 3 3 7" xfId="6313" xr:uid="{D3D048DB-1EBF-425C-8233-47E1301E3B0C}"/>
    <cellStyle name="Output 3 3 7 2" xfId="19657" xr:uid="{3B96655B-1D5F-47C8-859C-132A45A2C9CF}"/>
    <cellStyle name="Output 3 3 8" xfId="4876" xr:uid="{9FCEBB38-22C6-46FD-B5C2-78E151F4E055}"/>
    <cellStyle name="Output 3 3 8 2" xfId="15604" xr:uid="{A62F3ABE-6EDB-4449-9106-41BDA7AB4A5E}"/>
    <cellStyle name="Output 3 3 9" xfId="6105" xr:uid="{BB7E40DA-3055-44C7-8A7F-571DF93F25C1}"/>
    <cellStyle name="Output 3 3 9 2" xfId="18000" xr:uid="{31F661CE-0D30-41CE-8A18-07DB4097C2DF}"/>
    <cellStyle name="Output 3 4" xfId="3714" xr:uid="{136FA1D2-6F09-403C-B87E-D3657DB47203}"/>
    <cellStyle name="Output 3 4 10" xfId="10049" xr:uid="{7AEB7505-1522-42E5-A7F1-E21DBBD7E63E}"/>
    <cellStyle name="Output 3 4 10 2" xfId="15178" xr:uid="{6C64F518-C48D-4A80-975E-6FA75DDF0F77}"/>
    <cellStyle name="Output 3 4 11" xfId="8300" xr:uid="{B00A23FD-9780-4771-B4D0-5587C3D10452}"/>
    <cellStyle name="Output 3 4 12" xfId="12724" xr:uid="{7105DBD5-DCBC-4D47-BB24-B37E209C1CD3}"/>
    <cellStyle name="Output 3 4 2" xfId="5595" xr:uid="{39821A8C-C814-454A-8580-7C69C3B98D85}"/>
    <cellStyle name="Output 3 4 2 10" xfId="13615" xr:uid="{B6DA6C79-021A-40EE-9090-A7DCD62A2A87}"/>
    <cellStyle name="Output 3 4 2 2" xfId="9460" xr:uid="{3C2D9A18-F26B-4A68-A407-5C075C883F07}"/>
    <cellStyle name="Output 3 4 2 2 2" xfId="17326" xr:uid="{DA2ED83A-E232-42C7-A151-2DFEA7F24927}"/>
    <cellStyle name="Output 3 4 2 3" xfId="10831" xr:uid="{D96D16DB-37CB-4E25-958E-443EDF2C958D}"/>
    <cellStyle name="Output 3 4 2 3 2" xfId="19169" xr:uid="{DE08C602-EA72-486C-AB1F-4D72A5CED2CB}"/>
    <cellStyle name="Output 3 4 2 4" xfId="11907" xr:uid="{C6B87964-348D-439C-8F35-6A0864247647}"/>
    <cellStyle name="Output 3 4 2 4 2" xfId="20573" xr:uid="{C3DD8445-2790-4D39-B022-EDCF290145FE}"/>
    <cellStyle name="Output 3 4 2 5" xfId="21798" xr:uid="{49030455-0F85-45FD-B48D-51D16D41AFF1}"/>
    <cellStyle name="Output 3 4 2 6" xfId="23109" xr:uid="{17912017-3D23-4B33-84EB-14E023BE3DF9}"/>
    <cellStyle name="Output 3 4 2 7" xfId="24381" xr:uid="{A2390FF9-68C9-4BE6-BB3A-C8CBBEE8AE29}"/>
    <cellStyle name="Output 3 4 2 8" xfId="25486" xr:uid="{2EBFE536-D396-42B6-B276-5C3A87CB2850}"/>
    <cellStyle name="Output 3 4 2 9" xfId="26542" xr:uid="{95082F2F-0D57-46DB-92E2-827B25AEF0E1}"/>
    <cellStyle name="Output 3 4 3" xfId="1503" xr:uid="{CF0D2EF2-B2AB-4E5B-9934-3DB1C545A6A0}"/>
    <cellStyle name="Output 3 4 3 10" xfId="13082" xr:uid="{D2675152-9532-4F0D-A95D-051C6160B8A2}"/>
    <cellStyle name="Output 3 4 3 2" xfId="8927" xr:uid="{5783991E-63F4-4A78-BFD3-C16EA512292D}"/>
    <cellStyle name="Output 3 4 3 2 2" xfId="16793" xr:uid="{40E60580-84AE-4613-859A-E022D3F90082}"/>
    <cellStyle name="Output 3 4 3 3" xfId="10298" xr:uid="{BE772C0B-6912-43F7-9EA7-F088F0A2B729}"/>
    <cellStyle name="Output 3 4 3 3 2" xfId="18636" xr:uid="{8E6C411B-B6C5-4D04-8537-2FDC645399BC}"/>
    <cellStyle name="Output 3 4 3 4" xfId="11374" xr:uid="{25E6F76E-EB0F-4616-8060-24B1FB50F73C}"/>
    <cellStyle name="Output 3 4 3 4 2" xfId="20040" xr:uid="{C5DE9223-BA35-4327-A608-90BD1A480EFC}"/>
    <cellStyle name="Output 3 4 3 5" xfId="21265" xr:uid="{DA617E0F-A445-4ABE-AE8E-6A76CAB08FEF}"/>
    <cellStyle name="Output 3 4 3 6" xfId="22576" xr:uid="{2165CAE9-3B87-4287-98D2-4D941071BF40}"/>
    <cellStyle name="Output 3 4 3 7" xfId="23848" xr:uid="{9BBBAA01-43BA-4B25-9271-54941DEF6B3B}"/>
    <cellStyle name="Output 3 4 3 8" xfId="24953" xr:uid="{2ACFEBB0-5F5A-4580-B959-341F82FD4012}"/>
    <cellStyle name="Output 3 4 3 9" xfId="26009" xr:uid="{BFCBACC1-D5C6-4ACF-9078-F67146123AEA}"/>
    <cellStyle name="Output 3 4 4" xfId="4573" xr:uid="{948B3E9F-9840-4344-98B4-597D8E6F0BBF}"/>
    <cellStyle name="Output 3 4 4 2" xfId="16182" xr:uid="{0B02F502-833B-4FBE-B020-B81CC4DEF6EC}"/>
    <cellStyle name="Output 3 4 5" xfId="6679" xr:uid="{303B39A7-0490-4800-8308-77911F72CB88}"/>
    <cellStyle name="Output 3 4 5 2" xfId="18137" xr:uid="{555F548B-E837-409F-B773-01E1A1858621}"/>
    <cellStyle name="Output 3 4 6" xfId="4809" xr:uid="{1D098B9D-0A3D-4B5F-AFE4-455FC074FACE}"/>
    <cellStyle name="Output 3 4 6 2" xfId="15529" xr:uid="{2B5FE7A1-DF7D-4D91-8858-0EDCB860D565}"/>
    <cellStyle name="Output 3 4 7" xfId="5004" xr:uid="{BCD165E3-17AA-4786-8007-DC9A2B44A9C2}"/>
    <cellStyle name="Output 3 4 7 2" xfId="14426" xr:uid="{D018EA34-E642-46C0-B533-C2308ADFD07B}"/>
    <cellStyle name="Output 3 4 8" xfId="5070" xr:uid="{AEADA7C1-5722-4CEC-B601-B0B78C88EDA7}"/>
    <cellStyle name="Output 3 4 8 2" xfId="18451" xr:uid="{C0CE7835-C323-4C0E-B520-46126FFAA76C}"/>
    <cellStyle name="Output 3 4 9" xfId="8416" xr:uid="{06B221E8-545F-445A-8268-864FAD8EF1B1}"/>
    <cellStyle name="Output 3 4 9 2" xfId="23588" xr:uid="{C51C7435-D9B4-482E-9480-8C3E079EABFB}"/>
    <cellStyle name="Output 3 5" xfId="3980" xr:uid="{421DFA48-BDE0-459D-A56F-9D7741F5823F}"/>
    <cellStyle name="Output 3 5 10" xfId="10166" xr:uid="{524A7F28-9360-4EDD-8362-A0EF110A0B7F}"/>
    <cellStyle name="Output 3 5 10 2" xfId="14823" xr:uid="{182E99DF-8BF2-4D46-9847-1405413B0D05}"/>
    <cellStyle name="Output 3 5 11" xfId="7522" xr:uid="{6C393377-B10F-40A8-8042-FAFE71136B82}"/>
    <cellStyle name="Output 3 5 11 2" xfId="15316" xr:uid="{028481AD-E8A6-4F88-84DD-E1628C612B89}"/>
    <cellStyle name="Output 3 5 12" xfId="12879" xr:uid="{EF0D0827-CC3B-49FB-B9AC-76980AF3E9E8}"/>
    <cellStyle name="Output 3 5 2" xfId="5825" xr:uid="{D929A488-A750-4CA3-B88B-B92AB472519D}"/>
    <cellStyle name="Output 3 5 2 10" xfId="13819" xr:uid="{D5A84717-FC97-46E3-8E7E-1B06580D40B7}"/>
    <cellStyle name="Output 3 5 2 2" xfId="9664" xr:uid="{BD8C40D3-DDC0-4E96-AC71-2F41DF731D3F}"/>
    <cellStyle name="Output 3 5 2 2 2" xfId="17530" xr:uid="{63302D2E-6A54-4497-9884-F120FC1EDDCE}"/>
    <cellStyle name="Output 3 5 2 3" xfId="11035" xr:uid="{D0A3152E-A3F8-4C5D-9E20-3164B6B5DBAE}"/>
    <cellStyle name="Output 3 5 2 3 2" xfId="19373" xr:uid="{DACC470A-41F4-478C-9E2D-414BB616A271}"/>
    <cellStyle name="Output 3 5 2 4" xfId="12111" xr:uid="{B9B8BC04-1BEC-464D-AD84-EA2F763862D0}"/>
    <cellStyle name="Output 3 5 2 4 2" xfId="20777" xr:uid="{FAD5740E-4013-4BF5-BD04-C0103713D69F}"/>
    <cellStyle name="Output 3 5 2 5" xfId="22002" xr:uid="{C95B7A94-B3D0-4398-AAF0-BFB418E62B81}"/>
    <cellStyle name="Output 3 5 2 6" xfId="23313" xr:uid="{4378A243-976C-4C76-A40F-910DBD96D527}"/>
    <cellStyle name="Output 3 5 2 7" xfId="24585" xr:uid="{A6E0F476-A36D-4E3B-B806-CB6C692BA4F2}"/>
    <cellStyle name="Output 3 5 2 8" xfId="25690" xr:uid="{FBE61AC6-0FE2-43E1-A29F-C0BE5C4B6991}"/>
    <cellStyle name="Output 3 5 2 9" xfId="26746" xr:uid="{E6E6B456-B772-4C6E-8A4E-DBD27F444636}"/>
    <cellStyle name="Output 3 5 3" xfId="6169" xr:uid="{0E7B444C-FC48-40EF-BF5D-4FBF403C5C45}"/>
    <cellStyle name="Output 3 5 3 10" xfId="14010" xr:uid="{59309AEE-035D-4171-B2ED-59F067225979}"/>
    <cellStyle name="Output 3 5 3 2" xfId="9855" xr:uid="{8DA1CD2D-C80E-4C91-9AF2-288A2BB91730}"/>
    <cellStyle name="Output 3 5 3 2 2" xfId="17721" xr:uid="{290CE5C4-FFE6-4B3E-A522-B3DF0CFF7A69}"/>
    <cellStyle name="Output 3 5 3 3" xfId="11226" xr:uid="{9700C719-207E-4AE6-978D-C7C2D8390B24}"/>
    <cellStyle name="Output 3 5 3 3 2" xfId="19564" xr:uid="{0C25F47B-3FA0-4FE0-A3C1-C3B613B1372B}"/>
    <cellStyle name="Output 3 5 3 4" xfId="12302" xr:uid="{82F303BA-F707-4C53-8EF8-94BE7792DA0F}"/>
    <cellStyle name="Output 3 5 3 4 2" xfId="20968" xr:uid="{8B14D8CB-1C1F-45D0-B4CE-47C42F7EE47D}"/>
    <cellStyle name="Output 3 5 3 5" xfId="22193" xr:uid="{12AA521F-220E-4263-8DF0-BF7A12C3D426}"/>
    <cellStyle name="Output 3 5 3 6" xfId="23504" xr:uid="{DA3B985E-AEC9-4C93-B494-C0993213B74B}"/>
    <cellStyle name="Output 3 5 3 7" xfId="24776" xr:uid="{0B5DC868-8793-4F32-B418-CD9752CCBB43}"/>
    <cellStyle name="Output 3 5 3 8" xfId="25881" xr:uid="{FDFFDA15-E2B4-475F-9C6F-FEF0C58E8182}"/>
    <cellStyle name="Output 3 5 3 9" xfId="26937" xr:uid="{CD2C10EE-2541-4A27-B936-7D429A0AB21F}"/>
    <cellStyle name="Output 3 5 4" xfId="6505" xr:uid="{DA6201BD-574E-4FDE-9506-C461AFC9E4CA}"/>
    <cellStyle name="Output 3 5 4 2" xfId="16434" xr:uid="{DD43388A-FDB4-45A9-B6C4-CC3B0D279EC2}"/>
    <cellStyle name="Output 3 5 5" xfId="6811" xr:uid="{27EC418A-0068-4B4D-ACF4-B0911942957A}"/>
    <cellStyle name="Output 3 5 5 2" xfId="18375" xr:uid="{DA86ED64-5CC1-4753-BAC8-9849C081E0CB}"/>
    <cellStyle name="Output 3 5 6" xfId="7041" xr:uid="{1E4A2582-485F-4F4C-8E74-DD273935161F}"/>
    <cellStyle name="Output 3 5 6 2" xfId="19794" xr:uid="{57A2E9BD-5044-45B6-A42C-AA943FE0CC76}"/>
    <cellStyle name="Output 3 5 7" xfId="7262" xr:uid="{5766DA72-60E6-486D-8B5A-32654A63CF5E}"/>
    <cellStyle name="Output 3 5 7 2" xfId="16401" xr:uid="{76A3AFDB-28A7-45AD-9CEA-4A124DAB3112}"/>
    <cellStyle name="Output 3 5 8" xfId="7430" xr:uid="{33883F8F-88E2-49C3-A2A5-5CACE002D9EE}"/>
    <cellStyle name="Output 3 5 8 2" xfId="22402" xr:uid="{095D057D-A2BE-44D9-9747-A79BCECA441F}"/>
    <cellStyle name="Output 3 5 9" xfId="8664" xr:uid="{4C5200B4-15FF-48E7-A69B-6BDA40FCE248}"/>
    <cellStyle name="Output 3 5 9 2" xfId="23689" xr:uid="{FD7E1D6B-9DF1-424F-8DE4-91F86ADBBAAE}"/>
    <cellStyle name="Output 3 6" xfId="15411" xr:uid="{B21A7B0E-1C45-41EF-A48B-DCC1B2A52C1D}"/>
    <cellStyle name="Output 3 7" xfId="14196" xr:uid="{27250547-DCC4-485B-B9D8-8397AE77C866}"/>
    <cellStyle name="Output 3 8" xfId="14104" xr:uid="{5D881904-B948-4728-ABFF-338FFAEB66E4}"/>
    <cellStyle name="Output 3 9" xfId="22288" xr:uid="{1C094EDC-CD04-4A3C-9DEE-616CB6D5540C}"/>
    <cellStyle name="Output 4" xfId="927" xr:uid="{00000000-0005-0000-0000-000061030000}"/>
    <cellStyle name="Output 4 2" xfId="3715" xr:uid="{08DD8DC4-4B37-412B-91EF-8006EDF28842}"/>
    <cellStyle name="Output 4 2 10" xfId="10050" xr:uid="{9C971F5E-F97C-42B6-A38D-6C086413DFA8}"/>
    <cellStyle name="Output 4 2 10 2" xfId="25967" xr:uid="{9DBC4B04-0C84-4655-8BA1-59E7EE2BB312}"/>
    <cellStyle name="Output 4 2 11" xfId="8181" xr:uid="{D725DB4B-DA59-4D59-B05C-BCE21882AE7F}"/>
    <cellStyle name="Output 4 2 12" xfId="12725" xr:uid="{8DC2E188-0134-433C-AC9A-7D1F7CA1DA03}"/>
    <cellStyle name="Output 4 2 2" xfId="5596" xr:uid="{FA50C566-F5A1-41C5-8550-70EEEF062DA8}"/>
    <cellStyle name="Output 4 2 2 10" xfId="13616" xr:uid="{CFAF0DEB-22BE-4693-A579-132EFE9CDCDF}"/>
    <cellStyle name="Output 4 2 2 2" xfId="9461" xr:uid="{74A11A34-28C9-4A43-B834-DF73A2E18787}"/>
    <cellStyle name="Output 4 2 2 2 2" xfId="17327" xr:uid="{B4CCFE82-89F1-402A-9C5E-5BE2452CC264}"/>
    <cellStyle name="Output 4 2 2 3" xfId="10832" xr:uid="{FD9B8C5E-3C1C-497C-94EA-BC88BB54EFA6}"/>
    <cellStyle name="Output 4 2 2 3 2" xfId="19170" xr:uid="{4B133C1A-EC5A-4D74-9D42-5CF9591FCBB0}"/>
    <cellStyle name="Output 4 2 2 4" xfId="11908" xr:uid="{FB18BA72-AFD9-4292-B568-5FDBF1D54668}"/>
    <cellStyle name="Output 4 2 2 4 2" xfId="20574" xr:uid="{D27AADFF-3694-4BFA-A62E-F3604DD1DA82}"/>
    <cellStyle name="Output 4 2 2 5" xfId="21799" xr:uid="{D8F87316-0E4C-4016-B4A5-272FF9DAB024}"/>
    <cellStyle name="Output 4 2 2 6" xfId="23110" xr:uid="{BDAF1BD7-A204-4177-83F2-3B11D1E4FE7F}"/>
    <cellStyle name="Output 4 2 2 7" xfId="24382" xr:uid="{95315D95-6179-45B8-8312-1D03B094F472}"/>
    <cellStyle name="Output 4 2 2 8" xfId="25487" xr:uid="{6AB72818-2B53-4255-90D9-9DC05AF17FA8}"/>
    <cellStyle name="Output 4 2 2 9" xfId="26543" xr:uid="{B05E3F1F-0642-4F1D-AC8A-6EA9BF594CCF}"/>
    <cellStyle name="Output 4 2 3" xfId="5347" xr:uid="{AC046EB1-0343-4588-9E3E-7729A5FBA746}"/>
    <cellStyle name="Output 4 2 3 10" xfId="13219" xr:uid="{162C76E1-E16B-4F40-B3E2-F7ACE2D3DAC6}"/>
    <cellStyle name="Output 4 2 3 2" xfId="9064" xr:uid="{83EF40DF-B5EA-4021-A2CD-8B45A952934D}"/>
    <cellStyle name="Output 4 2 3 2 2" xfId="16930" xr:uid="{497D956F-26B2-480C-87C7-F3D3996720AF}"/>
    <cellStyle name="Output 4 2 3 3" xfId="10435" xr:uid="{45FE2E6B-3C13-46DE-9CA2-901FD2FDD9E8}"/>
    <cellStyle name="Output 4 2 3 3 2" xfId="18773" xr:uid="{C5B7C2F9-20DF-4F19-B33D-F9D005D2E692}"/>
    <cellStyle name="Output 4 2 3 4" xfId="11511" xr:uid="{843B212A-C252-4D33-A93C-605BA1705C94}"/>
    <cellStyle name="Output 4 2 3 4 2" xfId="20177" xr:uid="{D4AD74FE-3642-45D3-B48E-97255DD4183F}"/>
    <cellStyle name="Output 4 2 3 5" xfId="21402" xr:uid="{FB879B3E-A605-47C6-A781-A2F6BB68837D}"/>
    <cellStyle name="Output 4 2 3 6" xfId="22713" xr:uid="{5C0F0AE3-729D-4A0D-BDDB-E9A3748F783A}"/>
    <cellStyle name="Output 4 2 3 7" xfId="23985" xr:uid="{77E8B135-DD31-4F02-A4E6-1EBF580F520D}"/>
    <cellStyle name="Output 4 2 3 8" xfId="25090" xr:uid="{877AE229-7816-4074-93DD-DB2C460BA843}"/>
    <cellStyle name="Output 4 2 3 9" xfId="26146" xr:uid="{3AD7C027-9C63-4FE9-A8CB-31DC7DAC837B}"/>
    <cellStyle name="Output 4 2 4" xfId="1534" xr:uid="{22E074D9-6989-4F8B-8184-2F85EA96BEA0}"/>
    <cellStyle name="Output 4 2 4 2" xfId="16183" xr:uid="{A05FEE7A-076C-4172-BDBD-E1E40C945D4E}"/>
    <cellStyle name="Output 4 2 5" xfId="5909" xr:uid="{8B6404E2-0E50-4D8B-96DA-E393B7B5D247}"/>
    <cellStyle name="Output 4 2 5 2" xfId="18138" xr:uid="{72FFEAA3-CB84-4995-B3BD-0D6FE2CB5448}"/>
    <cellStyle name="Output 4 2 6" xfId="5516" xr:uid="{24DCCB90-E46C-487A-8C82-5020A304B60E}"/>
    <cellStyle name="Output 4 2 6 2" xfId="19649" xr:uid="{E2F71816-743C-43C0-BE77-7E6AE90C5524}"/>
    <cellStyle name="Output 4 2 7" xfId="7148" xr:uid="{7C37C0FA-2C4E-491A-8817-75CA4E76F5A8}"/>
    <cellStyle name="Output 4 2 7 2" xfId="16076" xr:uid="{56377D1B-23D9-46F7-B320-163B75DA5D96}"/>
    <cellStyle name="Output 4 2 8" xfId="1401" xr:uid="{3A1BFEB2-6105-445F-A277-9812C8EBCB8F}"/>
    <cellStyle name="Output 4 2 8 2" xfId="14131" xr:uid="{AAF050C3-6FFD-48E0-A484-F83233811B4F}"/>
    <cellStyle name="Output 4 2 9" xfId="8417" xr:uid="{F9870008-9E5A-4582-A419-17FAF2A590D4}"/>
    <cellStyle name="Output 4 2 9 2" xfId="18049" xr:uid="{5C7554A0-74A3-406E-81E4-76479A698C50}"/>
    <cellStyle name="Output 4 3" xfId="3945" xr:uid="{7CB0BD22-6CAC-43BE-8395-A7F46F18334A}"/>
    <cellStyle name="Output 4 3 10" xfId="10141" xr:uid="{B65C4F83-55D3-485B-AA6E-C62A35B5D6A2}"/>
    <cellStyle name="Output 4 3 10 2" xfId="22508" xr:uid="{8410E0FE-C943-403D-988D-D446E9203438}"/>
    <cellStyle name="Output 4 3 11" xfId="8131" xr:uid="{14894F84-0C77-431C-87F3-ACBFDDC45139}"/>
    <cellStyle name="Output 4 3 11 2" xfId="22533" xr:uid="{2D590925-3BCE-45E0-856F-8AA9E3A35C61}"/>
    <cellStyle name="Output 4 3 12" xfId="12855" xr:uid="{19C50DE3-0D26-47FE-ABC4-83F099470C5D}"/>
    <cellStyle name="Output 4 3 2" xfId="5794" xr:uid="{60E3E8DC-F74A-41F5-8AE4-2AF235EDB7B9}"/>
    <cellStyle name="Output 4 3 2 10" xfId="13795" xr:uid="{7E47F293-8F51-4269-B241-DA7FC174F856}"/>
    <cellStyle name="Output 4 3 2 2" xfId="9640" xr:uid="{AAA7370D-A06E-4EE1-A010-CDE70AFA1C86}"/>
    <cellStyle name="Output 4 3 2 2 2" xfId="17506" xr:uid="{45469773-7B33-459D-9D96-D0683E7A947F}"/>
    <cellStyle name="Output 4 3 2 3" xfId="11011" xr:uid="{99419D9A-AFDE-4F06-9EE6-241C3DA1B3E0}"/>
    <cellStyle name="Output 4 3 2 3 2" xfId="19349" xr:uid="{3EFC2E4D-28E7-4193-AB68-6E37D5B80107}"/>
    <cellStyle name="Output 4 3 2 4" xfId="12087" xr:uid="{DABAEC86-59FC-43BB-9330-6119D9C60B94}"/>
    <cellStyle name="Output 4 3 2 4 2" xfId="20753" xr:uid="{A195C846-B997-4FE5-AE77-D1D92A76CA44}"/>
    <cellStyle name="Output 4 3 2 5" xfId="21978" xr:uid="{CE388C0C-19E4-4C27-BF29-A5A59A13FCE1}"/>
    <cellStyle name="Output 4 3 2 6" xfId="23289" xr:uid="{AB13AC4C-5B62-48D8-AB62-C39D45823A4E}"/>
    <cellStyle name="Output 4 3 2 7" xfId="24561" xr:uid="{4E00D53E-3732-482C-AE13-8EEFE8E019B7}"/>
    <cellStyle name="Output 4 3 2 8" xfId="25666" xr:uid="{768E00BB-30BD-4A5A-ACB5-E9D5CE1E4FD5}"/>
    <cellStyle name="Output 4 3 2 9" xfId="26722" xr:uid="{391F21DD-DD51-4430-BB21-B8E33CF2FB43}"/>
    <cellStyle name="Output 4 3 3" xfId="6141" xr:uid="{5AF05A9B-B1C6-4E12-8248-434317F8F632}"/>
    <cellStyle name="Output 4 3 3 10" xfId="13987" xr:uid="{DD245651-6997-481D-8CA9-801F9B58E3C4}"/>
    <cellStyle name="Output 4 3 3 2" xfId="9832" xr:uid="{713D78B3-2935-4F43-B88D-EC83731D8758}"/>
    <cellStyle name="Output 4 3 3 2 2" xfId="17698" xr:uid="{B4CECD65-0BED-491D-B73D-BDD1E1AF379B}"/>
    <cellStyle name="Output 4 3 3 3" xfId="11203" xr:uid="{9E27BAA5-3AEB-427E-9B5E-92B4AB6F430F}"/>
    <cellStyle name="Output 4 3 3 3 2" xfId="19541" xr:uid="{573B5A91-739A-4EC2-A7E7-B32C41F7831C}"/>
    <cellStyle name="Output 4 3 3 4" xfId="12279" xr:uid="{690865F9-4BCC-422E-8DEA-1D83068930B2}"/>
    <cellStyle name="Output 4 3 3 4 2" xfId="20945" xr:uid="{DE087E58-5F14-41BD-8654-C41B221C6DA9}"/>
    <cellStyle name="Output 4 3 3 5" xfId="22170" xr:uid="{60A47447-8170-43B3-8082-AD982589189E}"/>
    <cellStyle name="Output 4 3 3 6" xfId="23481" xr:uid="{0F02D21B-633E-4BB9-A5A5-6D859D1A9845}"/>
    <cellStyle name="Output 4 3 3 7" xfId="24753" xr:uid="{9EF4272E-16B2-4243-A574-7BE052F6FDC1}"/>
    <cellStyle name="Output 4 3 3 8" xfId="25858" xr:uid="{6CE3531E-3B04-49EF-9C2C-96883CF10152}"/>
    <cellStyle name="Output 4 3 3 9" xfId="26914" xr:uid="{434C6E52-ACC5-43F3-A237-F327F22470DC}"/>
    <cellStyle name="Output 4 3 4" xfId="6476" xr:uid="{03D331EC-0EAF-4F08-AC22-85CCE4683F5D}"/>
    <cellStyle name="Output 4 3 4 2" xfId="16403" xr:uid="{0DA825C5-48FA-4A4D-9D48-4A8EDC15D655}"/>
    <cellStyle name="Output 4 3 5" xfId="6783" xr:uid="{0B5D0A76-ED3D-4F5E-820B-FCFD1CE7F36D}"/>
    <cellStyle name="Output 4 3 5 2" xfId="18346" xr:uid="{450B6A59-236B-4B10-8A8B-DB1AD06FE436}"/>
    <cellStyle name="Output 4 3 6" xfId="7014" xr:uid="{7096C76A-F855-4AC5-B20B-89B532E5AC55}"/>
    <cellStyle name="Output 4 3 6 2" xfId="19765" xr:uid="{9BDF8036-E66F-436A-9BAA-64F2EA314E5F}"/>
    <cellStyle name="Output 4 3 7" xfId="7236" xr:uid="{40B6F117-59D4-4A9F-96A6-492EC1FCC3F3}"/>
    <cellStyle name="Output 4 3 7 2" xfId="14963" xr:uid="{267926D9-38BF-4471-97C2-41F2D5F68DDB}"/>
    <cellStyle name="Output 4 3 8" xfId="7407" xr:uid="{6004B042-D741-4D6E-B017-7806BE648622}"/>
    <cellStyle name="Output 4 3 8 2" xfId="22377" xr:uid="{3C6B0E00-7680-4217-8604-F0C2E43F2FC4}"/>
    <cellStyle name="Output 4 3 9" xfId="8638" xr:uid="{6E333FE7-1AE2-43BA-B870-47115D57C167}"/>
    <cellStyle name="Output 4 3 9 2" xfId="23663" xr:uid="{064ACE0B-7B79-4536-A0B6-D6B5052C1090}"/>
    <cellStyle name="Output 4 4" xfId="15410" xr:uid="{E9012123-3826-4F46-8658-E7497A114EC8}"/>
    <cellStyle name="Output 4 5" xfId="15312" xr:uid="{648C16B4-4130-43DE-9CE1-8D18726C4E3D}"/>
    <cellStyle name="Output 4 6" xfId="14652" xr:uid="{8837AF98-9E1D-4692-8A8C-03758357301B}"/>
    <cellStyle name="Output 4 7" xfId="18496" xr:uid="{F3B0E681-4303-42ED-AB95-6861944965D4}"/>
    <cellStyle name="Output 5" xfId="1000" xr:uid="{00000000-0005-0000-0000-000062030000}"/>
    <cellStyle name="Output 5 2" xfId="3716" xr:uid="{B902A436-1314-4129-ACE5-AE1C41B9A270}"/>
    <cellStyle name="Output 5 2 10" xfId="10051" xr:uid="{347B5672-CEAF-4400-BFC8-5126C7D96202}"/>
    <cellStyle name="Output 5 2 10 2" xfId="14839" xr:uid="{D2BB1803-8441-4C3B-BBAE-43FF31FD5BCD}"/>
    <cellStyle name="Output 5 2 11" xfId="8072" xr:uid="{361D7063-7C2A-4017-AE3B-3FF7726CE623}"/>
    <cellStyle name="Output 5 2 12" xfId="12726" xr:uid="{DD400AC7-5344-4D13-8A22-FD988F756601}"/>
    <cellStyle name="Output 5 2 2" xfId="5597" xr:uid="{97C00ED4-B737-4E17-9733-34F3CA33E441}"/>
    <cellStyle name="Output 5 2 2 10" xfId="13617" xr:uid="{B240F37B-4045-4498-8068-A5B5FCA57629}"/>
    <cellStyle name="Output 5 2 2 2" xfId="9462" xr:uid="{AD3B86B8-F155-4ABF-B86A-8DB27658D9BF}"/>
    <cellStyle name="Output 5 2 2 2 2" xfId="17328" xr:uid="{D10A5D83-AB56-409C-AE0D-04B45223A95D}"/>
    <cellStyle name="Output 5 2 2 3" xfId="10833" xr:uid="{3205D66A-EDFB-4C56-A096-B6CF278BBC9D}"/>
    <cellStyle name="Output 5 2 2 3 2" xfId="19171" xr:uid="{392996B7-6012-444F-815E-CA18317068D4}"/>
    <cellStyle name="Output 5 2 2 4" xfId="11909" xr:uid="{228D4665-2DD9-4D0F-859C-EB7F98DA0FF5}"/>
    <cellStyle name="Output 5 2 2 4 2" xfId="20575" xr:uid="{8F4A4C85-BCC3-4B1B-A9DB-B58EBD777A5A}"/>
    <cellStyle name="Output 5 2 2 5" xfId="21800" xr:uid="{C633836E-0B4A-4BF7-8E60-7BF52CB0E5E4}"/>
    <cellStyle name="Output 5 2 2 6" xfId="23111" xr:uid="{8A90EF79-1EC3-4B72-86F1-85033BE47EEC}"/>
    <cellStyle name="Output 5 2 2 7" xfId="24383" xr:uid="{75B70F13-12B5-4732-AA36-F2122D10EFAA}"/>
    <cellStyle name="Output 5 2 2 8" xfId="25488" xr:uid="{81016A23-4C29-4517-AE3F-F8606AB0EFDE}"/>
    <cellStyle name="Output 5 2 2 9" xfId="26544" xr:uid="{56ABD8B1-75A4-49EC-9F14-15CAE8051430}"/>
    <cellStyle name="Output 5 2 3" xfId="5995" xr:uid="{56961DB9-BE90-4383-A505-88D22CA9A426}"/>
    <cellStyle name="Output 5 2 3 10" xfId="13081" xr:uid="{DE9D50EB-3635-4734-BC21-4A4651FBAEC3}"/>
    <cellStyle name="Output 5 2 3 2" xfId="8926" xr:uid="{BA5000E0-EE51-43F3-A999-C5CA8C493C99}"/>
    <cellStyle name="Output 5 2 3 2 2" xfId="16792" xr:uid="{E0D20534-2BFB-4421-BD17-FB262487C93D}"/>
    <cellStyle name="Output 5 2 3 3" xfId="10297" xr:uid="{8BF946A4-C301-40D5-A6EA-51C12AE31186}"/>
    <cellStyle name="Output 5 2 3 3 2" xfId="18635" xr:uid="{4FF29A2F-3649-4A99-8F4C-79DA68F9F8DE}"/>
    <cellStyle name="Output 5 2 3 4" xfId="11373" xr:uid="{C57663A6-D452-41F8-BD25-DB37B2AD7AB7}"/>
    <cellStyle name="Output 5 2 3 4 2" xfId="20039" xr:uid="{25A07D42-291B-46D0-BF92-F2183F1101C4}"/>
    <cellStyle name="Output 5 2 3 5" xfId="21264" xr:uid="{2DF89AAE-6FB6-472A-ABD9-1F949AF268E7}"/>
    <cellStyle name="Output 5 2 3 6" xfId="22575" xr:uid="{6DC7574C-6232-4953-9C1A-D23C400753C4}"/>
    <cellStyle name="Output 5 2 3 7" xfId="23847" xr:uid="{D1D2A88D-D10A-4F5D-9F73-76A1892C9908}"/>
    <cellStyle name="Output 5 2 3 8" xfId="24952" xr:uid="{0F291839-4392-437F-BBDD-8EC42A47011F}"/>
    <cellStyle name="Output 5 2 3 9" xfId="26008" xr:uid="{EA909E92-47B6-4D58-8D94-613C7A843FDD}"/>
    <cellStyle name="Output 5 2 4" xfId="5122" xr:uid="{753052FA-382B-4227-BC01-A6CE60C251DD}"/>
    <cellStyle name="Output 5 2 4 2" xfId="16184" xr:uid="{9F19CF14-839E-4D64-97A2-E8C5B13FC018}"/>
    <cellStyle name="Output 5 2 5" xfId="5135" xr:uid="{EC879ADE-D608-45C9-B419-D7BD3A87D609}"/>
    <cellStyle name="Output 5 2 5 2" xfId="18139" xr:uid="{0325D7D5-DB9D-42F7-9206-CEEBC27BEEBD}"/>
    <cellStyle name="Output 5 2 6" xfId="4829" xr:uid="{A101C49D-3888-4C0A-8058-DF28E7785C19}"/>
    <cellStyle name="Output 5 2 6 2" xfId="15344" xr:uid="{CF275799-F594-40E3-886E-58C249B418BD}"/>
    <cellStyle name="Output 5 2 7" xfId="6551" xr:uid="{DBBDF686-9133-43C1-905F-99123F301830}"/>
    <cellStyle name="Output 5 2 7 2" xfId="19937" xr:uid="{928FC303-6F25-40ED-BF2D-ED27C4E8ECF7}"/>
    <cellStyle name="Output 5 2 8" xfId="4514" xr:uid="{B515A161-47BF-4620-9438-0D63222B9E48}"/>
    <cellStyle name="Output 5 2 8 2" xfId="14698" xr:uid="{40C0F012-4A65-4DDC-B4EA-FE61E6A894E3}"/>
    <cellStyle name="Output 5 2 9" xfId="8418" xr:uid="{1B421BF4-98D5-429D-B4ED-9212A82C1D45}"/>
    <cellStyle name="Output 5 2 9 2" xfId="21187" xr:uid="{FDEEC4ED-A5B8-446D-9F13-E6FD9768F1AC}"/>
    <cellStyle name="Output 5 3" xfId="4057" xr:uid="{8C96A5E9-0CFF-4EE8-A255-D9AACEB50209}"/>
    <cellStyle name="Output 5 3 10" xfId="10224" xr:uid="{AE30515A-57F6-4A98-A0D2-F829B1DC6C80}"/>
    <cellStyle name="Output 5 3 10 2" xfId="24876" xr:uid="{DF2D01C1-D96B-4387-8CDB-E85019A63B43}"/>
    <cellStyle name="Output 5 3 11" xfId="11327" xr:uid="{F20E2717-50CE-40F3-9EAE-BEA0F920CFB9}"/>
    <cellStyle name="Output 5 3 11 2" xfId="19655" xr:uid="{45E1B5F1-C9E3-426C-BDF6-0DBC0D24D1ED}"/>
    <cellStyle name="Output 5 3 12" xfId="12942" xr:uid="{A67CA595-ABF4-4122-9DD4-4B32F7CE603C}"/>
    <cellStyle name="Output 5 3 2" xfId="5887" xr:uid="{F9DAE929-7220-4D7A-ACAA-18F9E54F7655}"/>
    <cellStyle name="Output 5 3 2 10" xfId="13871" xr:uid="{86CBC3A1-231D-4D66-8FE8-9F5B89604212}"/>
    <cellStyle name="Output 5 3 2 2" xfId="9716" xr:uid="{22D833FF-A299-45EF-8F9A-C6774AFD9306}"/>
    <cellStyle name="Output 5 3 2 2 2" xfId="17582" xr:uid="{69EE8AC7-4BB8-4A11-A1B8-588DA6B7BAB6}"/>
    <cellStyle name="Output 5 3 2 3" xfId="11087" xr:uid="{87EC8774-9338-4385-9F6B-73204F368692}"/>
    <cellStyle name="Output 5 3 2 3 2" xfId="19425" xr:uid="{ACC25C33-3228-4157-8BCE-A4B3EE1EDD6E}"/>
    <cellStyle name="Output 5 3 2 4" xfId="12163" xr:uid="{E800C374-D89D-4DA1-BC14-BFF3A4C11429}"/>
    <cellStyle name="Output 5 3 2 4 2" xfId="20829" xr:uid="{C87F693A-5685-4945-8284-227940E50975}"/>
    <cellStyle name="Output 5 3 2 5" xfId="22054" xr:uid="{3F539813-227B-4422-9453-EC021921528D}"/>
    <cellStyle name="Output 5 3 2 6" xfId="23365" xr:uid="{BFBD184A-0962-41AB-BC8B-AEA9BC3BD79D}"/>
    <cellStyle name="Output 5 3 2 7" xfId="24637" xr:uid="{D5EE2B92-D697-4D90-BE75-54D97F64120F}"/>
    <cellStyle name="Output 5 3 2 8" xfId="25742" xr:uid="{3C63F979-908A-4473-99BF-75A3FD4F737B}"/>
    <cellStyle name="Output 5 3 2 9" xfId="26798" xr:uid="{EE8E1FA0-1120-444C-976B-784FEF5718AA}"/>
    <cellStyle name="Output 5 3 3" xfId="6231" xr:uid="{F329924E-824B-4EF7-99BE-9711585C3D91}"/>
    <cellStyle name="Output 5 3 3 10" xfId="14062" xr:uid="{9DF39F17-8753-4151-A5E1-527BC53624CB}"/>
    <cellStyle name="Output 5 3 3 2" xfId="9907" xr:uid="{3D72B930-B28E-404B-992D-B7AA57199F58}"/>
    <cellStyle name="Output 5 3 3 2 2" xfId="17773" xr:uid="{11242E0B-9A8D-4A53-87F5-FE760A3E602F}"/>
    <cellStyle name="Output 5 3 3 3" xfId="11278" xr:uid="{04B44888-CA8C-4A36-ACDE-96C99F28612A}"/>
    <cellStyle name="Output 5 3 3 3 2" xfId="19616" xr:uid="{64C1F600-7DD2-4344-95C2-7C729166B93F}"/>
    <cellStyle name="Output 5 3 3 4" xfId="12354" xr:uid="{78B1CFB2-06E9-461D-9667-37EEC1A314C0}"/>
    <cellStyle name="Output 5 3 3 4 2" xfId="21020" xr:uid="{598B995A-8827-467E-96F7-6FE2D6726186}"/>
    <cellStyle name="Output 5 3 3 5" xfId="22245" xr:uid="{FC7B6855-0F76-471B-999E-5F3E8B3CFA5A}"/>
    <cellStyle name="Output 5 3 3 6" xfId="23556" xr:uid="{C0190B39-1C53-4DE8-8683-0EA353BF39CD}"/>
    <cellStyle name="Output 5 3 3 7" xfId="24828" xr:uid="{D557F6B6-EFD5-4D32-9125-D446F2B16AE0}"/>
    <cellStyle name="Output 5 3 3 8" xfId="25933" xr:uid="{709D93F0-0173-428B-BC49-D6E63C665C2A}"/>
    <cellStyle name="Output 5 3 3 9" xfId="26989" xr:uid="{CBE2DB20-84E6-4E1F-A2F5-3E2A50A03AB9}"/>
    <cellStyle name="Output 5 3 4" xfId="6568" xr:uid="{D39BB2E6-A8FF-4425-82C6-C6406AD13C8C}"/>
    <cellStyle name="Output 5 3 4 2" xfId="16506" xr:uid="{9D3176CA-BC7B-4FA2-B723-4FA25B739782}"/>
    <cellStyle name="Output 5 3 5" xfId="6868" xr:uid="{B73B109E-73C5-4410-ABA7-84FC4BF9CA8C}"/>
    <cellStyle name="Output 5 3 5 2" xfId="18437" xr:uid="{87166378-4F2E-4E80-9E04-BE13C734FB91}"/>
    <cellStyle name="Output 5 3 6" xfId="7096" xr:uid="{37861FE0-3428-4258-9AF4-D75790221CC7}"/>
    <cellStyle name="Output 5 3 6 2" xfId="19856" xr:uid="{9A54FE63-E18A-438A-A9D6-2A23DADA38F1}"/>
    <cellStyle name="Output 5 3 7" xfId="7316" xr:uid="{D4C0FB3E-F712-4569-A695-871014EB74DE}"/>
    <cellStyle name="Output 5 3 7 2" xfId="21103" xr:uid="{110C51BC-93E3-4B39-AD09-9EABC1D68030}"/>
    <cellStyle name="Output 5 3 8" xfId="7482" xr:uid="{8DC540F0-2F6F-4E39-A767-F93E3C1D24FC}"/>
    <cellStyle name="Output 5 3 8 2" xfId="22457" xr:uid="{E5FA2C33-FFB0-4EE5-B68D-1C594A10C719}"/>
    <cellStyle name="Output 5 3 9" xfId="8728" xr:uid="{061CA0BB-F7A2-40A7-AAEE-67192536602F}"/>
    <cellStyle name="Output 5 3 9 2" xfId="23745" xr:uid="{10C1FD63-154C-49B8-A89A-D3153C846B4F}"/>
    <cellStyle name="Output 5 4" xfId="15409" xr:uid="{F3F54675-9402-47B2-88BC-78DC8AFABCF2}"/>
    <cellStyle name="Output 5 5" xfId="15034" xr:uid="{ABE9334C-7CF5-4CD0-8F00-6EEF1C7D73F4}"/>
    <cellStyle name="Output 5 6" xfId="15429" xr:uid="{EE1E94AA-F1A6-412C-A113-1EBECA6F965C}"/>
    <cellStyle name="Output 5 7" xfId="14665" xr:uid="{97D62488-F406-4A42-A958-C8D2CC7E115E}"/>
    <cellStyle name="Output 6" xfId="307" xr:uid="{00000000-0005-0000-0000-000063030000}"/>
    <cellStyle name="Output 6 10" xfId="7136" xr:uid="{BE32F3A4-8AC7-45C9-B827-62743848345B}"/>
    <cellStyle name="Output 6 10 2" xfId="19659" xr:uid="{A66BBA87-0EA2-4A5A-888E-DBE19D2009A9}"/>
    <cellStyle name="Output 6 11" xfId="8060" xr:uid="{1B436185-BD8C-4999-B591-3FF434D21EB2}"/>
    <cellStyle name="Output 6 11 2" xfId="23757" xr:uid="{F98FC9DE-ECBD-4758-A4FF-C46CA4B5FB39}"/>
    <cellStyle name="Output 6 12" xfId="7740" xr:uid="{0739C1A6-877F-4BE5-BE6A-D3A154FC34A0}"/>
    <cellStyle name="Output 6 13" xfId="7953" xr:uid="{32EDBEFB-24EF-47D1-94DA-A9947C8F0CE0}"/>
    <cellStyle name="Output 6 14" xfId="12492" xr:uid="{FD0399D4-4E4F-4948-96B2-92453ED9FFC0}"/>
    <cellStyle name="Output 6 2" xfId="3913" xr:uid="{50BA68B5-CA3F-4464-9FE3-769638AA1DEF}"/>
    <cellStyle name="Output 6 2 10" xfId="10128" xr:uid="{6C6E4583-C5F5-4EC3-B286-E754AF7B3F8E}"/>
    <cellStyle name="Output 6 2 11" xfId="8017" xr:uid="{BAF57158-20B3-4537-B7D4-8E83EFB1DBFA}"/>
    <cellStyle name="Output 6 2 12" xfId="12844" xr:uid="{619C9768-D1F9-4194-A11B-55587C91525A}"/>
    <cellStyle name="Output 6 2 2" xfId="5765" xr:uid="{A53A2562-30D2-4E19-9903-D882683F1195}"/>
    <cellStyle name="Output 6 2 2 10" xfId="13768" xr:uid="{2CC4BEE9-F751-46FD-8992-62945B84CE67}"/>
    <cellStyle name="Output 6 2 2 2" xfId="9613" xr:uid="{D35C127B-1B15-46F9-ADC8-D899BA9437BA}"/>
    <cellStyle name="Output 6 2 2 2 2" xfId="17479" xr:uid="{ADC46747-686F-4B54-AC37-4ACF01FB1812}"/>
    <cellStyle name="Output 6 2 2 3" xfId="10984" xr:uid="{5D0222D1-AA28-43A7-877A-E8E3E713F064}"/>
    <cellStyle name="Output 6 2 2 3 2" xfId="19322" xr:uid="{2985A5E3-1597-4EF0-9990-C26C104399DD}"/>
    <cellStyle name="Output 6 2 2 4" xfId="12060" xr:uid="{D0FEDF07-3078-48B9-B99F-C27DFAD561E3}"/>
    <cellStyle name="Output 6 2 2 4 2" xfId="20726" xr:uid="{4CCEA9B2-6289-4BE8-AE04-9DC1890DC2A1}"/>
    <cellStyle name="Output 6 2 2 5" xfId="21951" xr:uid="{915B07FA-8E1E-4169-9932-A780203F040A}"/>
    <cellStyle name="Output 6 2 2 6" xfId="23262" xr:uid="{DA2D94CA-EB43-45FF-9E65-59B8D29F77D8}"/>
    <cellStyle name="Output 6 2 2 7" xfId="24534" xr:uid="{24E7BECE-3BEC-42C5-97E5-14C1518B0EC8}"/>
    <cellStyle name="Output 6 2 2 8" xfId="25639" xr:uid="{A67934C1-7EBA-499A-AFDD-107445084936}"/>
    <cellStyle name="Output 6 2 2 9" xfId="26695" xr:uid="{4BEB7D92-522B-4C94-92EA-C82B9D5931EF}"/>
    <cellStyle name="Output 6 2 3" xfId="6112" xr:uid="{C938886E-5136-4723-8AA3-06B5EB941A9C}"/>
    <cellStyle name="Output 6 2 3 10" xfId="13960" xr:uid="{C4C37FC1-1D60-421D-BF2B-AF04C1E08F51}"/>
    <cellStyle name="Output 6 2 3 2" xfId="9805" xr:uid="{A7E1B287-319A-4EA1-99E5-4AB935E607C3}"/>
    <cellStyle name="Output 6 2 3 2 2" xfId="17671" xr:uid="{9D9815D3-EA62-43E9-B93E-40E5A680ECB3}"/>
    <cellStyle name="Output 6 2 3 3" xfId="11176" xr:uid="{99E30C5D-95E7-41F2-B990-A01CA0EAA7CA}"/>
    <cellStyle name="Output 6 2 3 3 2" xfId="19514" xr:uid="{F878DEDC-2A29-4EA6-8FF5-39CF83183DAE}"/>
    <cellStyle name="Output 6 2 3 4" xfId="12252" xr:uid="{A90E9FDD-266A-429A-8DA9-E7925539D09F}"/>
    <cellStyle name="Output 6 2 3 4 2" xfId="20918" xr:uid="{F4E42217-3EA5-4828-B2EE-1C2008179A1A}"/>
    <cellStyle name="Output 6 2 3 5" xfId="22143" xr:uid="{2D2C3DFF-6B4D-4479-9558-86763A2743A1}"/>
    <cellStyle name="Output 6 2 3 6" xfId="23454" xr:uid="{612C60D6-4C61-41C8-A737-DEECE177586D}"/>
    <cellStyle name="Output 6 2 3 7" xfId="24726" xr:uid="{BA72721D-815F-4058-90B1-CA3B870FAED3}"/>
    <cellStyle name="Output 6 2 3 8" xfId="25831" xr:uid="{3B808477-1138-4D1D-92EE-B210A114CC11}"/>
    <cellStyle name="Output 6 2 3 9" xfId="26887" xr:uid="{D95F3FB8-9AF1-4BC3-BEB9-B8FC81923FD4}"/>
    <cellStyle name="Output 6 2 4" xfId="6447" xr:uid="{B6546BA0-11C4-480F-B706-A16477D7A889}"/>
    <cellStyle name="Output 6 2 4 2" xfId="16372" xr:uid="{45D94A8B-F630-48E5-8F8D-A2B0AE02BF95}"/>
    <cellStyle name="Output 6 2 5" xfId="6755" xr:uid="{C826C11A-70F9-4277-8C21-4BB0B2E969B4}"/>
    <cellStyle name="Output 6 2 5 2" xfId="18316" xr:uid="{79FFE978-08F5-44CA-A9EB-11F774B835D7}"/>
    <cellStyle name="Output 6 2 6" xfId="6986" xr:uid="{E20A8942-C20D-4FB6-8E46-A351C7C24E24}"/>
    <cellStyle name="Output 6 2 6 2" xfId="19745" xr:uid="{18DD72C5-8615-48EE-8CCC-5F3B8A9F35C6}"/>
    <cellStyle name="Output 6 2 7" xfId="7208" xr:uid="{CDD4E779-F8DF-4114-A376-BE2020145D67}"/>
    <cellStyle name="Output 6 2 7 2" xfId="18525" xr:uid="{477188DB-1016-4B3C-8CA6-7AB5482711B7}"/>
    <cellStyle name="Output 6 2 8" xfId="7380" xr:uid="{4FFC48AF-6E7E-4243-9DEA-3C46D6EABEA9}"/>
    <cellStyle name="Output 6 2 8 2" xfId="22349" xr:uid="{FEB9C9A5-3FBD-4D08-AFC4-FF703D9CB9AC}"/>
    <cellStyle name="Output 6 2 9" xfId="8611" xr:uid="{45EADD22-EDDF-4F99-90A5-ECF22676DB12}"/>
    <cellStyle name="Output 6 2 9 2" xfId="22487" xr:uid="{6D434E13-BB78-4F6E-9880-D6D07A22A89B}"/>
    <cellStyle name="Output 6 3" xfId="4389" xr:uid="{2A16B837-D4CC-4458-8C06-9793AE26A3DD}"/>
    <cellStyle name="Output 6 3 10" xfId="10268" xr:uid="{FC310E0C-5B67-4E48-AD2A-D4092A05CFE2}"/>
    <cellStyle name="Output 6 3 10 2" xfId="24925" xr:uid="{B960991F-A0BB-4C2F-AD16-5AF5AB83D4EC}"/>
    <cellStyle name="Output 6 3 11" xfId="11346" xr:uid="{1D4B2261-35F9-4DA0-AB3E-0C9FDFF91B90}"/>
    <cellStyle name="Output 6 3 11 2" xfId="25981" xr:uid="{57EF1B6D-4343-4D7F-9D52-39E57B8A9C65}"/>
    <cellStyle name="Output 6 3 12" xfId="13054" xr:uid="{FA6B385D-E0E8-4422-88CD-0DFB199B7010}"/>
    <cellStyle name="Output 6 3 2" xfId="6085" xr:uid="{008BE35E-72C1-4A65-8F10-FAD16E1D9AB6}"/>
    <cellStyle name="Output 6 3 2 10" xfId="13928" xr:uid="{E4FC7668-AE0A-4228-87F8-BF57E5C3FF1B}"/>
    <cellStyle name="Output 6 3 2 2" xfId="9773" xr:uid="{4B787AB6-F742-4806-A053-7415E7C77AB1}"/>
    <cellStyle name="Output 6 3 2 2 2" xfId="17639" xr:uid="{1F93EA1F-0A2C-4E8B-B739-F74AE90357C6}"/>
    <cellStyle name="Output 6 3 2 3" xfId="11144" xr:uid="{73AAAB6A-EB57-4354-B1A4-D6C9B03C32B9}"/>
    <cellStyle name="Output 6 3 2 3 2" xfId="19482" xr:uid="{3E91EEE7-B6B5-4A0B-B4E6-8BE9B61DFE3B}"/>
    <cellStyle name="Output 6 3 2 4" xfId="12220" xr:uid="{0C7CF810-7C7B-4F20-B4AE-AE2D2D983A35}"/>
    <cellStyle name="Output 6 3 2 4 2" xfId="20886" xr:uid="{B4310315-449F-4CAE-A621-2AEDC43459A9}"/>
    <cellStyle name="Output 6 3 2 5" xfId="22111" xr:uid="{EB42C27F-9B66-43AC-B926-6F0BD2797AF8}"/>
    <cellStyle name="Output 6 3 2 6" xfId="23422" xr:uid="{6EEC6385-3D0E-4191-A7D7-B16FDD13F6FF}"/>
    <cellStyle name="Output 6 3 2 7" xfId="24694" xr:uid="{956C0D17-08E6-438E-90A3-A0B68303B7C5}"/>
    <cellStyle name="Output 6 3 2 8" xfId="25799" xr:uid="{89224650-EF0D-479A-97AF-AEEC4A70D6C8}"/>
    <cellStyle name="Output 6 3 2 9" xfId="26855" xr:uid="{F3260B7B-3F49-4C75-ADEF-6DFFF45C4623}"/>
    <cellStyle name="Output 6 3 3" xfId="6420" xr:uid="{D3981704-67E2-4415-A539-6CD79E66B98D}"/>
    <cellStyle name="Output 6 3 3 10" xfId="14085" xr:uid="{5F179050-4D5E-4F3D-9F6C-EB82373FC998}"/>
    <cellStyle name="Output 6 3 3 2" xfId="9930" xr:uid="{8344BFA1-2F21-4C1D-9C3A-6AC9C361BC69}"/>
    <cellStyle name="Output 6 3 3 2 2" xfId="17796" xr:uid="{6BFF0A3B-7CB8-4F49-9467-FD6E22CD0540}"/>
    <cellStyle name="Output 6 3 3 3" xfId="11301" xr:uid="{524EE578-736E-462B-9A26-B2C832B89B48}"/>
    <cellStyle name="Output 6 3 3 3 2" xfId="19639" xr:uid="{2AD3B27F-8CDC-4E1F-864D-DBEB2F7CFB4E}"/>
    <cellStyle name="Output 6 3 3 4" xfId="12377" xr:uid="{F1C43066-2C54-4B49-9B20-8779FF4624AE}"/>
    <cellStyle name="Output 6 3 3 4 2" xfId="21043" xr:uid="{2AB2C1C8-DD05-4498-8E6B-A80728D11954}"/>
    <cellStyle name="Output 6 3 3 5" xfId="22268" xr:uid="{0584B0C7-C561-42A4-8F78-F7DD618BEEA6}"/>
    <cellStyle name="Output 6 3 3 6" xfId="23579" xr:uid="{60F5EA47-6684-451F-B8D0-45B7997D3C68}"/>
    <cellStyle name="Output 6 3 3 7" xfId="24851" xr:uid="{258EF29E-9735-4D19-8588-C4D80D864BF3}"/>
    <cellStyle name="Output 6 3 3 8" xfId="25956" xr:uid="{BCD976E6-01D3-4C1E-803D-835C9EC33963}"/>
    <cellStyle name="Output 6 3 3 9" xfId="27012" xr:uid="{DDE3DC4B-58AB-49EB-A50E-F05D8775A083}"/>
    <cellStyle name="Output 6 3 4" xfId="6714" xr:uid="{3AB8C1D1-8B85-4985-871F-90D37F0A9B34}"/>
    <cellStyle name="Output 6 3 4 2" xfId="16759" xr:uid="{B6EEBEB7-D50E-47B1-B75D-FCF65F0D26AD}"/>
    <cellStyle name="Output 6 3 5" xfId="6973" xr:uid="{17F13172-1656-4C61-8ED4-89A02F6F62FC}"/>
    <cellStyle name="Output 6 3 5 2" xfId="18603" xr:uid="{7DC32D03-B076-4596-A1EB-B55E7A4485BE}"/>
    <cellStyle name="Output 6 3 6" xfId="7196" xr:uid="{44118607-9D1E-46DC-8D37-54EE2A693845}"/>
    <cellStyle name="Output 6 3 6 2" xfId="20008" xr:uid="{0F0078F3-8122-4BEA-AE07-5A1F4799D867}"/>
    <cellStyle name="Output 6 3 7" xfId="7371" xr:uid="{A537C610-5F2F-4E57-97A1-C8004C5B0482}"/>
    <cellStyle name="Output 6 3 7 2" xfId="21236" xr:uid="{B0AC76AB-5C02-49E2-9675-5273C5E2F1BB}"/>
    <cellStyle name="Output 6 3 8" xfId="7505" xr:uid="{91B2A9D2-A3A6-4CAF-9B59-4EFAA1C603EC}"/>
    <cellStyle name="Output 6 3 8 2" xfId="22546" xr:uid="{702CFD94-153C-4B24-AAB4-96B2D6ACEAA5}"/>
    <cellStyle name="Output 6 3 9" xfId="8897" xr:uid="{18E180AC-5934-4884-BD95-664BBAC6F8C4}"/>
    <cellStyle name="Output 6 3 9 2" xfId="23816" xr:uid="{75BDD251-CB51-42C4-A00E-3CFCD7144506}"/>
    <cellStyle name="Output 6 4" xfId="4987" xr:uid="{163EE593-AA78-4961-93E3-7198CF1DD9DB}"/>
    <cellStyle name="Output 6 4 10" xfId="13337" xr:uid="{141799A3-709E-4257-8C05-21C8833CF3BE}"/>
    <cellStyle name="Output 6 4 2" xfId="9182" xr:uid="{FB3FF853-4A83-4879-9552-49FFF69BFAC4}"/>
    <cellStyle name="Output 6 4 2 2" xfId="17048" xr:uid="{87067605-6D89-4F7A-98FA-D24F6F3216CE}"/>
    <cellStyle name="Output 6 4 3" xfId="10553" xr:uid="{F1E9F2EB-A0C0-4D48-9B9D-87DCF25ADFC4}"/>
    <cellStyle name="Output 6 4 3 2" xfId="18891" xr:uid="{C19A5C89-FF4F-40A7-94D6-6111EEDDB682}"/>
    <cellStyle name="Output 6 4 4" xfId="11629" xr:uid="{F49DC7E1-11F7-4722-80EF-43D1E67D3A2A}"/>
    <cellStyle name="Output 6 4 4 2" xfId="20295" xr:uid="{83FED8EE-9AF6-4979-9448-5D550BAE72F5}"/>
    <cellStyle name="Output 6 4 5" xfId="21520" xr:uid="{B776B79D-5847-45EA-B2EC-C7E838ED388E}"/>
    <cellStyle name="Output 6 4 6" xfId="22831" xr:uid="{1C519299-5938-407C-9997-9687B3CAABFE}"/>
    <cellStyle name="Output 6 4 7" xfId="24103" xr:uid="{6D138566-EC43-44EB-B523-EAFF8AE2F970}"/>
    <cellStyle name="Output 6 4 8" xfId="25208" xr:uid="{C2469438-492D-4B5D-AE01-FD74839E5E4B}"/>
    <cellStyle name="Output 6 4 9" xfId="26264" xr:uid="{452AE8B3-33DE-4CBE-B8B4-D828DD8C0EDD}"/>
    <cellStyle name="Output 6 5" xfId="5917" xr:uid="{F4CD8702-7632-48D5-96DD-92F33ED06205}"/>
    <cellStyle name="Output 6 5 2" xfId="15484" xr:uid="{56903340-90ED-443E-806E-A6A3373CCB63}"/>
    <cellStyle name="Output 6 6" xfId="6071" xr:uid="{154146CB-2F22-4771-A9F0-E79460FB344B}"/>
    <cellStyle name="Output 6 6 2" xfId="14173" xr:uid="{69652BAB-D3D7-42F4-BC97-B7EA5E9A5D1C}"/>
    <cellStyle name="Output 6 7" xfId="6282" xr:uid="{5C17E5FB-6C63-413E-8B26-307A1C4C5518}"/>
    <cellStyle name="Output 6 7 2" xfId="14738" xr:uid="{3809042A-31E7-454A-8765-AD9FCA10CA98}"/>
    <cellStyle name="Output 6 8" xfId="6025" xr:uid="{91660231-27CD-4215-AE2E-8B132CA96148}"/>
    <cellStyle name="Output 6 8 2" xfId="15188" xr:uid="{2A582250-B98C-4DA1-81CF-75D5E09238D9}"/>
    <cellStyle name="Output 6 9" xfId="6922" xr:uid="{624C7BF4-FFC9-4FCA-8BBD-69F5B8EEC5B8}"/>
    <cellStyle name="Output 6 9 2" xfId="21159" xr:uid="{393901CA-E4B9-4558-8A71-7CC41ED7E7DD}"/>
    <cellStyle name="Output 7" xfId="2694" xr:uid="{57DC051E-E0CB-4159-AE0D-88F51EFE5A40}"/>
    <cellStyle name="Output 7 10" xfId="8061" xr:uid="{86A01ECB-8814-43D7-A383-00C8EB09CBAA}"/>
    <cellStyle name="Output 7 10 2" xfId="14350" xr:uid="{2F7BF385-52DC-4BA3-A261-82CD7E0B1658}"/>
    <cellStyle name="Output 7 11" xfId="7541" xr:uid="{F4714CE9-F25E-43F0-A942-A34D50121186}"/>
    <cellStyle name="Output 7 11 2" xfId="16023" xr:uid="{9B8A2AF5-DAF6-4B63-84C9-EED689740500}"/>
    <cellStyle name="Output 7 12" xfId="7523" xr:uid="{5B265084-FFFD-4935-B528-DF4BFC7BA4F8}"/>
    <cellStyle name="Output 7 13" xfId="12493" xr:uid="{32C6ECC3-EDA0-4DB9-9461-1CB4F997404F}"/>
    <cellStyle name="Output 7 2" xfId="3876" xr:uid="{994BE4BB-38D8-4553-90F7-E152AB4F20D8}"/>
    <cellStyle name="Output 7 2 10" xfId="10124" xr:uid="{46D7FB45-FCB3-441A-9053-C7F70307AF0B}"/>
    <cellStyle name="Output 7 2 11" xfId="7671" xr:uid="{2CFA6036-FB79-4D3C-85FD-6F7E6835CA4B}"/>
    <cellStyle name="Output 7 2 12" xfId="12810" xr:uid="{B1ACC35A-EFC1-433C-8DFE-AE353CD4E0D7}"/>
    <cellStyle name="Output 7 2 2" xfId="5745" xr:uid="{EC4064F0-523C-4F1F-8041-8E129C319079}"/>
    <cellStyle name="Output 7 2 2 10" xfId="13763" xr:uid="{A1B4EA91-89AD-4301-A886-98ABE1062079}"/>
    <cellStyle name="Output 7 2 2 2" xfId="9608" xr:uid="{DAA113C8-AE13-4D84-8823-CCC0488AAE1E}"/>
    <cellStyle name="Output 7 2 2 2 2" xfId="17474" xr:uid="{949010A6-16AF-4F49-B7A5-1FD56B638944}"/>
    <cellStyle name="Output 7 2 2 3" xfId="10979" xr:uid="{947EC2F2-F36D-4C2F-889A-B1A276FDF084}"/>
    <cellStyle name="Output 7 2 2 3 2" xfId="19317" xr:uid="{040ADF08-8D3B-43EE-9301-23F05DB7AE54}"/>
    <cellStyle name="Output 7 2 2 4" xfId="12055" xr:uid="{CAB9357D-E910-412E-8992-F38767023261}"/>
    <cellStyle name="Output 7 2 2 4 2" xfId="20721" xr:uid="{21399888-B6AB-4379-927C-4FFDF6142377}"/>
    <cellStyle name="Output 7 2 2 5" xfId="21946" xr:uid="{1F59ECAF-434A-4619-A7FB-1FB4B9BD15DD}"/>
    <cellStyle name="Output 7 2 2 6" xfId="23257" xr:uid="{BB30A11D-3C26-4F9B-B510-02823B8A1601}"/>
    <cellStyle name="Output 7 2 2 7" xfId="24529" xr:uid="{3E3AA42C-2C31-4BF6-BEAB-DCB214282782}"/>
    <cellStyle name="Output 7 2 2 8" xfId="25634" xr:uid="{5B19AA74-E5E5-4EB8-8684-199F23F4DEA6}"/>
    <cellStyle name="Output 7 2 2 9" xfId="26690" xr:uid="{D2F2B337-586F-4D02-8D6E-0359509605C3}"/>
    <cellStyle name="Output 7 2 3" xfId="1282" xr:uid="{C0F1C267-D4AD-42E9-B345-A162A8FFED5A}"/>
    <cellStyle name="Output 7 2 3 10" xfId="13955" xr:uid="{87016F3C-D9BD-4C2E-A12C-134D7DA354B5}"/>
    <cellStyle name="Output 7 2 3 2" xfId="9800" xr:uid="{5CFB2D01-33C0-4B04-B032-ACF4347E4AAD}"/>
    <cellStyle name="Output 7 2 3 2 2" xfId="17666" xr:uid="{2FA847D2-4BD6-464C-A084-647B96AA7EB2}"/>
    <cellStyle name="Output 7 2 3 3" xfId="11171" xr:uid="{E8B8C521-38C0-4FDE-B5FB-FF0D17447E42}"/>
    <cellStyle name="Output 7 2 3 3 2" xfId="19509" xr:uid="{B6C8F524-9DD1-459A-870C-8CD751243738}"/>
    <cellStyle name="Output 7 2 3 4" xfId="12247" xr:uid="{CAFDFD89-818E-41B3-B97F-A8F6DC2EED69}"/>
    <cellStyle name="Output 7 2 3 4 2" xfId="20913" xr:uid="{3EBF211E-770C-43AA-BA8B-5A82AE483F74}"/>
    <cellStyle name="Output 7 2 3 5" xfId="22138" xr:uid="{ED0910C1-1DE6-4CF1-85AC-B49494266CCB}"/>
    <cellStyle name="Output 7 2 3 6" xfId="23449" xr:uid="{6550DE42-79B9-4D89-8A74-FD5C7E962912}"/>
    <cellStyle name="Output 7 2 3 7" xfId="24721" xr:uid="{C32BF85D-2856-4AA1-A776-2F83FD93C3F1}"/>
    <cellStyle name="Output 7 2 3 8" xfId="25826" xr:uid="{E41AF960-EE58-40F4-AC74-C2031B7FD202}"/>
    <cellStyle name="Output 7 2 3 9" xfId="26882" xr:uid="{512D398A-5711-4DEC-A708-4F0A4C35A2C3}"/>
    <cellStyle name="Output 7 2 4" xfId="6429" xr:uid="{79F789F9-8865-4BE6-8DA1-2B3C25ECF12F}"/>
    <cellStyle name="Output 7 2 4 2" xfId="16335" xr:uid="{119D96D0-4969-43A9-B0BE-ED72764ED454}"/>
    <cellStyle name="Output 7 2 5" xfId="6744" xr:uid="{0BEEC443-5D22-40D3-9469-EE7615AE0BE7}"/>
    <cellStyle name="Output 7 2 5 2" xfId="18291" xr:uid="{97E9F5BF-FD65-4B66-AE10-F4C468BC2745}"/>
    <cellStyle name="Output 7 2 6" xfId="1433" xr:uid="{92C306A1-9BF3-4B67-AEE5-AAC53BBD48AE}"/>
    <cellStyle name="Output 7 2 6 2" xfId="19728" xr:uid="{68FE3380-11DA-463C-BF2A-0C36F4DC4945}"/>
    <cellStyle name="Output 7 2 7" xfId="4197" xr:uid="{3BF0FF32-CB72-43A8-9841-37ED7BD80420}"/>
    <cellStyle name="Output 7 2 7 2" xfId="19973" xr:uid="{BC966E6B-34E8-49C5-92A1-7C2604110682}"/>
    <cellStyle name="Output 7 2 8" xfId="6900" xr:uid="{E1A24625-BA27-4315-B9FF-3DDDF54C7B27}"/>
    <cellStyle name="Output 7 2 8 2" xfId="22341" xr:uid="{8F370614-1D7B-46E5-8DDD-05F101D507DE}"/>
    <cellStyle name="Output 7 2 9" xfId="8575" xr:uid="{8C2EBB47-89B4-4BD2-8D0E-7BCEEEC0CF5D}"/>
    <cellStyle name="Output 7 2 9 2" xfId="14686" xr:uid="{F74107B0-84FB-4342-BACF-F6F066DC723A}"/>
    <cellStyle name="Output 7 3" xfId="4988" xr:uid="{74902477-333F-413A-A5BA-5BA77BDA7B38}"/>
    <cellStyle name="Output 7 3 10" xfId="13338" xr:uid="{032FB8A1-1AB3-4DDA-8CA0-93EAE527E61E}"/>
    <cellStyle name="Output 7 3 2" xfId="9183" xr:uid="{E080B933-A498-48BB-8883-15964B982086}"/>
    <cellStyle name="Output 7 3 2 2" xfId="17049" xr:uid="{91A8071D-7A75-4B16-BBBD-011727740387}"/>
    <cellStyle name="Output 7 3 3" xfId="10554" xr:uid="{BC1B90D4-50DB-4C75-A99A-42C2E982B814}"/>
    <cellStyle name="Output 7 3 3 2" xfId="18892" xr:uid="{480C1AE0-4AB2-4CC3-8731-82A528B710E6}"/>
    <cellStyle name="Output 7 3 4" xfId="11630" xr:uid="{E03D362F-E1FB-41F4-89FA-E0677A5BB2AC}"/>
    <cellStyle name="Output 7 3 4 2" xfId="20296" xr:uid="{404139FD-9DBA-4779-818B-50F5874ABDC9}"/>
    <cellStyle name="Output 7 3 5" xfId="21521" xr:uid="{947E0F65-A1D2-4668-A670-D7EEB8AFBC2B}"/>
    <cellStyle name="Output 7 3 6" xfId="22832" xr:uid="{2D254940-2D70-4A15-A891-56CA64417A2A}"/>
    <cellStyle name="Output 7 3 7" xfId="24104" xr:uid="{436A3DDB-C520-479B-B7A0-4A093092669A}"/>
    <cellStyle name="Output 7 3 8" xfId="25209" xr:uid="{11C91BC3-DA49-42E5-BC4B-2688E2424F6A}"/>
    <cellStyle name="Output 7 3 9" xfId="26265" xr:uid="{8F24D935-432D-4291-AD7F-9BDBC2F589EE}"/>
    <cellStyle name="Output 7 4" xfId="5510" xr:uid="{76DD826B-0EEA-4727-A409-A7DDA6FFE918}"/>
    <cellStyle name="Output 7 4 10" xfId="13477" xr:uid="{19387CD3-C9BF-46E8-9DA3-C76E041388AB}"/>
    <cellStyle name="Output 7 4 2" xfId="9322" xr:uid="{3C49EBF7-656E-48A8-AC41-E75AD9686E51}"/>
    <cellStyle name="Output 7 4 2 2" xfId="17188" xr:uid="{34EC5B4D-6E5E-4679-86EE-565367EA348B}"/>
    <cellStyle name="Output 7 4 3" xfId="10693" xr:uid="{91567323-97DD-47CB-BD9C-BF7944D0C8E1}"/>
    <cellStyle name="Output 7 4 3 2" xfId="19031" xr:uid="{16942B12-850F-4204-9A50-D2FFFF6E651A}"/>
    <cellStyle name="Output 7 4 4" xfId="11769" xr:uid="{B387814C-BCEA-4B56-9850-9EEA24B5F64D}"/>
    <cellStyle name="Output 7 4 4 2" xfId="20435" xr:uid="{FD4FF292-77A0-4FBA-A60F-5A261F4B0B6B}"/>
    <cellStyle name="Output 7 4 5" xfId="21660" xr:uid="{AD3425EA-7503-4BFA-9027-5766672C8225}"/>
    <cellStyle name="Output 7 4 6" xfId="22971" xr:uid="{E108BBA2-EB07-485F-B541-FB86FDEE4790}"/>
    <cellStyle name="Output 7 4 7" xfId="24243" xr:uid="{56BD07D9-DA28-4423-B907-590EE817AAD5}"/>
    <cellStyle name="Output 7 4 8" xfId="25348" xr:uid="{BBDB22B2-B71C-48CD-9DD7-8DF0E00E34CC}"/>
    <cellStyle name="Output 7 4 9" xfId="26404" xr:uid="{27C5E35C-03E3-4272-9DED-E843345F16D0}"/>
    <cellStyle name="Output 7 5" xfId="6250" xr:uid="{C846C328-C710-4A5C-A2E7-B3E9CFD79301}"/>
    <cellStyle name="Output 7 5 2" xfId="15485" xr:uid="{72B86D12-FBAD-445C-8724-2FFA5CCF1BC5}"/>
    <cellStyle name="Output 7 6" xfId="6359" xr:uid="{0DCE1017-5D05-4ABD-A848-3AA2312209C3}"/>
    <cellStyle name="Output 7 6 2" xfId="15013" xr:uid="{758B4E98-6A40-4BA9-B248-0DED6AD0FAA8}"/>
    <cellStyle name="Output 7 7" xfId="6883" xr:uid="{EA9D2BCB-C6ED-46E9-BF77-A8F835F52A54}"/>
    <cellStyle name="Output 7 7 2" xfId="14739" xr:uid="{1E201552-251F-49D6-A061-40C46121684B}"/>
    <cellStyle name="Output 7 8" xfId="7111" xr:uid="{5602541B-5BCF-40CF-8C40-629E3C554AA7}"/>
    <cellStyle name="Output 7 8 2" xfId="14924" xr:uid="{92247494-D57E-4A53-9CDB-6F459DCB97EE}"/>
    <cellStyle name="Output 7 9" xfId="7325" xr:uid="{149E3F63-5CDE-437E-A0AC-EFCB33B828CD}"/>
    <cellStyle name="Output 7 9 2" xfId="19999" xr:uid="{8E77CE89-3722-4E89-AB1C-0827AE27C397}"/>
    <cellStyle name="Output 8" xfId="2695" xr:uid="{A72EE0E4-AF89-4843-BBC0-6E4FD8257C70}"/>
    <cellStyle name="Output 8 10" xfId="8062" xr:uid="{C1C3C9D9-2155-42C9-9CF8-59A87AD80048}"/>
    <cellStyle name="Output 8 10 2" xfId="14700" xr:uid="{108E89F3-6C1E-4B99-B1E4-246B825CD817}"/>
    <cellStyle name="Output 8 11" xfId="8374" xr:uid="{53693534-0096-440F-8859-BF84248ED736}"/>
    <cellStyle name="Output 8 11 2" xfId="19733" xr:uid="{83617FE6-F697-4863-9645-F24FB36D575A}"/>
    <cellStyle name="Output 8 12" xfId="7954" xr:uid="{FE1201E7-0328-465D-8E67-E59C460026CB}"/>
    <cellStyle name="Output 8 13" xfId="12494" xr:uid="{99807EC3-46E2-4D94-AFA1-02A139276BA0}"/>
    <cellStyle name="Output 8 2" xfId="3810" xr:uid="{653AD5FB-11BA-487A-85AF-78EFE804D8F1}"/>
    <cellStyle name="Output 8 2 10" xfId="10088" xr:uid="{DFE6384D-C285-4246-9452-ED99DF4B7D88}"/>
    <cellStyle name="Output 8 2 11" xfId="8012" xr:uid="{698C9643-EF4C-4CB0-AD8E-459AA0BF73DD}"/>
    <cellStyle name="Output 8 2 12" xfId="12771" xr:uid="{7F347BF0-AFAF-4B95-854A-465070E8F2F0}"/>
    <cellStyle name="Output 8 2 2" xfId="5680" xr:uid="{A3F36304-64A3-4718-9629-6996950040CC}"/>
    <cellStyle name="Output 8 2 2 10" xfId="13698" xr:uid="{70097036-E26E-4644-8B6A-96F35A046E8C}"/>
    <cellStyle name="Output 8 2 2 2" xfId="9543" xr:uid="{555D5957-4A2C-4D0E-9B86-7951EBD0227E}"/>
    <cellStyle name="Output 8 2 2 2 2" xfId="17409" xr:uid="{739889BE-63D4-4567-BA5F-EE54BB015A46}"/>
    <cellStyle name="Output 8 2 2 3" xfId="10914" xr:uid="{09904226-1DD5-417B-BB0E-0986EB046434}"/>
    <cellStyle name="Output 8 2 2 3 2" xfId="19252" xr:uid="{EBD381D5-6334-4168-981D-1A462D100C86}"/>
    <cellStyle name="Output 8 2 2 4" xfId="11990" xr:uid="{C894C768-BA79-4D93-87AD-4A69F55E02DA}"/>
    <cellStyle name="Output 8 2 2 4 2" xfId="20656" xr:uid="{BADDE60D-1CDC-4BA1-8B0C-A878B222C2F6}"/>
    <cellStyle name="Output 8 2 2 5" xfId="21881" xr:uid="{2F067303-4C58-41E6-AB95-0A3E22E275E9}"/>
    <cellStyle name="Output 8 2 2 6" xfId="23192" xr:uid="{264DFE46-7001-4B53-AE82-A76EE3570E68}"/>
    <cellStyle name="Output 8 2 2 7" xfId="24464" xr:uid="{D367EA66-4F24-4166-9540-A0DDEF5E3330}"/>
    <cellStyle name="Output 8 2 2 8" xfId="25569" xr:uid="{30B15BE9-BF72-4CF4-AF13-7A9B7CBD76C0}"/>
    <cellStyle name="Output 8 2 2 9" xfId="26625" xr:uid="{F798DE75-9270-4845-AF90-F1D5138BCF4F}"/>
    <cellStyle name="Output 8 2 3" xfId="4432" xr:uid="{23A89AAE-FC9D-4363-ABF4-292A28B946D0}"/>
    <cellStyle name="Output 8 2 3 10" xfId="13066" xr:uid="{C56D799A-A162-418F-849E-CFC99D5DE210}"/>
    <cellStyle name="Output 8 2 3 2" xfId="8911" xr:uid="{7EE14A5B-8157-4E52-84CC-D3324DE4FE4C}"/>
    <cellStyle name="Output 8 2 3 2 2" xfId="16777" xr:uid="{532C2626-2088-4EAF-892D-248136BC5AB7}"/>
    <cellStyle name="Output 8 2 3 3" xfId="10282" xr:uid="{03442F5A-4754-497B-A8EF-0DE08ACC1D7D}"/>
    <cellStyle name="Output 8 2 3 3 2" xfId="18620" xr:uid="{E639C691-D32B-4C83-8F50-599E443481C7}"/>
    <cellStyle name="Output 8 2 3 4" xfId="11358" xr:uid="{72237C4D-C757-40BF-AB4F-B58CF20C4D7E}"/>
    <cellStyle name="Output 8 2 3 4 2" xfId="20024" xr:uid="{6D4E9466-00C2-4F92-B85D-9A6D06F63B82}"/>
    <cellStyle name="Output 8 2 3 5" xfId="21249" xr:uid="{DCD7FD2A-C57D-4AC7-AA5A-F38E844C2C74}"/>
    <cellStyle name="Output 8 2 3 6" xfId="22560" xr:uid="{AA8078C2-EEF4-4D93-9C7E-41890D562D71}"/>
    <cellStyle name="Output 8 2 3 7" xfId="23832" xr:uid="{453E63A8-0D95-45BE-BDA0-A59955012E0A}"/>
    <cellStyle name="Output 8 2 3 8" xfId="24937" xr:uid="{58DE0CAD-9C1F-4BCE-AE9A-BA8A3D52EA89}"/>
    <cellStyle name="Output 8 2 3 9" xfId="25993" xr:uid="{99429185-245C-4BE6-BF78-E59FF7FB6242}"/>
    <cellStyle name="Output 8 2 4" xfId="6042" xr:uid="{9EA2EE32-3A7B-41B1-955D-D364A2783318}"/>
    <cellStyle name="Output 8 2 4 2" xfId="16271" xr:uid="{788B00F5-2C0E-4A73-BAAE-62D4B6B588B0}"/>
    <cellStyle name="Output 8 2 5" xfId="5934" xr:uid="{696EA96C-640A-47C1-BAA4-8DE5428D7BAA}"/>
    <cellStyle name="Output 8 2 5 2" xfId="18227" xr:uid="{AAB70A1F-0A1D-4127-87F5-F8C6FCC101C6}"/>
    <cellStyle name="Output 8 2 6" xfId="1261" xr:uid="{7B7ADC0B-F920-4CC1-B67B-7488A53A7ED9}"/>
    <cellStyle name="Output 8 2 6 2" xfId="15712" xr:uid="{C6690816-3306-40A9-AB47-2838C1251662}"/>
    <cellStyle name="Output 8 2 7" xfId="6375" xr:uid="{8B5BEBA4-34CF-41DB-99B4-9674B2CFBBCE}"/>
    <cellStyle name="Output 8 2 7 2" xfId="15692" xr:uid="{4F4A2B07-32F8-487E-BE48-465DF897F15D}"/>
    <cellStyle name="Output 8 2 8" xfId="1125" xr:uid="{E1BEC94D-3079-4858-8368-DD12D9ADA6F1}"/>
    <cellStyle name="Output 8 2 8 2" xfId="15304" xr:uid="{84702893-F230-4572-8A51-D667B4D0C257}"/>
    <cellStyle name="Output 8 2 9" xfId="8509" xr:uid="{7EC146C9-6CB3-43DE-8FA6-1AAC1CEE70EF}"/>
    <cellStyle name="Output 8 2 9 2" xfId="15005" xr:uid="{9C26BD74-30F1-400F-946E-5E4F2CF3E2A3}"/>
    <cellStyle name="Output 8 3" xfId="4989" xr:uid="{2822263E-B250-4340-B01C-02C1D0196044}"/>
    <cellStyle name="Output 8 3 10" xfId="13339" xr:uid="{D53D2DF1-DC8D-4173-B312-DFE48FD229B1}"/>
    <cellStyle name="Output 8 3 2" xfId="9184" xr:uid="{8781ADB0-A879-4BC7-8C40-C573417FB6FD}"/>
    <cellStyle name="Output 8 3 2 2" xfId="17050" xr:uid="{5E0D8FEF-88A0-42CC-B11B-B9531B709AF0}"/>
    <cellStyle name="Output 8 3 3" xfId="10555" xr:uid="{1FBFFDCB-7D54-4D61-8467-834612F3F88C}"/>
    <cellStyle name="Output 8 3 3 2" xfId="18893" xr:uid="{EFFF32EC-17D7-4B87-AFDB-ADEE25A78DDC}"/>
    <cellStyle name="Output 8 3 4" xfId="11631" xr:uid="{8B645838-5729-4699-B704-570D4A882265}"/>
    <cellStyle name="Output 8 3 4 2" xfId="20297" xr:uid="{2CEA490E-2F04-49F7-A594-34A84C3A8A09}"/>
    <cellStyle name="Output 8 3 5" xfId="21522" xr:uid="{6FEDBB96-E36F-4962-A1DA-11FF2F0ACFBD}"/>
    <cellStyle name="Output 8 3 6" xfId="22833" xr:uid="{4E62CE6C-220E-4C93-948E-E87C0EB92B61}"/>
    <cellStyle name="Output 8 3 7" xfId="24105" xr:uid="{39700FD1-953B-43B9-8C25-E5B5EF880FA6}"/>
    <cellStyle name="Output 8 3 8" xfId="25210" xr:uid="{FF4BB176-4BE4-4B4D-A7A0-DC95236E7500}"/>
    <cellStyle name="Output 8 3 9" xfId="26266" xr:uid="{1B978A03-B71F-4C1C-AE8E-1572F40141F1}"/>
    <cellStyle name="Output 8 4" xfId="4685" xr:uid="{C099D750-99A7-46BE-8BD8-9B90F674CFE1}"/>
    <cellStyle name="Output 8 4 10" xfId="13304" xr:uid="{92638B04-34F5-44CA-A9AB-D31269CE63A7}"/>
    <cellStyle name="Output 8 4 2" xfId="9149" xr:uid="{DEA00009-B293-4F9E-9D11-23805A1802A9}"/>
    <cellStyle name="Output 8 4 2 2" xfId="17015" xr:uid="{4465A084-0EA0-4E59-A466-BBF341D76D51}"/>
    <cellStyle name="Output 8 4 3" xfId="10520" xr:uid="{E8D27D7C-9D20-4A53-820C-C0F10E08B3B6}"/>
    <cellStyle name="Output 8 4 3 2" xfId="18858" xr:uid="{0E116035-9A6F-4819-A661-7D5B424946C6}"/>
    <cellStyle name="Output 8 4 4" xfId="11596" xr:uid="{AA6F6352-4871-41D8-B4D6-C39C72333C07}"/>
    <cellStyle name="Output 8 4 4 2" xfId="20262" xr:uid="{C6908A1F-E382-485A-8524-AFC26FAD7486}"/>
    <cellStyle name="Output 8 4 5" xfId="21487" xr:uid="{9BAE45A1-C04B-49DB-9139-FDE833FE3D08}"/>
    <cellStyle name="Output 8 4 6" xfId="22798" xr:uid="{41CFE5A8-7079-4157-BB55-670C3B76FF1B}"/>
    <cellStyle name="Output 8 4 7" xfId="24070" xr:uid="{7DF6558C-21D3-4675-970B-5BE3D52E8A66}"/>
    <cellStyle name="Output 8 4 8" xfId="25175" xr:uid="{898C044A-4F76-4235-BF93-24BA1E420480}"/>
    <cellStyle name="Output 8 4 9" xfId="26231" xr:uid="{11468E56-CF7D-48B8-B966-CCC63B819A2C}"/>
    <cellStyle name="Output 8 5" xfId="1241" xr:uid="{C00DB1A0-DD41-4378-8DDF-E52469355958}"/>
    <cellStyle name="Output 8 5 2" xfId="15486" xr:uid="{AD4F94E3-AC46-4C8E-A452-1BF1408E7717}"/>
    <cellStyle name="Output 8 6" xfId="1336" xr:uid="{55525A7F-4E76-4E07-9535-545DE3435B8E}"/>
    <cellStyle name="Output 8 6 2" xfId="15012" xr:uid="{F6F34E0C-F0C3-4D78-82E5-EBC9A929BDED}"/>
    <cellStyle name="Output 8 7" xfId="5084" xr:uid="{6A962924-A3A7-472B-80D2-BD05B684B75F}"/>
    <cellStyle name="Output 8 7 2" xfId="14740" xr:uid="{DD0B596F-8CAA-4816-9889-E9ABA18817ED}"/>
    <cellStyle name="Output 8 8" xfId="5442" xr:uid="{89547A9D-8D21-42BA-B5D1-B440645C9150}"/>
    <cellStyle name="Output 8 8 2" xfId="14325" xr:uid="{6BA9FE2D-3BF5-46A8-AB25-E26AC4C12E02}"/>
    <cellStyle name="Output 8 9" xfId="7168" xr:uid="{7AD179AA-77E1-4436-A37A-81F36B8C7B6D}"/>
    <cellStyle name="Output 8 9 2" xfId="21177" xr:uid="{C8B296EE-3143-4305-9E66-E91B1C859924}"/>
    <cellStyle name="Output 9" xfId="2696" xr:uid="{DA97CDF6-897D-4196-B6C9-8EFBBAE45D45}"/>
    <cellStyle name="Output 9 10" xfId="8063" xr:uid="{5CB2A6FF-A8FC-444F-A78C-EA4C37C7D25B}"/>
    <cellStyle name="Output 9 10 2" xfId="15286" xr:uid="{D791DFB4-DEE7-464E-AC05-97DB82979F16}"/>
    <cellStyle name="Output 9 11" xfId="8357" xr:uid="{C3707C8E-D7EF-4553-8F18-D7F729A9F8F6}"/>
    <cellStyle name="Output 9 11 2" xfId="21224" xr:uid="{BC3FC77D-9593-4E8A-BA63-B47EFC135387}"/>
    <cellStyle name="Output 9 12" xfId="7955" xr:uid="{8769F40A-7C08-4C07-81B5-E1D6AD5ED662}"/>
    <cellStyle name="Output 9 13" xfId="12495" xr:uid="{B2598B51-FAA9-4F49-B5D3-385F53963F36}"/>
    <cellStyle name="Output 9 2" xfId="3674" xr:uid="{7068CB2E-50D0-4D5C-86F5-05E2EE4407CF}"/>
    <cellStyle name="Output 9 2 10" xfId="10032" xr:uid="{75111F61-36C1-4FBC-8880-E53ED904F815}"/>
    <cellStyle name="Output 9 2 11" xfId="8070" xr:uid="{9D7885A4-F3B8-4EBC-8941-4D387BE49CE2}"/>
    <cellStyle name="Output 9 2 12" xfId="12692" xr:uid="{8A33C5E5-73F2-425B-AACB-FCAAD6ADAFDA}"/>
    <cellStyle name="Output 9 2 2" xfId="5567" xr:uid="{7A365C3B-A82D-48EE-937E-205BC9951238}"/>
    <cellStyle name="Output 9 2 2 10" xfId="13591" xr:uid="{BE44F246-6947-434D-BD2E-C318E5D232E3}"/>
    <cellStyle name="Output 9 2 2 2" xfId="9436" xr:uid="{7D0C366B-5B1F-489B-A592-43E62AF77F4E}"/>
    <cellStyle name="Output 9 2 2 2 2" xfId="17302" xr:uid="{05E58BF1-0D76-4BD6-8C8D-9926EE5993F8}"/>
    <cellStyle name="Output 9 2 2 3" xfId="10807" xr:uid="{46CF68F4-ABDF-4451-9A91-C61AA131A72A}"/>
    <cellStyle name="Output 9 2 2 3 2" xfId="19145" xr:uid="{D215B8CC-F4F1-4F63-A4EB-21A33A5C9A7A}"/>
    <cellStyle name="Output 9 2 2 4" xfId="11883" xr:uid="{DFE515E4-A8A9-4C2B-A152-BCA408EE6EE1}"/>
    <cellStyle name="Output 9 2 2 4 2" xfId="20549" xr:uid="{50CB8794-88D5-4058-A2D1-CF47F5C60999}"/>
    <cellStyle name="Output 9 2 2 5" xfId="21774" xr:uid="{3E8495DB-B795-461C-B5A8-4A3C8D75E123}"/>
    <cellStyle name="Output 9 2 2 6" xfId="23085" xr:uid="{BEC81A97-33C2-4805-BA4A-B7F1C4441A8C}"/>
    <cellStyle name="Output 9 2 2 7" xfId="24357" xr:uid="{9FA71585-D1B0-4046-9E0A-E9A295FB9724}"/>
    <cellStyle name="Output 9 2 2 8" xfId="25462" xr:uid="{9238EB6C-82FE-4952-BB18-C174B903D5CB}"/>
    <cellStyle name="Output 9 2 2 9" xfId="26518" xr:uid="{CC0BFF7A-32EF-431C-8392-2B0417793C88}"/>
    <cellStyle name="Output 9 2 3" xfId="5382" xr:uid="{088F6A48-9275-4DA1-A805-6C22C237343A}"/>
    <cellStyle name="Output 9 2 3 10" xfId="13226" xr:uid="{B20DAFED-0BBE-4BC5-A1F4-144FC422BD07}"/>
    <cellStyle name="Output 9 2 3 2" xfId="9071" xr:uid="{0DABFBAB-9DC9-4771-AADF-8D3E7FD229C2}"/>
    <cellStyle name="Output 9 2 3 2 2" xfId="16937" xr:uid="{07E1C609-A559-4ABF-965D-A2E447F00710}"/>
    <cellStyle name="Output 9 2 3 3" xfId="10442" xr:uid="{BE8FC367-18FD-4FFB-96FB-C3A3B2455C1B}"/>
    <cellStyle name="Output 9 2 3 3 2" xfId="18780" xr:uid="{3476F5A3-7447-4E39-98CE-E00F2ED018A1}"/>
    <cellStyle name="Output 9 2 3 4" xfId="11518" xr:uid="{690C4B4B-DA70-4E4C-B71F-F60C31BC2460}"/>
    <cellStyle name="Output 9 2 3 4 2" xfId="20184" xr:uid="{5F83DA13-8914-4421-89E4-C1F55225F37D}"/>
    <cellStyle name="Output 9 2 3 5" xfId="21409" xr:uid="{B6D11252-F6C9-41BB-A863-7F7778F8655A}"/>
    <cellStyle name="Output 9 2 3 6" xfId="22720" xr:uid="{6415EBAE-61FE-4C78-9E70-1C11283005E4}"/>
    <cellStyle name="Output 9 2 3 7" xfId="23992" xr:uid="{C124060F-E4E8-4C37-B92A-09736F274521}"/>
    <cellStyle name="Output 9 2 3 8" xfId="25097" xr:uid="{6EB8BAE1-BD62-4BA8-9F42-89FB5B2B73AA}"/>
    <cellStyle name="Output 9 2 3 9" xfId="26153" xr:uid="{2541AEE1-850B-47F4-A1FD-08130CE61996}"/>
    <cellStyle name="Output 9 2 4" xfId="1571" xr:uid="{19BEC55B-7DC6-4569-8E61-8C8E7B413E87}"/>
    <cellStyle name="Output 9 2 4 2" xfId="16143" xr:uid="{F521693D-E9CB-429D-9BDB-9C9F8EA0EB3C}"/>
    <cellStyle name="Output 9 2 5" xfId="5550" xr:uid="{97FBDB39-9947-473D-8CD9-7F5DE4D1ADE9}"/>
    <cellStyle name="Output 9 2 5 2" xfId="18109" xr:uid="{3B60D8E3-B9C2-4A0B-986C-A58091F56A1D}"/>
    <cellStyle name="Output 9 2 6" xfId="6061" xr:uid="{F356472C-6E60-47F8-9F10-01342F601092}"/>
    <cellStyle name="Output 9 2 6 2" xfId="16088" xr:uid="{F52DDCF9-7B07-4722-AB58-6DE2649B97A3}"/>
    <cellStyle name="Output 9 2 7" xfId="6978" xr:uid="{93937615-F251-4E53-AE60-BA2A483D63B7}"/>
    <cellStyle name="Output 9 2 7 2" xfId="15840" xr:uid="{8FB01F55-282A-4A1A-B571-D02E5931B8D5}"/>
    <cellStyle name="Output 9 2 8" xfId="5107" xr:uid="{6A32E390-7FB5-445B-A5B7-0E167B823933}"/>
    <cellStyle name="Output 9 2 8 2" xfId="15713" xr:uid="{780BF022-E241-41AF-B115-C23BD0225275}"/>
    <cellStyle name="Output 9 2 9" xfId="8377" xr:uid="{9D349D73-720F-4DA6-9154-C987DE7FE4D1}"/>
    <cellStyle name="Output 9 2 9 2" xfId="15901" xr:uid="{F8E100C9-0450-4254-B4F3-0A6AC530A75E}"/>
    <cellStyle name="Output 9 3" xfId="4990" xr:uid="{F0710BBF-B94A-447D-B0A6-F835B86615F1}"/>
    <cellStyle name="Output 9 3 10" xfId="13340" xr:uid="{CF140C7B-EE1F-4B1D-BD19-1D329AC06B92}"/>
    <cellStyle name="Output 9 3 2" xfId="9185" xr:uid="{F14ABE2A-E16A-4312-8868-6004A6514F60}"/>
    <cellStyle name="Output 9 3 2 2" xfId="17051" xr:uid="{487B0F5B-3FB2-4D6C-BB2A-D1995F3FE0AC}"/>
    <cellStyle name="Output 9 3 3" xfId="10556" xr:uid="{EEE27D21-97D0-43C6-A68D-6C1AFBC06C81}"/>
    <cellStyle name="Output 9 3 3 2" xfId="18894" xr:uid="{99F467F8-0C56-492C-B41B-F6DE5F9420D5}"/>
    <cellStyle name="Output 9 3 4" xfId="11632" xr:uid="{8E6D9236-7D12-4B88-84C8-5DC31FB0A560}"/>
    <cellStyle name="Output 9 3 4 2" xfId="20298" xr:uid="{6A729888-BC18-4615-B6BA-EDF94C0E53B9}"/>
    <cellStyle name="Output 9 3 5" xfId="21523" xr:uid="{D4DE08A7-006B-4FCB-94B7-13E6F796B885}"/>
    <cellStyle name="Output 9 3 6" xfId="22834" xr:uid="{53396D08-2FA4-4DE7-9FB3-7DF7A897ED28}"/>
    <cellStyle name="Output 9 3 7" xfId="24106" xr:uid="{7E01497B-2577-4AFE-82ED-CDD769567BC8}"/>
    <cellStyle name="Output 9 3 8" xfId="25211" xr:uid="{566861B6-9DF4-4310-812B-E8E4A537C02A}"/>
    <cellStyle name="Output 9 3 9" xfId="26267" xr:uid="{B58AC716-94F2-4A79-B79B-0B758177FE42}"/>
    <cellStyle name="Output 9 4" xfId="5913" xr:uid="{EDE16AF5-55A3-4A85-8CF6-9577F24BF969}"/>
    <cellStyle name="Output 9 4 10" xfId="13552" xr:uid="{C3407773-2495-4967-9826-CB61A17D1332}"/>
    <cellStyle name="Output 9 4 2" xfId="9397" xr:uid="{DCCBE75E-64D3-422F-8683-5B9EFBC4B91F}"/>
    <cellStyle name="Output 9 4 2 2" xfId="17263" xr:uid="{10B51D07-2FC7-49EA-8BF0-E07F78EC5A2A}"/>
    <cellStyle name="Output 9 4 3" xfId="10768" xr:uid="{6C48A130-E68D-49FF-8A38-2BFBF960D0D0}"/>
    <cellStyle name="Output 9 4 3 2" xfId="19106" xr:uid="{9D1686DA-BCD8-4B55-8E00-6BBEACD6AB6E}"/>
    <cellStyle name="Output 9 4 4" xfId="11844" xr:uid="{81B4E297-C370-4DC2-87BE-C6F6D591EB0E}"/>
    <cellStyle name="Output 9 4 4 2" xfId="20510" xr:uid="{FA43F90E-8B2E-434B-A850-CCFF3B91F0EB}"/>
    <cellStyle name="Output 9 4 5" xfId="21735" xr:uid="{B78D0467-6B7A-48E2-8B12-23581958764C}"/>
    <cellStyle name="Output 9 4 6" xfId="23046" xr:uid="{366D6502-D7E3-4D93-A504-0E0CBD8A26E2}"/>
    <cellStyle name="Output 9 4 7" xfId="24318" xr:uid="{3686B805-59C8-46A2-B25A-404DEF755743}"/>
    <cellStyle name="Output 9 4 8" xfId="25423" xr:uid="{2919D6B8-9C45-43F5-99F1-410B40DDFDC3}"/>
    <cellStyle name="Output 9 4 9" xfId="26479" xr:uid="{ED74CEC1-E337-48D3-BC59-E973D5BC20C1}"/>
    <cellStyle name="Output 9 5" xfId="4819" xr:uid="{D525376C-E190-435F-B2C1-4688DE6ABE54}"/>
    <cellStyle name="Output 9 5 2" xfId="15487" xr:uid="{371A19C2-EE4E-40EC-AB5D-D59D3495EA11}"/>
    <cellStyle name="Output 9 6" xfId="4751" xr:uid="{2722D36E-5563-4089-9F52-B1DF43B2AC9A}"/>
    <cellStyle name="Output 9 6 2" xfId="15011" xr:uid="{B2B2002E-BB38-49BF-81AD-67140C0AD945}"/>
    <cellStyle name="Output 9 7" xfId="1404" xr:uid="{C5BFD68E-CE2C-40AC-90C6-5F4A76FB5ECB}"/>
    <cellStyle name="Output 9 7 2" xfId="14215" xr:uid="{A58CA693-C43C-4FA2-8627-996BB9102227}"/>
    <cellStyle name="Output 9 8" xfId="4661" xr:uid="{C75C0A57-7B9B-49F4-A1CE-42844DF66EB5}"/>
    <cellStyle name="Output 9 8 2" xfId="15741" xr:uid="{E705D916-F94B-41B5-881D-80690E25AFBB}"/>
    <cellStyle name="Output 9 9" xfId="6076" xr:uid="{6057F712-453A-48AE-A89F-444860FDC082}"/>
    <cellStyle name="Output 9 9 2" xfId="15205" xr:uid="{72522DDC-C385-4A0C-A5B2-8A946F30BBB8}"/>
    <cellStyle name="Output Line Items" xfId="826" xr:uid="{00000000-0005-0000-0000-000064030000}"/>
    <cellStyle name="P1" xfId="2697" xr:uid="{148475FB-637D-4732-ACCD-B34589D446C8}"/>
    <cellStyle name="Page Number" xfId="51" xr:uid="{00000000-0005-0000-0000-000065030000}"/>
    <cellStyle name="Page Number 2" xfId="2698" xr:uid="{514A6B33-9B3F-4348-970D-FE4B48D3230B}"/>
    <cellStyle name="Page Number 3" xfId="2699" xr:uid="{27DD45F8-3AE0-46E2-87C4-AAF6482D832B}"/>
    <cellStyle name="per.style" xfId="2700" xr:uid="{82B1FCB4-C3C3-4997-9E33-3A8F78B9F38F}"/>
    <cellStyle name="Percent" xfId="12384" builtinId="5"/>
    <cellStyle name="Percent (0%)" xfId="451" xr:uid="{00000000-0005-0000-0000-000066030000}"/>
    <cellStyle name="Percent (0%) 2" xfId="2701" xr:uid="{C0F70992-9496-429C-A113-10D3006344B8}"/>
    <cellStyle name="Percent (0%) 3" xfId="2702" xr:uid="{D08C1C72-D983-4F1B-ADCD-6775FA98870F}"/>
    <cellStyle name="Percent (0)" xfId="2703" xr:uid="{C917853A-DB04-4DC6-9130-9F0ED4820CDF}"/>
    <cellStyle name="Percent (0.0%)" xfId="452" xr:uid="{00000000-0005-0000-0000-000067030000}"/>
    <cellStyle name="Percent (0.0%) 2" xfId="2704" xr:uid="{1BF7358E-A1BD-49C8-969C-F664CBD55929}"/>
    <cellStyle name="Percent (0.0%) 3" xfId="2705" xr:uid="{173A5380-DDAD-4631-BC84-520A85E63DAC}"/>
    <cellStyle name="Percent (0.00%)" xfId="453" xr:uid="{00000000-0005-0000-0000-000068030000}"/>
    <cellStyle name="Percent (0.00%) 2" xfId="2706" xr:uid="{4A521EFC-497C-4B7E-8689-E402662F5CDF}"/>
    <cellStyle name="Percent (0.00%) 3" xfId="2707" xr:uid="{0A4B61BC-2394-469F-9545-670ED437920A}"/>
    <cellStyle name="Percent [0]" xfId="827" xr:uid="{00000000-0005-0000-0000-000069030000}"/>
    <cellStyle name="Percent [0] 2" xfId="2708" xr:uid="{A48D39B5-1B35-4DBD-B243-AA768CD82064}"/>
    <cellStyle name="Percent [0] 3" xfId="2709" xr:uid="{86CCED51-6BB2-432E-AE56-E2E1D404733D}"/>
    <cellStyle name="Percent [00]" xfId="828" xr:uid="{00000000-0005-0000-0000-00006A030000}"/>
    <cellStyle name="Percent [00] 2" xfId="2710" xr:uid="{B15AB811-1063-42D0-9569-DABBED6F0582}"/>
    <cellStyle name="Percent [00] 3" xfId="2711" xr:uid="{12FED358-F030-4AB6-BDC3-327F88902AF3}"/>
    <cellStyle name="Percent [2]" xfId="52" xr:uid="{00000000-0005-0000-0000-00006B030000}"/>
    <cellStyle name="Percent [2] 10" xfId="2712" xr:uid="{C9B2DE8B-F8D4-41DB-9815-C9EE9AD040D0}"/>
    <cellStyle name="Percent [2] 11" xfId="2713" xr:uid="{0F8D9527-4E43-4B09-A60C-E92EDF2C842E}"/>
    <cellStyle name="Percent [2] 12" xfId="2714" xr:uid="{AE048E48-FBBC-4DDD-85A1-C41C73ABA29D}"/>
    <cellStyle name="Percent [2] 13" xfId="2715" xr:uid="{198518FF-2DDF-4ED0-9151-C62741788FEA}"/>
    <cellStyle name="Percent [2] 14" xfId="2716" xr:uid="{A5E50C35-263D-451C-9957-A71EB77CF890}"/>
    <cellStyle name="Percent [2] 15" xfId="3263" xr:uid="{2C83DE1C-895E-411D-BB6D-5A1E570B77AD}"/>
    <cellStyle name="Percent [2] 2" xfId="310" xr:uid="{00000000-0005-0000-0000-00006C030000}"/>
    <cellStyle name="Percent [2] 2 2" xfId="4365" xr:uid="{6E7A05C6-6248-40B1-A982-F8D0FA3C7A2A}"/>
    <cellStyle name="Percent [2] 2 3" xfId="7662" xr:uid="{B5C762EB-BBDC-4D04-996E-3D72F7ECEC6E}"/>
    <cellStyle name="Percent [2] 3" xfId="2717" xr:uid="{B87AD32E-CA1C-4714-9CC0-B46EFEEF5452}"/>
    <cellStyle name="Percent [2] 3 2" xfId="3418" xr:uid="{32360141-1168-4270-AD15-7DC5CEE8ED86}"/>
    <cellStyle name="Percent [2] 4" xfId="2718" xr:uid="{704FE62C-2394-4554-9F91-4D437419F3C9}"/>
    <cellStyle name="Percent [2] 5" xfId="2719" xr:uid="{0CCBDDB9-3330-4C45-8D60-AFD42A18031F}"/>
    <cellStyle name="Percent [2] 6" xfId="2720" xr:uid="{F7B3309A-9CE3-4585-A2F6-E3E916ECE727}"/>
    <cellStyle name="Percent [2] 7" xfId="2721" xr:uid="{999B5033-015F-4D0F-9308-D51DCE0721F1}"/>
    <cellStyle name="Percent [2] 8" xfId="2722" xr:uid="{E54870A8-3A3D-4271-8929-48F8E5840F1A}"/>
    <cellStyle name="Percent [2] 9" xfId="2723" xr:uid="{2D09C592-0BA4-4593-A3BF-5B0A6B70570D}"/>
    <cellStyle name="Percent [2]_Note I_ESS" xfId="2724" xr:uid="{AD02D7B3-12AD-43B8-ACB2-C584597B5885}"/>
    <cellStyle name="Percent 10" xfId="557" xr:uid="{00000000-0005-0000-0000-00006D030000}"/>
    <cellStyle name="Percent 10 2" xfId="3419" xr:uid="{1BA01344-F412-44B0-B055-921D09F88FBB}"/>
    <cellStyle name="Percent 10 2 2" xfId="4172" xr:uid="{E12526D7-79E2-4A69-A5A0-3600EA2727EF}"/>
    <cellStyle name="Percent 10 3" xfId="7799" xr:uid="{C63E7C1D-7747-40DF-BF50-7B07E48E4621}"/>
    <cellStyle name="Percent 11" xfId="529" xr:uid="{00000000-0005-0000-0000-00006E030000}"/>
    <cellStyle name="Percent 12" xfId="545" xr:uid="{00000000-0005-0000-0000-00006F030000}"/>
    <cellStyle name="Percent 13" xfId="555" xr:uid="{00000000-0005-0000-0000-000070030000}"/>
    <cellStyle name="Percent 14" xfId="527" xr:uid="{00000000-0005-0000-0000-000071030000}"/>
    <cellStyle name="Percent 15" xfId="563" xr:uid="{00000000-0005-0000-0000-000072030000}"/>
    <cellStyle name="Percent 16" xfId="537" xr:uid="{00000000-0005-0000-0000-000073030000}"/>
    <cellStyle name="Percent 17" xfId="551" xr:uid="{00000000-0005-0000-0000-000074030000}"/>
    <cellStyle name="Percent 18" xfId="562" xr:uid="{00000000-0005-0000-0000-000075030000}"/>
    <cellStyle name="Percent 19" xfId="535" xr:uid="{00000000-0005-0000-0000-000076030000}"/>
    <cellStyle name="Percent 2" xfId="311" xr:uid="{00000000-0005-0000-0000-000077030000}"/>
    <cellStyle name="Percent 2 10" xfId="7587" xr:uid="{80126EE7-48DE-4FFD-BFAC-11B1AF265FE9}"/>
    <cellStyle name="Percent 2 2" xfId="524" xr:uid="{00000000-0005-0000-0000-000078030000}"/>
    <cellStyle name="Percent 2 2 2" xfId="830" xr:uid="{00000000-0005-0000-0000-000079030000}"/>
    <cellStyle name="Percent 2 2 3" xfId="3420" xr:uid="{524EAD22-7E68-407D-B8BD-727F2A163AE8}"/>
    <cellStyle name="Percent 2 3" xfId="831" xr:uid="{00000000-0005-0000-0000-00007A030000}"/>
    <cellStyle name="Percent 2 4" xfId="829" xr:uid="{00000000-0005-0000-0000-00007B030000}"/>
    <cellStyle name="Percent 2 5" xfId="1051" xr:uid="{00000000-0005-0000-0000-00007C030000}"/>
    <cellStyle name="Percent 2 5 2" xfId="3210" xr:uid="{1BD519C7-0325-4E7F-8308-0815C4B8AF26}"/>
    <cellStyle name="Percent 2 5 3" xfId="2725" xr:uid="{98D6A522-758F-49EC-B46D-259701B2850B}"/>
    <cellStyle name="Percent 2 6" xfId="2726" xr:uid="{30C3A255-D589-4437-B416-5804174E8781}"/>
    <cellStyle name="Percent 2 7" xfId="1655" xr:uid="{87A3BC15-F998-4F63-B0CB-D6A6C9432BAE}"/>
    <cellStyle name="Percent 2 8" xfId="3642" xr:uid="{999902A5-05AA-4875-9B9A-8738236523CC}"/>
    <cellStyle name="Percent 2 9" xfId="3671" xr:uid="{1FA703BA-E87C-4111-BF34-29F0DE62868B}"/>
    <cellStyle name="Percent 2_Note I_ESS" xfId="2727" xr:uid="{94CEA8A6-4A7E-42D6-BFE9-5D02099C82EA}"/>
    <cellStyle name="Percent 20" xfId="550" xr:uid="{00000000-0005-0000-0000-00007D030000}"/>
    <cellStyle name="Percent 21" xfId="511" xr:uid="{00000000-0005-0000-0000-00007E030000}"/>
    <cellStyle name="Percent 22" xfId="479" xr:uid="{00000000-0005-0000-0000-00007F030000}"/>
    <cellStyle name="Percent 23" xfId="556" xr:uid="{00000000-0005-0000-0000-000080030000}"/>
    <cellStyle name="Percent 24" xfId="528" xr:uid="{00000000-0005-0000-0000-000081030000}"/>
    <cellStyle name="Percent 25" xfId="544" xr:uid="{00000000-0005-0000-0000-000082030000}"/>
    <cellStyle name="Percent 26" xfId="504" xr:uid="{00000000-0005-0000-0000-000083030000}"/>
    <cellStyle name="Percent 27" xfId="561" xr:uid="{00000000-0005-0000-0000-000084030000}"/>
    <cellStyle name="Percent 28" xfId="534" xr:uid="{00000000-0005-0000-0000-000085030000}"/>
    <cellStyle name="Percent 29" xfId="617" xr:uid="{00000000-0005-0000-0000-000086030000}"/>
    <cellStyle name="Percent 3" xfId="312" xr:uid="{00000000-0005-0000-0000-000087030000}"/>
    <cellStyle name="Percent 3 2" xfId="525" xr:uid="{00000000-0005-0000-0000-000088030000}"/>
    <cellStyle name="Percent 3 2 2" xfId="833" xr:uid="{00000000-0005-0000-0000-000089030000}"/>
    <cellStyle name="Percent 3 2 2 2" xfId="945" xr:uid="{00000000-0005-0000-0000-00008A030000}"/>
    <cellStyle name="Percent 3 2 2 2 2" xfId="1031" xr:uid="{00000000-0005-0000-0000-00008B030000}"/>
    <cellStyle name="Percent 3 2 2 3" xfId="1017" xr:uid="{00000000-0005-0000-0000-00008C030000}"/>
    <cellStyle name="Percent 3 2 3" xfId="3422" xr:uid="{5588B373-5580-4997-9FC6-59D55B352713}"/>
    <cellStyle name="Percent 3 3" xfId="832" xr:uid="{00000000-0005-0000-0000-00008D030000}"/>
    <cellStyle name="Percent 3 3 2" xfId="3421" xr:uid="{4E783E53-FE25-4901-B973-EB887225C372}"/>
    <cellStyle name="Percent 3 4" xfId="1067" xr:uid="{00000000-0005-0000-0000-00008E030000}"/>
    <cellStyle name="Percent 3 4 2" xfId="3222" xr:uid="{51B91FD7-97FA-4FE0-A708-D645F802FA4B}"/>
    <cellStyle name="Percent 3 4 3" xfId="2728" xr:uid="{2CE841F7-683D-4F7C-AC4A-3D6DE206B31E}"/>
    <cellStyle name="Percent 3 5" xfId="2729" xr:uid="{A6E98821-86EC-497A-9217-478888DEF2DB}"/>
    <cellStyle name="Percent 3 5 2" xfId="4255" xr:uid="{766E45AD-E928-4522-99E6-9665C5119D7B}"/>
    <cellStyle name="Percent 3 6" xfId="7663" xr:uid="{AA563B7E-6A86-4FB3-AA7C-7911F72F6E2A}"/>
    <cellStyle name="Percent 30" xfId="629" xr:uid="{00000000-0005-0000-0000-00008F030000}"/>
    <cellStyle name="Percent 31" xfId="612" xr:uid="{00000000-0005-0000-0000-000090030000}"/>
    <cellStyle name="Percent 32" xfId="621" xr:uid="{00000000-0005-0000-0000-000091030000}"/>
    <cellStyle name="Percent 33" xfId="630" xr:uid="{00000000-0005-0000-0000-000092030000}"/>
    <cellStyle name="Percent 34" xfId="633" xr:uid="{00000000-0005-0000-0000-000093030000}"/>
    <cellStyle name="Percent 35" xfId="599" xr:uid="{00000000-0005-0000-0000-000094030000}"/>
    <cellStyle name="Percent 36" xfId="598" xr:uid="{00000000-0005-0000-0000-000095030000}"/>
    <cellStyle name="Percent 37" xfId="626" xr:uid="{00000000-0005-0000-0000-000096030000}"/>
    <cellStyle name="Percent 38" xfId="602" xr:uid="{00000000-0005-0000-0000-000097030000}"/>
    <cellStyle name="Percent 39" xfId="594" xr:uid="{00000000-0005-0000-0000-000098030000}"/>
    <cellStyle name="Percent 4" xfId="313" xr:uid="{00000000-0005-0000-0000-000099030000}"/>
    <cellStyle name="Percent 4 2" xfId="431" xr:uid="{00000000-0005-0000-0000-00009A030000}"/>
    <cellStyle name="Percent 4 2 2" xfId="2730" xr:uid="{CDC9F162-B272-4A89-B6AA-DA58F8DA228B}"/>
    <cellStyle name="Percent 4 2 3" xfId="2731" xr:uid="{0576ACFB-EEE6-4244-9063-898D02BABDEF}"/>
    <cellStyle name="Percent 4 3" xfId="526" xr:uid="{00000000-0005-0000-0000-00009B030000}"/>
    <cellStyle name="Percent 4 3 2" xfId="3423" xr:uid="{BEFF21C4-6552-4CA6-A53F-A182160B14A2}"/>
    <cellStyle name="Percent 4 4" xfId="834" xr:uid="{00000000-0005-0000-0000-00009C030000}"/>
    <cellStyle name="Percent 4 5" xfId="1068" xr:uid="{00000000-0005-0000-0000-00009D030000}"/>
    <cellStyle name="Percent 4 6" xfId="4229" xr:uid="{214C4BCE-46C2-4EFD-9722-60C02D66A0CA}"/>
    <cellStyle name="Percent 4 7" xfId="7664" xr:uid="{49FC8197-A586-4DBC-A602-83858FE902E6}"/>
    <cellStyle name="Percent 40" xfId="625" xr:uid="{00000000-0005-0000-0000-00009E030000}"/>
    <cellStyle name="Percent 41" xfId="644" xr:uid="{00000000-0005-0000-0000-00009F030000}"/>
    <cellStyle name="Percent 42" xfId="691" xr:uid="{00000000-0005-0000-0000-0000A0030000}"/>
    <cellStyle name="Percent 43" xfId="682" xr:uid="{00000000-0005-0000-0000-0000A1030000}"/>
    <cellStyle name="Percent 44" xfId="928" xr:uid="{00000000-0005-0000-0000-0000A2030000}"/>
    <cellStyle name="Percent 45" xfId="948" xr:uid="{00000000-0005-0000-0000-0000A3030000}"/>
    <cellStyle name="Percent 46" xfId="952" xr:uid="{00000000-0005-0000-0000-0000A4030000}"/>
    <cellStyle name="Percent 47" xfId="955" xr:uid="{00000000-0005-0000-0000-0000A5030000}"/>
    <cellStyle name="Percent 48" xfId="958" xr:uid="{00000000-0005-0000-0000-0000A6030000}"/>
    <cellStyle name="Percent 49" xfId="1095" xr:uid="{00000000-0005-0000-0000-0000A7030000}"/>
    <cellStyle name="Percent 5" xfId="314" xr:uid="{00000000-0005-0000-0000-0000A8030000}"/>
    <cellStyle name="Percent 5 2" xfId="432" xr:uid="{00000000-0005-0000-0000-0000A9030000}"/>
    <cellStyle name="Percent 5 2 2" xfId="2732" xr:uid="{AFAA3113-081B-4CF0-9B60-7DE26E845423}"/>
    <cellStyle name="Percent 5 3" xfId="835" xr:uid="{00000000-0005-0000-0000-0000AA030000}"/>
    <cellStyle name="Percent 5 4" xfId="4364" xr:uid="{6470AF90-6FDD-473C-BF1F-8BA73F8F412A}"/>
    <cellStyle name="Percent 5 5" xfId="7665" xr:uid="{2D8B0144-8F81-41AE-9613-D0F24C612C90}"/>
    <cellStyle name="Percent 50" xfId="1110" xr:uid="{00000000-0005-0000-0000-0000AB030000}"/>
    <cellStyle name="Percent 51" xfId="1108" xr:uid="{00000000-0005-0000-0000-0000AC030000}"/>
    <cellStyle name="Percent 51 2" xfId="4103" xr:uid="{632FD9B9-88D4-41C1-B1B2-839D13F13940}"/>
    <cellStyle name="Percent 51 3" xfId="3640" xr:uid="{4A44B50C-CB73-42C5-A2F1-48234078E7AB}"/>
    <cellStyle name="Percent 52" xfId="1109" xr:uid="{00000000-0005-0000-0000-0000AD030000}"/>
    <cellStyle name="Percent 52 2" xfId="4104" xr:uid="{EBD39F56-B2F6-47D3-9E62-FE954DE25322}"/>
    <cellStyle name="Percent 52 3" xfId="3632" xr:uid="{9DF103E6-2E2F-4D29-B2BF-6B1EE38F408A}"/>
    <cellStyle name="Percent 53" xfId="309" xr:uid="{00000000-0005-0000-0000-0000AE030000}"/>
    <cellStyle name="Percent 53 2" xfId="4224" xr:uid="{B154D433-0FAB-47F6-A55D-41BD218D6EE9}"/>
    <cellStyle name="Percent 53 3" xfId="4120" xr:uid="{618098D5-D4C5-4C09-97C8-D10D1F4DD0A0}"/>
    <cellStyle name="Percent 53 4" xfId="3925" xr:uid="{B45BC8E5-4525-4373-8601-B7DAF5A0BC43}"/>
    <cellStyle name="Percent 54" xfId="3639" xr:uid="{76D3B457-41EB-4897-8AEF-19BAEE74D155}"/>
    <cellStyle name="Percent 54 2" xfId="4160" xr:uid="{D6EDD714-709B-432D-9D86-ECBF763509AB}"/>
    <cellStyle name="Percent 55" xfId="3892" xr:uid="{8E8914CC-EA28-4119-BC41-400DA9BEDE19}"/>
    <cellStyle name="Percent 55 2" xfId="4162" xr:uid="{36F693A9-569E-419C-B2D0-583131C921F4}"/>
    <cellStyle name="Percent 56" xfId="3704" xr:uid="{91DF500D-A127-4DBC-936B-5FBA1A7ED5F6}"/>
    <cellStyle name="Percent 56 2" xfId="4165" xr:uid="{D03E0E6F-5C1D-491A-AA0E-B813C87BD432}"/>
    <cellStyle name="Percent 57" xfId="3644" xr:uid="{83E68AC3-5792-4F2F-B967-20D5A746C460}"/>
    <cellStyle name="Percent 58" xfId="3799" xr:uid="{43E903C4-FD1B-4435-A1B0-485D7273E676}"/>
    <cellStyle name="Percent 59" xfId="3942" xr:uid="{28EB1717-7411-4423-A6AE-712D884184D9}"/>
    <cellStyle name="Percent 6" xfId="315" xr:uid="{00000000-0005-0000-0000-0000AF030000}"/>
    <cellStyle name="Percent 6 2" xfId="836" xr:uid="{00000000-0005-0000-0000-0000B0030000}"/>
    <cellStyle name="Percent 6 3" xfId="2733" xr:uid="{64688631-256E-45F9-99FF-0213426D945A}"/>
    <cellStyle name="Percent 6 4" xfId="7667" xr:uid="{FE16F65A-87F1-4852-9D79-94ADDE1C9D9B}"/>
    <cellStyle name="Percent 60" xfId="3964" xr:uid="{8F458441-BB50-41CD-8A61-396B0A07B613}"/>
    <cellStyle name="Percent 61" xfId="4050" xr:uid="{7CE3FDA0-65FD-4314-989A-FB263EE3189C}"/>
    <cellStyle name="Percent 62" xfId="3973" xr:uid="{F29D334D-68DD-4322-A145-92B0E3191899}"/>
    <cellStyle name="Percent 63" xfId="4382" xr:uid="{487446DE-E619-45A3-BF28-BBF4AD7A85F8}"/>
    <cellStyle name="Percent 64" xfId="4387" xr:uid="{C83F5D94-29B7-42BD-9F59-400B629AC85C}"/>
    <cellStyle name="Percent 65" xfId="3982" xr:uid="{F04C7773-5068-4911-8F57-1CBCEB508D12}"/>
    <cellStyle name="Percent 66" xfId="3947" xr:uid="{4F9806AE-AF64-4E31-B109-5A9741EF25FF}"/>
    <cellStyle name="Percent 67" xfId="4398" xr:uid="{A8B308E5-650D-4F1B-9AAE-B04AD4C6E822}"/>
    <cellStyle name="Percent 68" xfId="4399" xr:uid="{53453C66-C67E-4493-94D7-33B6FEB116C2}"/>
    <cellStyle name="Percent 69" xfId="4046" xr:uid="{605D08F0-8221-454E-A0A7-196CA9442D97}"/>
    <cellStyle name="Percent 7" xfId="418" xr:uid="{00000000-0005-0000-0000-0000B1030000}"/>
    <cellStyle name="Percent 7 2" xfId="541" xr:uid="{00000000-0005-0000-0000-0000B2030000}"/>
    <cellStyle name="Percent 7 3" xfId="837" xr:uid="{00000000-0005-0000-0000-0000B3030000}"/>
    <cellStyle name="Percent 7 4" xfId="1069" xr:uid="{00000000-0005-0000-0000-0000B4030000}"/>
    <cellStyle name="Percent 7 5" xfId="4327" xr:uid="{01506E69-21C5-44E0-8DAA-B011828D342C}"/>
    <cellStyle name="Percent 7 6" xfId="7668" xr:uid="{846F0448-E1E3-45C3-9DEC-AF596A3C2C9E}"/>
    <cellStyle name="Percent 70" xfId="4071" xr:uid="{1DFA43DA-3FCD-4D68-9AC0-6D31991705F4}"/>
    <cellStyle name="Percent 71" xfId="4392" xr:uid="{16357DBA-FB40-4ED8-8E64-CAB35C65B853}"/>
    <cellStyle name="Percent 72" xfId="3970" xr:uid="{464B881D-5D90-415B-9FDF-B107A7D284BA}"/>
    <cellStyle name="Percent 73" xfId="4045" xr:uid="{3A87DAA8-A381-47DA-87B4-D0627DF1F324}"/>
    <cellStyle name="Percent 74" xfId="3948" xr:uid="{82FE3BF4-10B5-4107-84AB-4A922A502FBD}"/>
    <cellStyle name="Percent 8" xfId="522" xr:uid="{00000000-0005-0000-0000-0000B5030000}"/>
    <cellStyle name="Percent 8 2" xfId="3425" xr:uid="{E91BA6C3-6C8C-4225-8566-85C4722046A2}"/>
    <cellStyle name="Percent 8 2 2" xfId="4363" xr:uid="{BBA719E1-854B-41CB-9CC5-0E2AA489343A}"/>
    <cellStyle name="Percent 8 3" xfId="7803" xr:uid="{B649281A-02A7-48E8-8B15-A62CD5BFBBBF}"/>
    <cellStyle name="Percent 9" xfId="481" xr:uid="{00000000-0005-0000-0000-0000B6030000}"/>
    <cellStyle name="Percent 9 2" xfId="3426" xr:uid="{F04A062D-6E74-42A9-A52E-ABCF41727D54}"/>
    <cellStyle name="Percent 9 2 2" xfId="4335" xr:uid="{81C32B69-12CF-4CDA-A36E-4DCE613932F7}"/>
    <cellStyle name="Percent 9 3" xfId="7804" xr:uid="{982E6133-7F68-41B3-B161-3512FCB90642}"/>
    <cellStyle name="PLAN" xfId="316" xr:uid="{00000000-0005-0000-0000-0000B7030000}"/>
    <cellStyle name="PrePop Currency (0)" xfId="838" xr:uid="{00000000-0005-0000-0000-0000B8030000}"/>
    <cellStyle name="PrePop Currency (0) 2" xfId="2734" xr:uid="{81AFFF32-8B79-4BA5-996F-AA71CC41BF88}"/>
    <cellStyle name="PrePop Currency (0) 3" xfId="2735" xr:uid="{A812FD05-6329-40B4-A9F1-17DB63404AAD}"/>
    <cellStyle name="PrePop Currency (2)" xfId="839" xr:uid="{00000000-0005-0000-0000-0000B9030000}"/>
    <cellStyle name="PrePop Currency (2) 2" xfId="2736" xr:uid="{7477DB7C-15A8-4878-B9B1-2ED589D54431}"/>
    <cellStyle name="PrePop Currency (2) 3" xfId="2737" xr:uid="{34489D00-D615-479D-B8C9-DE2BC33C6692}"/>
    <cellStyle name="PrePop Units (0)" xfId="840" xr:uid="{00000000-0005-0000-0000-0000BA030000}"/>
    <cellStyle name="PrePop Units (0) 2" xfId="2738" xr:uid="{18B42DD4-BDB6-4A48-98EC-F770629BCCD3}"/>
    <cellStyle name="PrePop Units (0) 3" xfId="2739" xr:uid="{AA75D328-AC07-422A-A5E0-7580E7BC3CBE}"/>
    <cellStyle name="PrePop Units (1)" xfId="841" xr:uid="{00000000-0005-0000-0000-0000BB030000}"/>
    <cellStyle name="PrePop Units (1) 2" xfId="2740" xr:uid="{C9A95AD2-E195-4113-A339-D65C7781CC89}"/>
    <cellStyle name="PrePop Units (1) 3" xfId="2741" xr:uid="{C9120829-8A5A-45E3-8770-95F42822C663}"/>
    <cellStyle name="PrePop Units (2)" xfId="842" xr:uid="{00000000-0005-0000-0000-0000BC030000}"/>
    <cellStyle name="PrePop Units (2) 2" xfId="2742" xr:uid="{57FDDCE8-53F2-4856-B1FA-A1906026AF80}"/>
    <cellStyle name="PrePop Units (2) 3" xfId="2743" xr:uid="{56B8A96D-03A7-434D-A25D-6B8818920C72}"/>
    <cellStyle name="pricing" xfId="2744" xr:uid="{365D8FFF-48CE-456D-97A8-032105BC4D03}"/>
    <cellStyle name="PSChar" xfId="2745" xr:uid="{59948C54-5BA6-47EB-8917-5C4456EED8A5}"/>
    <cellStyle name="pwstyle" xfId="843" xr:uid="{00000000-0005-0000-0000-0000BD030000}"/>
    <cellStyle name="Quantity" xfId="53" xr:uid="{00000000-0005-0000-0000-0000BE030000}"/>
    <cellStyle name="Quantity 10" xfId="2746" xr:uid="{CE870522-2969-4667-ADB0-8607D5C32FC4}"/>
    <cellStyle name="Quantity 11" xfId="2747" xr:uid="{20927C16-9D39-403A-8443-C83537200745}"/>
    <cellStyle name="Quantity 12" xfId="2748" xr:uid="{EB4CDB51-1817-4027-9CD3-705F249FBFFD}"/>
    <cellStyle name="Quantity 13" xfId="2749" xr:uid="{B0D20ADA-3325-426E-A5F3-6866EBC949E5}"/>
    <cellStyle name="Quantity 14" xfId="2750" xr:uid="{7F38CB4F-725E-47C2-B351-C5A45410EC1E}"/>
    <cellStyle name="Quantity 15" xfId="3264" xr:uid="{359D59A7-A15F-442E-B2FD-037042E9932D}"/>
    <cellStyle name="Quantity 2" xfId="317" xr:uid="{00000000-0005-0000-0000-0000BF030000}"/>
    <cellStyle name="Quantity 2 2" xfId="4334" xr:uid="{EDF2F241-9C65-4FAE-962F-AE581FC863E3}"/>
    <cellStyle name="Quantity 2 3" xfId="7669" xr:uid="{7D8218F4-CA49-467E-B0E9-7E40BC224E7D}"/>
    <cellStyle name="Quantity 3" xfId="2751" xr:uid="{AF6373E2-AC39-4A9F-84C2-04A54B8AA40F}"/>
    <cellStyle name="Quantity 3 2" xfId="3427" xr:uid="{45B1DBA5-42B3-48DA-8171-F0C655CFAAC1}"/>
    <cellStyle name="Quantity 4" xfId="2752" xr:uid="{AA655464-AE57-40F7-B344-983B1DDB8EFB}"/>
    <cellStyle name="Quantity 5" xfId="2753" xr:uid="{E3CCF1A3-BE3C-4688-A9F4-21F5C8B8B89F}"/>
    <cellStyle name="Quantity 6" xfId="2754" xr:uid="{939ADB14-94D0-4C1C-BDED-8098F324BDDE}"/>
    <cellStyle name="Quantity 7" xfId="2755" xr:uid="{098417FE-0A53-40A6-A29D-F8598C1A091E}"/>
    <cellStyle name="Quantity 8" xfId="2756" xr:uid="{A3FB974F-0E0B-4FEA-9D1E-D104EC37EE96}"/>
    <cellStyle name="Quantity 9" xfId="2757" xr:uid="{C995930B-BA53-4305-B2C0-9ABB69798B95}"/>
    <cellStyle name="Quantity_IN7" xfId="2758" xr:uid="{FB26364D-AF5F-4751-8B08-F0A7F085970F}"/>
    <cellStyle name="regstoresfromspecstores" xfId="2759" xr:uid="{A15C0A20-2B93-4D83-94B2-DBEAC388BAD1}"/>
    <cellStyle name="RevList" xfId="318" xr:uid="{00000000-0005-0000-0000-0000C0030000}"/>
    <cellStyle name="RevList 2" xfId="844" xr:uid="{00000000-0005-0000-0000-0000C1030000}"/>
    <cellStyle name="RevList 3" xfId="2760" xr:uid="{6CAD0E82-387C-486D-8FC5-C701C6D157DD}"/>
    <cellStyle name="s" xfId="2761" xr:uid="{1BF718E9-5EA2-4013-A801-0C35326C36CB}"/>
    <cellStyle name="Salomon Logo" xfId="54" xr:uid="{00000000-0005-0000-0000-0000C2030000}"/>
    <cellStyle name="Salomon Logo 2" xfId="2762" xr:uid="{53994A60-949C-4208-889D-448DFBA7AAB8}"/>
    <cellStyle name="Salomon Logo 3" xfId="2763" xr:uid="{4CFF120D-ADB5-47F4-818E-149F0A4F5D80}"/>
    <cellStyle name="SAPBEXaggData" xfId="2764" xr:uid="{D6885927-61A7-46A0-8CBD-C1880B7CE9A0}"/>
    <cellStyle name="SAPBEXaggData 10" xfId="8075" xr:uid="{097B5283-6918-48AD-91A4-5B2799CDD526}"/>
    <cellStyle name="SAPBEXaggData 10 2" xfId="19929" xr:uid="{2A8E2AC8-A376-40E6-8CB2-A336BACF70A3}"/>
    <cellStyle name="SAPBEXaggData 11" xfId="7931" xr:uid="{9C8AC0A4-FAE5-4162-AD2C-3B20235B4306}"/>
    <cellStyle name="SAPBEXaggData 11 2" xfId="19645" xr:uid="{83D6D624-AA08-4A37-A446-D36128940AD4}"/>
    <cellStyle name="SAPBEXaggData 12" xfId="7757" xr:uid="{3E94A407-5236-420A-80F0-B56221FD4639}"/>
    <cellStyle name="SAPBEXaggData 13" xfId="12496" xr:uid="{B05D87F9-44FA-471E-BD73-0937705CA704}"/>
    <cellStyle name="SAPBEXaggData 2" xfId="3762" xr:uid="{715A361C-2AEF-418A-BA46-44D007631165}"/>
    <cellStyle name="SAPBEXaggData 2 10" xfId="10075" xr:uid="{143CEF3B-5D75-47A1-BD74-337067FE955B}"/>
    <cellStyle name="SAPBEXaggData 2 10 2" xfId="15215" xr:uid="{B4E12723-A260-47A2-BB39-58280170A76E}"/>
    <cellStyle name="SAPBEXaggData 2 11" xfId="8186" xr:uid="{9FFFA6A5-1BC9-4D2F-A17F-EE0399F3995B}"/>
    <cellStyle name="SAPBEXaggData 2 12" xfId="12754" xr:uid="{62DE1D44-D282-476E-BA22-61BC5BCDDBE1}"/>
    <cellStyle name="SAPBEXaggData 2 2" xfId="5638" xr:uid="{617176A2-FAFE-4A00-8E2B-7D13174AE225}"/>
    <cellStyle name="SAPBEXaggData 2 2 10" xfId="13657" xr:uid="{D3B37AC6-9C6E-4555-81A8-04800E8F6CCB}"/>
    <cellStyle name="SAPBEXaggData 2 2 2" xfId="9502" xr:uid="{1D5962EC-60AC-471D-9062-C9F6AED9F742}"/>
    <cellStyle name="SAPBEXaggData 2 2 2 2" xfId="17368" xr:uid="{9DCDF3B4-6C55-4760-B6F6-0766A145CCAD}"/>
    <cellStyle name="SAPBEXaggData 2 2 3" xfId="10873" xr:uid="{AC12A63B-9B9C-4EAB-9F2E-17D8E2B7C325}"/>
    <cellStyle name="SAPBEXaggData 2 2 3 2" xfId="19211" xr:uid="{C13BE2FA-A095-4C89-B870-9C4901CD8B42}"/>
    <cellStyle name="SAPBEXaggData 2 2 4" xfId="11949" xr:uid="{35C8CF30-6604-42B7-81D1-D9BAED5ACD23}"/>
    <cellStyle name="SAPBEXaggData 2 2 4 2" xfId="20615" xr:uid="{9C4AC0E0-B2FA-4F3C-A4B7-C21F61767B7A}"/>
    <cellStyle name="SAPBEXaggData 2 2 5" xfId="21840" xr:uid="{77CBA02F-2B7C-40B6-B252-639BC102F62A}"/>
    <cellStyle name="SAPBEXaggData 2 2 6" xfId="23151" xr:uid="{7A637D0B-64CB-4DDC-8138-7009B13F8B4C}"/>
    <cellStyle name="SAPBEXaggData 2 2 7" xfId="24423" xr:uid="{EDA82214-AC3A-4A8E-972A-1CF1AFEE4817}"/>
    <cellStyle name="SAPBEXaggData 2 2 8" xfId="25528" xr:uid="{B4352AB4-C128-47A0-AD3D-E0ECA9E16F20}"/>
    <cellStyle name="SAPBEXaggData 2 2 9" xfId="26584" xr:uid="{A0B2671F-108A-4898-8A6B-EC885BED035D}"/>
    <cellStyle name="SAPBEXaggData 2 3" xfId="4453" xr:uid="{2CB4586D-ADDB-4EE4-9826-ECB1EFF8A26C}"/>
    <cellStyle name="SAPBEXaggData 2 3 10" xfId="13075" xr:uid="{3BC7CC1E-31AC-450F-9D11-913394D1BD1D}"/>
    <cellStyle name="SAPBEXaggData 2 3 2" xfId="8920" xr:uid="{AA473BB6-A300-49A8-ACDF-3D311ABD6EC0}"/>
    <cellStyle name="SAPBEXaggData 2 3 2 2" xfId="16786" xr:uid="{58E52304-22C0-41F5-A8F8-28608F6AC8C4}"/>
    <cellStyle name="SAPBEXaggData 2 3 3" xfId="10291" xr:uid="{0BE1EA0B-AFEF-4DB8-8C12-E71232AA1B1A}"/>
    <cellStyle name="SAPBEXaggData 2 3 3 2" xfId="18629" xr:uid="{5CAEB711-B09D-4CA3-BFA3-1F1AA9BD8FBF}"/>
    <cellStyle name="SAPBEXaggData 2 3 4" xfId="11367" xr:uid="{4E593803-3B56-4A6A-97CD-CAB42B9F908C}"/>
    <cellStyle name="SAPBEXaggData 2 3 4 2" xfId="20033" xr:uid="{8CD41B76-201F-4955-AC18-311FBFCD9F58}"/>
    <cellStyle name="SAPBEXaggData 2 3 5" xfId="21258" xr:uid="{457485F9-1298-4D52-9B01-9D914B3683AF}"/>
    <cellStyle name="SAPBEXaggData 2 3 6" xfId="22569" xr:uid="{6B8560C1-E543-478F-8C21-F6236F224B33}"/>
    <cellStyle name="SAPBEXaggData 2 3 7" xfId="23841" xr:uid="{432AA491-BD04-46DE-82E4-4B59025A1F36}"/>
    <cellStyle name="SAPBEXaggData 2 3 8" xfId="24946" xr:uid="{DF28CDB9-8321-4E59-871D-FCE9269DDB5F}"/>
    <cellStyle name="SAPBEXaggData 2 3 9" xfId="26002" xr:uid="{F3D3FB6A-286B-4EF7-8CE8-41331FC52D0A}"/>
    <cellStyle name="SAPBEXaggData 2 4" xfId="6020" xr:uid="{2BFE32D4-E66E-46F8-8E38-64F1B2690A58}"/>
    <cellStyle name="SAPBEXaggData 2 4 2" xfId="16228" xr:uid="{865D7F51-A8E4-419B-A949-1FBA2513D850}"/>
    <cellStyle name="SAPBEXaggData 2 5" xfId="6624" xr:uid="{386E5941-C3B7-4534-A2F8-C06D85BE311C}"/>
    <cellStyle name="SAPBEXaggData 2 5 2" xfId="18182" xr:uid="{1CE80D87-AAEC-4DEB-8E30-24B18D60166A}"/>
    <cellStyle name="SAPBEXaggData 2 6" xfId="4856" xr:uid="{B671AB26-A132-4DAC-83DC-06A14AC04C89}"/>
    <cellStyle name="SAPBEXaggData 2 6 2" xfId="16010" xr:uid="{9C19460D-3BB6-4320-B6BA-29934C510F57}"/>
    <cellStyle name="SAPBEXaggData 2 7" xfId="6689" xr:uid="{693E73E7-23AA-4863-943F-77DD3DF72120}"/>
    <cellStyle name="SAPBEXaggData 2 7 2" xfId="19675" xr:uid="{25C34D38-1800-4179-AF7C-AB044F369CD4}"/>
    <cellStyle name="SAPBEXaggData 2 8" xfId="5320" xr:uid="{19C9AEF3-2DB9-4FC0-9E5C-67C5FEFD3DB5}"/>
    <cellStyle name="SAPBEXaggData 2 8 2" xfId="15290" xr:uid="{4E494DC8-6689-4873-B2A4-F946AC8C16E6}"/>
    <cellStyle name="SAPBEXaggData 2 9" xfId="8463" xr:uid="{54DFF8B4-B218-4348-809A-47256F738D08}"/>
    <cellStyle name="SAPBEXaggData 2 9 2" xfId="16136" xr:uid="{C2C359E5-5C80-4E4B-BA01-C5AFFB4879A3}"/>
    <cellStyle name="SAPBEXaggData 3" xfId="5013" xr:uid="{A5612DDB-EBAA-48DE-888D-27E98BECA34B}"/>
    <cellStyle name="SAPBEXaggData 3 10" xfId="13341" xr:uid="{EB5CD0B8-CDEE-42F1-87F3-4F012FCA461C}"/>
    <cellStyle name="SAPBEXaggData 3 2" xfId="9186" xr:uid="{57E98B4D-557A-4F79-AB58-16797F21A102}"/>
    <cellStyle name="SAPBEXaggData 3 2 2" xfId="17052" xr:uid="{EA6FF326-9F4A-4F73-B1F0-4E2FACB20AE3}"/>
    <cellStyle name="SAPBEXaggData 3 3" xfId="10557" xr:uid="{EA8F2D81-A666-411B-B361-D3528F3AB770}"/>
    <cellStyle name="SAPBEXaggData 3 3 2" xfId="18895" xr:uid="{40C2D613-D83D-4D86-B5E4-73C27F2F8FAC}"/>
    <cellStyle name="SAPBEXaggData 3 4" xfId="11633" xr:uid="{684D143F-020C-4BBA-94C2-D88C7063543A}"/>
    <cellStyle name="SAPBEXaggData 3 4 2" xfId="20299" xr:uid="{6C76EDC8-B633-4223-AD4B-BF7511E8D8DC}"/>
    <cellStyle name="SAPBEXaggData 3 5" xfId="21524" xr:uid="{E05D24B9-9384-4B27-8415-285D8155E797}"/>
    <cellStyle name="SAPBEXaggData 3 6" xfId="22835" xr:uid="{4575F19F-5206-442E-9D3B-369AF536B208}"/>
    <cellStyle name="SAPBEXaggData 3 7" xfId="24107" xr:uid="{BCA67DF1-7ACA-48CD-9A44-BDBD3B70BC3E}"/>
    <cellStyle name="SAPBEXaggData 3 8" xfId="25212" xr:uid="{E66A4358-8845-4BB2-B9A4-68346FADE65E}"/>
    <cellStyle name="SAPBEXaggData 3 9" xfId="26268" xr:uid="{47307675-5236-460B-81EA-95E26C710FBE}"/>
    <cellStyle name="SAPBEXaggData 4" xfId="5496" xr:uid="{091BD781-A8E1-415A-BB8E-EF03583ABEC0}"/>
    <cellStyle name="SAPBEXaggData 4 10" xfId="13551" xr:uid="{BC7F82BA-9DF9-4273-A9CF-14A8A6E80252}"/>
    <cellStyle name="SAPBEXaggData 4 2" xfId="9396" xr:uid="{8394FA8D-9573-48EA-9416-06C9EA3D88D6}"/>
    <cellStyle name="SAPBEXaggData 4 2 2" xfId="17262" xr:uid="{C455B2D5-24E6-4633-9BF3-0A1106C299B0}"/>
    <cellStyle name="SAPBEXaggData 4 3" xfId="10767" xr:uid="{9A099CDF-6FC0-468F-A8FD-E7C7987D8382}"/>
    <cellStyle name="SAPBEXaggData 4 3 2" xfId="19105" xr:uid="{F3ED8C44-50E4-4E3E-884E-A749AEC6D25B}"/>
    <cellStyle name="SAPBEXaggData 4 4" xfId="11843" xr:uid="{DB46A5B2-3F4C-4AA4-96AF-0A76E617C7EA}"/>
    <cellStyle name="SAPBEXaggData 4 4 2" xfId="20509" xr:uid="{27526239-1194-46A9-9EF3-FBBE53F944A9}"/>
    <cellStyle name="SAPBEXaggData 4 5" xfId="21734" xr:uid="{A02A28D8-6A68-4E4C-858A-1C070A638F6A}"/>
    <cellStyle name="SAPBEXaggData 4 6" xfId="23045" xr:uid="{7FBE7510-DF5B-4D33-9EE9-8800EF35FAE8}"/>
    <cellStyle name="SAPBEXaggData 4 7" xfId="24317" xr:uid="{452226B3-0569-4183-88EF-7B69B0D0B2AE}"/>
    <cellStyle name="SAPBEXaggData 4 8" xfId="25422" xr:uid="{93E07D38-D04E-41BB-A2D7-B602E0DC8B73}"/>
    <cellStyle name="SAPBEXaggData 4 9" xfId="26478" xr:uid="{E6EAC12B-B974-44DB-8C3E-8D66FAC20ED0}"/>
    <cellStyle name="SAPBEXaggData 5" xfId="1240" xr:uid="{CDA783D6-36D0-4640-BA18-1F30F3152900}"/>
    <cellStyle name="SAPBEXaggData 5 2" xfId="15533" xr:uid="{1B19196E-8D79-455D-A56E-DEF3CB80AE63}"/>
    <cellStyle name="SAPBEXaggData 6" xfId="6240" xr:uid="{79FE1871-2E50-4058-A062-7C4AB2F742B7}"/>
    <cellStyle name="SAPBEXaggData 6 2" xfId="15897" xr:uid="{273F860B-BE4C-45F4-A756-AF8492B6402A}"/>
    <cellStyle name="SAPBEXaggData 7" xfId="6613" xr:uid="{CFDB1EF7-3870-4C4B-ACAA-6E25FE3C30AA}"/>
    <cellStyle name="SAPBEXaggData 7 2" xfId="15497" xr:uid="{0209AAB3-8CA4-4401-90EC-D77EB5463127}"/>
    <cellStyle name="SAPBEXaggData 8" xfId="4830" xr:uid="{1759D039-3D43-4496-9334-314BAA49A0D9}"/>
    <cellStyle name="SAPBEXaggData 8 2" xfId="15183" xr:uid="{4D7B1525-5CF4-429F-969F-B77BFB27D19E}"/>
    <cellStyle name="SAPBEXaggData 9" xfId="7090" xr:uid="{7824E309-0709-4749-8068-E27EAAC01286}"/>
    <cellStyle name="SAPBEXaggData 9 2" xfId="14949" xr:uid="{E2BF3E38-FEA5-4681-98EB-1A220D461287}"/>
    <cellStyle name="SAPBEXaggDataEmph" xfId="2765" xr:uid="{B51AD521-211F-4D70-BF96-CE840D31A40E}"/>
    <cellStyle name="SAPBEXaggDataEmph 10" xfId="8076" xr:uid="{6889FD31-D10B-4ADD-9A1C-46DB002F1CE5}"/>
    <cellStyle name="SAPBEXaggDataEmph 10 2" xfId="21154" xr:uid="{E175961E-0F04-4E8B-AA61-6417B815B296}"/>
    <cellStyle name="SAPBEXaggDataEmph 11" xfId="7527" xr:uid="{7B38BDDB-4B9F-433F-9AEB-84072AB084EB}"/>
    <cellStyle name="SAPBEXaggDataEmph 11 2" xfId="21151" xr:uid="{CBCEE775-69B1-4737-88A0-CAFD69FBEBFA}"/>
    <cellStyle name="SAPBEXaggDataEmph 12" xfId="10236" xr:uid="{5EFFFA79-2CFD-48E8-A380-0527E06B7758}"/>
    <cellStyle name="SAPBEXaggDataEmph 13" xfId="12497" xr:uid="{B9CD0D55-81CB-4B4B-AB32-F473D16F9F41}"/>
    <cellStyle name="SAPBEXaggDataEmph 2" xfId="3690" xr:uid="{43BDF310-47BB-4179-800E-486317D6E8ED}"/>
    <cellStyle name="SAPBEXaggDataEmph 2 10" xfId="10042" xr:uid="{4FFF7E44-ACFD-459F-8131-F89ADC9268A4}"/>
    <cellStyle name="SAPBEXaggDataEmph 2 10 2" xfId="18304" xr:uid="{C4468D93-3BE5-4A3C-AABA-F06B98093768}"/>
    <cellStyle name="SAPBEXaggDataEmph 2 11" xfId="11312" xr:uid="{0690D034-05CD-48E8-92D9-BB75C905BEC1}"/>
    <cellStyle name="SAPBEXaggDataEmph 2 12" xfId="12703" xr:uid="{14EEB116-4E0E-48DC-8708-CAFF1A4A3F6B}"/>
    <cellStyle name="SAPBEXaggDataEmph 2 2" xfId="5583" xr:uid="{DDA429E3-401E-4492-988D-E06CD70B3E2A}"/>
    <cellStyle name="SAPBEXaggDataEmph 2 2 10" xfId="13606" xr:uid="{B8DFBE66-6916-4398-B809-591780E7E882}"/>
    <cellStyle name="SAPBEXaggDataEmph 2 2 2" xfId="9451" xr:uid="{517DAE59-44B0-4F13-8D4B-E1A457137221}"/>
    <cellStyle name="SAPBEXaggDataEmph 2 2 2 2" xfId="17317" xr:uid="{52610D96-FF93-438D-A44D-1C6C40839390}"/>
    <cellStyle name="SAPBEXaggDataEmph 2 2 3" xfId="10822" xr:uid="{F75967C2-91A4-45FB-9ACE-E3491672DC46}"/>
    <cellStyle name="SAPBEXaggDataEmph 2 2 3 2" xfId="19160" xr:uid="{FA824AB9-477F-459D-882E-5614A4ACA791}"/>
    <cellStyle name="SAPBEXaggDataEmph 2 2 4" xfId="11898" xr:uid="{E60176EC-99D7-4C52-9C0C-180152BAC6D6}"/>
    <cellStyle name="SAPBEXaggDataEmph 2 2 4 2" xfId="20564" xr:uid="{65DAC481-DB2D-46EA-9D25-D036B7A72005}"/>
    <cellStyle name="SAPBEXaggDataEmph 2 2 5" xfId="21789" xr:uid="{D329A028-C21A-4D1F-A0DB-AD67F1E308E3}"/>
    <cellStyle name="SAPBEXaggDataEmph 2 2 6" xfId="23100" xr:uid="{8EF21810-035D-431B-829A-144F3BEEDC6F}"/>
    <cellStyle name="SAPBEXaggDataEmph 2 2 7" xfId="24372" xr:uid="{A7F90D9E-C8CE-43B1-8E32-D60CEBDB0BF6}"/>
    <cellStyle name="SAPBEXaggDataEmph 2 2 8" xfId="25477" xr:uid="{307915A5-ADED-4A12-846B-695357D12B78}"/>
    <cellStyle name="SAPBEXaggDataEmph 2 2 9" xfId="26533" xr:uid="{937CED81-1D76-4EE2-9D1A-935448473B3D}"/>
    <cellStyle name="SAPBEXaggDataEmph 2 3" xfId="4476" xr:uid="{B7E1712C-2C6A-42F3-B402-52251A7FBF22}"/>
    <cellStyle name="SAPBEXaggDataEmph 2 3 10" xfId="13904" xr:uid="{0044FA95-A08C-4AC4-9FAB-A24636D94323}"/>
    <cellStyle name="SAPBEXaggDataEmph 2 3 2" xfId="9749" xr:uid="{B035BBF9-D6CD-483F-B29A-D2540130D6DD}"/>
    <cellStyle name="SAPBEXaggDataEmph 2 3 2 2" xfId="17615" xr:uid="{F5BE9C7D-DA5F-4A37-B2DE-B1B86CCFFADC}"/>
    <cellStyle name="SAPBEXaggDataEmph 2 3 3" xfId="11120" xr:uid="{0D2D57DE-F6B7-4194-A027-19FE0543016D}"/>
    <cellStyle name="SAPBEXaggDataEmph 2 3 3 2" xfId="19458" xr:uid="{956046BA-E2EB-4E93-9479-BDFFBE06F452}"/>
    <cellStyle name="SAPBEXaggDataEmph 2 3 4" xfId="12196" xr:uid="{1C3BFB92-8552-4A02-9080-7B0574D3A3F0}"/>
    <cellStyle name="SAPBEXaggDataEmph 2 3 4 2" xfId="20862" xr:uid="{4512A2AB-A490-42EA-9C79-F638A4D3A324}"/>
    <cellStyle name="SAPBEXaggDataEmph 2 3 5" xfId="22087" xr:uid="{AC52E623-A815-4A63-9736-4E27C352ADDA}"/>
    <cellStyle name="SAPBEXaggDataEmph 2 3 6" xfId="23398" xr:uid="{466752C7-665E-4FE0-8BAB-66B235EFFFA9}"/>
    <cellStyle name="SAPBEXaggDataEmph 2 3 7" xfId="24670" xr:uid="{54CC576B-F830-4641-8AF8-E49E0278DF3D}"/>
    <cellStyle name="SAPBEXaggDataEmph 2 3 8" xfId="25775" xr:uid="{24A347BA-836D-4CCC-A92D-EAF909C7E525}"/>
    <cellStyle name="SAPBEXaggDataEmph 2 3 9" xfId="26831" xr:uid="{3AC15E21-14D8-44BB-B9ED-A59F4EF4536C}"/>
    <cellStyle name="SAPBEXaggDataEmph 2 4" xfId="6298" xr:uid="{02438FC3-1175-4ACA-AE4C-B3DB7D77A362}"/>
    <cellStyle name="SAPBEXaggDataEmph 2 4 2" xfId="16159" xr:uid="{D5F85512-CC97-4A57-BB09-E272DE92236A}"/>
    <cellStyle name="SAPBEXaggDataEmph 2 5" xfId="5302" xr:uid="{C4A15830-0C0A-40B0-81DF-D033C47ADC42}"/>
    <cellStyle name="SAPBEXaggDataEmph 2 5 2" xfId="18125" xr:uid="{C92219B7-F307-48E6-AEFE-B7A7667795B6}"/>
    <cellStyle name="SAPBEXaggDataEmph 2 6" xfId="4808" xr:uid="{341F6D92-25F9-4431-AA61-3D65FB3275EA}"/>
    <cellStyle name="SAPBEXaggDataEmph 2 6 2" xfId="14339" xr:uid="{6BC0CE37-68CF-4B2A-AB18-CC6895D24FD6}"/>
    <cellStyle name="SAPBEXaggDataEmph 2 7" xfId="4744" xr:uid="{56D39EE5-CBC3-4EF4-859A-C9B29AE02C64}"/>
    <cellStyle name="SAPBEXaggDataEmph 2 7 2" xfId="14937" xr:uid="{8CCC8D85-8E9B-4E1D-9416-9E7BAFA6263F}"/>
    <cellStyle name="SAPBEXaggDataEmph 2 8" xfId="1153" xr:uid="{554ED4BD-71C1-4CDE-8316-5C1B8E312F0A}"/>
    <cellStyle name="SAPBEXaggDataEmph 2 8 2" xfId="18475" xr:uid="{825C6FE8-BF5B-45F3-A8AA-C13829DFA891}"/>
    <cellStyle name="SAPBEXaggDataEmph 2 9" xfId="8393" xr:uid="{A7FECF99-19ED-43AE-AFE4-27970EA134C0}"/>
    <cellStyle name="SAPBEXaggDataEmph 2 9 2" xfId="21091" xr:uid="{B7B0D130-0F27-4883-AFED-07AB6F052BE9}"/>
    <cellStyle name="SAPBEXaggDataEmph 3" xfId="5014" xr:uid="{24CFECC4-C1B2-423A-943A-92ED0BD77E97}"/>
    <cellStyle name="SAPBEXaggDataEmph 3 10" xfId="13342" xr:uid="{F0D78607-B9B2-499F-B673-F23438B96C78}"/>
    <cellStyle name="SAPBEXaggDataEmph 3 2" xfId="9187" xr:uid="{38D8F71A-B869-4932-9D77-480BCAA9E0DC}"/>
    <cellStyle name="SAPBEXaggDataEmph 3 2 2" xfId="17053" xr:uid="{DEA36FE2-D52E-433B-AAED-C366F6B1C5F3}"/>
    <cellStyle name="SAPBEXaggDataEmph 3 3" xfId="10558" xr:uid="{CAD06736-2F67-4418-A2F6-5981B4AC2620}"/>
    <cellStyle name="SAPBEXaggDataEmph 3 3 2" xfId="18896" xr:uid="{B2B6A260-E999-482D-90A0-12BD7957A4D5}"/>
    <cellStyle name="SAPBEXaggDataEmph 3 4" xfId="11634" xr:uid="{A6333B47-979C-4C72-B825-28489CF51B63}"/>
    <cellStyle name="SAPBEXaggDataEmph 3 4 2" xfId="20300" xr:uid="{C5D35807-3A60-4DA3-B248-CC3841E61AB5}"/>
    <cellStyle name="SAPBEXaggDataEmph 3 5" xfId="21525" xr:uid="{E3CE503F-F184-4322-A0EB-FBFAD97BCA2E}"/>
    <cellStyle name="SAPBEXaggDataEmph 3 6" xfId="22836" xr:uid="{40CCC58A-E8A6-463D-BB1B-864A5DE78B21}"/>
    <cellStyle name="SAPBEXaggDataEmph 3 7" xfId="24108" xr:uid="{FF635698-72CA-4DFD-BD25-16273D886954}"/>
    <cellStyle name="SAPBEXaggDataEmph 3 8" xfId="25213" xr:uid="{23EEAEF6-745F-4AEE-B6D2-A1C9901A9C02}"/>
    <cellStyle name="SAPBEXaggDataEmph 3 9" xfId="26269" xr:uid="{02C5774E-4B68-44CF-AD9E-D1086F3B89E1}"/>
    <cellStyle name="SAPBEXaggDataEmph 4" xfId="1127" xr:uid="{BE00E983-DD85-40C1-8F08-97AA74AE79A0}"/>
    <cellStyle name="SAPBEXaggDataEmph 4 10" xfId="13123" xr:uid="{968D2DD3-75CA-4FD2-9BD1-A6BCA0A440DB}"/>
    <cellStyle name="SAPBEXaggDataEmph 4 2" xfId="8968" xr:uid="{4430A6C2-0D3E-4F0A-9120-16FEC2584A94}"/>
    <cellStyle name="SAPBEXaggDataEmph 4 2 2" xfId="16834" xr:uid="{2439726C-BC80-4CAD-9687-15A49354DB28}"/>
    <cellStyle name="SAPBEXaggDataEmph 4 3" xfId="10339" xr:uid="{D949AD54-69F3-4172-B4D8-FB822AC0B5AB}"/>
    <cellStyle name="SAPBEXaggDataEmph 4 3 2" xfId="18677" xr:uid="{E768E7B9-7E9D-482B-B225-C396B543F333}"/>
    <cellStyle name="SAPBEXaggDataEmph 4 4" xfId="11415" xr:uid="{7E491CB2-23FC-48DD-B3C7-72AE19C47D07}"/>
    <cellStyle name="SAPBEXaggDataEmph 4 4 2" xfId="20081" xr:uid="{950EA793-AC0A-4D6E-9F40-5665564AB08A}"/>
    <cellStyle name="SAPBEXaggDataEmph 4 5" xfId="21306" xr:uid="{F7DD4F7B-86D9-422A-AD99-061B9FDE5C50}"/>
    <cellStyle name="SAPBEXaggDataEmph 4 6" xfId="22617" xr:uid="{2B598D91-1046-4419-8D5B-F684FC3BC07A}"/>
    <cellStyle name="SAPBEXaggDataEmph 4 7" xfId="23889" xr:uid="{7239EDC5-ADE7-4702-9E25-3D1AC18BB8D7}"/>
    <cellStyle name="SAPBEXaggDataEmph 4 8" xfId="24994" xr:uid="{C64EC7B1-920E-4ACB-AF30-8936F571EB7E}"/>
    <cellStyle name="SAPBEXaggDataEmph 4 9" xfId="26050" xr:uid="{73B35916-E1DD-4AF6-A5CC-D4D65C55A363}"/>
    <cellStyle name="SAPBEXaggDataEmph 5" xfId="1341" xr:uid="{938B1DD0-9049-4064-86B5-DDAA76BBBDAD}"/>
    <cellStyle name="SAPBEXaggDataEmph 5 2" xfId="15534" xr:uid="{F310089F-5BE3-4C43-8A1B-632173993C55}"/>
    <cellStyle name="SAPBEXaggDataEmph 6" xfId="4897" xr:uid="{4ED40A24-0D84-4393-85AB-53A54AA4525B}"/>
    <cellStyle name="SAPBEXaggDataEmph 6 2" xfId="16684" xr:uid="{C5ED7ADF-22E5-4000-B311-1C636FA58F4D}"/>
    <cellStyle name="SAPBEXaggDataEmph 7" xfId="6436" xr:uid="{ECF8B017-E80E-48B2-87E3-9C1328AB7CB3}"/>
    <cellStyle name="SAPBEXaggDataEmph 7 2" xfId="18004" xr:uid="{0AC820A7-A88F-4A58-96D4-C0F9C89294AB}"/>
    <cellStyle name="SAPBEXaggDataEmph 8" xfId="4727" xr:uid="{95E25A17-4B1D-4118-9714-81D20421A594}"/>
    <cellStyle name="SAPBEXaggDataEmph 8 2" xfId="19970" xr:uid="{37F9D294-C10F-4091-BB1A-AAA9002F0D8A}"/>
    <cellStyle name="SAPBEXaggDataEmph 9" xfId="4815" xr:uid="{028D4685-50C2-420F-9BAD-8D06F891BC00}"/>
    <cellStyle name="SAPBEXaggDataEmph 9 2" xfId="14575" xr:uid="{52368407-B4CE-4039-8D6E-A2D423B54E1A}"/>
    <cellStyle name="SAPBEXaggItem" xfId="2766" xr:uid="{9462681B-0C7F-4675-BA0F-143731B038A4}"/>
    <cellStyle name="SAPBEXaggItem 10" xfId="8077" xr:uid="{E9A77ADF-8490-44AB-9409-BBAD62A09D93}"/>
    <cellStyle name="SAPBEXaggItem 10 2" xfId="15626" xr:uid="{2BD89504-87C6-4A3D-8D23-0A0ADC0BE116}"/>
    <cellStyle name="SAPBEXaggItem 11" xfId="7929" xr:uid="{5D40EF05-A11B-47DC-99F5-DF9E3D643F54}"/>
    <cellStyle name="SAPBEXaggItem 11 2" xfId="18456" xr:uid="{13656D03-B2EC-4285-8C62-0B2842354C03}"/>
    <cellStyle name="SAPBEXaggItem 12" xfId="9999" xr:uid="{305C38B8-BED4-48AB-9D42-35CA672E56DD}"/>
    <cellStyle name="SAPBEXaggItem 13" xfId="12498" xr:uid="{7A4D61EA-8C79-4441-AD20-EA27E8D8079B}"/>
    <cellStyle name="SAPBEXaggItem 2" xfId="3916" xr:uid="{CAAFA6AC-8078-45F8-B4D2-18D2418AB239}"/>
    <cellStyle name="SAPBEXaggItem 2 10" xfId="10130" xr:uid="{E8696DF3-3781-46B1-B866-F8FEC3DBBA57}"/>
    <cellStyle name="SAPBEXaggItem 2 10 2" xfId="21201" xr:uid="{065C374F-980F-4224-8677-0E9515CFF753}"/>
    <cellStyle name="SAPBEXaggItem 2 11" xfId="8019" xr:uid="{25F9A252-6945-462F-80C5-196AE9153138}"/>
    <cellStyle name="SAPBEXaggItem 2 12" xfId="12846" xr:uid="{AE167A5B-D2FC-4641-BD86-4BBEB5CC1E7F}"/>
    <cellStyle name="SAPBEXaggItem 2 2" xfId="5768" xr:uid="{F33B579F-85E3-41CC-A3B8-82646C2B99E6}"/>
    <cellStyle name="SAPBEXaggItem 2 2 10" xfId="13771" xr:uid="{96D21707-97B3-44D9-A51D-808DDA5662EC}"/>
    <cellStyle name="SAPBEXaggItem 2 2 2" xfId="9616" xr:uid="{CE1B8778-29BD-4029-9B19-CCB28A3686DC}"/>
    <cellStyle name="SAPBEXaggItem 2 2 2 2" xfId="17482" xr:uid="{866C2FBA-F835-4DD8-BDE3-9273039F5B55}"/>
    <cellStyle name="SAPBEXaggItem 2 2 3" xfId="10987" xr:uid="{83E5B8D6-38CD-4B32-8241-9817A1B3EFFC}"/>
    <cellStyle name="SAPBEXaggItem 2 2 3 2" xfId="19325" xr:uid="{388EC8C4-FBD6-433C-AA4D-43F30BB12C87}"/>
    <cellStyle name="SAPBEXaggItem 2 2 4" xfId="12063" xr:uid="{087EFF42-5186-4586-A436-D7607276A6EC}"/>
    <cellStyle name="SAPBEXaggItem 2 2 4 2" xfId="20729" xr:uid="{37759E7B-1846-43F1-962B-F6EE6DE2D0CB}"/>
    <cellStyle name="SAPBEXaggItem 2 2 5" xfId="21954" xr:uid="{141CE31E-595F-449D-BB0B-14DA0B213375}"/>
    <cellStyle name="SAPBEXaggItem 2 2 6" xfId="23265" xr:uid="{62AED2AB-D720-4CBD-9232-67A4F0B71154}"/>
    <cellStyle name="SAPBEXaggItem 2 2 7" xfId="24537" xr:uid="{4C0765C6-4B3D-4F44-A5A8-3FE44C0E67E0}"/>
    <cellStyle name="SAPBEXaggItem 2 2 8" xfId="25642" xr:uid="{B4D7B9C2-B247-4D26-ACF4-740FEFD714CB}"/>
    <cellStyle name="SAPBEXaggItem 2 2 9" xfId="26698" xr:uid="{25E9A9E7-4FEA-4384-BAAF-0C43707E519D}"/>
    <cellStyle name="SAPBEXaggItem 2 3" xfId="6115" xr:uid="{0775A741-9208-42C7-BC47-85AB853D009F}"/>
    <cellStyle name="SAPBEXaggItem 2 3 10" xfId="13963" xr:uid="{F1F7685F-4AA8-440A-8A86-037286EC19E1}"/>
    <cellStyle name="SAPBEXaggItem 2 3 2" xfId="9808" xr:uid="{073DB0E9-F76C-434E-B830-470E5E930E9E}"/>
    <cellStyle name="SAPBEXaggItem 2 3 2 2" xfId="17674" xr:uid="{3E7CB33D-A2B8-4862-B113-A6445AB3F0EA}"/>
    <cellStyle name="SAPBEXaggItem 2 3 3" xfId="11179" xr:uid="{BD2A230C-A6DE-4065-BFA9-AFA668C36E8D}"/>
    <cellStyle name="SAPBEXaggItem 2 3 3 2" xfId="19517" xr:uid="{449993A1-3B0C-4E3D-8596-F8D4CECA4F80}"/>
    <cellStyle name="SAPBEXaggItem 2 3 4" xfId="12255" xr:uid="{F6259B2F-18F1-4225-A0B2-34B7C4B13974}"/>
    <cellStyle name="SAPBEXaggItem 2 3 4 2" xfId="20921" xr:uid="{E119350C-11DD-4563-942C-7FAE2DFA5C71}"/>
    <cellStyle name="SAPBEXaggItem 2 3 5" xfId="22146" xr:uid="{C1340E15-A34A-4EBE-BCE3-D8A832670BC3}"/>
    <cellStyle name="SAPBEXaggItem 2 3 6" xfId="23457" xr:uid="{E0ADE377-8C9D-45EA-B7A2-09AEC3FBB765}"/>
    <cellStyle name="SAPBEXaggItem 2 3 7" xfId="24729" xr:uid="{6C4F9EE5-A138-416A-BCBF-A7CDE462CD2C}"/>
    <cellStyle name="SAPBEXaggItem 2 3 8" xfId="25834" xr:uid="{D36EE0E8-EAB3-4F47-B1C5-DBAB71A8957A}"/>
    <cellStyle name="SAPBEXaggItem 2 3 9" xfId="26890" xr:uid="{A4DEAD32-1725-496E-9122-825144AE69E7}"/>
    <cellStyle name="SAPBEXaggItem 2 4" xfId="6450" xr:uid="{27B75BAF-CAE7-4618-A393-7ECA93E2B171}"/>
    <cellStyle name="SAPBEXaggItem 2 4 2" xfId="16375" xr:uid="{DD6E7106-4C69-4A53-9498-83E473AC1102}"/>
    <cellStyle name="SAPBEXaggItem 2 5" xfId="6758" xr:uid="{6BAD3373-2CE0-469E-B2FF-2B36CE370DBF}"/>
    <cellStyle name="SAPBEXaggItem 2 5 2" xfId="18319" xr:uid="{D815C988-AF26-4F6D-9DC9-DAE804B66907}"/>
    <cellStyle name="SAPBEXaggItem 2 6" xfId="6989" xr:uid="{7E78BFAF-465A-4386-AA85-007598E6C4F9}"/>
    <cellStyle name="SAPBEXaggItem 2 6 2" xfId="19747" xr:uid="{F50CDF8D-3DED-45C0-ADA1-0099C187402E}"/>
    <cellStyle name="SAPBEXaggItem 2 7" xfId="7211" xr:uid="{64FD0D65-E513-4492-8F55-6BC3494CE420}"/>
    <cellStyle name="SAPBEXaggItem 2 7 2" xfId="19908" xr:uid="{73A55268-2F0D-4054-98CF-07DC6F47F93E}"/>
    <cellStyle name="SAPBEXaggItem 2 8" xfId="7383" xr:uid="{452AFE9E-FD85-4B22-A685-289975F071BA}"/>
    <cellStyle name="SAPBEXaggItem 2 8 2" xfId="22352" xr:uid="{FDEE69F1-6029-4EA1-A449-BCD5A8B0B5F7}"/>
    <cellStyle name="SAPBEXaggItem 2 9" xfId="8614" xr:uid="{54E5B877-535D-466A-A125-F01FA81A2EAA}"/>
    <cellStyle name="SAPBEXaggItem 2 9 2" xfId="23653" xr:uid="{31EC415D-3AAC-411D-BB39-FE4130383BCB}"/>
    <cellStyle name="SAPBEXaggItem 3" xfId="5015" xr:uid="{BFF5B16F-A6F9-4B56-A688-C79E6F86A7ED}"/>
    <cellStyle name="SAPBEXaggItem 3 10" xfId="13343" xr:uid="{6DC28C3C-AF9C-4F13-9465-286BCE32F1FD}"/>
    <cellStyle name="SAPBEXaggItem 3 2" xfId="9188" xr:uid="{7875D0F4-D19C-4BEA-B855-4B1960367150}"/>
    <cellStyle name="SAPBEXaggItem 3 2 2" xfId="17054" xr:uid="{E41AF3FC-49A5-4AE8-93F3-40162CF3C9AE}"/>
    <cellStyle name="SAPBEXaggItem 3 3" xfId="10559" xr:uid="{452C5338-AAAE-4985-AA73-725384960CEE}"/>
    <cellStyle name="SAPBEXaggItem 3 3 2" xfId="18897" xr:uid="{71CA5E39-1CA1-46D8-AE47-991AF49F6554}"/>
    <cellStyle name="SAPBEXaggItem 3 4" xfId="11635" xr:uid="{F24C61F3-497B-4795-8F5D-00FC10205EE2}"/>
    <cellStyle name="SAPBEXaggItem 3 4 2" xfId="20301" xr:uid="{5EF64B21-4C8F-4AC5-9C9E-C56CAA26ED19}"/>
    <cellStyle name="SAPBEXaggItem 3 5" xfId="21526" xr:uid="{1CFDDF0E-6437-40D2-BCFE-FC4FC1BAA803}"/>
    <cellStyle name="SAPBEXaggItem 3 6" xfId="22837" xr:uid="{742B9CD7-759D-4412-9766-350BDAAED41B}"/>
    <cellStyle name="SAPBEXaggItem 3 7" xfId="24109" xr:uid="{EBD80706-33FF-4A3A-92CE-9C9777E5DEEA}"/>
    <cellStyle name="SAPBEXaggItem 3 8" xfId="25214" xr:uid="{1EDEC7D0-65E2-42A7-B909-EA52EBF8192F}"/>
    <cellStyle name="SAPBEXaggItem 3 9" xfId="26270" xr:uid="{4DC93757-5998-4CF1-BBA0-BF7D229424AD}"/>
    <cellStyle name="SAPBEXaggItem 4" xfId="5495" xr:uid="{1CDE1CC2-661E-46CE-A201-A0C7D98B887E}"/>
    <cellStyle name="SAPBEXaggItem 4 10" xfId="13550" xr:uid="{458FBA26-1555-4FB8-82E1-33A4AB266A5E}"/>
    <cellStyle name="SAPBEXaggItem 4 2" xfId="9395" xr:uid="{F079695D-3D99-4F3A-A9FB-51E5F961B9E3}"/>
    <cellStyle name="SAPBEXaggItem 4 2 2" xfId="17261" xr:uid="{00273746-53B6-4961-BB77-964A6885E1CC}"/>
    <cellStyle name="SAPBEXaggItem 4 3" xfId="10766" xr:uid="{F2F1E70D-63B3-4114-94B9-563D6FCD69C7}"/>
    <cellStyle name="SAPBEXaggItem 4 3 2" xfId="19104" xr:uid="{4A744E14-A451-4DD1-A19C-E5D16383830F}"/>
    <cellStyle name="SAPBEXaggItem 4 4" xfId="11842" xr:uid="{11C5DD56-1DA4-4FD1-95A2-6DD8EC6AEEF7}"/>
    <cellStyle name="SAPBEXaggItem 4 4 2" xfId="20508" xr:uid="{8EE8A4D3-F9FD-4E17-B925-50E415A4341D}"/>
    <cellStyle name="SAPBEXaggItem 4 5" xfId="21733" xr:uid="{F776B375-D6B6-4809-9A90-03DA7937C2E9}"/>
    <cellStyle name="SAPBEXaggItem 4 6" xfId="23044" xr:uid="{1B2E0A83-93AC-4096-865C-8DB47CD33133}"/>
    <cellStyle name="SAPBEXaggItem 4 7" xfId="24316" xr:uid="{3DA1EC0E-1E15-4903-8CDF-96AEC0A0F0AA}"/>
    <cellStyle name="SAPBEXaggItem 4 8" xfId="25421" xr:uid="{6FE6E193-86A2-429D-B22E-65A9B3857D25}"/>
    <cellStyle name="SAPBEXaggItem 4 9" xfId="26477" xr:uid="{AF2AF5CC-78D9-4265-A085-0B845C44079A}"/>
    <cellStyle name="SAPBEXaggItem 5" xfId="1239" xr:uid="{4379882F-68EF-4A50-B1B3-0D7E42D4BAB6}"/>
    <cellStyle name="SAPBEXaggItem 5 2" xfId="15535" xr:uid="{56CC504F-01DE-4C0F-B6B1-4B507534D3BB}"/>
    <cellStyle name="SAPBEXaggItem 6" xfId="6422" xr:uid="{2E99B934-A040-4628-BD0C-F5E3AC679D3F}"/>
    <cellStyle name="SAPBEXaggItem 6 2" xfId="15940" xr:uid="{2E778F9D-E361-4850-81C5-EC21FD75A9AB}"/>
    <cellStyle name="SAPBEXaggItem 7" xfId="6614" xr:uid="{F8FBCED3-34F5-40C2-9A4F-781884B26777}"/>
    <cellStyle name="SAPBEXaggItem 7 2" xfId="15780" xr:uid="{3858EF07-6D32-4D69-B0A5-D417F63BF4A0}"/>
    <cellStyle name="SAPBEXaggItem 8" xfId="6874" xr:uid="{32AFBD08-87BE-4567-8D06-9652E81AAFA7}"/>
    <cellStyle name="SAPBEXaggItem 8 2" xfId="15719" xr:uid="{202F25BA-68BB-4613-AF70-CB71CA41AD27}"/>
    <cellStyle name="SAPBEXaggItem 9" xfId="6697" xr:uid="{01E2ACEE-3B53-4B97-B0AA-66B15ECD81B3}"/>
    <cellStyle name="SAPBEXaggItem 9 2" xfId="15640" xr:uid="{2D5436C2-E908-499B-8157-276D950C981E}"/>
    <cellStyle name="SAPBEXaggItemX" xfId="2767" xr:uid="{68EC43FE-3E94-4EBB-BD4A-F492A4B8D1BB}"/>
    <cellStyle name="SAPBEXaggItemX 10" xfId="8078" xr:uid="{AD945938-EB2E-4642-A3C8-3D26A48148BB}"/>
    <cellStyle name="SAPBEXaggItemX 10 2" xfId="21121" xr:uid="{5B70D354-E327-4EAE-8954-1A889819689A}"/>
    <cellStyle name="SAPBEXaggItemX 11" xfId="7928" xr:uid="{CD7C3BAE-FFBD-4704-827E-201D67F856AA}"/>
    <cellStyle name="SAPBEXaggItemX 11 2" xfId="21228" xr:uid="{7AF031A5-87CB-4233-808C-72CC2487C9AB}"/>
    <cellStyle name="SAPBEXaggItemX 12" xfId="7956" xr:uid="{2A97041C-C4DD-454B-8CB3-D064CD4125FA}"/>
    <cellStyle name="SAPBEXaggItemX 13" xfId="12499" xr:uid="{55BDA42F-8D50-4855-B94C-3832E66686BE}"/>
    <cellStyle name="SAPBEXaggItemX 2" xfId="3689" xr:uid="{FB3D1664-27D3-401F-A1C8-4A7B954E3D63}"/>
    <cellStyle name="SAPBEXaggItemX 2 10" xfId="10041" xr:uid="{62195E3D-4789-48D3-A33E-EE5B5251FCCD}"/>
    <cellStyle name="SAPBEXaggItemX 2 10 2" xfId="24898" xr:uid="{2B229882-3437-4957-9736-7E5EADDD1DC2}"/>
    <cellStyle name="SAPBEXaggItemX 2 11" xfId="8071" xr:uid="{DE7CC3CF-F427-47C8-96B5-AECA1ACD10B7}"/>
    <cellStyle name="SAPBEXaggItemX 2 12" xfId="12702" xr:uid="{5CB97880-6C4B-4553-A8AE-0A0A7D55B665}"/>
    <cellStyle name="SAPBEXaggItemX 2 2" xfId="5582" xr:uid="{726C7079-BCCE-46FA-BECE-0CD3F004D52D}"/>
    <cellStyle name="SAPBEXaggItemX 2 2 10" xfId="13605" xr:uid="{092E3579-ACB8-4D41-9EC3-6BA70A5C1261}"/>
    <cellStyle name="SAPBEXaggItemX 2 2 2" xfId="9450" xr:uid="{7213C807-B80F-4DB9-A5C0-E4B6D1526AD3}"/>
    <cellStyle name="SAPBEXaggItemX 2 2 2 2" xfId="17316" xr:uid="{1FB997AA-3A08-4852-8BEF-98281E64D327}"/>
    <cellStyle name="SAPBEXaggItemX 2 2 3" xfId="10821" xr:uid="{544939E0-DF78-40BD-BFE8-AB54BB7A439D}"/>
    <cellStyle name="SAPBEXaggItemX 2 2 3 2" xfId="19159" xr:uid="{AC068D15-70FB-4123-B67B-DAAAEC666E72}"/>
    <cellStyle name="SAPBEXaggItemX 2 2 4" xfId="11897" xr:uid="{5109AE49-C5D3-4377-AA34-35B1E9E464BC}"/>
    <cellStyle name="SAPBEXaggItemX 2 2 4 2" xfId="20563" xr:uid="{32BCA165-2214-4192-B387-19F31A8AD865}"/>
    <cellStyle name="SAPBEXaggItemX 2 2 5" xfId="21788" xr:uid="{88DFD387-8CE4-4A9F-B6C9-4D34DA321E7B}"/>
    <cellStyle name="SAPBEXaggItemX 2 2 6" xfId="23099" xr:uid="{CCD26CD8-F501-4CEC-B230-2BC35E8E7766}"/>
    <cellStyle name="SAPBEXaggItemX 2 2 7" xfId="24371" xr:uid="{35012D57-5171-48F1-BF90-67769E145CB1}"/>
    <cellStyle name="SAPBEXaggItemX 2 2 8" xfId="25476" xr:uid="{7D651EA6-9DF8-4475-8160-F4A8158C0745}"/>
    <cellStyle name="SAPBEXaggItemX 2 2 9" xfId="26532" xr:uid="{7C8A6A6E-EEFB-45DE-ABA8-3A3C5E335B42}"/>
    <cellStyle name="SAPBEXaggItemX 2 3" xfId="1272" xr:uid="{1F63ADC9-7A10-4C88-A4C9-C0549ABF7ED4}"/>
    <cellStyle name="SAPBEXaggItemX 2 3 10" xfId="13491" xr:uid="{BB2C8F69-68DD-4B54-BE9C-C778408875BC}"/>
    <cellStyle name="SAPBEXaggItemX 2 3 2" xfId="9336" xr:uid="{42055168-67BE-462E-AB57-3FD9C751343F}"/>
    <cellStyle name="SAPBEXaggItemX 2 3 2 2" xfId="17202" xr:uid="{52795B97-893C-45F0-BA1A-F030E543CA44}"/>
    <cellStyle name="SAPBEXaggItemX 2 3 3" xfId="10707" xr:uid="{94D9AB88-C1E4-4E5D-A006-B9682BEF9060}"/>
    <cellStyle name="SAPBEXaggItemX 2 3 3 2" xfId="19045" xr:uid="{9511BC34-3A3F-4696-8B64-C7B9687D2D76}"/>
    <cellStyle name="SAPBEXaggItemX 2 3 4" xfId="11783" xr:uid="{8A31B7FD-C019-49C3-90B6-EEF5611329FE}"/>
    <cellStyle name="SAPBEXaggItemX 2 3 4 2" xfId="20449" xr:uid="{511855E6-102B-46D5-891E-44C7C4515C7E}"/>
    <cellStyle name="SAPBEXaggItemX 2 3 5" xfId="21674" xr:uid="{10ACD283-DC1B-447C-BFED-5C7B5CA1A61F}"/>
    <cellStyle name="SAPBEXaggItemX 2 3 6" xfId="22985" xr:uid="{ADF9609F-49E2-4642-80EA-8A5B2D7B4C27}"/>
    <cellStyle name="SAPBEXaggItemX 2 3 7" xfId="24257" xr:uid="{18009C15-6467-43DD-A03C-F9C52C3A99DF}"/>
    <cellStyle name="SAPBEXaggItemX 2 3 8" xfId="25362" xr:uid="{F046B32C-C2CB-4C0A-B892-DD765C3755E3}"/>
    <cellStyle name="SAPBEXaggItemX 2 3 9" xfId="26418" xr:uid="{27D97418-26E4-48BF-9985-67ADA88B5EBF}"/>
    <cellStyle name="SAPBEXaggItemX 2 4" xfId="1206" xr:uid="{87DD92C4-620F-4F00-B612-A06359B99434}"/>
    <cellStyle name="SAPBEXaggItemX 2 4 2" xfId="16158" xr:uid="{A6E35A79-0CEF-464A-BCA9-68F7A99606E7}"/>
    <cellStyle name="SAPBEXaggItemX 2 5" xfId="1152" xr:uid="{C6E45C07-E489-4099-B18D-132DFE9A614A}"/>
    <cellStyle name="SAPBEXaggItemX 2 5 2" xfId="18124" xr:uid="{80F1D4CC-0699-4548-B7B6-0B9B636C8E28}"/>
    <cellStyle name="SAPBEXaggItemX 2 6" xfId="5563" xr:uid="{B571064C-D4DB-47BB-950B-2D2D5F4DFF4F}"/>
    <cellStyle name="SAPBEXaggItemX 2 6 2" xfId="15342" xr:uid="{57DE669F-4828-43C6-BE30-0AE54CC776B0}"/>
    <cellStyle name="SAPBEXaggItemX 2 7" xfId="7132" xr:uid="{5859AA89-E39A-4B3D-9B5C-61CB0A934F2A}"/>
    <cellStyle name="SAPBEXaggItemX 2 7 2" xfId="14995" xr:uid="{B82093A1-BD19-4235-B330-2E9D920C4BA9}"/>
    <cellStyle name="SAPBEXaggItemX 2 8" xfId="1543" xr:uid="{005EADC7-A48A-4C2A-9473-1D1CC2075726}"/>
    <cellStyle name="SAPBEXaggItemX 2 8 2" xfId="19736" xr:uid="{203A64C4-7A97-4B5A-BC8B-62133DD559AF}"/>
    <cellStyle name="SAPBEXaggItemX 2 9" xfId="8392" xr:uid="{4616DC9A-297F-4A2C-9FEE-C3D8F1BA6829}"/>
    <cellStyle name="SAPBEXaggItemX 2 9 2" xfId="21212" xr:uid="{391F1370-23C4-4A3D-BE98-A53F1B883C5F}"/>
    <cellStyle name="SAPBEXaggItemX 3" xfId="5016" xr:uid="{8756DD32-A5AA-4305-93A8-18349FF5DCDF}"/>
    <cellStyle name="SAPBEXaggItemX 3 10" xfId="13344" xr:uid="{CE8B29B2-C08E-407C-8CB5-6A6F281F1F09}"/>
    <cellStyle name="SAPBEXaggItemX 3 2" xfId="9189" xr:uid="{299DD241-906F-40BA-8AD9-569FBF8A8D25}"/>
    <cellStyle name="SAPBEXaggItemX 3 2 2" xfId="17055" xr:uid="{2CDF650E-2BA9-47DB-B277-AA4A9838F1A5}"/>
    <cellStyle name="SAPBEXaggItemX 3 3" xfId="10560" xr:uid="{344D8E05-C00F-428F-A823-50FCF46DD1ED}"/>
    <cellStyle name="SAPBEXaggItemX 3 3 2" xfId="18898" xr:uid="{89CB989D-CD6F-4938-8FC4-A407B710B703}"/>
    <cellStyle name="SAPBEXaggItemX 3 4" xfId="11636" xr:uid="{231052E4-F33E-4D4E-8507-4BD24B56A91B}"/>
    <cellStyle name="SAPBEXaggItemX 3 4 2" xfId="20302" xr:uid="{08054A8A-83BD-4E3A-80EC-61A2DBF4A878}"/>
    <cellStyle name="SAPBEXaggItemX 3 5" xfId="21527" xr:uid="{7F35D1A3-E6F2-44A0-8ED0-9FC9B7EC6B8F}"/>
    <cellStyle name="SAPBEXaggItemX 3 6" xfId="22838" xr:uid="{5016B340-1DDA-4348-93EB-A52F7D96C9DD}"/>
    <cellStyle name="SAPBEXaggItemX 3 7" xfId="24110" xr:uid="{93E48916-85A3-4EF4-B8B8-1506552AFC28}"/>
    <cellStyle name="SAPBEXaggItemX 3 8" xfId="25215" xr:uid="{870FE5BD-8CAD-4AA6-AEE4-86E25011C252}"/>
    <cellStyle name="SAPBEXaggItemX 3 9" xfId="26271" xr:uid="{4B9AC573-2992-48A9-AD44-3E1DE23D89E1}"/>
    <cellStyle name="SAPBEXaggItemX 4" xfId="1128" xr:uid="{DBB84555-4724-4A83-AA64-925DB9348F58}"/>
    <cellStyle name="SAPBEXaggItemX 4 10" xfId="13122" xr:uid="{87D2F3BC-BD6D-47FB-9115-1854D55BA972}"/>
    <cellStyle name="SAPBEXaggItemX 4 2" xfId="8967" xr:uid="{3AAE7DAA-3E23-454F-B8D3-619BA832A188}"/>
    <cellStyle name="SAPBEXaggItemX 4 2 2" xfId="16833" xr:uid="{F986072C-B547-49C5-940D-22ABCB63F2B4}"/>
    <cellStyle name="SAPBEXaggItemX 4 3" xfId="10338" xr:uid="{40DA0B7E-3ADC-45C8-9C66-C39DF9634A3F}"/>
    <cellStyle name="SAPBEXaggItemX 4 3 2" xfId="18676" xr:uid="{708B3EE3-C4F1-475F-87B9-1D9110927DB3}"/>
    <cellStyle name="SAPBEXaggItemX 4 4" xfId="11414" xr:uid="{578ACDB0-CFC8-4BD9-BB89-37137C208ECF}"/>
    <cellStyle name="SAPBEXaggItemX 4 4 2" xfId="20080" xr:uid="{0A8E2AB7-08B6-4E5C-B4A1-D34281D45718}"/>
    <cellStyle name="SAPBEXaggItemX 4 5" xfId="21305" xr:uid="{9BB6686D-4E8B-436F-99C9-BAF1B1A9FE33}"/>
    <cellStyle name="SAPBEXaggItemX 4 6" xfId="22616" xr:uid="{BEB490F6-F902-41D0-8AE2-0D24427DC619}"/>
    <cellStyle name="SAPBEXaggItemX 4 7" xfId="23888" xr:uid="{798C6DC2-B661-4858-991A-80E78970249C}"/>
    <cellStyle name="SAPBEXaggItemX 4 8" xfId="24993" xr:uid="{57490EDE-9BD4-40A0-9B34-0A496BB208B3}"/>
    <cellStyle name="SAPBEXaggItemX 4 9" xfId="26049" xr:uid="{A773945F-9725-4681-BA4D-2DCCF5DBA346}"/>
    <cellStyle name="SAPBEXaggItemX 5" xfId="5001" xr:uid="{20B6AE8A-5F37-4586-8980-A7B769A291EC}"/>
    <cellStyle name="SAPBEXaggItemX 5 2" xfId="15536" xr:uid="{D5F50D94-30B0-4869-BF2A-B88AD5AC3097}"/>
    <cellStyle name="SAPBEXaggItemX 6" xfId="5174" xr:uid="{773EFBE9-0A88-4F03-A6BE-47B032237BBC}"/>
    <cellStyle name="SAPBEXaggItemX 6 2" xfId="14168" xr:uid="{5166E631-68CF-4856-A974-1C2F1E84E68D}"/>
    <cellStyle name="SAPBEXaggItemX 7" xfId="1583" xr:uid="{4EAB89A2-EEAA-4982-A310-BA00244019B3}"/>
    <cellStyle name="SAPBEXaggItemX 7 2" xfId="15984" xr:uid="{14D1459C-F15A-4986-B129-811323B092DE}"/>
    <cellStyle name="SAPBEXaggItemX 8" xfId="4560" xr:uid="{1C546DB7-1381-4C4A-9531-418E918452B7}"/>
    <cellStyle name="SAPBEXaggItemX 8 2" xfId="14834" xr:uid="{52D3594E-F88A-4D97-9472-BC3535ED0499}"/>
    <cellStyle name="SAPBEXaggItemX 9" xfId="5002" xr:uid="{EDBBD018-019E-463E-9190-3A0C385B31BF}"/>
    <cellStyle name="SAPBEXaggItemX 9 2" xfId="18554" xr:uid="{691C4A6F-A275-4770-A172-ECA32774ED40}"/>
    <cellStyle name="SAPBEXchaText" xfId="2768" xr:uid="{44496499-E055-45C6-B848-CAF512D3EE26}"/>
    <cellStyle name="SAPBEXexcBad7" xfId="2769" xr:uid="{D00E96E1-3AEB-42EF-ABBC-4E6A97FA4251}"/>
    <cellStyle name="SAPBEXexcBad7 10" xfId="6699" xr:uid="{24B65132-810C-436C-A8E7-577418BEED37}"/>
    <cellStyle name="SAPBEXexcBad7 10 2" xfId="15424" xr:uid="{A2F7ECE1-9A08-421B-B53D-49B368CF01E9}"/>
    <cellStyle name="SAPBEXexcBad7 11" xfId="8079" xr:uid="{AF4EF797-F98E-4A4C-A1BB-403C4FFFC82A}"/>
    <cellStyle name="SAPBEXexcBad7 11 2" xfId="19681" xr:uid="{B5A4BDAA-E849-43A8-A140-F0F93D353608}"/>
    <cellStyle name="SAPBEXexcBad7 12" xfId="8851" xr:uid="{E9928026-C9CF-476A-8247-14DF41F17AFB}"/>
    <cellStyle name="SAPBEXexcBad7 12 2" xfId="19702" xr:uid="{94C4F506-BA8F-44F8-B015-E3C92E87E9B6}"/>
    <cellStyle name="SAPBEXexcBad7 13" xfId="7848" xr:uid="{9BCFE4B5-1CAF-4E41-8853-0CB045460DB5}"/>
    <cellStyle name="SAPBEXexcBad7 14" xfId="12500" xr:uid="{D7B8E859-A115-4747-9A1B-40405BB1CBA2}"/>
    <cellStyle name="SAPBEXexcBad7 2" xfId="2770" xr:uid="{AA5CB889-2B27-4C13-8A28-74613B8EAE31}"/>
    <cellStyle name="SAPBEXexcBad7 2 10" xfId="8080" xr:uid="{185856BE-B4F4-4229-9535-C64D075A228D}"/>
    <cellStyle name="SAPBEXexcBad7 2 10 2" xfId="16029" xr:uid="{A78EECE3-FD18-4AFA-AE7E-45BC0ECA4D92}"/>
    <cellStyle name="SAPBEXexcBad7 2 11" xfId="7927" xr:uid="{6AD08BAF-26A6-4BB8-8CBE-AE80780D8BF2}"/>
    <cellStyle name="SAPBEXexcBad7 2 11 2" xfId="15043" xr:uid="{CBA6B7EF-E3DD-4D3C-B5C9-77C2F46A2227}"/>
    <cellStyle name="SAPBEXexcBad7 2 12" xfId="8810" xr:uid="{75B8921C-AB1F-45E2-86AE-31AA91C49D5B}"/>
    <cellStyle name="SAPBEXexcBad7 2 13" xfId="12501" xr:uid="{6737AD6F-A6E5-4340-A30A-83347A72EF62}"/>
    <cellStyle name="SAPBEXexcBad7 2 2" xfId="3761" xr:uid="{872508A4-EBB1-4235-9914-9C71A6D2CC8F}"/>
    <cellStyle name="SAPBEXexcBad7 2 2 10" xfId="10074" xr:uid="{13973125-A088-494B-BB45-73B26F974A4E}"/>
    <cellStyle name="SAPBEXexcBad7 2 2 10 2" xfId="24897" xr:uid="{2F214A80-9EE2-4958-A0FB-975DF65840C0}"/>
    <cellStyle name="SAPBEXexcBad7 2 2 11" xfId="8007" xr:uid="{E2B033E7-D5D0-41D4-B8F0-1923C8D4757C}"/>
    <cellStyle name="SAPBEXexcBad7 2 2 12" xfId="12753" xr:uid="{2C47D0B9-0A9C-4201-B7F9-880D3CBE51FB}"/>
    <cellStyle name="SAPBEXexcBad7 2 2 2" xfId="5637" xr:uid="{64AD1546-B89F-4598-B950-4BBF431CC264}"/>
    <cellStyle name="SAPBEXexcBad7 2 2 2 10" xfId="13656" xr:uid="{4B74ACBD-E502-48B8-A837-6C3A801676FB}"/>
    <cellStyle name="SAPBEXexcBad7 2 2 2 2" xfId="9501" xr:uid="{493A313B-94CC-4109-9D5A-65787D04DAF8}"/>
    <cellStyle name="SAPBEXexcBad7 2 2 2 2 2" xfId="17367" xr:uid="{06DB6FA2-F817-4ED9-BB7F-6BB40B8076F7}"/>
    <cellStyle name="SAPBEXexcBad7 2 2 2 3" xfId="10872" xr:uid="{56E5BB0B-E6FE-43D5-BC29-F6B11BDF249B}"/>
    <cellStyle name="SAPBEXexcBad7 2 2 2 3 2" xfId="19210" xr:uid="{5DB6617C-2F41-4503-95A4-422A6638B3EF}"/>
    <cellStyle name="SAPBEXexcBad7 2 2 2 4" xfId="11948" xr:uid="{7F004262-0B9A-4F50-A8EC-19B4E83B6661}"/>
    <cellStyle name="SAPBEXexcBad7 2 2 2 4 2" xfId="20614" xr:uid="{F04FC107-A8F3-47A0-8F77-2AA8B2B3D6FA}"/>
    <cellStyle name="SAPBEXexcBad7 2 2 2 5" xfId="21839" xr:uid="{6E38042E-A9AB-4DAD-9E0F-CE581EB4C9E0}"/>
    <cellStyle name="SAPBEXexcBad7 2 2 2 6" xfId="23150" xr:uid="{AF003206-EDF2-4510-B427-425C8EF8C206}"/>
    <cellStyle name="SAPBEXexcBad7 2 2 2 7" xfId="24422" xr:uid="{78B3E647-1755-4AB8-A002-2F789ADC3901}"/>
    <cellStyle name="SAPBEXexcBad7 2 2 2 8" xfId="25527" xr:uid="{10E73723-8EFF-42CE-A4E6-ADF840337519}"/>
    <cellStyle name="SAPBEXexcBad7 2 2 2 9" xfId="26583" xr:uid="{1D5DEED2-9005-45F8-AB37-A891CDD7B365}"/>
    <cellStyle name="SAPBEXexcBad7 2 2 3" xfId="4454" xr:uid="{099ABA3C-CE31-482B-8A0C-E7B268D064B3}"/>
    <cellStyle name="SAPBEXexcBad7 2 2 3 10" xfId="13076" xr:uid="{F1ECCB28-8D16-45D1-A69F-6110BE555120}"/>
    <cellStyle name="SAPBEXexcBad7 2 2 3 2" xfId="8921" xr:uid="{66A041E7-4E4B-4DFA-A06A-BF337BC1D2CD}"/>
    <cellStyle name="SAPBEXexcBad7 2 2 3 2 2" xfId="16787" xr:uid="{58D6FDC4-D63A-4A9D-B0C3-A63E3DF2623A}"/>
    <cellStyle name="SAPBEXexcBad7 2 2 3 3" xfId="10292" xr:uid="{F4A101A1-DB0B-413C-9697-FA5BF88D7BCD}"/>
    <cellStyle name="SAPBEXexcBad7 2 2 3 3 2" xfId="18630" xr:uid="{BE036269-DB40-488D-ADE7-CA8B7072A00A}"/>
    <cellStyle name="SAPBEXexcBad7 2 2 3 4" xfId="11368" xr:uid="{A344D147-05C5-44AE-ACBD-61DC0C698C52}"/>
    <cellStyle name="SAPBEXexcBad7 2 2 3 4 2" xfId="20034" xr:uid="{0D29085F-BF98-4F5A-8C10-98A7AEFE149B}"/>
    <cellStyle name="SAPBEXexcBad7 2 2 3 5" xfId="21259" xr:uid="{7E02F4EE-A83C-4B73-A90F-34BE54671196}"/>
    <cellStyle name="SAPBEXexcBad7 2 2 3 6" xfId="22570" xr:uid="{36037F6A-D50D-4028-AE4A-FFB950FA6F67}"/>
    <cellStyle name="SAPBEXexcBad7 2 2 3 7" xfId="23842" xr:uid="{D2E3EFA2-89AC-4BA8-86C0-3F91462CA483}"/>
    <cellStyle name="SAPBEXexcBad7 2 2 3 8" xfId="24947" xr:uid="{C57029A9-D178-4F2A-91E9-EF3A5A64999D}"/>
    <cellStyle name="SAPBEXexcBad7 2 2 3 9" xfId="26003" xr:uid="{7A21C48A-6DBC-46A7-9FC0-D1B11CF83C75}"/>
    <cellStyle name="SAPBEXexcBad7 2 2 4" xfId="5129" xr:uid="{8F288BAE-1887-40FD-B68D-167673D8DF2A}"/>
    <cellStyle name="SAPBEXexcBad7 2 2 4 2" xfId="16227" xr:uid="{5EDCB7C5-8F7D-4178-8236-404F9EB42497}"/>
    <cellStyle name="SAPBEXexcBad7 2 2 5" xfId="5748" xr:uid="{A341F355-3CE6-4E51-B372-34927EC04BEE}"/>
    <cellStyle name="SAPBEXexcBad7 2 2 5 2" xfId="18181" xr:uid="{FC25240C-C218-4B40-B58C-5460EE7DC9B2}"/>
    <cellStyle name="SAPBEXexcBad7 2 2 6" xfId="4810" xr:uid="{D43A90AA-B917-43DC-934E-9CBAEF505683}"/>
    <cellStyle name="SAPBEXexcBad7 2 2 6 2" xfId="16767" xr:uid="{A7DF7F36-54D3-41A6-9511-9FF75A447AB3}"/>
    <cellStyle name="SAPBEXexcBad7 2 2 7" xfId="5121" xr:uid="{F80CDA6D-B0F5-42AD-8D01-51ADFCAC1684}"/>
    <cellStyle name="SAPBEXexcBad7 2 2 7 2" xfId="19674" xr:uid="{B5BEE920-D3D4-4044-92D7-4DD637819D0E}"/>
    <cellStyle name="SAPBEXexcBad7 2 2 8" xfId="6374" xr:uid="{D1C60B46-DDF3-42E6-A51A-1F45995AA4A5}"/>
    <cellStyle name="SAPBEXexcBad7 2 2 8 2" xfId="19758" xr:uid="{A47C5A35-307A-4782-BC4C-B6640ED2181F}"/>
    <cellStyle name="SAPBEXexcBad7 2 2 9" xfId="8462" xr:uid="{CC1D27A2-0AED-4994-BC12-CBF2816CA1D7}"/>
    <cellStyle name="SAPBEXexcBad7 2 2 9 2" xfId="18045" xr:uid="{8C781FFC-3525-47C4-9B2D-CEA98DF2083A}"/>
    <cellStyle name="SAPBEXexcBad7 2 3" xfId="5018" xr:uid="{831877BC-9309-42BC-980A-65FEFBC1417D}"/>
    <cellStyle name="SAPBEXexcBad7 2 3 10" xfId="13346" xr:uid="{95BF02FE-78F1-4134-9D14-D70E914CD862}"/>
    <cellStyle name="SAPBEXexcBad7 2 3 2" xfId="9191" xr:uid="{30311393-4AA9-4924-BC5F-152DCDB3EDC0}"/>
    <cellStyle name="SAPBEXexcBad7 2 3 2 2" xfId="17057" xr:uid="{F0799C3D-514C-4F41-AD41-0BE424D65E49}"/>
    <cellStyle name="SAPBEXexcBad7 2 3 3" xfId="10562" xr:uid="{6AD1C046-4676-4A45-9A5F-825D9D700757}"/>
    <cellStyle name="SAPBEXexcBad7 2 3 3 2" xfId="18900" xr:uid="{0CC6ABBC-95BC-4233-8D65-861BFD4DB89C}"/>
    <cellStyle name="SAPBEXexcBad7 2 3 4" xfId="11638" xr:uid="{FF2942BE-E3AC-4DD7-85FE-61014DECAF85}"/>
    <cellStyle name="SAPBEXexcBad7 2 3 4 2" xfId="20304" xr:uid="{405D5DC4-3365-4ED3-8233-B56EFC260826}"/>
    <cellStyle name="SAPBEXexcBad7 2 3 5" xfId="21529" xr:uid="{9758AF0E-A80A-4833-97E2-AEE1A465EA7C}"/>
    <cellStyle name="SAPBEXexcBad7 2 3 6" xfId="22840" xr:uid="{AD255507-91DB-49B1-9FAE-9863F4FEA187}"/>
    <cellStyle name="SAPBEXexcBad7 2 3 7" xfId="24112" xr:uid="{CC210E26-F4FA-4519-B7D7-D839DBB3FA58}"/>
    <cellStyle name="SAPBEXexcBad7 2 3 8" xfId="25217" xr:uid="{5E498835-63FD-45A9-AAD8-D8C5DE0C564E}"/>
    <cellStyle name="SAPBEXexcBad7 2 3 9" xfId="26273" xr:uid="{5070B7FF-47CA-4A64-87BA-FF3C7DD26088}"/>
    <cellStyle name="SAPBEXexcBad7 2 4" xfId="5494" xr:uid="{0AAEB6A9-ED74-4B6F-87CF-F96F6B30F7D1}"/>
    <cellStyle name="SAPBEXexcBad7 2 4 10" xfId="13549" xr:uid="{FEF28B8C-0F7A-485D-B2AB-847499CC529C}"/>
    <cellStyle name="SAPBEXexcBad7 2 4 2" xfId="9394" xr:uid="{94310DB6-74E7-44A0-A564-AAE7C1FA849E}"/>
    <cellStyle name="SAPBEXexcBad7 2 4 2 2" xfId="17260" xr:uid="{AB55E7FD-11BF-4C6F-B32A-3DD2FA73C793}"/>
    <cellStyle name="SAPBEXexcBad7 2 4 3" xfId="10765" xr:uid="{D64E5BB6-1FEA-497B-B3F7-8B245B83D61A}"/>
    <cellStyle name="SAPBEXexcBad7 2 4 3 2" xfId="19103" xr:uid="{40F665EE-77B2-4244-989A-649AFC51931A}"/>
    <cellStyle name="SAPBEXexcBad7 2 4 4" xfId="11841" xr:uid="{9322688B-A793-4998-8A7D-90456F77F539}"/>
    <cellStyle name="SAPBEXexcBad7 2 4 4 2" xfId="20507" xr:uid="{D4F38F70-263A-4FBD-94C7-429AC782E0DB}"/>
    <cellStyle name="SAPBEXexcBad7 2 4 5" xfId="21732" xr:uid="{BE9E8AC5-CA94-4042-B59B-0BCDEFC52CCD}"/>
    <cellStyle name="SAPBEXexcBad7 2 4 6" xfId="23043" xr:uid="{24C1408C-7EE2-42D8-85DC-99F377B272C0}"/>
    <cellStyle name="SAPBEXexcBad7 2 4 7" xfId="24315" xr:uid="{8C2C0D3A-3A81-444D-B790-FF1482AC543B}"/>
    <cellStyle name="SAPBEXexcBad7 2 4 8" xfId="25420" xr:uid="{BFAB7044-640D-4116-A261-C66433A16F74}"/>
    <cellStyle name="SAPBEXexcBad7 2 4 9" xfId="26476" xr:uid="{43B9BA1C-A4FA-484D-86B6-C1EB988E3E27}"/>
    <cellStyle name="SAPBEXexcBad7 2 5" xfId="4515" xr:uid="{DD58468A-31DA-4E88-9939-1ADC148980E6}"/>
    <cellStyle name="SAPBEXexcBad7 2 5 2" xfId="15539" xr:uid="{565B2968-1679-4D56-A84E-7CEDD4CC8DD1}"/>
    <cellStyle name="SAPBEXexcBad7 2 6" xfId="6223" xr:uid="{AC535032-F76C-4853-95B0-FC5A008AA5C9}"/>
    <cellStyle name="SAPBEXexcBad7 2 6 2" xfId="14451" xr:uid="{FD3AC233-D5AC-45E2-9A4B-FAC332F54123}"/>
    <cellStyle name="SAPBEXexcBad7 2 7" xfId="1459" xr:uid="{C4517FC6-0E39-435A-9A8B-59C27E424470}"/>
    <cellStyle name="SAPBEXexcBad7 2 7 2" xfId="16700" xr:uid="{19E63829-FDC0-49A8-88E0-45AE84CEC2A2}"/>
    <cellStyle name="SAPBEXexcBad7 2 8" xfId="6805" xr:uid="{0EB16FDA-4E37-4232-8D81-F2B474264909}"/>
    <cellStyle name="SAPBEXexcBad7 2 8 2" xfId="15414" xr:uid="{D4F32F44-8213-480B-BEB2-58898FB9D3C8}"/>
    <cellStyle name="SAPBEXexcBad7 2 9" xfId="6575" xr:uid="{E9AF8932-0888-4258-B63D-238BD962FE35}"/>
    <cellStyle name="SAPBEXexcBad7 2 9 2" xfId="14826" xr:uid="{0BB7C4F0-A203-4CD7-A721-2E4A5090CF26}"/>
    <cellStyle name="SAPBEXexcBad7 3" xfId="3688" xr:uid="{46774098-CE95-42E9-8F5E-10C34721BD7F}"/>
    <cellStyle name="SAPBEXexcBad7 3 10" xfId="10040" xr:uid="{3B12CCB3-8082-49DF-BBD7-FF32A2FB1B68}"/>
    <cellStyle name="SAPBEXexcBad7 3 10 2" xfId="18471" xr:uid="{88463E77-59DB-4B50-AC2E-713DE2178756}"/>
    <cellStyle name="SAPBEXexcBad7 3 11" xfId="8320" xr:uid="{8FBCF896-9703-473F-BC3A-E6E3BAC56723}"/>
    <cellStyle name="SAPBEXexcBad7 3 12" xfId="12701" xr:uid="{14EF7784-9B0B-44E6-AD4F-392879950E51}"/>
    <cellStyle name="SAPBEXexcBad7 3 2" xfId="5581" xr:uid="{7056D605-F5BE-4890-B95C-377728856737}"/>
    <cellStyle name="SAPBEXexcBad7 3 2 10" xfId="13604" xr:uid="{E154CBE9-4B69-4361-8B07-AB271D92A736}"/>
    <cellStyle name="SAPBEXexcBad7 3 2 2" xfId="9449" xr:uid="{3DE4459D-56B4-4963-901D-3599917CF7CC}"/>
    <cellStyle name="SAPBEXexcBad7 3 2 2 2" xfId="17315" xr:uid="{86C710D4-5EE7-4F71-8BF8-91CF5BE75E6C}"/>
    <cellStyle name="SAPBEXexcBad7 3 2 3" xfId="10820" xr:uid="{FF4CB3D4-A5F8-4B0F-9650-FBDBB4265D66}"/>
    <cellStyle name="SAPBEXexcBad7 3 2 3 2" xfId="19158" xr:uid="{88577A8B-1C4C-4CF5-870B-684B3803DC93}"/>
    <cellStyle name="SAPBEXexcBad7 3 2 4" xfId="11896" xr:uid="{B8245ED6-7B7D-4D01-8A96-174BED1BAC1A}"/>
    <cellStyle name="SAPBEXexcBad7 3 2 4 2" xfId="20562" xr:uid="{D1B01FAD-44A7-4EA3-BAF3-61598D3F683D}"/>
    <cellStyle name="SAPBEXexcBad7 3 2 5" xfId="21787" xr:uid="{D4CB5D04-0C0D-4B17-8FDD-083595D1144F}"/>
    <cellStyle name="SAPBEXexcBad7 3 2 6" xfId="23098" xr:uid="{0C2145DE-613D-447A-852F-8C4E1AEB837C}"/>
    <cellStyle name="SAPBEXexcBad7 3 2 7" xfId="24370" xr:uid="{ABC59BA0-4024-4429-AC84-F6DE02AE2178}"/>
    <cellStyle name="SAPBEXexcBad7 3 2 8" xfId="25475" xr:uid="{E8A91FBA-36B2-4862-AB19-9A73EB15FA10}"/>
    <cellStyle name="SAPBEXexcBad7 3 2 9" xfId="26531" xr:uid="{6687AAE0-792A-45AD-AE58-809D39A3B33B}"/>
    <cellStyle name="SAPBEXexcBad7 3 3" xfId="4477" xr:uid="{A1B38AC5-40D0-4C9D-B91F-DF5457B3BDEE}"/>
    <cellStyle name="SAPBEXexcBad7 3 3 10" xfId="13085" xr:uid="{68E9A650-73B0-4274-A2C5-C8795EB04362}"/>
    <cellStyle name="SAPBEXexcBad7 3 3 2" xfId="8930" xr:uid="{288151A9-36A7-4638-917C-7EB726126439}"/>
    <cellStyle name="SAPBEXexcBad7 3 3 2 2" xfId="16796" xr:uid="{B7B02046-D6A0-4A68-9C61-2C178C1F1DF3}"/>
    <cellStyle name="SAPBEXexcBad7 3 3 3" xfId="10301" xr:uid="{53C46F39-8B4C-421D-8C69-6935962360FB}"/>
    <cellStyle name="SAPBEXexcBad7 3 3 3 2" xfId="18639" xr:uid="{D27DD18E-72F0-4E05-B041-39B3CD064849}"/>
    <cellStyle name="SAPBEXexcBad7 3 3 4" xfId="11377" xr:uid="{2F8ADB18-A7F3-4CC9-86A7-9C0DD7844FE7}"/>
    <cellStyle name="SAPBEXexcBad7 3 3 4 2" xfId="20043" xr:uid="{22A066D9-BE4F-4404-9D68-407F87B7DCD4}"/>
    <cellStyle name="SAPBEXexcBad7 3 3 5" xfId="21268" xr:uid="{47ED4202-D7D9-487C-A64B-8A80F24E596C}"/>
    <cellStyle name="SAPBEXexcBad7 3 3 6" xfId="22579" xr:uid="{29527686-8EF8-4DDE-92C1-E83B2CF17476}"/>
    <cellStyle name="SAPBEXexcBad7 3 3 7" xfId="23851" xr:uid="{DA46C237-8348-4DA0-8AE3-2A7B5F5BA0C5}"/>
    <cellStyle name="SAPBEXexcBad7 3 3 8" xfId="24956" xr:uid="{09F4D910-7458-4C90-AF54-76F71C4E05C6}"/>
    <cellStyle name="SAPBEXexcBad7 3 3 9" xfId="26012" xr:uid="{163DCFFB-0D59-4112-8064-9DF2898A5C7B}"/>
    <cellStyle name="SAPBEXexcBad7 3 4" xfId="5331" xr:uid="{B122D8AA-7E94-42B1-B004-BCA1C1C4A93F}"/>
    <cellStyle name="SAPBEXexcBad7 3 4 2" xfId="16157" xr:uid="{8D009259-1116-490D-ABFC-D81F41A75D5C}"/>
    <cellStyle name="SAPBEXexcBad7 3 5" xfId="4580" xr:uid="{33C69510-38E7-4D38-80C6-382D2CAB3960}"/>
    <cellStyle name="SAPBEXexcBad7 3 5 2" xfId="18123" xr:uid="{3E40CB34-2CE9-44EA-ADFF-601E47CD114A}"/>
    <cellStyle name="SAPBEXexcBad7 3 6" xfId="4880" xr:uid="{AFBE2911-6468-4588-8A98-0618F7932FA5}"/>
    <cellStyle name="SAPBEXexcBad7 3 6 2" xfId="15341" xr:uid="{8E71C035-9DD6-4FAC-AF5A-A584A1CCB9CE}"/>
    <cellStyle name="SAPBEXexcBad7 3 7" xfId="1133" xr:uid="{504E94B6-5DE7-401B-A920-802909AF51C8}"/>
    <cellStyle name="SAPBEXexcBad7 3 7 2" xfId="15976" xr:uid="{85E11B3F-6988-4C14-A3CA-7872B103F3F8}"/>
    <cellStyle name="SAPBEXexcBad7 3 8" xfId="5167" xr:uid="{ECD4C421-7297-4A39-8D3E-5F840C916EEE}"/>
    <cellStyle name="SAPBEXexcBad7 3 8 2" xfId="18003" xr:uid="{2589D587-13F2-4507-9D16-72C47E4CF9EB}"/>
    <cellStyle name="SAPBEXexcBad7 3 9" xfId="8391" xr:uid="{83310BBA-4223-4573-960B-7C1FA7CB3B8E}"/>
    <cellStyle name="SAPBEXexcBad7 3 9 2" xfId="15693" xr:uid="{0AA8F3DB-96B7-4E8D-A05A-3DC4CB86B49A}"/>
    <cellStyle name="SAPBEXexcBad7 4" xfId="5017" xr:uid="{14B04F64-A300-45D2-8E28-A4F24903FC68}"/>
    <cellStyle name="SAPBEXexcBad7 4 10" xfId="13345" xr:uid="{16672BC1-FA85-4084-8D01-51D03B3009AA}"/>
    <cellStyle name="SAPBEXexcBad7 4 2" xfId="9190" xr:uid="{B85C3F59-D3C5-44D5-B6D4-3C4C6295F91C}"/>
    <cellStyle name="SAPBEXexcBad7 4 2 2" xfId="17056" xr:uid="{699B6150-C259-4B92-99E5-0E4296F68AA9}"/>
    <cellStyle name="SAPBEXexcBad7 4 3" xfId="10561" xr:uid="{B2084C73-3041-4F25-9631-991DA0209248}"/>
    <cellStyle name="SAPBEXexcBad7 4 3 2" xfId="18899" xr:uid="{A4323D54-0206-4380-A259-26FD7B8A5345}"/>
    <cellStyle name="SAPBEXexcBad7 4 4" xfId="11637" xr:uid="{24956163-A375-4D9E-BEE5-1DF398AB4AED}"/>
    <cellStyle name="SAPBEXexcBad7 4 4 2" xfId="20303" xr:uid="{41653AA8-1D03-40A6-86A8-21150996B5CF}"/>
    <cellStyle name="SAPBEXexcBad7 4 5" xfId="21528" xr:uid="{D0F6A68E-C267-41B7-9D46-EBB9BD563F44}"/>
    <cellStyle name="SAPBEXexcBad7 4 6" xfId="22839" xr:uid="{4401E3B0-625C-4529-9CDE-2D6C617997BD}"/>
    <cellStyle name="SAPBEXexcBad7 4 7" xfId="24111" xr:uid="{F8B4F602-7AD9-43DC-83DE-71C18E3BEB9B}"/>
    <cellStyle name="SAPBEXexcBad7 4 8" xfId="25216" xr:uid="{503F626D-8A2F-4C25-B8EA-CB1A0BB6C25A}"/>
    <cellStyle name="SAPBEXexcBad7 4 9" xfId="26272" xr:uid="{4143541E-0831-4196-9903-54BEC68C62E9}"/>
    <cellStyle name="SAPBEXexcBad7 5" xfId="1215" xr:uid="{E6A417A3-4DF7-43DA-9891-E2E6E141FB9D}"/>
    <cellStyle name="SAPBEXexcBad7 5 10" xfId="13121" xr:uid="{DA8C25D8-E8AF-4A24-807A-E959F0EC4B88}"/>
    <cellStyle name="SAPBEXexcBad7 5 2" xfId="8966" xr:uid="{8AA17749-6F60-4EB5-A433-3CC879E16113}"/>
    <cellStyle name="SAPBEXexcBad7 5 2 2" xfId="16832" xr:uid="{63F2B781-915F-46F6-9449-19B9CC887505}"/>
    <cellStyle name="SAPBEXexcBad7 5 3" xfId="10337" xr:uid="{B48BF7B5-B937-406A-89ED-4DEDB3CA0E9E}"/>
    <cellStyle name="SAPBEXexcBad7 5 3 2" xfId="18675" xr:uid="{7FCC3D8F-574E-4E49-ACD5-1C57B207FB73}"/>
    <cellStyle name="SAPBEXexcBad7 5 4" xfId="11413" xr:uid="{2E2888F8-EB84-4776-A2A1-FC2BF529ABF2}"/>
    <cellStyle name="SAPBEXexcBad7 5 4 2" xfId="20079" xr:uid="{34B0714C-1C8A-4B8C-8751-FF896E7F07DC}"/>
    <cellStyle name="SAPBEXexcBad7 5 5" xfId="21304" xr:uid="{8017894A-2DCE-40B1-BD0F-92A43094911F}"/>
    <cellStyle name="SAPBEXexcBad7 5 6" xfId="22615" xr:uid="{962DE594-1B16-4759-9BDB-20E37D3CBECC}"/>
    <cellStyle name="SAPBEXexcBad7 5 7" xfId="23887" xr:uid="{E144EF9F-5793-468B-AA58-2343BBFE805A}"/>
    <cellStyle name="SAPBEXexcBad7 5 8" xfId="24992" xr:uid="{3DCE1BC3-753E-4E3A-B957-CC0324BE0C38}"/>
    <cellStyle name="SAPBEXexcBad7 5 9" xfId="26048" xr:uid="{C2DD9F13-B3EF-4856-858F-5512FD3855B9}"/>
    <cellStyle name="SAPBEXexcBad7 6" xfId="5811" xr:uid="{E52FDC5E-6AFB-46E1-8D5A-8D801C205C37}"/>
    <cellStyle name="SAPBEXexcBad7 6 2" xfId="15538" xr:uid="{97E8CBD1-A751-4253-A87C-CCA2C979C83C}"/>
    <cellStyle name="SAPBEXexcBad7 7" xfId="4895" xr:uid="{C2AA0DD3-2883-4035-AEB9-99A05D4F40B3}"/>
    <cellStyle name="SAPBEXexcBad7 7 2" xfId="14990" xr:uid="{FCC74B01-2003-49C4-BE24-524C255F0B80}"/>
    <cellStyle name="SAPBEXexcBad7 8" xfId="1175" xr:uid="{72039844-3DDA-4C51-A47B-F9DC2AEC5C1D}"/>
    <cellStyle name="SAPBEXexcBad7 8 2" xfId="15643" xr:uid="{75DDDCF5-55DF-4CCE-A690-DCECB6D5053C}"/>
    <cellStyle name="SAPBEXexcBad7 9" xfId="6897" xr:uid="{EA42BFF0-2CC5-4FEE-A5B2-BBC9F1A363C7}"/>
    <cellStyle name="SAPBEXexcBad7 9 2" xfId="15916" xr:uid="{4687975B-34E5-4081-BBDB-862E46D18F79}"/>
    <cellStyle name="SAPBEXexcBad8" xfId="2771" xr:uid="{FB852DF9-9F97-4633-A67C-7914E23663C4}"/>
    <cellStyle name="SAPBEXexcBad8 10" xfId="4527" xr:uid="{6B8651A8-3A71-4B8D-8CA9-1062CACC3FB2}"/>
    <cellStyle name="SAPBEXexcBad8 10 2" xfId="14177" xr:uid="{02B564F5-56B1-45CC-B4F8-7635A6CC5956}"/>
    <cellStyle name="SAPBEXexcBad8 11" xfId="8081" xr:uid="{5B8B5D4D-8796-4FB4-85CE-E35A79178751}"/>
    <cellStyle name="SAPBEXexcBad8 11 2" xfId="14233" xr:uid="{12742A12-4DA3-4EAF-AC4F-EBD74BFFDC72}"/>
    <cellStyle name="SAPBEXexcBad8 12" xfId="7561" xr:uid="{0036AC1F-CF3A-4AF2-AD6A-E6A91F8F110C}"/>
    <cellStyle name="SAPBEXexcBad8 12 2" xfId="23762" xr:uid="{FADFB816-363D-486D-9246-9B61748A9801}"/>
    <cellStyle name="SAPBEXexcBad8 13" xfId="9998" xr:uid="{A3512DA2-750C-43A5-BF4A-72FA3D54EB9A}"/>
    <cellStyle name="SAPBEXexcBad8 14" xfId="12502" xr:uid="{803F93CD-5258-4638-A0A2-D463FD3C642C}"/>
    <cellStyle name="SAPBEXexcBad8 2" xfId="2772" xr:uid="{00C2EF77-516E-474F-8682-C46B8F97AEE1}"/>
    <cellStyle name="SAPBEXexcBad8 2 10" xfId="8082" xr:uid="{50193A93-900B-4710-9622-CEDD517BC856}"/>
    <cellStyle name="SAPBEXexcBad8 2 10 2" xfId="21124" xr:uid="{6B3C1CF6-5A98-4A08-8B00-89FEF0DEA953}"/>
    <cellStyle name="SAPBEXexcBad8 2 11" xfId="7926" xr:uid="{6DF1B331-36B3-46C4-A316-A90B95918D49}"/>
    <cellStyle name="SAPBEXexcBad8 2 11 2" xfId="18595" xr:uid="{1E39FE89-CD77-4BBC-B05A-6356F6D18AE9}"/>
    <cellStyle name="SAPBEXexcBad8 2 12" xfId="7849" xr:uid="{147EC34A-786D-4614-A179-512FE0647CF9}"/>
    <cellStyle name="SAPBEXexcBad8 2 13" xfId="12503" xr:uid="{9A1A7C9E-9513-42C4-BFEC-7D1980B1C22B}"/>
    <cellStyle name="SAPBEXexcBad8 2 2" xfId="3687" xr:uid="{2209B354-D3F3-407E-A313-F962C5147B68}"/>
    <cellStyle name="SAPBEXexcBad8 2 2 10" xfId="10039" xr:uid="{CD06C870-FA55-47F8-9E58-3721B29253DD}"/>
    <cellStyle name="SAPBEXexcBad8 2 2 10 2" xfId="14890" xr:uid="{F5CAFD6D-8942-497F-9D9F-E898EF6B19E6}"/>
    <cellStyle name="SAPBEXexcBad8 2 2 11" xfId="7996" xr:uid="{042F045A-B2C0-47D7-9932-4839F39FB59E}"/>
    <cellStyle name="SAPBEXexcBad8 2 2 12" xfId="12700" xr:uid="{FDF48E96-B4B7-47FB-B9D2-BC1124030E5D}"/>
    <cellStyle name="SAPBEXexcBad8 2 2 2" xfId="5580" xr:uid="{6E012E9C-5E92-4708-B322-D382E13EB60C}"/>
    <cellStyle name="SAPBEXexcBad8 2 2 2 10" xfId="13603" xr:uid="{02A9272E-266A-40FE-B57F-DE878328C147}"/>
    <cellStyle name="SAPBEXexcBad8 2 2 2 2" xfId="9448" xr:uid="{448CC6E8-0148-46F1-93E4-351DF44A9C1D}"/>
    <cellStyle name="SAPBEXexcBad8 2 2 2 2 2" xfId="17314" xr:uid="{8F1F863D-6755-413C-943A-18FF9C7C8BFB}"/>
    <cellStyle name="SAPBEXexcBad8 2 2 2 3" xfId="10819" xr:uid="{262F8A2F-A046-4729-892A-C23C282280D6}"/>
    <cellStyle name="SAPBEXexcBad8 2 2 2 3 2" xfId="19157" xr:uid="{0A0611BB-E6D7-4435-97C5-34CB318C7B85}"/>
    <cellStyle name="SAPBEXexcBad8 2 2 2 4" xfId="11895" xr:uid="{50FB9C71-8012-4D35-8B15-D8B161AED03F}"/>
    <cellStyle name="SAPBEXexcBad8 2 2 2 4 2" xfId="20561" xr:uid="{69041916-74E8-445B-A3CB-B2A3A3A59148}"/>
    <cellStyle name="SAPBEXexcBad8 2 2 2 5" xfId="21786" xr:uid="{4ADD81C9-D8A9-41AB-B820-7BAEF3F399E5}"/>
    <cellStyle name="SAPBEXexcBad8 2 2 2 6" xfId="23097" xr:uid="{CC105DFE-CF95-4412-B0AA-8A5BADDDFDEC}"/>
    <cellStyle name="SAPBEXexcBad8 2 2 2 7" xfId="24369" xr:uid="{0476D823-DDC1-40AC-BD1C-77EFF54BBA86}"/>
    <cellStyle name="SAPBEXexcBad8 2 2 2 8" xfId="25474" xr:uid="{B609D43F-940C-4241-9626-CDCBB1E7A105}"/>
    <cellStyle name="SAPBEXexcBad8 2 2 2 9" xfId="26530" xr:uid="{331F9F82-99F2-408A-B773-C32721FAB5A5}"/>
    <cellStyle name="SAPBEXexcBad8 2 2 3" xfId="1498" xr:uid="{679D2FFB-ACEB-4320-A75E-EE119E9C60BA}"/>
    <cellStyle name="SAPBEXexcBad8 2 2 3 10" xfId="13220" xr:uid="{7A4A686C-5CFB-414F-B1EB-99569AB248B9}"/>
    <cellStyle name="SAPBEXexcBad8 2 2 3 2" xfId="9065" xr:uid="{89FCADF7-9C13-4E5B-A6B8-0C7CE5E333A3}"/>
    <cellStyle name="SAPBEXexcBad8 2 2 3 2 2" xfId="16931" xr:uid="{3E44427D-42C7-4F63-BEF8-DF36B572EE4B}"/>
    <cellStyle name="SAPBEXexcBad8 2 2 3 3" xfId="10436" xr:uid="{AC9A41AD-1035-47EF-9082-A4835094C90D}"/>
    <cellStyle name="SAPBEXexcBad8 2 2 3 3 2" xfId="18774" xr:uid="{06E2FA6A-E1C6-4196-AFCD-10350CF32DCC}"/>
    <cellStyle name="SAPBEXexcBad8 2 2 3 4" xfId="11512" xr:uid="{807BC728-BB7C-4708-A659-0809CAD2BD4B}"/>
    <cellStyle name="SAPBEXexcBad8 2 2 3 4 2" xfId="20178" xr:uid="{AB864C9F-6F75-4743-9B35-50DFB44B8860}"/>
    <cellStyle name="SAPBEXexcBad8 2 2 3 5" xfId="21403" xr:uid="{9A2A0A83-F7FB-4A2E-9968-2ACBB194D018}"/>
    <cellStyle name="SAPBEXexcBad8 2 2 3 6" xfId="22714" xr:uid="{1CC104C3-2C2F-417F-8650-AF7BAA3AE8CF}"/>
    <cellStyle name="SAPBEXexcBad8 2 2 3 7" xfId="23986" xr:uid="{E5C7DA28-E367-4AE4-AD0E-20CD916F99F6}"/>
    <cellStyle name="SAPBEXexcBad8 2 2 3 8" xfId="25091" xr:uid="{8E5E5B00-38C3-4776-AE51-239BFFAA0E95}"/>
    <cellStyle name="SAPBEXexcBad8 2 2 3 9" xfId="26147" xr:uid="{8D945979-08F1-489A-9255-41DBF82D0636}"/>
    <cellStyle name="SAPBEXexcBad8 2 2 4" xfId="4911" xr:uid="{8577539C-E465-48FA-A0F7-F53A174EF3F4}"/>
    <cellStyle name="SAPBEXexcBad8 2 2 4 2" xfId="16156" xr:uid="{5AC66EAD-97A1-4097-850C-573516F1C629}"/>
    <cellStyle name="SAPBEXexcBad8 2 2 5" xfId="5910" xr:uid="{2F26DC2F-5339-49A4-A4E3-BCF3A391742B}"/>
    <cellStyle name="SAPBEXexcBad8 2 2 5 2" xfId="18122" xr:uid="{F133DD98-CCEA-4F91-BB56-D1CAD8D805AA}"/>
    <cellStyle name="SAPBEXexcBad8 2 2 6" xfId="1315" xr:uid="{47A6DA7A-7819-41D6-9986-62EDF736777F}"/>
    <cellStyle name="SAPBEXexcBad8 2 2 6 2" xfId="15340" xr:uid="{0DC02137-B478-4D78-8048-B9442504AB71}"/>
    <cellStyle name="SAPBEXexcBad8 2 2 7" xfId="4763" xr:uid="{232E1027-5BD1-46D9-B135-C9A1B8CDC596}"/>
    <cellStyle name="SAPBEXexcBad8 2 2 7 2" xfId="14184" xr:uid="{47D011FA-00C4-4298-922F-78A711E2F450}"/>
    <cellStyle name="SAPBEXexcBad8 2 2 8" xfId="6484" xr:uid="{6CFDF03F-A38C-45F5-AEF1-EFBCDB47A4B8}"/>
    <cellStyle name="SAPBEXexcBad8 2 2 8 2" xfId="14479" xr:uid="{10094833-D84D-4E62-9F90-553C85FF1799}"/>
    <cellStyle name="SAPBEXexcBad8 2 2 9" xfId="8390" xr:uid="{D52948CB-3721-4970-B95B-DF31522F48DC}"/>
    <cellStyle name="SAPBEXexcBad8 2 2 9 2" xfId="21141" xr:uid="{95E9A75C-64EB-46A8-98DE-B371B5B482BE}"/>
    <cellStyle name="SAPBEXexcBad8 2 3" xfId="5020" xr:uid="{9B2FBAC9-DB8A-45C6-BE2D-E9C971CB6AA1}"/>
    <cellStyle name="SAPBEXexcBad8 2 3 10" xfId="13348" xr:uid="{542B0235-46FD-4971-827B-90208C59028D}"/>
    <cellStyle name="SAPBEXexcBad8 2 3 2" xfId="9193" xr:uid="{247310DE-0552-4CA0-B6A9-E463FEE8F109}"/>
    <cellStyle name="SAPBEXexcBad8 2 3 2 2" xfId="17059" xr:uid="{8F8D1B21-81DE-43A4-82E2-CA2A22D9E48F}"/>
    <cellStyle name="SAPBEXexcBad8 2 3 3" xfId="10564" xr:uid="{F9ED5318-94D8-4DF9-BFBD-1DC3760FE3A9}"/>
    <cellStyle name="SAPBEXexcBad8 2 3 3 2" xfId="18902" xr:uid="{DB31DD5F-7C16-4127-B110-FC0B39DACAC7}"/>
    <cellStyle name="SAPBEXexcBad8 2 3 4" xfId="11640" xr:uid="{02EF27AA-765D-43B6-9E9F-0167E3D65AA4}"/>
    <cellStyle name="SAPBEXexcBad8 2 3 4 2" xfId="20306" xr:uid="{9B13EF5C-C602-46CF-BDE2-D148C0EAE312}"/>
    <cellStyle name="SAPBEXexcBad8 2 3 5" xfId="21531" xr:uid="{21ADCAFB-126B-4D0E-9D3C-EEF2C86D1518}"/>
    <cellStyle name="SAPBEXexcBad8 2 3 6" xfId="22842" xr:uid="{95CEBF24-EAE7-4598-A9BD-9973F7782C31}"/>
    <cellStyle name="SAPBEXexcBad8 2 3 7" xfId="24114" xr:uid="{2B27291D-7771-4420-A9DD-0265760EA332}"/>
    <cellStyle name="SAPBEXexcBad8 2 3 8" xfId="25219" xr:uid="{B0BA32AC-A35B-4E8E-827F-B34C5CED2B09}"/>
    <cellStyle name="SAPBEXexcBad8 2 3 9" xfId="26275" xr:uid="{DF5F6831-4DE4-4406-8A18-0F0F07FA98F6}"/>
    <cellStyle name="SAPBEXexcBad8 2 4" xfId="5492" xr:uid="{FA079F34-90E8-4D06-8839-B1CADF0A8C23}"/>
    <cellStyle name="SAPBEXexcBad8 2 4 10" xfId="13534" xr:uid="{6EEEB2CD-833C-45FF-989E-BE86A6DCDC4B}"/>
    <cellStyle name="SAPBEXexcBad8 2 4 2" xfId="9379" xr:uid="{6215F97D-2CEE-495F-9EA4-167140BE0D05}"/>
    <cellStyle name="SAPBEXexcBad8 2 4 2 2" xfId="17245" xr:uid="{2EF82CFE-0C05-4E3F-B936-8A09FD652F18}"/>
    <cellStyle name="SAPBEXexcBad8 2 4 3" xfId="10750" xr:uid="{6423BC0E-66F3-4EB8-AB05-B2F032BDF517}"/>
    <cellStyle name="SAPBEXexcBad8 2 4 3 2" xfId="19088" xr:uid="{9C5F89C1-635F-403B-A957-1E332100F7E7}"/>
    <cellStyle name="SAPBEXexcBad8 2 4 4" xfId="11826" xr:uid="{513FECC6-1D3F-434D-9E28-C3908AA82631}"/>
    <cellStyle name="SAPBEXexcBad8 2 4 4 2" xfId="20492" xr:uid="{F903E4C0-C564-4C97-8965-3C26679C38E5}"/>
    <cellStyle name="SAPBEXexcBad8 2 4 5" xfId="21717" xr:uid="{7580908C-31B3-4149-9D9F-61220CF12326}"/>
    <cellStyle name="SAPBEXexcBad8 2 4 6" xfId="23028" xr:uid="{EBF7B929-1798-4620-AB94-7640CB047CA1}"/>
    <cellStyle name="SAPBEXexcBad8 2 4 7" xfId="24300" xr:uid="{57EB0365-2E43-4332-9FC9-6FB7702BC256}"/>
    <cellStyle name="SAPBEXexcBad8 2 4 8" xfId="25405" xr:uid="{C72800A6-12B2-4629-B751-829026E5B407}"/>
    <cellStyle name="SAPBEXexcBad8 2 4 9" xfId="26461" xr:uid="{C4A9F96D-75B3-43E6-A52A-5B8246832883}"/>
    <cellStyle name="SAPBEXexcBad8 2 5" xfId="4516" xr:uid="{64ABE180-06B8-45F2-B462-488FF688CD44}"/>
    <cellStyle name="SAPBEXexcBad8 2 5 2" xfId="15541" xr:uid="{80FA4393-AF38-4382-8EE4-0FDE56E73C23}"/>
    <cellStyle name="SAPBEXexcBad8 2 6" xfId="6143" xr:uid="{2BF52A81-DE11-4F79-A197-41BCDA037066}"/>
    <cellStyle name="SAPBEXexcBad8 2 6 2" xfId="15896" xr:uid="{01FA3959-13B8-4186-9D2A-77F68E6C4F95}"/>
    <cellStyle name="SAPBEXexcBad8 2 7" xfId="6678" xr:uid="{DEA591CB-94F1-43F5-8733-17E370901663}"/>
    <cellStyle name="SAPBEXexcBad8 2 7 2" xfId="14844" xr:uid="{9153E3E2-1D70-4F9F-9C97-1270DDE5DCD5}"/>
    <cellStyle name="SAPBEXexcBad8 2 8" xfId="6860" xr:uid="{50E98AEC-B01D-4FF4-A6B5-1AA3E4AD9C54}"/>
    <cellStyle name="SAPBEXexcBad8 2 8 2" xfId="16634" xr:uid="{76460223-D672-4E5D-908A-6C405E469179}"/>
    <cellStyle name="SAPBEXexcBad8 2 9" xfId="4874" xr:uid="{3B94FCB1-85B9-4485-823A-FC7D54345B05}"/>
    <cellStyle name="SAPBEXexcBad8 2 9 2" xfId="15273" xr:uid="{03492779-B76D-432C-8AF3-D75AD9369E5C}"/>
    <cellStyle name="SAPBEXexcBad8 3" xfId="3760" xr:uid="{2A9B44C8-4895-4715-ACCB-0629CC179F66}"/>
    <cellStyle name="SAPBEXexcBad8 3 10" xfId="10073" xr:uid="{DFD35A7A-1E9C-4D4B-9BBB-C4387D29AA21}"/>
    <cellStyle name="SAPBEXexcBad8 3 10 2" xfId="15496" xr:uid="{D120ECFB-F302-466B-A6E5-F389DD5484F7}"/>
    <cellStyle name="SAPBEXexcBad8 3 11" xfId="8005" xr:uid="{A8B5520F-680B-4FDB-9A93-50CA4A614A22}"/>
    <cellStyle name="SAPBEXexcBad8 3 12" xfId="12752" xr:uid="{2C7C61C6-EC08-4DC7-BE02-577549599A58}"/>
    <cellStyle name="SAPBEXexcBad8 3 2" xfId="5636" xr:uid="{5E28E891-C5B4-43EE-9A81-D151C000DBAE}"/>
    <cellStyle name="SAPBEXexcBad8 3 2 10" xfId="13655" xr:uid="{8FFDED1B-B20F-449E-87E6-1BC773F56061}"/>
    <cellStyle name="SAPBEXexcBad8 3 2 2" xfId="9500" xr:uid="{62DA8FB4-82D8-4B44-A9CC-BC1A925E2654}"/>
    <cellStyle name="SAPBEXexcBad8 3 2 2 2" xfId="17366" xr:uid="{14A9924A-AB4A-4A90-9BDB-3ED588453413}"/>
    <cellStyle name="SAPBEXexcBad8 3 2 3" xfId="10871" xr:uid="{4B827DAD-79F1-419C-8A2A-4224E0051957}"/>
    <cellStyle name="SAPBEXexcBad8 3 2 3 2" xfId="19209" xr:uid="{8C964234-2A8C-4D5A-9D85-A10D042E9521}"/>
    <cellStyle name="SAPBEXexcBad8 3 2 4" xfId="11947" xr:uid="{B8960886-11DD-4BFF-B5AC-99BE2C8890E3}"/>
    <cellStyle name="SAPBEXexcBad8 3 2 4 2" xfId="20613" xr:uid="{E85C6C20-37E3-4A0D-8C14-A384A28BAFB1}"/>
    <cellStyle name="SAPBEXexcBad8 3 2 5" xfId="21838" xr:uid="{E970A1C1-A9CB-4660-AA3D-BBFBF083EC58}"/>
    <cellStyle name="SAPBEXexcBad8 3 2 6" xfId="23149" xr:uid="{CBBB54F7-69AE-4C31-996A-EFB17FA42842}"/>
    <cellStyle name="SAPBEXexcBad8 3 2 7" xfId="24421" xr:uid="{787C4DD7-8F75-4E4E-B575-FF5738608ACA}"/>
    <cellStyle name="SAPBEXexcBad8 3 2 8" xfId="25526" xr:uid="{BA36091E-45CF-40E1-9CC7-6FE1711BE835}"/>
    <cellStyle name="SAPBEXexcBad8 3 2 9" xfId="26582" xr:uid="{58F11D73-6486-4448-9313-3B07B16F0594}"/>
    <cellStyle name="SAPBEXexcBad8 3 3" xfId="4455" xr:uid="{B2B752B2-DB20-4784-926D-C2EB3FC36C3A}"/>
    <cellStyle name="SAPBEXexcBad8 3 3 10" xfId="13193" xr:uid="{FD1C8CC9-1DFD-43D3-9E0E-6A149DBB333A}"/>
    <cellStyle name="SAPBEXexcBad8 3 3 2" xfId="9038" xr:uid="{903E4D95-812A-4DA5-83DD-83C3257ECE9E}"/>
    <cellStyle name="SAPBEXexcBad8 3 3 2 2" xfId="16904" xr:uid="{484F4B38-6930-408E-83CC-0A1ED4A2B5B4}"/>
    <cellStyle name="SAPBEXexcBad8 3 3 3" xfId="10409" xr:uid="{DFD1BA4E-8E23-424F-9F7D-FD8EDBB34C60}"/>
    <cellStyle name="SAPBEXexcBad8 3 3 3 2" xfId="18747" xr:uid="{73DD9972-0CDE-4426-9A9B-653AD0870380}"/>
    <cellStyle name="SAPBEXexcBad8 3 3 4" xfId="11485" xr:uid="{AFCFA2E0-96AB-4730-94D6-EE937E01EDFD}"/>
    <cellStyle name="SAPBEXexcBad8 3 3 4 2" xfId="20151" xr:uid="{FC1D7061-A756-49B9-9CC5-FBF58272677D}"/>
    <cellStyle name="SAPBEXexcBad8 3 3 5" xfId="21376" xr:uid="{9714BE85-A33A-4D4C-A2BE-A97113C932F4}"/>
    <cellStyle name="SAPBEXexcBad8 3 3 6" xfId="22687" xr:uid="{8E343B8D-9160-42CD-81A1-2172BF171DD6}"/>
    <cellStyle name="SAPBEXexcBad8 3 3 7" xfId="23959" xr:uid="{AB67F82C-30D2-490A-AA0E-59BB531D0475}"/>
    <cellStyle name="SAPBEXexcBad8 3 3 8" xfId="25064" xr:uid="{4E4D5847-E0F3-4149-8FDC-0C97B6F29A72}"/>
    <cellStyle name="SAPBEXexcBad8 3 3 9" xfId="26120" xr:uid="{FABB07D9-7327-4C5B-81C9-91CFCA60F1A0}"/>
    <cellStyle name="SAPBEXexcBad8 3 4" xfId="4923" xr:uid="{FCBEAEC7-2702-47E5-A13E-8C31D4326AA8}"/>
    <cellStyle name="SAPBEXexcBad8 3 4 2" xfId="16226" xr:uid="{B6BDF08D-17FA-42A3-8D8A-5F3B8EB65AAD}"/>
    <cellStyle name="SAPBEXexcBad8 3 5" xfId="5932" xr:uid="{002058DC-9FA5-485D-BB49-30CD6E526939}"/>
    <cellStyle name="SAPBEXexcBad8 3 5 2" xfId="18180" xr:uid="{ABEC87E0-85F2-4F6A-BA59-155A73738C8B}"/>
    <cellStyle name="SAPBEXexcBad8 3 6" xfId="5518" xr:uid="{57C693A2-2C8A-465B-B6E0-CDCE8E9CC622}"/>
    <cellStyle name="SAPBEXexcBad8 3 6 2" xfId="19647" xr:uid="{4D818D39-5C6A-4297-98A9-5CE2B2473C05}"/>
    <cellStyle name="SAPBEXexcBad8 3 7" xfId="6567" xr:uid="{A0F85AE6-99DB-4338-A539-2E194967BD4B}"/>
    <cellStyle name="SAPBEXexcBad8 3 7 2" xfId="17853" xr:uid="{7A529821-E369-4CCE-BA0E-22B6876DEA28}"/>
    <cellStyle name="SAPBEXexcBad8 3 8" xfId="4566" xr:uid="{8F81BB96-A83E-41D4-BC7F-C4F96374DF10}"/>
    <cellStyle name="SAPBEXexcBad8 3 8 2" xfId="14849" xr:uid="{CFF5F611-EB71-41ED-AE66-9EE2298D2F84}"/>
    <cellStyle name="SAPBEXexcBad8 3 9" xfId="8461" xr:uid="{10D45C62-80C6-4468-A5BC-3810395671CA}"/>
    <cellStyle name="SAPBEXexcBad8 3 9 2" xfId="18312" xr:uid="{BD8F0FA1-495F-4455-B7FF-6573EB8781C7}"/>
    <cellStyle name="SAPBEXexcBad8 4" xfId="5019" xr:uid="{19B3FE16-E92B-4AAD-89FC-2EE0940C313C}"/>
    <cellStyle name="SAPBEXexcBad8 4 10" xfId="13347" xr:uid="{43C2E69D-E77D-4B04-BA33-917C3C94FB3E}"/>
    <cellStyle name="SAPBEXexcBad8 4 2" xfId="9192" xr:uid="{006825FC-3A91-42D6-A94F-0D8DBEAB3612}"/>
    <cellStyle name="SAPBEXexcBad8 4 2 2" xfId="17058" xr:uid="{19F95D1E-E91D-4261-A831-415A890F45A9}"/>
    <cellStyle name="SAPBEXexcBad8 4 3" xfId="10563" xr:uid="{B77117FF-7402-45D4-BCAF-F6A58625C240}"/>
    <cellStyle name="SAPBEXexcBad8 4 3 2" xfId="18901" xr:uid="{A20D07F4-EB51-42E3-AB4F-C6BF4E520B56}"/>
    <cellStyle name="SAPBEXexcBad8 4 4" xfId="11639" xr:uid="{47B763D4-0DAD-4172-B6AA-A6F589FC449F}"/>
    <cellStyle name="SAPBEXexcBad8 4 4 2" xfId="20305" xr:uid="{AD7BCE06-101B-464F-A01B-8F1DC9357D75}"/>
    <cellStyle name="SAPBEXexcBad8 4 5" xfId="21530" xr:uid="{CC370551-11BE-414C-9F51-27F4BE5DBCD8}"/>
    <cellStyle name="SAPBEXexcBad8 4 6" xfId="22841" xr:uid="{922E274D-46FE-4767-B136-D0ABFB46E9E3}"/>
    <cellStyle name="SAPBEXexcBad8 4 7" xfId="24113" xr:uid="{4CB5B1DB-04C8-4F32-A308-0505084BA414}"/>
    <cellStyle name="SAPBEXexcBad8 4 8" xfId="25218" xr:uid="{CF8D0050-2B31-47B4-99E7-0889661D2904}"/>
    <cellStyle name="SAPBEXexcBad8 4 9" xfId="26274" xr:uid="{EF397B71-C9A1-4654-B1CC-141C21AB392F}"/>
    <cellStyle name="SAPBEXexcBad8 5" xfId="3203" xr:uid="{2711732D-77D7-4155-B8DA-CF50DD20B114}"/>
    <cellStyle name="SAPBEXexcBad8 5 10" xfId="13120" xr:uid="{939D87F8-39A5-4CEB-BDF7-60C42E11D457}"/>
    <cellStyle name="SAPBEXexcBad8 5 2" xfId="8965" xr:uid="{3D9428BF-5589-4EB9-AF99-09EE9EFA685B}"/>
    <cellStyle name="SAPBEXexcBad8 5 2 2" xfId="16831" xr:uid="{80C6DCD8-3B20-43C1-A6BB-069B82214AD9}"/>
    <cellStyle name="SAPBEXexcBad8 5 3" xfId="10336" xr:uid="{215CF649-7022-42A0-B482-4986719F3E2A}"/>
    <cellStyle name="SAPBEXexcBad8 5 3 2" xfId="18674" xr:uid="{672B584F-10B9-44EE-9C0A-65D2C5EAA38A}"/>
    <cellStyle name="SAPBEXexcBad8 5 4" xfId="11412" xr:uid="{F46C1A2D-47A7-4006-AB16-CCC622150BC0}"/>
    <cellStyle name="SAPBEXexcBad8 5 4 2" xfId="20078" xr:uid="{16ADD361-7C28-45FC-BC2C-8E5F6FB6DCA8}"/>
    <cellStyle name="SAPBEXexcBad8 5 5" xfId="21303" xr:uid="{58982CCC-5A07-4014-89CB-1FF57E42FACC}"/>
    <cellStyle name="SAPBEXexcBad8 5 6" xfId="22614" xr:uid="{5ADDFAB0-0473-4C9E-B976-EBDD860386B6}"/>
    <cellStyle name="SAPBEXexcBad8 5 7" xfId="23886" xr:uid="{44EF55C3-90FE-4AE9-B2FD-96E8E8905A9A}"/>
    <cellStyle name="SAPBEXexcBad8 5 8" xfId="24991" xr:uid="{BDC42D44-B202-4A92-BA49-9A9AE4F362E0}"/>
    <cellStyle name="SAPBEXexcBad8 5 9" xfId="26047" xr:uid="{6E157C85-C9B7-4C67-A604-CC65D7F7CDC6}"/>
    <cellStyle name="SAPBEXexcBad8 6" xfId="5883" xr:uid="{15E41FF5-1231-4C7A-8D6F-D0577BAE069E}"/>
    <cellStyle name="SAPBEXexcBad8 6 2" xfId="15540" xr:uid="{BA7893A0-8271-4E69-B2C2-764887F60393}"/>
    <cellStyle name="SAPBEXexcBad8 7" xfId="4569" xr:uid="{BE579E40-1999-49FE-A7DE-035A40894861}"/>
    <cellStyle name="SAPBEXexcBad8 7 2" xfId="14287" xr:uid="{F05DEB3A-9F1D-4FEF-BCD8-E3E841C9D4C7}"/>
    <cellStyle name="SAPBEXexcBad8 8" xfId="6616" xr:uid="{4F11FFF2-AC43-41C6-8077-A6D326C96C7D}"/>
    <cellStyle name="SAPBEXexcBad8 8 2" xfId="14637" xr:uid="{5B5BE7CC-DC03-4F1B-88DE-B05D8B43E428}"/>
    <cellStyle name="SAPBEXexcBad8 9" xfId="4624" xr:uid="{43DADBA6-6E2C-4120-A11A-131F29D60CFD}"/>
    <cellStyle name="SAPBEXexcBad8 9 2" xfId="17982" xr:uid="{142E5D78-8594-49B5-8870-86E45A07999C}"/>
    <cellStyle name="SAPBEXexcBad9" xfId="2773" xr:uid="{12DB719A-8BA1-4570-B8C0-DC72F3D5D4E2}"/>
    <cellStyle name="SAPBEXexcBad9 10" xfId="7173" xr:uid="{1C24F07F-7191-4815-BB80-8E1C74DBA1B0}"/>
    <cellStyle name="SAPBEXexcBad9 10 2" xfId="19930" xr:uid="{7FEEF8D1-415B-4524-9DFA-264007CDC00F}"/>
    <cellStyle name="SAPBEXexcBad9 11" xfId="8083" xr:uid="{33565D66-1055-4DE1-A1FF-98EAFAC3F09B}"/>
    <cellStyle name="SAPBEXexcBad9 11 2" xfId="18588" xr:uid="{0827C5F3-3282-4609-81CC-FBBC0FD216AA}"/>
    <cellStyle name="SAPBEXexcBad9 12" xfId="7925" xr:uid="{0FA08175-CA5B-464C-86E2-973695480AE9}"/>
    <cellStyle name="SAPBEXexcBad9 12 2" xfId="18053" xr:uid="{76F3CE7B-2360-4CF1-8C79-56CCDA0102DB}"/>
    <cellStyle name="SAPBEXexcBad9 13" xfId="7957" xr:uid="{6377FE4A-B7AC-421D-AA13-0CED712573CD}"/>
    <cellStyle name="SAPBEXexcBad9 14" xfId="12504" xr:uid="{54480975-7A8E-465D-B2F5-C6804BD25827}"/>
    <cellStyle name="SAPBEXexcBad9 2" xfId="2774" xr:uid="{B6897D1F-8AF2-4EDA-88B5-9EC92C633596}"/>
    <cellStyle name="SAPBEXexcBad9 2 10" xfId="8084" xr:uid="{F157D4FF-9CD2-45C8-A14B-95E48B2A579E}"/>
    <cellStyle name="SAPBEXexcBad9 2 10 2" xfId="19988" xr:uid="{3E7BB704-E0C4-4538-B613-A44C4E629666}"/>
    <cellStyle name="SAPBEXexcBad9 2 11" xfId="7924" xr:uid="{B4DCFC23-CD74-4E5C-88D6-3AE0C293AA7A}"/>
    <cellStyle name="SAPBEXexcBad9 2 11 2" xfId="23763" xr:uid="{430AC8A1-490F-4CAF-BD72-B3B635EF6EFA}"/>
    <cellStyle name="SAPBEXexcBad9 2 12" xfId="7958" xr:uid="{A5CDC494-412A-4DAD-A9CB-C9ADCB30B8B2}"/>
    <cellStyle name="SAPBEXexcBad9 2 13" xfId="12505" xr:uid="{566D224B-CB6E-402E-B631-7662159B3723}"/>
    <cellStyle name="SAPBEXexcBad9 2 2" xfId="3686" xr:uid="{69343865-B467-438A-8290-EB60AE0BD06D}"/>
    <cellStyle name="SAPBEXexcBad9 2 2 10" xfId="10038" xr:uid="{1E68E50E-8A3A-42BE-8474-6FCD1B0FA918}"/>
    <cellStyle name="SAPBEXexcBad9 2 2 10 2" xfId="18531" xr:uid="{26E24690-1F09-431B-93F4-8C4BA4FDAE00}"/>
    <cellStyle name="SAPBEXexcBad9 2 2 11" xfId="10241" xr:uid="{363CB7D0-5904-404C-946B-ACBBFCE25F8A}"/>
    <cellStyle name="SAPBEXexcBad9 2 2 12" xfId="12699" xr:uid="{6C7D999E-4034-43E8-9A67-366C17F6A3AC}"/>
    <cellStyle name="SAPBEXexcBad9 2 2 2" xfId="5579" xr:uid="{2E6E8E41-6479-4A9C-B971-F543ECC933F0}"/>
    <cellStyle name="SAPBEXexcBad9 2 2 2 10" xfId="13602" xr:uid="{304D7566-B0C6-44D9-94EE-BF6394AC3E11}"/>
    <cellStyle name="SAPBEXexcBad9 2 2 2 2" xfId="9447" xr:uid="{015EE21D-FA34-4785-BE1F-468E8F648782}"/>
    <cellStyle name="SAPBEXexcBad9 2 2 2 2 2" xfId="17313" xr:uid="{0D5C9C81-8AB6-4FD6-8414-5827D52362A6}"/>
    <cellStyle name="SAPBEXexcBad9 2 2 2 3" xfId="10818" xr:uid="{D8A31575-47D3-4940-B9F1-3694A0FC0F9F}"/>
    <cellStyle name="SAPBEXexcBad9 2 2 2 3 2" xfId="19156" xr:uid="{9CB74F09-B065-48BA-9A67-2CC8884B6DBB}"/>
    <cellStyle name="SAPBEXexcBad9 2 2 2 4" xfId="11894" xr:uid="{0CA9D273-D38D-4E30-84AF-A8044E3F93EF}"/>
    <cellStyle name="SAPBEXexcBad9 2 2 2 4 2" xfId="20560" xr:uid="{D23794F2-AAE4-4124-A674-A4B83A40C4D4}"/>
    <cellStyle name="SAPBEXexcBad9 2 2 2 5" xfId="21785" xr:uid="{7A3BD913-D514-4A06-9486-8699F0CD76BB}"/>
    <cellStyle name="SAPBEXexcBad9 2 2 2 6" xfId="23096" xr:uid="{40B1BA98-54EA-4F6D-A90F-48A1945A5832}"/>
    <cellStyle name="SAPBEXexcBad9 2 2 2 7" xfId="24368" xr:uid="{96C47573-EA95-4333-9489-762D761AB122}"/>
    <cellStyle name="SAPBEXexcBad9 2 2 2 8" xfId="25473" xr:uid="{A9AE95AF-A1DB-4C8C-8A55-A79EBF9D7F33}"/>
    <cellStyle name="SAPBEXexcBad9 2 2 2 9" xfId="26529" xr:uid="{16302BAA-16D3-4D67-AAA4-7CC9E58AD416}"/>
    <cellStyle name="SAPBEXexcBad9 2 2 3" xfId="5381" xr:uid="{1CBB28ED-42F8-4424-81F0-2B2A9ECA1457}"/>
    <cellStyle name="SAPBEXexcBad9 2 2 3 10" xfId="13086" xr:uid="{49D16753-8BC5-431E-803D-7E18935725AC}"/>
    <cellStyle name="SAPBEXexcBad9 2 2 3 2" xfId="8931" xr:uid="{19EC328D-A86C-4A93-8D25-FDFD27DD558A}"/>
    <cellStyle name="SAPBEXexcBad9 2 2 3 2 2" xfId="16797" xr:uid="{1CD6BBAA-57D1-4DA5-B634-D3D64FEAC645}"/>
    <cellStyle name="SAPBEXexcBad9 2 2 3 3" xfId="10302" xr:uid="{8AFF29BE-A36B-414F-9752-AE89823D9A39}"/>
    <cellStyle name="SAPBEXexcBad9 2 2 3 3 2" xfId="18640" xr:uid="{BE3E1739-B3E5-466B-85DD-188A04810ADB}"/>
    <cellStyle name="SAPBEXexcBad9 2 2 3 4" xfId="11378" xr:uid="{7F49FDBE-E567-4D4A-88BF-58AB30951E98}"/>
    <cellStyle name="SAPBEXexcBad9 2 2 3 4 2" xfId="20044" xr:uid="{BC4514B4-4BE5-43D0-BEC3-C94EF16E76AE}"/>
    <cellStyle name="SAPBEXexcBad9 2 2 3 5" xfId="21269" xr:uid="{F253005B-9B14-48C4-8CC4-621F5BC49B08}"/>
    <cellStyle name="SAPBEXexcBad9 2 2 3 6" xfId="22580" xr:uid="{99CC4568-3F7A-4407-BF3E-38AA86D7A2AC}"/>
    <cellStyle name="SAPBEXexcBad9 2 2 3 7" xfId="23852" xr:uid="{A94DCCA3-051A-498D-B818-7556035F2EEB}"/>
    <cellStyle name="SAPBEXexcBad9 2 2 3 8" xfId="24957" xr:uid="{3868E763-A03C-4DE7-BB24-142C6F42F006}"/>
    <cellStyle name="SAPBEXexcBad9 2 2 3 9" xfId="26013" xr:uid="{A39FE6BC-4E54-4F96-8B4D-8073CCD11D20}"/>
    <cellStyle name="SAPBEXexcBad9 2 2 4" xfId="1310" xr:uid="{AE980903-4F2F-44B2-A060-A90B176C63EC}"/>
    <cellStyle name="SAPBEXexcBad9 2 2 4 2" xfId="16155" xr:uid="{E5BFF356-E7EB-464E-BD71-7D6D31B305ED}"/>
    <cellStyle name="SAPBEXexcBad9 2 2 5" xfId="6653" xr:uid="{C0B83F7D-AF2B-4A56-89B9-9FEFFBCE08EB}"/>
    <cellStyle name="SAPBEXexcBad9 2 2 5 2" xfId="18121" xr:uid="{47B7CC21-9238-4D1F-93B6-758384D3FDFA}"/>
    <cellStyle name="SAPBEXexcBad9 2 2 6" xfId="4689" xr:uid="{91B5581E-DFBC-4347-ADB3-0D879828FB87}"/>
    <cellStyle name="SAPBEXexcBad9 2 2 6 2" xfId="15339" xr:uid="{F0E66F56-F545-4DA3-A1BE-EAA981C2E181}"/>
    <cellStyle name="SAPBEXexcBad9 2 2 7" xfId="6377" xr:uid="{FD7FB158-9488-4C8F-B896-F297C8A3B224}"/>
    <cellStyle name="SAPBEXexcBad9 2 2 7 2" xfId="15951" xr:uid="{0B5A50C5-63F0-4D4A-8028-C3144D6FBD7C}"/>
    <cellStyle name="SAPBEXexcBad9 2 2 8" xfId="4700" xr:uid="{123474C0-5966-4FEC-8C6D-2410FC928FAC}"/>
    <cellStyle name="SAPBEXexcBad9 2 2 8 2" xfId="16069" xr:uid="{8B9FA25B-CA57-4B90-8EC0-A6E90C888B7D}"/>
    <cellStyle name="SAPBEXexcBad9 2 2 9" xfId="8389" xr:uid="{FFA17901-8092-4360-A534-EE7C482D6948}"/>
    <cellStyle name="SAPBEXexcBad9 2 2 9 2" xfId="16075" xr:uid="{F5786CA9-634A-4E7C-A91A-5F42248DDEB7}"/>
    <cellStyle name="SAPBEXexcBad9 2 3" xfId="5022" xr:uid="{05E9836D-39F6-47F3-A233-053CDEA585C3}"/>
    <cellStyle name="SAPBEXexcBad9 2 3 10" xfId="13350" xr:uid="{0E201119-5CBC-4559-A5EC-F8BCE4742FF7}"/>
    <cellStyle name="SAPBEXexcBad9 2 3 2" xfId="9195" xr:uid="{9C20F8E8-C3DB-4279-AE48-AED44C2AF947}"/>
    <cellStyle name="SAPBEXexcBad9 2 3 2 2" xfId="17061" xr:uid="{984BB923-2D4C-46E6-9008-4483F75C738E}"/>
    <cellStyle name="SAPBEXexcBad9 2 3 3" xfId="10566" xr:uid="{11E76096-E483-473B-AB57-663D183B6D09}"/>
    <cellStyle name="SAPBEXexcBad9 2 3 3 2" xfId="18904" xr:uid="{7EA09EE9-B9EE-461F-8FD5-9776E21492E7}"/>
    <cellStyle name="SAPBEXexcBad9 2 3 4" xfId="11642" xr:uid="{61AEA749-CE72-4711-9C94-917C454C975E}"/>
    <cellStyle name="SAPBEXexcBad9 2 3 4 2" xfId="20308" xr:uid="{B1E3FCA1-A653-4D10-B78A-72B115DEFB0B}"/>
    <cellStyle name="SAPBEXexcBad9 2 3 5" xfId="21533" xr:uid="{A47072F7-3E37-4893-82A4-8260A2C1FA2B}"/>
    <cellStyle name="SAPBEXexcBad9 2 3 6" xfId="22844" xr:uid="{CBA924CD-FF3E-4D6C-B207-FAC89E4109A8}"/>
    <cellStyle name="SAPBEXexcBad9 2 3 7" xfId="24116" xr:uid="{FC1F2324-C9B6-47C8-9FA4-C97490CDC22C}"/>
    <cellStyle name="SAPBEXexcBad9 2 3 8" xfId="25221" xr:uid="{FDBCBA6D-414B-43C2-A19D-E2D1D9F170F5}"/>
    <cellStyle name="SAPBEXexcBad9 2 3 9" xfId="26277" xr:uid="{569B5D4B-D659-4BA4-AACE-2613AC9C7730}"/>
    <cellStyle name="SAPBEXexcBad9 2 4" xfId="5491" xr:uid="{6E3BC3A8-250B-4BF2-A525-D258952C0EA8}"/>
    <cellStyle name="SAPBEXexcBad9 2 4 10" xfId="13548" xr:uid="{7A5AA997-6331-4CDA-BCB7-4D39E83E2AA8}"/>
    <cellStyle name="SAPBEXexcBad9 2 4 2" xfId="9393" xr:uid="{3895CEA3-34E3-454F-870D-C427CE994DFE}"/>
    <cellStyle name="SAPBEXexcBad9 2 4 2 2" xfId="17259" xr:uid="{899E8C9B-F4B2-40DB-9F9D-9034EF5C39C9}"/>
    <cellStyle name="SAPBEXexcBad9 2 4 3" xfId="10764" xr:uid="{D7BBC69B-18F1-4201-BA9F-74E3C0A9FB45}"/>
    <cellStyle name="SAPBEXexcBad9 2 4 3 2" xfId="19102" xr:uid="{1DB961E1-CD13-46F0-91C4-76647983B9D1}"/>
    <cellStyle name="SAPBEXexcBad9 2 4 4" xfId="11840" xr:uid="{D0B40189-C9B2-4684-8B9A-93B9CEDE31B3}"/>
    <cellStyle name="SAPBEXexcBad9 2 4 4 2" xfId="20506" xr:uid="{063CE57F-4754-4792-A594-31AD69978887}"/>
    <cellStyle name="SAPBEXexcBad9 2 4 5" xfId="21731" xr:uid="{0951B8F1-02AB-4042-943C-D04B2009E795}"/>
    <cellStyle name="SAPBEXexcBad9 2 4 6" xfId="23042" xr:uid="{3A6F2347-C6F4-4012-997D-13B942BF5C71}"/>
    <cellStyle name="SAPBEXexcBad9 2 4 7" xfId="24314" xr:uid="{F61749A0-9EF6-4CA4-A989-73B562E829D7}"/>
    <cellStyle name="SAPBEXexcBad9 2 4 8" xfId="25419" xr:uid="{84AEE32A-39A7-4740-8558-5D37B323F0D4}"/>
    <cellStyle name="SAPBEXexcBad9 2 4 9" xfId="26475" xr:uid="{2251605E-FE6B-44AF-83E8-364C5546C9B0}"/>
    <cellStyle name="SAPBEXexcBad9 2 5" xfId="4517" xr:uid="{0AE961FB-91AF-4C9F-AB45-B07F8267FDDC}"/>
    <cellStyle name="SAPBEXexcBad9 2 5 2" xfId="15543" xr:uid="{886C2E58-F9AC-46BB-A340-D5C9499EAD2C}"/>
    <cellStyle name="SAPBEXexcBad9 2 6" xfId="5488" xr:uid="{D8E88E15-2959-448A-8CF3-FCFD77F12189}"/>
    <cellStyle name="SAPBEXexcBad9 2 6 2" xfId="15939" xr:uid="{812A6D3F-4F8D-482D-94A3-70E6E8E6021F}"/>
    <cellStyle name="SAPBEXexcBad9 2 7" xfId="1138" xr:uid="{84AC2897-A8AD-416E-B499-DD027CFACFCB}"/>
    <cellStyle name="SAPBEXexcBad9 2 7 2" xfId="16116" xr:uid="{B9664480-1884-4558-96FF-D791DEBC44C0}"/>
    <cellStyle name="SAPBEXexcBad9 2 8" xfId="6785" xr:uid="{75FA8B31-3EF8-40FE-A14B-42BDCC00B4B7}"/>
    <cellStyle name="SAPBEXexcBad9 2 8 2" xfId="14117" xr:uid="{BE81771B-044B-4C8A-81E4-CA281CAFA6A0}"/>
    <cellStyle name="SAPBEXexcBad9 2 9" xfId="6264" xr:uid="{C8EBB543-8C56-4661-AD36-75C4D8C904AE}"/>
    <cellStyle name="SAPBEXexcBad9 2 9 2" xfId="14948" xr:uid="{19C1CFC0-C726-4F98-9889-D3D1013B4A0F}"/>
    <cellStyle name="SAPBEXexcBad9 3" xfId="3759" xr:uid="{57EFAC60-9142-4D16-A796-2DE6EFCF71D7}"/>
    <cellStyle name="SAPBEXexcBad9 3 10" xfId="10072" xr:uid="{30592690-2CB8-47A3-BAB4-D572320E3572}"/>
    <cellStyle name="SAPBEXexcBad9 3 10 2" xfId="22524" xr:uid="{3FE0E305-803D-4939-895F-BBD13B8B63E6}"/>
    <cellStyle name="SAPBEXexcBad9 3 11" xfId="8004" xr:uid="{721B79B5-4F15-4E9A-BEA0-63C40A1055B5}"/>
    <cellStyle name="SAPBEXexcBad9 3 12" xfId="12751" xr:uid="{AA4DC3A1-CA76-425D-9DA3-76A5C0EE59B4}"/>
    <cellStyle name="SAPBEXexcBad9 3 2" xfId="5635" xr:uid="{D93DD443-BAB2-4675-BEAA-B05090F24BBB}"/>
    <cellStyle name="SAPBEXexcBad9 3 2 10" xfId="13654" xr:uid="{204514B1-218D-42F9-A14E-5ADE045C40E8}"/>
    <cellStyle name="SAPBEXexcBad9 3 2 2" xfId="9499" xr:uid="{886FB902-E72C-4CAF-8EC8-016EF588E419}"/>
    <cellStyle name="SAPBEXexcBad9 3 2 2 2" xfId="17365" xr:uid="{607267BC-F50B-4709-B7B8-ED6E2D068EC7}"/>
    <cellStyle name="SAPBEXexcBad9 3 2 3" xfId="10870" xr:uid="{0969BCC2-B427-49A2-9C38-A7865B1BE048}"/>
    <cellStyle name="SAPBEXexcBad9 3 2 3 2" xfId="19208" xr:uid="{87CB6E88-F86D-4FFA-9B2C-A0CA1CB7FE3E}"/>
    <cellStyle name="SAPBEXexcBad9 3 2 4" xfId="11946" xr:uid="{8ABF6434-C001-4F92-9BD7-8C4B3399D056}"/>
    <cellStyle name="SAPBEXexcBad9 3 2 4 2" xfId="20612" xr:uid="{37FE15AD-4B98-4253-9DD2-2DE39ABB2632}"/>
    <cellStyle name="SAPBEXexcBad9 3 2 5" xfId="21837" xr:uid="{9A2CE394-6D76-4455-AC57-2F6BAF427241}"/>
    <cellStyle name="SAPBEXexcBad9 3 2 6" xfId="23148" xr:uid="{E3986BDC-30FF-497F-8564-F16A3CB01064}"/>
    <cellStyle name="SAPBEXexcBad9 3 2 7" xfId="24420" xr:uid="{A35AD68E-216A-431E-BDC2-19B3749B6B57}"/>
    <cellStyle name="SAPBEXexcBad9 3 2 8" xfId="25525" xr:uid="{422DE299-13AF-48BF-9AA5-3684F60C143F}"/>
    <cellStyle name="SAPBEXexcBad9 3 2 9" xfId="26581" xr:uid="{86E148AF-1887-4FDE-A383-6A414534A977}"/>
    <cellStyle name="SAPBEXexcBad9 3 3" xfId="4456" xr:uid="{B18B98BA-8010-4AF1-8A35-8C4BA398301E}"/>
    <cellStyle name="SAPBEXexcBad9 3 3 10" xfId="13888" xr:uid="{D6969620-46E4-433B-892E-AC78B1D2A833}"/>
    <cellStyle name="SAPBEXexcBad9 3 3 2" xfId="9733" xr:uid="{BEC32B34-1E22-4847-A455-F09BFDF714AA}"/>
    <cellStyle name="SAPBEXexcBad9 3 3 2 2" xfId="17599" xr:uid="{94E3FE83-6C2C-4BBD-85A1-5FBD133AC30D}"/>
    <cellStyle name="SAPBEXexcBad9 3 3 3" xfId="11104" xr:uid="{987E164A-DF4E-4A84-AF3D-17690D2F88DD}"/>
    <cellStyle name="SAPBEXexcBad9 3 3 3 2" xfId="19442" xr:uid="{D45B0DF5-11EC-41E6-81C4-E4C6AB69F665}"/>
    <cellStyle name="SAPBEXexcBad9 3 3 4" xfId="12180" xr:uid="{85EA967F-EDFE-4482-83E2-3C1FC03686EC}"/>
    <cellStyle name="SAPBEXexcBad9 3 3 4 2" xfId="20846" xr:uid="{6ABCE3F4-BE19-460F-B11C-6CB60A857B36}"/>
    <cellStyle name="SAPBEXexcBad9 3 3 5" xfId="22071" xr:uid="{21A953DD-4EA2-411B-A6ED-C8D4D81634C6}"/>
    <cellStyle name="SAPBEXexcBad9 3 3 6" xfId="23382" xr:uid="{330A63DE-0044-4534-87BF-DE8CDEB3866E}"/>
    <cellStyle name="SAPBEXexcBad9 3 3 7" xfId="24654" xr:uid="{D414CC02-38CA-43FA-86D3-178243716DA5}"/>
    <cellStyle name="SAPBEXexcBad9 3 3 8" xfId="25759" xr:uid="{20B5E204-8271-4314-B0AE-9E6F4D91B724}"/>
    <cellStyle name="SAPBEXexcBad9 3 3 9" xfId="26815" xr:uid="{80B66FD2-002C-45CB-A252-A18F2FD2B5DF}"/>
    <cellStyle name="SAPBEXexcBad9 3 4" xfId="1203" xr:uid="{07A443C7-147E-41D7-A8D7-4BD43F84A094}"/>
    <cellStyle name="SAPBEXexcBad9 3 4 2" xfId="16225" xr:uid="{DCDED72E-4102-425C-AFA7-AF96C4404067}"/>
    <cellStyle name="SAPBEXexcBad9 3 5" xfId="5506" xr:uid="{E2057A77-C28F-4F13-BC10-AF7672F6E88F}"/>
    <cellStyle name="SAPBEXexcBad9 3 5 2" xfId="18179" xr:uid="{9EB50799-ADE3-49B5-B497-85DB1DA7C2B5}"/>
    <cellStyle name="SAPBEXexcBad9 3 6" xfId="5924" xr:uid="{74659ED8-CA4A-41A0-AD83-A128B1684FEE}"/>
    <cellStyle name="SAPBEXexcBad9 3 6 2" xfId="15355" xr:uid="{8934EAFE-C376-48FE-A562-892D58868AC2}"/>
    <cellStyle name="SAPBEXexcBad9 3 7" xfId="6244" xr:uid="{5EC43360-684E-49DB-B2EB-6FE0F1369054}"/>
    <cellStyle name="SAPBEXexcBad9 3 7 2" xfId="19673" xr:uid="{5F457013-FE28-465C-B7E0-3D3BDD9E161A}"/>
    <cellStyle name="SAPBEXexcBad9 3 8" xfId="7113" xr:uid="{C88F9AB9-AF40-4B9D-AFB0-C7C73F828BC2}"/>
    <cellStyle name="SAPBEXexcBad9 3 8 2" xfId="22277" xr:uid="{FAA7E6E8-61B8-4A6E-ACF5-E8C681662218}"/>
    <cellStyle name="SAPBEXexcBad9 3 9" xfId="8460" xr:uid="{A505FF0F-8B67-4CF0-9990-235B9F447D34}"/>
    <cellStyle name="SAPBEXexcBad9 3 9 2" xfId="23586" xr:uid="{12BC74D1-2C84-4891-9E6C-75008F03F805}"/>
    <cellStyle name="SAPBEXexcBad9 4" xfId="5021" xr:uid="{E5B63556-C82E-4AAE-90D8-D0CF5F576706}"/>
    <cellStyle name="SAPBEXexcBad9 4 10" xfId="13349" xr:uid="{5C0CA0F4-A9CD-4BA2-825A-9C534CB58D7F}"/>
    <cellStyle name="SAPBEXexcBad9 4 2" xfId="9194" xr:uid="{842183D4-D51C-466C-850D-1E8B00E509FF}"/>
    <cellStyle name="SAPBEXexcBad9 4 2 2" xfId="17060" xr:uid="{9B53CB94-48E5-4B4A-8557-8B58CB99A679}"/>
    <cellStyle name="SAPBEXexcBad9 4 3" xfId="10565" xr:uid="{2287A91A-C9C5-4B7C-A563-65673DEE3F38}"/>
    <cellStyle name="SAPBEXexcBad9 4 3 2" xfId="18903" xr:uid="{07B0EF23-CD30-4130-A3B5-95DDBE1B7584}"/>
    <cellStyle name="SAPBEXexcBad9 4 4" xfId="11641" xr:uid="{0972DE46-AF02-447F-A097-601F966C88C5}"/>
    <cellStyle name="SAPBEXexcBad9 4 4 2" xfId="20307" xr:uid="{467ABC29-C17C-43B9-8941-B4608388D6C0}"/>
    <cellStyle name="SAPBEXexcBad9 4 5" xfId="21532" xr:uid="{D5DD50C5-C9C9-436F-ACB2-BA5C02E2ED28}"/>
    <cellStyle name="SAPBEXexcBad9 4 6" xfId="22843" xr:uid="{E85A0BB8-350C-4B53-8DA7-468F47A1FD2E}"/>
    <cellStyle name="SAPBEXexcBad9 4 7" xfId="24115" xr:uid="{B79ED6F9-0F89-417A-915B-E199CBBAE2FA}"/>
    <cellStyle name="SAPBEXexcBad9 4 8" xfId="25220" xr:uid="{C55DEFE2-69A2-4102-91D7-5360E48819D7}"/>
    <cellStyle name="SAPBEXexcBad9 4 9" xfId="26276" xr:uid="{A41D8797-2A91-4CF8-BA35-C4A846D07707}"/>
    <cellStyle name="SAPBEXexcBad9 5" xfId="3127" xr:uid="{0C60B56E-B0D0-4FF6-96AF-3937178CD264}"/>
    <cellStyle name="SAPBEXexcBad9 5 10" xfId="13119" xr:uid="{E4C28BC8-0CB0-4BFC-AED5-EC0CE4528E32}"/>
    <cellStyle name="SAPBEXexcBad9 5 2" xfId="8964" xr:uid="{5A0913E2-DACE-4A34-B941-17FF5CBBC4D1}"/>
    <cellStyle name="SAPBEXexcBad9 5 2 2" xfId="16830" xr:uid="{C005B349-23C6-4D4D-8EE3-9789A76E6D62}"/>
    <cellStyle name="SAPBEXexcBad9 5 3" xfId="10335" xr:uid="{F9169547-3CFF-42DA-8852-BD41A550DC20}"/>
    <cellStyle name="SAPBEXexcBad9 5 3 2" xfId="18673" xr:uid="{B0B53EBF-4E26-48AC-B430-5441A27B336F}"/>
    <cellStyle name="SAPBEXexcBad9 5 4" xfId="11411" xr:uid="{7DCFCE82-131D-452C-AE1B-6149C624687B}"/>
    <cellStyle name="SAPBEXexcBad9 5 4 2" xfId="20077" xr:uid="{4DFC0AC7-50FA-4801-AC1C-835659D02836}"/>
    <cellStyle name="SAPBEXexcBad9 5 5" xfId="21302" xr:uid="{69E3A689-54E9-46C6-9C95-B5C38752AD2B}"/>
    <cellStyle name="SAPBEXexcBad9 5 6" xfId="22613" xr:uid="{A84CF257-32A1-4C8E-B7F7-01A0B57C8AA7}"/>
    <cellStyle name="SAPBEXexcBad9 5 7" xfId="23885" xr:uid="{92A0DF02-CEE1-4815-BC8D-9A93AD2A6A57}"/>
    <cellStyle name="SAPBEXexcBad9 5 8" xfId="24990" xr:uid="{67241316-CFBB-41FD-9DCE-789DA6555A86}"/>
    <cellStyle name="SAPBEXexcBad9 5 9" xfId="26046" xr:uid="{C57586E8-AF1F-4DC3-826A-ADF15AD85313}"/>
    <cellStyle name="SAPBEXexcBad9 6" xfId="5819" xr:uid="{177B607D-E12C-4C83-9687-E54AEF518A37}"/>
    <cellStyle name="SAPBEXexcBad9 6 2" xfId="15542" xr:uid="{E470A826-48BC-4852-84B4-5573E5580292}"/>
    <cellStyle name="SAPBEXexcBad9 7" xfId="5992" xr:uid="{399EF789-4EF8-4791-8562-6DDD54169F54}"/>
    <cellStyle name="SAPBEXexcBad9 7 2" xfId="16709" xr:uid="{AE0500CE-884E-482F-9300-9CF1B7C87B98}"/>
    <cellStyle name="SAPBEXexcBad9 8" xfId="5444" xr:uid="{86B02529-A9E8-4921-9C73-A2CB546318B2}"/>
    <cellStyle name="SAPBEXexcBad9 8 2" xfId="14638" xr:uid="{99820557-9F37-41D2-9088-82D0DB347AA1}"/>
    <cellStyle name="SAPBEXexcBad9 9" xfId="5914" xr:uid="{4FE8DCBB-2B2C-466E-B3F9-BCC422A1177C}"/>
    <cellStyle name="SAPBEXexcBad9 9 2" xfId="15718" xr:uid="{23B1D96A-6C30-4728-ABB4-C58CE2BA3973}"/>
    <cellStyle name="SAPBEXexcCritical4" xfId="2775" xr:uid="{045FB66F-B2E9-4864-86A1-7783580CCE06}"/>
    <cellStyle name="SAPBEXexcCritical4 10" xfId="7102" xr:uid="{616030AF-3977-4D00-AD55-33519FC97804}"/>
    <cellStyle name="SAPBEXexcCritical4 10 2" xfId="16600" xr:uid="{7293ED88-4053-4ACA-9FE0-17333440BD84}"/>
    <cellStyle name="SAPBEXexcCritical4 11" xfId="8085" xr:uid="{B139863C-07A4-4F83-BDF1-A7EEFE335758}"/>
    <cellStyle name="SAPBEXexcCritical4 11 2" xfId="18477" xr:uid="{66A784D2-F5CE-4154-9644-0C13056EB94D}"/>
    <cellStyle name="SAPBEXexcCritical4 12" xfId="7923" xr:uid="{D493F3C5-70EE-4E28-B6B2-5096BADC565A}"/>
    <cellStyle name="SAPBEXexcCritical4 12 2" xfId="21119" xr:uid="{A1FF9EC2-3108-4D8F-83F1-14AAE7D00C7F}"/>
    <cellStyle name="SAPBEXexcCritical4 13" xfId="7672" xr:uid="{D1395F08-F2DF-4312-926A-F2DDCA1C6BCF}"/>
    <cellStyle name="SAPBEXexcCritical4 14" xfId="12506" xr:uid="{A902DD31-D440-4C3B-A2FF-576177FF8F3A}"/>
    <cellStyle name="SAPBEXexcCritical4 2" xfId="2776" xr:uid="{FD5C91F6-3805-49CA-8DB6-7EBA9D29A9CE}"/>
    <cellStyle name="SAPBEXexcCritical4 2 10" xfId="8086" xr:uid="{3684CBCC-2187-4F3E-93FE-6B5627936F48}"/>
    <cellStyle name="SAPBEXexcCritical4 2 10 2" xfId="15923" xr:uid="{AAEEFF8B-FE7C-414E-837E-B427F57BBA61}"/>
    <cellStyle name="SAPBEXexcCritical4 2 11" xfId="7922" xr:uid="{F085A68E-B6DA-4FB0-BFD8-C33797D0F697}"/>
    <cellStyle name="SAPBEXexcCritical4 2 11 2" xfId="22539" xr:uid="{025D03ED-2996-453D-8FA5-66848D0A5D02}"/>
    <cellStyle name="SAPBEXexcCritical4 2 12" xfId="7959" xr:uid="{0F4EB5EF-A46F-4586-8C6E-6897B4C316E7}"/>
    <cellStyle name="SAPBEXexcCritical4 2 13" xfId="12507" xr:uid="{3599ACC8-BDAD-4E7F-9C02-1A73352C2830}"/>
    <cellStyle name="SAPBEXexcCritical4 2 2" xfId="3630" xr:uid="{89B74E3A-2537-4595-9221-463DA3DA90B6}"/>
    <cellStyle name="SAPBEXexcCritical4 2 2 10" xfId="10025" xr:uid="{5D9C54E2-9524-472F-9971-4EC380388F47}"/>
    <cellStyle name="SAPBEXexcCritical4 2 2 10 2" xfId="15735" xr:uid="{E6948CD6-6678-4BBA-AFEF-BB71BEBDBA29}"/>
    <cellStyle name="SAPBEXexcCritical4 2 2 11" xfId="8813" xr:uid="{B0071F72-2E8C-4CB4-9DEF-C34C6CD083C3}"/>
    <cellStyle name="SAPBEXexcCritical4 2 2 12" xfId="12683" xr:uid="{79469CD3-1FE5-49BE-9D17-E95CA771987A}"/>
    <cellStyle name="SAPBEXexcCritical4 2 2 2" xfId="5544" xr:uid="{3673722B-C683-4DD3-82D1-0F3F70E820A3}"/>
    <cellStyle name="SAPBEXexcCritical4 2 2 2 10" xfId="13578" xr:uid="{3FF64AC7-255C-42C7-9A41-50097B7A87E4}"/>
    <cellStyle name="SAPBEXexcCritical4 2 2 2 2" xfId="9423" xr:uid="{85087489-6A82-4A83-8A74-EA0CF2D3E837}"/>
    <cellStyle name="SAPBEXexcCritical4 2 2 2 2 2" xfId="17289" xr:uid="{1EBF19B5-2516-4437-90BE-3A59E4B38E3C}"/>
    <cellStyle name="SAPBEXexcCritical4 2 2 2 3" xfId="10794" xr:uid="{AF926760-5D6C-4601-957C-59925979BA4B}"/>
    <cellStyle name="SAPBEXexcCritical4 2 2 2 3 2" xfId="19132" xr:uid="{F9DC46C0-F025-49AA-ACB6-44DD87417169}"/>
    <cellStyle name="SAPBEXexcCritical4 2 2 2 4" xfId="11870" xr:uid="{AC4B6840-C66F-4D7D-8917-C6E24C9E84AB}"/>
    <cellStyle name="SAPBEXexcCritical4 2 2 2 4 2" xfId="20536" xr:uid="{DB8F8C92-BB92-4500-9E45-053604996615}"/>
    <cellStyle name="SAPBEXexcCritical4 2 2 2 5" xfId="21761" xr:uid="{B2EB1678-D0BF-422C-BA0F-92B97E6BD11E}"/>
    <cellStyle name="SAPBEXexcCritical4 2 2 2 6" xfId="23072" xr:uid="{CDA55C13-7DA7-4B68-BF14-D244E05CF188}"/>
    <cellStyle name="SAPBEXexcCritical4 2 2 2 7" xfId="24344" xr:uid="{ABFECEDF-27A2-4814-A2C1-2737EF284D25}"/>
    <cellStyle name="SAPBEXexcCritical4 2 2 2 8" xfId="25449" xr:uid="{36953D38-9EA2-4238-B276-CAE06DDCE65D}"/>
    <cellStyle name="SAPBEXexcCritical4 2 2 2 9" xfId="26505" xr:uid="{5A4E557A-A4A2-42B2-8749-3B45AA8508C6}"/>
    <cellStyle name="SAPBEXexcCritical4 2 2 3" xfId="4497" xr:uid="{32CFFDCB-557F-499F-8971-8EDEA71FEB45}"/>
    <cellStyle name="SAPBEXexcCritical4 2 2 3 10" xfId="13232" xr:uid="{5FB15B54-ED73-41E0-BD47-EAD37411DD7A}"/>
    <cellStyle name="SAPBEXexcCritical4 2 2 3 2" xfId="9077" xr:uid="{251F0A4E-5234-4D9C-9174-96704176E4BA}"/>
    <cellStyle name="SAPBEXexcCritical4 2 2 3 2 2" xfId="16943" xr:uid="{BA7E219D-3951-461C-A8E2-A424004BCEB8}"/>
    <cellStyle name="SAPBEXexcCritical4 2 2 3 3" xfId="10448" xr:uid="{E3C16834-CADF-4105-89F9-0CCFC98D437A}"/>
    <cellStyle name="SAPBEXexcCritical4 2 2 3 3 2" xfId="18786" xr:uid="{591EE4A8-4421-4486-ACEF-A131E0376AA2}"/>
    <cellStyle name="SAPBEXexcCritical4 2 2 3 4" xfId="11524" xr:uid="{EA8BDA9F-8F9E-4101-A70D-FEA2A97A95EB}"/>
    <cellStyle name="SAPBEXexcCritical4 2 2 3 4 2" xfId="20190" xr:uid="{FFE7CEBC-07B1-4A4B-B8A0-09DDE42D3823}"/>
    <cellStyle name="SAPBEXexcCritical4 2 2 3 5" xfId="21415" xr:uid="{2BD4014A-B733-4458-A844-DE024E1D11DC}"/>
    <cellStyle name="SAPBEXexcCritical4 2 2 3 6" xfId="22726" xr:uid="{09E35554-B27E-422F-89F9-AD4F5567A0DA}"/>
    <cellStyle name="SAPBEXexcCritical4 2 2 3 7" xfId="23998" xr:uid="{D04B237A-9EA9-4646-8A13-40AC067C51E7}"/>
    <cellStyle name="SAPBEXexcCritical4 2 2 3 8" xfId="25103" xr:uid="{7A740C94-013C-442C-AADD-08BA3BEB6B0E}"/>
    <cellStyle name="SAPBEXexcCritical4 2 2 3 9" xfId="26159" xr:uid="{C120A2E6-9B10-4319-B6B4-EBD407B702D4}"/>
    <cellStyle name="SAPBEXexcCritical4 2 2 4" xfId="5933" xr:uid="{AF2C5988-423B-4B25-847B-19D349B98A35}"/>
    <cellStyle name="SAPBEXexcCritical4 2 2 4 2" xfId="16113" xr:uid="{87E9C944-D400-4DFE-A91E-5B700A28FCAA}"/>
    <cellStyle name="SAPBEXexcCritical4 2 2 5" xfId="1644" xr:uid="{AD22135A-547B-4ACF-9A9D-6BB4BACC214C}"/>
    <cellStyle name="SAPBEXexcCritical4 2 2 5 2" xfId="18082" xr:uid="{46172926-F2D6-4EB4-BD10-AC65C0B13ED6}"/>
    <cellStyle name="SAPBEXexcCritical4 2 2 6" xfId="5508" xr:uid="{3BFD49F8-9EC0-4806-B078-0D481A31426D}"/>
    <cellStyle name="SAPBEXexcCritical4 2 2 6 2" xfId="15759" xr:uid="{2AC6CBFE-3074-44D8-B812-FC874EF3900B}"/>
    <cellStyle name="SAPBEXexcCritical4 2 2 7" xfId="5144" xr:uid="{B450EA2A-166A-43D9-8E36-3FD7FE4B8143}"/>
    <cellStyle name="SAPBEXexcCritical4 2 2 7 2" xfId="18443" xr:uid="{43E68057-D6A6-4EAC-B44F-78D4F34901B4}"/>
    <cellStyle name="SAPBEXexcCritical4 2 2 8" xfId="5103" xr:uid="{C5BBAAA3-4E59-4ABC-BD9B-CCFDC60ECBB0}"/>
    <cellStyle name="SAPBEXexcCritical4 2 2 8 2" xfId="15272" xr:uid="{0AC949CD-6AD8-4F96-87E9-46621CDECE17}"/>
    <cellStyle name="SAPBEXexcCritical4 2 2 9" xfId="8356" xr:uid="{39B44D8D-D7C9-45BA-9C8B-C26BCBD3F0F9}"/>
    <cellStyle name="SAPBEXexcCritical4 2 2 9 2" xfId="14902" xr:uid="{86848F0F-AB90-455C-ADCE-91DEAE4EAAB9}"/>
    <cellStyle name="SAPBEXexcCritical4 2 3" xfId="5024" xr:uid="{C6CB82BD-F570-4449-BE52-0530F5A76EF5}"/>
    <cellStyle name="SAPBEXexcCritical4 2 3 10" xfId="13352" xr:uid="{96B92A7A-D995-4738-ACEC-B1F062F77FFE}"/>
    <cellStyle name="SAPBEXexcCritical4 2 3 2" xfId="9197" xr:uid="{19CEB850-794F-4325-B626-B78F8A62EADC}"/>
    <cellStyle name="SAPBEXexcCritical4 2 3 2 2" xfId="17063" xr:uid="{286DD046-90E3-4A3A-907D-5ECE6513CDB4}"/>
    <cellStyle name="SAPBEXexcCritical4 2 3 3" xfId="10568" xr:uid="{E9FD02D8-D4D0-41FA-95D3-5A689CFBB4AC}"/>
    <cellStyle name="SAPBEXexcCritical4 2 3 3 2" xfId="18906" xr:uid="{E94CCD0F-02A1-4F75-91D1-E295D0FD1353}"/>
    <cellStyle name="SAPBEXexcCritical4 2 3 4" xfId="11644" xr:uid="{AF90E377-5DDE-40A7-907D-9F41846699CF}"/>
    <cellStyle name="SAPBEXexcCritical4 2 3 4 2" xfId="20310" xr:uid="{C490F950-50E2-4F21-B1FF-D83E58807EAA}"/>
    <cellStyle name="SAPBEXexcCritical4 2 3 5" xfId="21535" xr:uid="{CFEDD8DE-371E-4349-9167-A8506497795B}"/>
    <cellStyle name="SAPBEXexcCritical4 2 3 6" xfId="22846" xr:uid="{AE80E22F-5DA9-4085-8384-FFC21050182A}"/>
    <cellStyle name="SAPBEXexcCritical4 2 3 7" xfId="24118" xr:uid="{C1AE9263-B1D0-43E6-9E66-45B9C3C314E1}"/>
    <cellStyle name="SAPBEXexcCritical4 2 3 8" xfId="25223" xr:uid="{F090194B-AC5B-4927-BE82-7BAEFCC31259}"/>
    <cellStyle name="SAPBEXexcCritical4 2 3 9" xfId="26279" xr:uid="{0B6F2057-F60A-482E-ADB4-BC8FDD5C0485}"/>
    <cellStyle name="SAPBEXexcCritical4 2 4" xfId="5490" xr:uid="{7B11A7E6-07CB-411D-8387-8A8A0A31A01E}"/>
    <cellStyle name="SAPBEXexcCritical4 2 4 10" xfId="13547" xr:uid="{FF634555-CDC5-495F-91F1-A5DDD93EDCA1}"/>
    <cellStyle name="SAPBEXexcCritical4 2 4 2" xfId="9392" xr:uid="{4CD451CC-D190-4F9D-9B67-C567F17B7703}"/>
    <cellStyle name="SAPBEXexcCritical4 2 4 2 2" xfId="17258" xr:uid="{C7BA0459-8B7C-42AD-BBD2-53CFA566BF18}"/>
    <cellStyle name="SAPBEXexcCritical4 2 4 3" xfId="10763" xr:uid="{F09E19D7-1F12-4BC3-A3B6-0589932AEA37}"/>
    <cellStyle name="SAPBEXexcCritical4 2 4 3 2" xfId="19101" xr:uid="{67EDB498-C2FB-4338-AAB4-32097E0F880F}"/>
    <cellStyle name="SAPBEXexcCritical4 2 4 4" xfId="11839" xr:uid="{729D0FFB-5330-4485-8F64-0E431A51B75D}"/>
    <cellStyle name="SAPBEXexcCritical4 2 4 4 2" xfId="20505" xr:uid="{DE14577A-C623-4E10-A044-503215BBF5F8}"/>
    <cellStyle name="SAPBEXexcCritical4 2 4 5" xfId="21730" xr:uid="{3D33C222-56F9-4756-A17E-F90B65FDC5EA}"/>
    <cellStyle name="SAPBEXexcCritical4 2 4 6" xfId="23041" xr:uid="{31E37285-4509-4527-9385-EF9E7FCAC6E1}"/>
    <cellStyle name="SAPBEXexcCritical4 2 4 7" xfId="24313" xr:uid="{1F79F16C-BD0F-42EB-B2DE-597B5602F3C9}"/>
    <cellStyle name="SAPBEXexcCritical4 2 4 8" xfId="25418" xr:uid="{FA73924C-CEAF-40DE-8A8B-C684358B6FE1}"/>
    <cellStyle name="SAPBEXexcCritical4 2 4 9" xfId="26474" xr:uid="{DC8310AB-CD04-4B7B-B9CE-FA447AF7E9AC}"/>
    <cellStyle name="SAPBEXexcCritical4 2 5" xfId="5973" xr:uid="{EB6810EE-6E6C-45FF-92F7-5EB6D6340D10}"/>
    <cellStyle name="SAPBEXexcCritical4 2 5 2" xfId="15545" xr:uid="{86B77B45-2350-4BFC-BCE5-216EB9A7AB5A}"/>
    <cellStyle name="SAPBEXexcCritical4 2 6" xfId="4546" xr:uid="{231678AC-D984-49B1-B7B7-1EEA0AD16EDA}"/>
    <cellStyle name="SAPBEXexcCritical4 2 6 2" xfId="14450" xr:uid="{8163231A-8E16-4BD8-82B7-0437C6192707}"/>
    <cellStyle name="SAPBEXexcCritical4 2 7" xfId="4621" xr:uid="{5060E59B-5400-4902-B0AF-BC0721048A9D}"/>
    <cellStyle name="SAPBEXexcCritical4 2 7 2" xfId="17949" xr:uid="{6A31A090-1670-437F-926E-8C61FB7AACAE}"/>
    <cellStyle name="SAPBEXexcCritical4 2 8" xfId="4896" xr:uid="{EDB0B930-76F4-46DE-86FF-D0A4926DFAD4}"/>
    <cellStyle name="SAPBEXexcCritical4 2 8 2" xfId="15513" xr:uid="{D8D00AC4-4306-4FF2-A468-C38F86297E71}"/>
    <cellStyle name="SAPBEXexcCritical4 2 9" xfId="4598" xr:uid="{8629EBEA-7438-4D16-A835-B0C1AE7FE5CA}"/>
    <cellStyle name="SAPBEXexcCritical4 2 9 2" xfId="18538" xr:uid="{FB63BAF1-EF50-4666-930B-F48A1115F445}"/>
    <cellStyle name="SAPBEXexcCritical4 3" xfId="3685" xr:uid="{736EB45C-13EA-4E4F-B12E-81BC8E2B24C9}"/>
    <cellStyle name="SAPBEXexcCritical4 3 10" xfId="10037" xr:uid="{758F96EB-DB84-4789-884D-1D9327E76B65}"/>
    <cellStyle name="SAPBEXexcCritical4 3 10 2" xfId="14179" xr:uid="{853C32B8-BB2F-4B6E-8199-37CD041792C8}"/>
    <cellStyle name="SAPBEXexcCritical4 3 11" xfId="7995" xr:uid="{786A5A58-2A48-47F5-BDC7-FB41C3F86902}"/>
    <cellStyle name="SAPBEXexcCritical4 3 12" xfId="12698" xr:uid="{0DBC6C4D-7FAD-4E73-AAD5-E2B4859706DC}"/>
    <cellStyle name="SAPBEXexcCritical4 3 2" xfId="5578" xr:uid="{4FC77C1B-09BB-497F-AC37-901C1888B269}"/>
    <cellStyle name="SAPBEXexcCritical4 3 2 10" xfId="13601" xr:uid="{5FC4F9AF-2432-4834-91B2-8CE6580970AF}"/>
    <cellStyle name="SAPBEXexcCritical4 3 2 2" xfId="9446" xr:uid="{1035576D-E245-40F0-BAA6-D077A4BED4AD}"/>
    <cellStyle name="SAPBEXexcCritical4 3 2 2 2" xfId="17312" xr:uid="{C43C30F0-89F3-490B-8A86-82FD27BD3194}"/>
    <cellStyle name="SAPBEXexcCritical4 3 2 3" xfId="10817" xr:uid="{02088F04-5B2B-4425-BD23-2CBBD66D62C7}"/>
    <cellStyle name="SAPBEXexcCritical4 3 2 3 2" xfId="19155" xr:uid="{D4D74CBF-DFEE-4096-82DD-9AE7E09D8B3B}"/>
    <cellStyle name="SAPBEXexcCritical4 3 2 4" xfId="11893" xr:uid="{B7E52C75-DDAC-45F2-89EC-73BA8841587C}"/>
    <cellStyle name="SAPBEXexcCritical4 3 2 4 2" xfId="20559" xr:uid="{46047B63-D6F2-44AE-A690-D8AE85DB7833}"/>
    <cellStyle name="SAPBEXexcCritical4 3 2 5" xfId="21784" xr:uid="{ED2B4279-A7B0-4E67-A3CD-3C2A36037752}"/>
    <cellStyle name="SAPBEXexcCritical4 3 2 6" xfId="23095" xr:uid="{A7B64239-248A-49A6-B491-4E23B8AEDA3F}"/>
    <cellStyle name="SAPBEXexcCritical4 3 2 7" xfId="24367" xr:uid="{8491B4D1-27C0-40B8-8C93-3892A20DB2E2}"/>
    <cellStyle name="SAPBEXexcCritical4 3 2 8" xfId="25472" xr:uid="{8621580D-3FB9-48E5-A0A6-7B8AFA02A103}"/>
    <cellStyle name="SAPBEXexcCritical4 3 2 9" xfId="26528" xr:uid="{CFDF0334-45BF-4249-B30D-9537872CC369}"/>
    <cellStyle name="SAPBEXexcCritical4 3 3" xfId="1497" xr:uid="{EA5CBCCC-2DAD-413C-9D76-AA4B2A47645E}"/>
    <cellStyle name="SAPBEXexcCritical4 3 3 10" xfId="12398" xr:uid="{20EF0343-05DE-461C-85EB-1D51F00313A2}"/>
    <cellStyle name="SAPBEXexcCritical4 3 3 2" xfId="7574" xr:uid="{093FC9A6-8A48-4208-9976-F94C6E0B1EA9}"/>
    <cellStyle name="SAPBEXexcCritical4 3 3 2 2" xfId="14262" xr:uid="{92B3FA6C-3C8D-441F-B96D-29ED47BAC3F5}"/>
    <cellStyle name="SAPBEXexcCritical4 3 3 3" xfId="7551" xr:uid="{1B2D8782-D52C-428D-9DF8-93A80F27A3C2}"/>
    <cellStyle name="SAPBEXexcCritical4 3 3 3 2" xfId="15835" xr:uid="{7B86A5A1-B463-47C5-B649-0BF0693BA33E}"/>
    <cellStyle name="SAPBEXexcCritical4 3 3 4" xfId="7702" xr:uid="{241F07A7-BA89-4892-8A44-13C3EC6EC470}"/>
    <cellStyle name="SAPBEXexcCritical4 3 3 4 2" xfId="14931" xr:uid="{BE0330F0-FB7A-47C8-98CF-34F184F88AF1}"/>
    <cellStyle name="SAPBEXexcCritical4 3 3 5" xfId="14477" xr:uid="{B99473CE-4605-4117-8AC6-3D66B71B01C9}"/>
    <cellStyle name="SAPBEXexcCritical4 3 3 6" xfId="19660" xr:uid="{9423273C-A3A1-4629-A5B9-DBD830F39A04}"/>
    <cellStyle name="SAPBEXexcCritical4 3 3 7" xfId="22291" xr:uid="{EE2B6B4E-C9BD-48C0-986D-1FB5F3318A27}"/>
    <cellStyle name="SAPBEXexcCritical4 3 3 8" xfId="19962" xr:uid="{4873A0E9-19B5-4974-8BB9-BC6A37CF8176}"/>
    <cellStyle name="SAPBEXexcCritical4 3 3 9" xfId="17857" xr:uid="{388894FC-FEAC-4722-A086-B93C9A82895A}"/>
    <cellStyle name="SAPBEXexcCritical4 3 4" xfId="4910" xr:uid="{853A5B3C-C645-4440-9DBF-F4F246623647}"/>
    <cellStyle name="SAPBEXexcCritical4 3 4 2" xfId="16154" xr:uid="{91182857-7ACE-4BBB-8034-5161D1301756}"/>
    <cellStyle name="SAPBEXexcCritical4 3 5" xfId="4866" xr:uid="{E5BF15B0-1702-4173-A567-F92F102144EB}"/>
    <cellStyle name="SAPBEXexcCritical4 3 5 2" xfId="18120" xr:uid="{C909BD14-8237-4727-A2BA-C8672FA01005}"/>
    <cellStyle name="SAPBEXexcCritical4 3 6" xfId="5923" xr:uid="{B7D8AFD5-FC47-48C6-991E-B64616DA6D86}"/>
    <cellStyle name="SAPBEXexcCritical4 3 6 2" xfId="15338" xr:uid="{508DED7F-A0FD-414E-9BA7-6D3C1199E71F}"/>
    <cellStyle name="SAPBEXexcCritical4 3 7" xfId="4764" xr:uid="{5C80ABC7-E3DF-41B3-9FF5-73848978C98D}"/>
    <cellStyle name="SAPBEXexcCritical4 3 7 2" xfId="15440" xr:uid="{9CA731EF-E7C7-4F9A-A465-0F4AE1465BAE}"/>
    <cellStyle name="SAPBEXexcCritical4 3 8" xfId="6332" xr:uid="{620F7AAE-4E87-482D-B143-516647BBAC5C}"/>
    <cellStyle name="SAPBEXexcCritical4 3 8 2" xfId="21217" xr:uid="{EBE54D2B-3F23-4C90-AFD6-6944E615A481}"/>
    <cellStyle name="SAPBEXexcCritical4 3 9" xfId="8388" xr:uid="{19A0D900-C5DB-4577-8E82-CEC17215B0D7}"/>
    <cellStyle name="SAPBEXexcCritical4 3 9 2" xfId="15242" xr:uid="{9D0A3208-8D3D-4D1C-A9A0-D161487F4F93}"/>
    <cellStyle name="SAPBEXexcCritical4 4" xfId="5023" xr:uid="{83023C52-D161-4015-8AA8-00274E7D7A9A}"/>
    <cellStyle name="SAPBEXexcCritical4 4 10" xfId="13351" xr:uid="{661DF441-D0D8-40BA-979C-588743D72BC7}"/>
    <cellStyle name="SAPBEXexcCritical4 4 2" xfId="9196" xr:uid="{29EAC584-93FF-4D86-8233-00D0DF865FE4}"/>
    <cellStyle name="SAPBEXexcCritical4 4 2 2" xfId="17062" xr:uid="{63E1FDA7-42F4-4337-8193-23A01F481FCC}"/>
    <cellStyle name="SAPBEXexcCritical4 4 3" xfId="10567" xr:uid="{B77E0999-40C9-4728-8349-08F6189825CB}"/>
    <cellStyle name="SAPBEXexcCritical4 4 3 2" xfId="18905" xr:uid="{AAF00095-9005-4514-894F-BB52491BA4BB}"/>
    <cellStyle name="SAPBEXexcCritical4 4 4" xfId="11643" xr:uid="{14AF4E21-D498-4DD3-97D9-3FA2DEFB5106}"/>
    <cellStyle name="SAPBEXexcCritical4 4 4 2" xfId="20309" xr:uid="{549B3325-2DB8-4E69-86CB-5D07ED3C0663}"/>
    <cellStyle name="SAPBEXexcCritical4 4 5" xfId="21534" xr:uid="{4184EE16-4915-4F25-9299-184DA8D767F4}"/>
    <cellStyle name="SAPBEXexcCritical4 4 6" xfId="22845" xr:uid="{0E8BA532-A964-46EF-96EC-0E214A225A1C}"/>
    <cellStyle name="SAPBEXexcCritical4 4 7" xfId="24117" xr:uid="{37A9BADD-87FF-4B60-9792-2426CF4C00F6}"/>
    <cellStyle name="SAPBEXexcCritical4 4 8" xfId="25222" xr:uid="{6E17A4B9-65C9-4808-BEE6-170034252962}"/>
    <cellStyle name="SAPBEXexcCritical4 4 9" xfId="26278" xr:uid="{08E83DD9-78EF-47E0-A8D1-D282AA1B5CEB}"/>
    <cellStyle name="SAPBEXexcCritical4 5" xfId="1216" xr:uid="{539606B9-AE66-49D8-BD09-73FE4A3B9CF8}"/>
    <cellStyle name="SAPBEXexcCritical4 5 10" xfId="13118" xr:uid="{B9110180-C105-490E-8366-FA86DB165A2D}"/>
    <cellStyle name="SAPBEXexcCritical4 5 2" xfId="8963" xr:uid="{ED1B767E-BF7E-421A-9D2D-190046E2C52F}"/>
    <cellStyle name="SAPBEXexcCritical4 5 2 2" xfId="16829" xr:uid="{20F6DFA0-67EB-4C37-8446-DEDDB79DDA03}"/>
    <cellStyle name="SAPBEXexcCritical4 5 3" xfId="10334" xr:uid="{C09B6909-4E83-448D-8F15-E63FF2DCAFBB}"/>
    <cellStyle name="SAPBEXexcCritical4 5 3 2" xfId="18672" xr:uid="{FF07A2F7-41D2-4C40-8E8C-A7E3ECC9635D}"/>
    <cellStyle name="SAPBEXexcCritical4 5 4" xfId="11410" xr:uid="{DD70E8D4-B825-4809-919C-0FF0596E4320}"/>
    <cellStyle name="SAPBEXexcCritical4 5 4 2" xfId="20076" xr:uid="{33259B17-A775-496E-93BB-7282C98F8A47}"/>
    <cellStyle name="SAPBEXexcCritical4 5 5" xfId="21301" xr:uid="{4638D95A-82C7-41F0-8F6A-B0D933005C88}"/>
    <cellStyle name="SAPBEXexcCritical4 5 6" xfId="22612" xr:uid="{2F0C32EC-A387-4BDE-8055-3EDF492507F9}"/>
    <cellStyle name="SAPBEXexcCritical4 5 7" xfId="23884" xr:uid="{DD4D1649-F71D-44D0-A4E7-73C15BD2DE76}"/>
    <cellStyle name="SAPBEXexcCritical4 5 8" xfId="24989" xr:uid="{09E3107E-730F-47A0-B18C-34CD445AA5C1}"/>
    <cellStyle name="SAPBEXexcCritical4 5 9" xfId="26045" xr:uid="{A6030963-2DF3-4D85-85F3-3CA77574CD9C}"/>
    <cellStyle name="SAPBEXexcCritical4 6" xfId="6078" xr:uid="{4B32DAB5-5FD4-429F-B74F-498C5FE508E6}"/>
    <cellStyle name="SAPBEXexcCritical4 6 2" xfId="15544" xr:uid="{6A40536A-3C2C-4DD9-B306-416BDBF88E94}"/>
    <cellStyle name="SAPBEXexcCritical4 7" xfId="4890" xr:uid="{CC052F92-5AA9-4E45-B22E-3B4F3CCD462F}"/>
    <cellStyle name="SAPBEXexcCritical4 7 2" xfId="14167" xr:uid="{55601AE8-9283-4E90-9CFC-0ADFC7E32F51}"/>
    <cellStyle name="SAPBEXexcCritical4 8" xfId="5336" xr:uid="{4E34CFD3-8D7B-4A41-B94E-BA21DC104FE9}"/>
    <cellStyle name="SAPBEXexcCritical4 8 2" xfId="15498" xr:uid="{046EDF58-E7BC-4321-8687-606AC24020D7}"/>
    <cellStyle name="SAPBEXexcCritical4 9" xfId="6644" xr:uid="{5334C6C9-E1E6-4435-BF9F-E951FB453D63}"/>
    <cellStyle name="SAPBEXexcCritical4 9 2" xfId="16138" xr:uid="{540C90DE-1476-40EA-8C4A-B88E44CE7CB0}"/>
    <cellStyle name="SAPBEXexcCritical5" xfId="2777" xr:uid="{80AC08CB-215C-4176-850C-53680D17FA17}"/>
    <cellStyle name="SAPBEXexcCritical5 10" xfId="7198" xr:uid="{E58AAC4E-1FA3-443C-AB60-35D6E617378A}"/>
    <cellStyle name="SAPBEXexcCritical5 10 2" xfId="19966" xr:uid="{D9650C7F-64B9-4116-88DE-DE169007DC40}"/>
    <cellStyle name="SAPBEXexcCritical5 11" xfId="8087" xr:uid="{CD1EC2D2-DBEE-44B5-8A2B-BFF8D41D1569}"/>
    <cellStyle name="SAPBEXexcCritical5 11 2" xfId="16027" xr:uid="{FAE75AE5-A852-40FD-B235-418C5A2471C7}"/>
    <cellStyle name="SAPBEXexcCritical5 12" xfId="7921" xr:uid="{20F7F0C6-457C-4897-9D85-6FBBE5E1A115}"/>
    <cellStyle name="SAPBEXexcCritical5 12 2" xfId="23765" xr:uid="{33D956E8-264C-4CBB-9680-3769DAABCC30}"/>
    <cellStyle name="SAPBEXexcCritical5 13" xfId="10256" xr:uid="{06872706-E45D-4DC8-B732-6AED5ECC875B}"/>
    <cellStyle name="SAPBEXexcCritical5 14" xfId="12508" xr:uid="{5F9E4788-E0F8-4B1A-88AB-757B31497E89}"/>
    <cellStyle name="SAPBEXexcCritical5 2" xfId="2778" xr:uid="{B70EF5F2-3CAC-4D40-9D5C-695AF4B92B67}"/>
    <cellStyle name="SAPBEXexcCritical5 2 10" xfId="8088" xr:uid="{E396B962-54F4-43D7-9063-F41F5AF2F471}"/>
    <cellStyle name="SAPBEXexcCritical5 2 10 2" xfId="21125" xr:uid="{5BB7C643-6465-48D8-8FEE-7580AAFE0CF7}"/>
    <cellStyle name="SAPBEXexcCritical5 2 11" xfId="7920" xr:uid="{04B677AC-A64F-402F-A836-24C3B3B15588}"/>
    <cellStyle name="SAPBEXexcCritical5 2 11 2" xfId="14929" xr:uid="{9D348E9D-078D-42DE-AEF1-3C374E450B01}"/>
    <cellStyle name="SAPBEXexcCritical5 2 12" xfId="7519" xr:uid="{3533571E-21F0-485E-9773-94347172BC63}"/>
    <cellStyle name="SAPBEXexcCritical5 2 13" xfId="12509" xr:uid="{CD3580A4-13B0-4A0F-983D-FCA8F34BDA45}"/>
    <cellStyle name="SAPBEXexcCritical5 2 2" xfId="3874" xr:uid="{A1F78F2B-46BD-40A0-8C87-2A64BFE574EE}"/>
    <cellStyle name="SAPBEXexcCritical5 2 2 10" xfId="10123" xr:uid="{DF8FDD72-6E5C-437C-9A9C-39C177357E60}"/>
    <cellStyle name="SAPBEXexcCritical5 2 2 10 2" xfId="14156" xr:uid="{E62FB7F1-19B5-4C0A-88BE-07E5E276D943}"/>
    <cellStyle name="SAPBEXexcCritical5 2 2 11" xfId="7836" xr:uid="{C32F3B2B-0CC1-48D4-9A99-556F4A8655E4}"/>
    <cellStyle name="SAPBEXexcCritical5 2 2 12" xfId="12808" xr:uid="{EF688EC6-E47A-48AE-A08A-EE502CC186C2}"/>
    <cellStyle name="SAPBEXexcCritical5 2 2 2" xfId="5743" xr:uid="{13B568F8-C185-4369-BA56-1A2C920F93A0}"/>
    <cellStyle name="SAPBEXexcCritical5 2 2 2 10" xfId="13762" xr:uid="{375B7199-FEBC-4D6A-B22C-1901DAE393EB}"/>
    <cellStyle name="SAPBEXexcCritical5 2 2 2 2" xfId="9607" xr:uid="{E57D3293-ADA7-46E7-AA6B-4F5E6E61C40C}"/>
    <cellStyle name="SAPBEXexcCritical5 2 2 2 2 2" xfId="17473" xr:uid="{1DA5BC2C-1122-45B6-9EA6-753CC75ED6F6}"/>
    <cellStyle name="SAPBEXexcCritical5 2 2 2 3" xfId="10978" xr:uid="{FEB12F4F-6EFC-4A16-8B3B-EBE1AC73A44A}"/>
    <cellStyle name="SAPBEXexcCritical5 2 2 2 3 2" xfId="19316" xr:uid="{5A8DD020-0166-462C-A111-DEC9D4294DE5}"/>
    <cellStyle name="SAPBEXexcCritical5 2 2 2 4" xfId="12054" xr:uid="{57539DD0-E29E-42BF-8387-9BD46D652970}"/>
    <cellStyle name="SAPBEXexcCritical5 2 2 2 4 2" xfId="20720" xr:uid="{0BC60083-81AE-4EA7-A651-503095E7C60E}"/>
    <cellStyle name="SAPBEXexcCritical5 2 2 2 5" xfId="21945" xr:uid="{711BF477-ABCD-47EB-9E77-063AFDF25F55}"/>
    <cellStyle name="SAPBEXexcCritical5 2 2 2 6" xfId="23256" xr:uid="{3136EF93-50E5-40BC-81CE-E6EA1AD59713}"/>
    <cellStyle name="SAPBEXexcCritical5 2 2 2 7" xfId="24528" xr:uid="{FEE62564-689B-4D52-A5A4-5F31410BA218}"/>
    <cellStyle name="SAPBEXexcCritical5 2 2 2 8" xfId="25633" xr:uid="{483E8A7B-DC02-4C96-A2A7-E872A77D4086}"/>
    <cellStyle name="SAPBEXexcCritical5 2 2 2 9" xfId="26689" xr:uid="{B57D2253-BAB3-4FC8-8568-8A1F66322485}"/>
    <cellStyle name="SAPBEXexcCritical5 2 2 3" xfId="1301" xr:uid="{DEF8111E-44D2-4764-9F88-E7E82E51C8BA}"/>
    <cellStyle name="SAPBEXexcCritical5 2 2 3 10" xfId="13954" xr:uid="{2C71E357-3D71-4ABA-BB08-E89A009E101F}"/>
    <cellStyle name="SAPBEXexcCritical5 2 2 3 2" xfId="9799" xr:uid="{DDD402DC-44AE-4ADB-960E-594C261D8DD7}"/>
    <cellStyle name="SAPBEXexcCritical5 2 2 3 2 2" xfId="17665" xr:uid="{D6F29BA4-CD5B-4060-B219-CB4C9E6859A5}"/>
    <cellStyle name="SAPBEXexcCritical5 2 2 3 3" xfId="11170" xr:uid="{3A12AB73-8E6C-4704-98D8-BBBBBA30A24C}"/>
    <cellStyle name="SAPBEXexcCritical5 2 2 3 3 2" xfId="19508" xr:uid="{03436D74-0698-4442-B6B6-CFE91784B292}"/>
    <cellStyle name="SAPBEXexcCritical5 2 2 3 4" xfId="12246" xr:uid="{075850E4-B26C-498B-A241-CEB4307D029F}"/>
    <cellStyle name="SAPBEXexcCritical5 2 2 3 4 2" xfId="20912" xr:uid="{08519A3D-417A-4154-844D-2F53B63E662B}"/>
    <cellStyle name="SAPBEXexcCritical5 2 2 3 5" xfId="22137" xr:uid="{E140B6EA-8C17-49CE-BE8A-387EA7F9B426}"/>
    <cellStyle name="SAPBEXexcCritical5 2 2 3 6" xfId="23448" xr:uid="{31EF4035-9DD7-4037-AAD0-362FD49D61B1}"/>
    <cellStyle name="SAPBEXexcCritical5 2 2 3 7" xfId="24720" xr:uid="{69350D3C-8F51-4C1B-9582-FFFAB0EBDD04}"/>
    <cellStyle name="SAPBEXexcCritical5 2 2 3 8" xfId="25825" xr:uid="{070923F0-3EE4-499B-8657-3F9CCAFEC2C5}"/>
    <cellStyle name="SAPBEXexcCritical5 2 2 3 9" xfId="26881" xr:uid="{BD6B4793-C47E-4CA4-A726-65E526995A2A}"/>
    <cellStyle name="SAPBEXexcCritical5 2 2 4" xfId="5467" xr:uid="{67023F97-E98E-4EB4-8A9C-F006B2498C16}"/>
    <cellStyle name="SAPBEXexcCritical5 2 2 4 2" xfId="16333" xr:uid="{4FB9BC1B-AE2C-4493-B8B4-6561BAE48458}"/>
    <cellStyle name="SAPBEXexcCritical5 2 2 5" xfId="6743" xr:uid="{E142DC9B-E11E-4A68-9BB1-28C7835E9DD6}"/>
    <cellStyle name="SAPBEXexcCritical5 2 2 5 2" xfId="18290" xr:uid="{0DE80BC4-7F74-4A26-8F66-99404331B86A}"/>
    <cellStyle name="SAPBEXexcCritical5 2 2 6" xfId="6321" xr:uid="{8264CBF1-BCBE-42D0-A53D-9E2C701E402F}"/>
    <cellStyle name="SAPBEXexcCritical5 2 2 6 2" xfId="19726" xr:uid="{C6976050-6441-428A-B728-0F1F954A05AF}"/>
    <cellStyle name="SAPBEXexcCritical5 2 2 7" xfId="6344" xr:uid="{71B47BC6-7A2B-4E0F-8458-86D758B84C60}"/>
    <cellStyle name="SAPBEXexcCritical5 2 2 7 2" xfId="17980" xr:uid="{4DFF2A28-F409-40F3-A6C9-9D613E924F8A}"/>
    <cellStyle name="SAPBEXexcCritical5 2 2 8" xfId="7158" xr:uid="{D0BE4A66-2543-47C0-ABBA-EC7BEF6E9ADC}"/>
    <cellStyle name="SAPBEXexcCritical5 2 2 8 2" xfId="22339" xr:uid="{0CB62BAE-8877-424D-858A-6AF51CFD1136}"/>
    <cellStyle name="SAPBEXexcCritical5 2 2 9" xfId="8573" xr:uid="{1A412386-632E-4366-AB66-90C310450CA6}"/>
    <cellStyle name="SAPBEXexcCritical5 2 2 9 2" xfId="23646" xr:uid="{57FA26A7-11DC-4008-953A-86F460A85F90}"/>
    <cellStyle name="SAPBEXexcCritical5 2 3" xfId="5026" xr:uid="{3650DDC4-80FA-4B56-95C9-A6E372C1ABFD}"/>
    <cellStyle name="SAPBEXexcCritical5 2 3 10" xfId="13354" xr:uid="{B38E6E54-87D5-41F5-9627-0D185AA39D5E}"/>
    <cellStyle name="SAPBEXexcCritical5 2 3 2" xfId="9199" xr:uid="{41FEBD09-C33E-4C3B-ACEE-1EF25578C6F3}"/>
    <cellStyle name="SAPBEXexcCritical5 2 3 2 2" xfId="17065" xr:uid="{E0662173-96D6-4D01-97E3-D5C484BD93B8}"/>
    <cellStyle name="SAPBEXexcCritical5 2 3 3" xfId="10570" xr:uid="{DE30ACC3-0A0C-467A-8CEA-C15548049D35}"/>
    <cellStyle name="SAPBEXexcCritical5 2 3 3 2" xfId="18908" xr:uid="{4753E222-B71B-4288-937C-8C1C01777A56}"/>
    <cellStyle name="SAPBEXexcCritical5 2 3 4" xfId="11646" xr:uid="{70C446BA-0FA9-45C1-9C75-0EA928B70427}"/>
    <cellStyle name="SAPBEXexcCritical5 2 3 4 2" xfId="20312" xr:uid="{4708BEED-AE95-4958-8759-186CC54F8A73}"/>
    <cellStyle name="SAPBEXexcCritical5 2 3 5" xfId="21537" xr:uid="{40E15CEB-2361-44CC-86AA-29838092A790}"/>
    <cellStyle name="SAPBEXexcCritical5 2 3 6" xfId="22848" xr:uid="{0598B88B-8235-42FA-95BE-CE07D18F8F25}"/>
    <cellStyle name="SAPBEXexcCritical5 2 3 7" xfId="24120" xr:uid="{73C2D243-BE01-42DD-83F6-C5FE419B375B}"/>
    <cellStyle name="SAPBEXexcCritical5 2 3 8" xfId="25225" xr:uid="{69DDA150-8D01-4146-A130-AF48DF1DA52B}"/>
    <cellStyle name="SAPBEXexcCritical5 2 3 9" xfId="26281" xr:uid="{7A7E5FD2-A2BB-4966-ADB3-B407FEE3AA2E}"/>
    <cellStyle name="SAPBEXexcCritical5 2 4" xfId="4681" xr:uid="{69347F6B-95F0-4393-9539-EF0558012208}"/>
    <cellStyle name="SAPBEXexcCritical5 2 4 10" xfId="13546" xr:uid="{3B6E62AA-195A-438E-B20D-E4159AAADC0A}"/>
    <cellStyle name="SAPBEXexcCritical5 2 4 2" xfId="9391" xr:uid="{FFA97355-E1B2-4BAA-9D53-9D123236676C}"/>
    <cellStyle name="SAPBEXexcCritical5 2 4 2 2" xfId="17257" xr:uid="{5828A7FD-8971-441A-8FB2-07DCF8664752}"/>
    <cellStyle name="SAPBEXexcCritical5 2 4 3" xfId="10762" xr:uid="{D0FB0B51-ECFF-43AD-A678-4135BD17713F}"/>
    <cellStyle name="SAPBEXexcCritical5 2 4 3 2" xfId="19100" xr:uid="{4562D2AB-7495-44C4-A36E-718DCC6ED408}"/>
    <cellStyle name="SAPBEXexcCritical5 2 4 4" xfId="11838" xr:uid="{B3B67338-8654-4F98-BE17-9C1154332E33}"/>
    <cellStyle name="SAPBEXexcCritical5 2 4 4 2" xfId="20504" xr:uid="{042AB2CF-7715-464B-BF71-4B12A6BE6463}"/>
    <cellStyle name="SAPBEXexcCritical5 2 4 5" xfId="21729" xr:uid="{A959887E-55FD-4A99-A251-E36D1BFF4282}"/>
    <cellStyle name="SAPBEXexcCritical5 2 4 6" xfId="23040" xr:uid="{5D2EBDB6-A64B-4554-B8AE-D806624A57B6}"/>
    <cellStyle name="SAPBEXexcCritical5 2 4 7" xfId="24312" xr:uid="{03CB50D2-7CD0-463B-9FC7-C9987A09DEA1}"/>
    <cellStyle name="SAPBEXexcCritical5 2 4 8" xfId="25417" xr:uid="{C150AB7D-A574-4C5F-8D1A-89639C951C1D}"/>
    <cellStyle name="SAPBEXexcCritical5 2 4 9" xfId="26473" xr:uid="{89C7E88E-244D-4FEF-8CBA-00D309DE5384}"/>
    <cellStyle name="SAPBEXexcCritical5 2 5" xfId="6083" xr:uid="{F5FF742A-3715-4033-956E-FFD8A705F2D7}"/>
    <cellStyle name="SAPBEXexcCritical5 2 5 2" xfId="15547" xr:uid="{5DF61A59-723B-4B84-92D9-19D02EF730BC}"/>
    <cellStyle name="SAPBEXexcCritical5 2 6" xfId="6399" xr:uid="{99836A69-B93E-4086-95F8-5D920C065148}"/>
    <cellStyle name="SAPBEXexcCritical5 2 6 2" xfId="14449" xr:uid="{0EFF0F2E-E107-46B1-86FD-07BA3B378085}"/>
    <cellStyle name="SAPBEXexcCritical5 2 7" xfId="4980" xr:uid="{B2A5EA24-F76F-4545-8C56-C9503DAE2D3C}"/>
    <cellStyle name="SAPBEXexcCritical5 2 7 2" xfId="16232" xr:uid="{0E725F1A-9190-418F-98C4-883E20DE4302}"/>
    <cellStyle name="SAPBEXexcCritical5 2 8" xfId="5643" xr:uid="{86F58092-62B6-4B79-89EC-1BD9DAE14410}"/>
    <cellStyle name="SAPBEXexcCritical5 2 8 2" xfId="19864" xr:uid="{00D17C3A-B5A9-415D-B070-C3E72D5EACB5}"/>
    <cellStyle name="SAPBEXexcCritical5 2 9" xfId="6291" xr:uid="{B6881D37-082B-426B-B8AF-C3BBBC5A3461}"/>
    <cellStyle name="SAPBEXexcCritical5 2 9 2" xfId="15425" xr:uid="{EE3D9532-165C-4763-8015-B4C1585BD5CD}"/>
    <cellStyle name="SAPBEXexcCritical5 3" xfId="3927" xr:uid="{5F081329-CD1D-47A0-85F4-B9413C0C8D5D}"/>
    <cellStyle name="SAPBEXexcCritical5 3 10" xfId="10139" xr:uid="{391429F6-DFE1-4D55-A9B2-2E908199E9AE}"/>
    <cellStyle name="SAPBEXexcCritical5 3 10 2" xfId="21214" xr:uid="{87DB21F5-515D-444B-8E65-B8112CEF0342}"/>
    <cellStyle name="SAPBEXexcCritical5 3 11" xfId="8021" xr:uid="{5D8F63F4-75D9-4BDB-BCAB-3834911F3239}"/>
    <cellStyle name="SAPBEXexcCritical5 3 12" xfId="12854" xr:uid="{0544A316-88E7-40E6-8DC1-2C68CD65079E}"/>
    <cellStyle name="SAPBEXexcCritical5 3 2" xfId="5777" xr:uid="{50B76661-56EB-4608-871B-D326A52B7DF6}"/>
    <cellStyle name="SAPBEXexcCritical5 3 2 10" xfId="13780" xr:uid="{069E284F-DC0C-438F-891E-31C67F2AB452}"/>
    <cellStyle name="SAPBEXexcCritical5 3 2 2" xfId="9625" xr:uid="{5D809329-3A9B-4C77-B493-32FBE9F5FF23}"/>
    <cellStyle name="SAPBEXexcCritical5 3 2 2 2" xfId="17491" xr:uid="{6BA268DB-6A9C-4C8B-B325-4900D60E148A}"/>
    <cellStyle name="SAPBEXexcCritical5 3 2 3" xfId="10996" xr:uid="{CD4CD8AD-D0B6-48EB-A3DD-437BBF439962}"/>
    <cellStyle name="SAPBEXexcCritical5 3 2 3 2" xfId="19334" xr:uid="{E8F21AD7-77FB-4705-9D7B-00E8B3004F90}"/>
    <cellStyle name="SAPBEXexcCritical5 3 2 4" xfId="12072" xr:uid="{7537A64B-D8F2-4E6C-BCA2-12E5CC5C88A3}"/>
    <cellStyle name="SAPBEXexcCritical5 3 2 4 2" xfId="20738" xr:uid="{46562BEC-502C-43E5-8A25-EDBDC1D3FD60}"/>
    <cellStyle name="SAPBEXexcCritical5 3 2 5" xfId="21963" xr:uid="{63BBE272-79C7-4CC4-B3B6-0AD5A86E6146}"/>
    <cellStyle name="SAPBEXexcCritical5 3 2 6" xfId="23274" xr:uid="{26AA5F20-6149-455E-AB1D-F09FD6132FAD}"/>
    <cellStyle name="SAPBEXexcCritical5 3 2 7" xfId="24546" xr:uid="{2149ED36-149C-4A08-BCD5-64FCA83A7B8B}"/>
    <cellStyle name="SAPBEXexcCritical5 3 2 8" xfId="25651" xr:uid="{4DA8170F-1D5A-4C31-B7D7-5465F32D5470}"/>
    <cellStyle name="SAPBEXexcCritical5 3 2 9" xfId="26707" xr:uid="{DB5D8F30-944A-4F82-8EB1-DB9436F748A6}"/>
    <cellStyle name="SAPBEXexcCritical5 3 3" xfId="6125" xr:uid="{D0A33519-D137-4410-A842-5D469D9AE2D1}"/>
    <cellStyle name="SAPBEXexcCritical5 3 3 10" xfId="13972" xr:uid="{EE981C49-CEA7-4C90-931E-7B5FAD6761C4}"/>
    <cellStyle name="SAPBEXexcCritical5 3 3 2" xfId="9817" xr:uid="{F37DD11C-4A2B-4DCA-ADF9-7B595A5876B3}"/>
    <cellStyle name="SAPBEXexcCritical5 3 3 2 2" xfId="17683" xr:uid="{088AD6EA-DAB5-4B14-B3B5-DDA26E4332B3}"/>
    <cellStyle name="SAPBEXexcCritical5 3 3 3" xfId="11188" xr:uid="{9C247DBA-0B5A-4434-96F7-47D4D4C4322E}"/>
    <cellStyle name="SAPBEXexcCritical5 3 3 3 2" xfId="19526" xr:uid="{B3C2D9C3-C905-48B4-B078-07B36EEE17BA}"/>
    <cellStyle name="SAPBEXexcCritical5 3 3 4" xfId="12264" xr:uid="{36BFBD27-AE69-4D33-A5BB-1E9DB462F7FF}"/>
    <cellStyle name="SAPBEXexcCritical5 3 3 4 2" xfId="20930" xr:uid="{07B05B37-04BA-4966-8D69-035EA49734E1}"/>
    <cellStyle name="SAPBEXexcCritical5 3 3 5" xfId="22155" xr:uid="{231A3A5F-197D-41C5-90E2-3E604185CE03}"/>
    <cellStyle name="SAPBEXexcCritical5 3 3 6" xfId="23466" xr:uid="{190FD808-EB6B-42BB-A801-F5762BC7FA57}"/>
    <cellStyle name="SAPBEXexcCritical5 3 3 7" xfId="24738" xr:uid="{5CD29616-5F63-4160-BE6C-41C27263CDAB}"/>
    <cellStyle name="SAPBEXexcCritical5 3 3 8" xfId="25843" xr:uid="{7C9729FE-A220-4908-AC48-B2FAA1AAECBE}"/>
    <cellStyle name="SAPBEXexcCritical5 3 3 9" xfId="26899" xr:uid="{E204B8B3-5824-4923-999E-6284EFBC4132}"/>
    <cellStyle name="SAPBEXexcCritical5 3 4" xfId="6459" xr:uid="{A1FF3C79-B1A7-4FF5-88B0-44539C05A80C}"/>
    <cellStyle name="SAPBEXexcCritical5 3 4 2" xfId="16386" xr:uid="{FD87C096-D678-48FE-BD1B-A592E28F0F2C}"/>
    <cellStyle name="SAPBEXexcCritical5 3 5" xfId="6767" xr:uid="{DD518D55-A28E-443E-B7EC-85A029EFC18E}"/>
    <cellStyle name="SAPBEXexcCritical5 3 5 2" xfId="18329" xr:uid="{F2F0B3B4-C99F-4919-8DFA-A210F540430A}"/>
    <cellStyle name="SAPBEXexcCritical5 3 6" xfId="6998" xr:uid="{B5C14AFA-AAD2-4735-87B4-E5C1E3797F23}"/>
    <cellStyle name="SAPBEXexcCritical5 3 6 2" xfId="19757" xr:uid="{ABAA70DA-1D16-45AB-8DCD-EDF871B94E3C}"/>
    <cellStyle name="SAPBEXexcCritical5 3 7" xfId="7220" xr:uid="{7CC65788-FF44-456D-A5C4-C6FC4E995B8D}"/>
    <cellStyle name="SAPBEXexcCritical5 3 7 2" xfId="19907" xr:uid="{77A35624-8CAF-42A2-A498-2AFA85689355}"/>
    <cellStyle name="SAPBEXexcCritical5 3 8" xfId="7392" xr:uid="{080A159F-57A6-40ED-B7C7-2383B1385B1E}"/>
    <cellStyle name="SAPBEXexcCritical5 3 8 2" xfId="22361" xr:uid="{443205D0-9819-4DC6-B644-741343107380}"/>
    <cellStyle name="SAPBEXexcCritical5 3 9" xfId="8623" xr:uid="{8D015710-542D-4CDF-8DB2-B8794306BCB4}"/>
    <cellStyle name="SAPBEXexcCritical5 3 9 2" xfId="23661" xr:uid="{4490504B-C3BD-410E-BC77-D87886235D58}"/>
    <cellStyle name="SAPBEXexcCritical5 4" xfId="5025" xr:uid="{21D59FD3-A57A-456C-9588-6F81F50A4151}"/>
    <cellStyle name="SAPBEXexcCritical5 4 10" xfId="13353" xr:uid="{20101ABE-0F93-40DF-8B40-9BB046E1ECB0}"/>
    <cellStyle name="SAPBEXexcCritical5 4 2" xfId="9198" xr:uid="{FDF24A9D-FCF5-4828-A7FD-01642D5B6353}"/>
    <cellStyle name="SAPBEXexcCritical5 4 2 2" xfId="17064" xr:uid="{B90A9417-81E8-4896-96F5-3A77BBD7C852}"/>
    <cellStyle name="SAPBEXexcCritical5 4 3" xfId="10569" xr:uid="{B1AC663B-ADB0-422B-AC1C-CFB9AA386767}"/>
    <cellStyle name="SAPBEXexcCritical5 4 3 2" xfId="18907" xr:uid="{C4B01981-E5F4-4C44-A7F0-572F7859443C}"/>
    <cellStyle name="SAPBEXexcCritical5 4 4" xfId="11645" xr:uid="{121651E3-CD9B-48BF-8587-7AB5505D3510}"/>
    <cellStyle name="SAPBEXexcCritical5 4 4 2" xfId="20311" xr:uid="{9BA778CC-AAFB-4CBE-B404-19FBE6DC5BB7}"/>
    <cellStyle name="SAPBEXexcCritical5 4 5" xfId="21536" xr:uid="{7BD16712-2F67-483E-B4FB-911F5ABF4C98}"/>
    <cellStyle name="SAPBEXexcCritical5 4 6" xfId="22847" xr:uid="{8E5DF511-FD56-4385-8A57-AF6CF6AA547F}"/>
    <cellStyle name="SAPBEXexcCritical5 4 7" xfId="24119" xr:uid="{FA4815FC-8DD7-4D27-AFF5-92B718F4DED5}"/>
    <cellStyle name="SAPBEXexcCritical5 4 8" xfId="25224" xr:uid="{313EFCB6-B997-468B-8547-C61E948EC983}"/>
    <cellStyle name="SAPBEXexcCritical5 4 9" xfId="26280" xr:uid="{CD24DC40-EAFF-4F49-9021-15E1EB71E22E}"/>
    <cellStyle name="SAPBEXexcCritical5 5" xfId="1217" xr:uid="{70B324F0-E81C-4015-9BA8-117198E0C3ED}"/>
    <cellStyle name="SAPBEXexcCritical5 5 10" xfId="13117" xr:uid="{5717F843-92FE-4601-81B3-D2C49290642F}"/>
    <cellStyle name="SAPBEXexcCritical5 5 2" xfId="8962" xr:uid="{5FA517C9-3811-422A-92FD-2314AE1B3456}"/>
    <cellStyle name="SAPBEXexcCritical5 5 2 2" xfId="16828" xr:uid="{4D79E8FB-42B1-4489-A5C9-5E1B67E1462A}"/>
    <cellStyle name="SAPBEXexcCritical5 5 3" xfId="10333" xr:uid="{CC47F52E-D57A-4896-90A2-E3A7013E855A}"/>
    <cellStyle name="SAPBEXexcCritical5 5 3 2" xfId="18671" xr:uid="{18F96787-DDE7-4BD2-A17B-00EAC12C9509}"/>
    <cellStyle name="SAPBEXexcCritical5 5 4" xfId="11409" xr:uid="{E28C5CC0-BB50-42A7-9E04-4012F9FDA84D}"/>
    <cellStyle name="SAPBEXexcCritical5 5 4 2" xfId="20075" xr:uid="{F4F73CE9-832D-4B6B-A44A-41E301B2F67C}"/>
    <cellStyle name="SAPBEXexcCritical5 5 5" xfId="21300" xr:uid="{3C61D748-80F0-4925-B1B2-E0E3080C4B4B}"/>
    <cellStyle name="SAPBEXexcCritical5 5 6" xfId="22611" xr:uid="{BF986EF6-ADB9-4583-89C5-73F762011915}"/>
    <cellStyle name="SAPBEXexcCritical5 5 7" xfId="23883" xr:uid="{01698B30-9220-4368-B61F-6325103F6500}"/>
    <cellStyle name="SAPBEXexcCritical5 5 8" xfId="24988" xr:uid="{2FA869E7-0A5A-4B8F-9259-E451D93AB72C}"/>
    <cellStyle name="SAPBEXexcCritical5 5 9" xfId="26044" xr:uid="{A15929A3-368F-47CB-BCC2-D05953CBE299}"/>
    <cellStyle name="SAPBEXexcCritical5 6" xfId="1477" xr:uid="{0A46B721-056A-413C-83CC-3BF31BAE8B3B}"/>
    <cellStyle name="SAPBEXexcCritical5 6 2" xfId="15546" xr:uid="{396B029D-F1A9-4FA2-8A3E-2382814F9EBC}"/>
    <cellStyle name="SAPBEXexcCritical5 7" xfId="1572" xr:uid="{CF55F689-9BFE-480A-99C8-51F5BE768DEE}"/>
    <cellStyle name="SAPBEXexcCritical5 7 2" xfId="14989" xr:uid="{D450D523-0F60-4031-94E8-E05EF121997C}"/>
    <cellStyle name="SAPBEXexcCritical5 8" xfId="6474" xr:uid="{3DE2A25B-B38D-4ABA-8FB6-93FD37AC7C98}"/>
    <cellStyle name="SAPBEXexcCritical5 8 2" xfId="15499" xr:uid="{D102FB69-4D3E-4AD1-8F2E-8C0BCABA8806}"/>
    <cellStyle name="SAPBEXexcCritical5 9" xfId="5393" xr:uid="{A9DE5E59-EB1B-4DD1-856D-8F816584E260}"/>
    <cellStyle name="SAPBEXexcCritical5 9 2" xfId="14961" xr:uid="{14D05866-AC91-4D4C-95D3-F7B910373B2D}"/>
    <cellStyle name="SAPBEXexcCritical6" xfId="2779" xr:uid="{589BBDA2-7495-4C81-B2F8-E6D40D90FE50}"/>
    <cellStyle name="SAPBEXexcCritical6 10" xfId="7034" xr:uid="{AB166B22-CF6D-40AD-8213-82E7A5F6EAEA}"/>
    <cellStyle name="SAPBEXexcCritical6 10 2" xfId="15398" xr:uid="{B4360B7A-2D3A-4A1F-922B-659BDED2A67A}"/>
    <cellStyle name="SAPBEXexcCritical6 11" xfId="8089" xr:uid="{F1186F51-C010-4991-8232-3FDF3EDC2600}"/>
    <cellStyle name="SAPBEXexcCritical6 11 2" xfId="15362" xr:uid="{0CF903BB-5363-4427-AFD0-B99CD82DE1BB}"/>
    <cellStyle name="SAPBEXexcCritical6 12" xfId="7919" xr:uid="{0D95979C-5C46-459F-9341-919485E2F820}"/>
    <cellStyle name="SAPBEXexcCritical6 12 2" xfId="15918" xr:uid="{F0E782BF-8E17-4E6B-91B3-D1C3BEC91B10}"/>
    <cellStyle name="SAPBEXexcCritical6 13" xfId="7793" xr:uid="{ECC9E63D-4537-4CA0-973B-69F514DA34E4}"/>
    <cellStyle name="SAPBEXexcCritical6 14" xfId="12510" xr:uid="{97F6B1D1-CFA8-49B1-8805-C1C6D2B59377}"/>
    <cellStyle name="SAPBEXexcCritical6 2" xfId="2780" xr:uid="{350B8EF0-41C5-43DD-AE4E-E73EF728C453}"/>
    <cellStyle name="SAPBEXexcCritical6 2 10" xfId="8090" xr:uid="{ECE6D11B-9851-41E3-8FAB-5E7F0EE446B3}"/>
    <cellStyle name="SAPBEXexcCritical6 2 10 2" xfId="18551" xr:uid="{5C7CDDE6-F9CF-48B3-B061-1F2CB2B413AC}"/>
    <cellStyle name="SAPBEXexcCritical6 2 11" xfId="7918" xr:uid="{4CEA2157-88D5-4A3F-B126-BDF3332F29E2}"/>
    <cellStyle name="SAPBEXexcCritical6 2 11 2" xfId="23789" xr:uid="{D6C7AB3F-2FB7-447C-91A7-A88EDDA727ED}"/>
    <cellStyle name="SAPBEXexcCritical6 2 12" xfId="7794" xr:uid="{63C1BBD5-424E-4D63-9A2D-7DD6E7FFC2D1}"/>
    <cellStyle name="SAPBEXexcCritical6 2 13" xfId="12511" xr:uid="{4CEE6B70-05A1-4170-8C3B-870FF42949B9}"/>
    <cellStyle name="SAPBEXexcCritical6 2 2" xfId="3758" xr:uid="{61EAC59C-92D9-4BCB-95AA-AAC0D13F1B35}"/>
    <cellStyle name="SAPBEXexcCritical6 2 2 10" xfId="10071" xr:uid="{E7EBFE26-9C8F-4F46-85B8-0F2C79FEBA36}"/>
    <cellStyle name="SAPBEXexcCritical6 2 2 10 2" xfId="15423" xr:uid="{4ABBE8F4-EA68-4222-ADD1-8852EBAD8F64}"/>
    <cellStyle name="SAPBEXexcCritical6 2 2 11" xfId="8003" xr:uid="{B14CB717-7186-489F-B337-A160DCF0BD6C}"/>
    <cellStyle name="SAPBEXexcCritical6 2 2 12" xfId="12750" xr:uid="{9635FF00-9320-420B-BFDF-79660CF7949C}"/>
    <cellStyle name="SAPBEXexcCritical6 2 2 2" xfId="5634" xr:uid="{2003C984-A344-4605-8EC8-0AFE2548910F}"/>
    <cellStyle name="SAPBEXexcCritical6 2 2 2 10" xfId="13653" xr:uid="{E9A03C58-04BD-46C5-8E7A-F9B34E73C632}"/>
    <cellStyle name="SAPBEXexcCritical6 2 2 2 2" xfId="9498" xr:uid="{BB8FC6DB-A7DE-4899-B10B-336371A4C1B8}"/>
    <cellStyle name="SAPBEXexcCritical6 2 2 2 2 2" xfId="17364" xr:uid="{F8A78BFC-FB35-4404-BB7B-131B69B34917}"/>
    <cellStyle name="SAPBEXexcCritical6 2 2 2 3" xfId="10869" xr:uid="{8F42CFD7-8960-4418-8B3E-979515E85EAC}"/>
    <cellStyle name="SAPBEXexcCritical6 2 2 2 3 2" xfId="19207" xr:uid="{A0942B1E-59FE-40B7-BD70-0E83C0C57332}"/>
    <cellStyle name="SAPBEXexcCritical6 2 2 2 4" xfId="11945" xr:uid="{91195238-58D0-48CD-AD8A-9EF7971CB797}"/>
    <cellStyle name="SAPBEXexcCritical6 2 2 2 4 2" xfId="20611" xr:uid="{7AA93457-E430-4645-A31A-6D195145904D}"/>
    <cellStyle name="SAPBEXexcCritical6 2 2 2 5" xfId="21836" xr:uid="{B8E345BF-CC49-43F4-966A-B782E73878E3}"/>
    <cellStyle name="SAPBEXexcCritical6 2 2 2 6" xfId="23147" xr:uid="{F488CE81-FFAF-4CE2-87E7-EEAB31ED02A9}"/>
    <cellStyle name="SAPBEXexcCritical6 2 2 2 7" xfId="24419" xr:uid="{75FF6CAF-1C91-4B09-8221-D951DEE1C743}"/>
    <cellStyle name="SAPBEXexcCritical6 2 2 2 8" xfId="25524" xr:uid="{534B2F0E-E473-49D0-916F-0110F953D774}"/>
    <cellStyle name="SAPBEXexcCritical6 2 2 2 9" xfId="26580" xr:uid="{01508CD5-FF1D-4B67-A1E6-A17A146993AF}"/>
    <cellStyle name="SAPBEXexcCritical6 2 2 3" xfId="4457" xr:uid="{D124CE09-309A-46C2-9C83-3DA1FD91938F}"/>
    <cellStyle name="SAPBEXexcCritical6 2 2 3 10" xfId="13194" xr:uid="{92A6F02F-21F6-4FD3-B372-DE38D04ACE52}"/>
    <cellStyle name="SAPBEXexcCritical6 2 2 3 2" xfId="9039" xr:uid="{5D8A2E6B-3E92-4736-9B2F-7D7F89CCAC61}"/>
    <cellStyle name="SAPBEXexcCritical6 2 2 3 2 2" xfId="16905" xr:uid="{DB775280-CB8F-4352-863C-979538BE8702}"/>
    <cellStyle name="SAPBEXexcCritical6 2 2 3 3" xfId="10410" xr:uid="{A8FEBF59-C876-46CF-810A-49E1CEB631D3}"/>
    <cellStyle name="SAPBEXexcCritical6 2 2 3 3 2" xfId="18748" xr:uid="{DA906B38-F864-4674-9223-93A9CBDF594E}"/>
    <cellStyle name="SAPBEXexcCritical6 2 2 3 4" xfId="11486" xr:uid="{8B348D1B-4D45-4407-B2A4-4BDD104855F8}"/>
    <cellStyle name="SAPBEXexcCritical6 2 2 3 4 2" xfId="20152" xr:uid="{66FE4E34-CE15-46CA-B22F-948DCE3356F4}"/>
    <cellStyle name="SAPBEXexcCritical6 2 2 3 5" xfId="21377" xr:uid="{40F45643-CE53-4242-92CC-6B290957B4DD}"/>
    <cellStyle name="SAPBEXexcCritical6 2 2 3 6" xfId="22688" xr:uid="{4764F979-DD89-4FFF-974B-7A8FE188FDDC}"/>
    <cellStyle name="SAPBEXexcCritical6 2 2 3 7" xfId="23960" xr:uid="{2F7F6279-B042-483E-BE2A-EB4360877AFE}"/>
    <cellStyle name="SAPBEXexcCritical6 2 2 3 8" xfId="25065" xr:uid="{8F88CD1C-557A-4F2F-8C56-C3638A43A9AD}"/>
    <cellStyle name="SAPBEXexcCritical6 2 2 3 9" xfId="26121" xr:uid="{527370FE-6F34-476C-9E7A-F08AF8626208}"/>
    <cellStyle name="SAPBEXexcCritical6 2 2 4" xfId="5920" xr:uid="{2935B643-3BC0-40A6-A401-2FB2AF357858}"/>
    <cellStyle name="SAPBEXexcCritical6 2 2 4 2" xfId="16224" xr:uid="{460C1DE3-0E5D-41EF-9C1F-6F781786C94A}"/>
    <cellStyle name="SAPBEXexcCritical6 2 2 5" xfId="4579" xr:uid="{D39B735F-168C-4EF1-A685-C733EEA899A7}"/>
    <cellStyle name="SAPBEXexcCritical6 2 2 5 2" xfId="18178" xr:uid="{95D01F62-FFA7-4FBE-8A03-0C5ED52836BF}"/>
    <cellStyle name="SAPBEXexcCritical6 2 2 6" xfId="5929" xr:uid="{64748DA3-C80A-49B0-8933-B4C172353E71}"/>
    <cellStyle name="SAPBEXexcCritical6 2 2 6 2" xfId="15558" xr:uid="{F9F71FFC-C830-4FD8-9B3B-D4D40AB2C9FE}"/>
    <cellStyle name="SAPBEXexcCritical6 2 2 7" xfId="4816" xr:uid="{8E202AE6-FCD3-4CB7-88E2-C09226FF3545}"/>
    <cellStyle name="SAPBEXexcCritical6 2 2 7 2" xfId="21060" xr:uid="{CF1DF4FD-2BFB-4DFF-AF2F-137E708A8AD4}"/>
    <cellStyle name="SAPBEXexcCritical6 2 2 8" xfId="6595" xr:uid="{DCEF0E5B-FBDF-47CE-A2B8-43B3D704B25B}"/>
    <cellStyle name="SAPBEXexcCritical6 2 2 8 2" xfId="14634" xr:uid="{53DA2014-D6D3-4A4A-901F-644AD21BFE23}"/>
    <cellStyle name="SAPBEXexcCritical6 2 2 9" xfId="8459" xr:uid="{D51DF179-B2EB-4200-9D33-F331FCFD66C0}"/>
    <cellStyle name="SAPBEXexcCritical6 2 2 9 2" xfId="15389" xr:uid="{43547608-A8DE-48D0-AD07-5762D3D603B9}"/>
    <cellStyle name="SAPBEXexcCritical6 2 3" xfId="5028" xr:uid="{CD0B6BC7-4D45-4EF2-945D-388B48FECEC0}"/>
    <cellStyle name="SAPBEXexcCritical6 2 3 10" xfId="13356" xr:uid="{33D0D9CC-FF9F-4530-931A-695990A54824}"/>
    <cellStyle name="SAPBEXexcCritical6 2 3 2" xfId="9201" xr:uid="{D7AD0096-DFF1-45FC-89AB-C918F3AB0807}"/>
    <cellStyle name="SAPBEXexcCritical6 2 3 2 2" xfId="17067" xr:uid="{AAC882CD-720B-4964-AA89-2D2EB9953F0E}"/>
    <cellStyle name="SAPBEXexcCritical6 2 3 3" xfId="10572" xr:uid="{B2F921C7-0B98-4D7D-8387-E4C1F32BC147}"/>
    <cellStyle name="SAPBEXexcCritical6 2 3 3 2" xfId="18910" xr:uid="{58DD6783-1B4C-4C8F-A43A-379DF087AC82}"/>
    <cellStyle name="SAPBEXexcCritical6 2 3 4" xfId="11648" xr:uid="{104099CF-F3B4-4BA6-BCA6-BCF8DFEF021B}"/>
    <cellStyle name="SAPBEXexcCritical6 2 3 4 2" xfId="20314" xr:uid="{62C6D1AA-B14F-40B1-AF30-442E18EAE084}"/>
    <cellStyle name="SAPBEXexcCritical6 2 3 5" xfId="21539" xr:uid="{0A31688A-04AE-422A-BDB5-1A17F8A153CB}"/>
    <cellStyle name="SAPBEXexcCritical6 2 3 6" xfId="22850" xr:uid="{BA0ED0F4-55DD-43C9-93ED-35F5C9595A1F}"/>
    <cellStyle name="SAPBEXexcCritical6 2 3 7" xfId="24122" xr:uid="{6FB51542-B4D4-458C-BA35-377ED9F34234}"/>
    <cellStyle name="SAPBEXexcCritical6 2 3 8" xfId="25227" xr:uid="{9C0293C0-EDB6-405D-8C54-F0C57895B174}"/>
    <cellStyle name="SAPBEXexcCritical6 2 3 9" xfId="26283" xr:uid="{1E2A5131-18B8-4403-B6B9-0254BE81085F}"/>
    <cellStyle name="SAPBEXexcCritical6 2 4" xfId="1434" xr:uid="{6344E265-F851-4320-A8BC-0C5126062D53}"/>
    <cellStyle name="SAPBEXexcCritical6 2 4 10" xfId="13303" xr:uid="{FCD2FD0D-E916-4578-ACAB-C935E643BD0E}"/>
    <cellStyle name="SAPBEXexcCritical6 2 4 2" xfId="9148" xr:uid="{51112A63-70BF-4455-9701-71A6E27CDD02}"/>
    <cellStyle name="SAPBEXexcCritical6 2 4 2 2" xfId="17014" xr:uid="{34F17BC3-54E6-46B7-9A9C-6F0108980ACD}"/>
    <cellStyle name="SAPBEXexcCritical6 2 4 3" xfId="10519" xr:uid="{54946B4E-BD64-44FC-862A-29ACF0963CCF}"/>
    <cellStyle name="SAPBEXexcCritical6 2 4 3 2" xfId="18857" xr:uid="{E5D7FA15-A283-4748-81AD-D2553C8DC738}"/>
    <cellStyle name="SAPBEXexcCritical6 2 4 4" xfId="11595" xr:uid="{12DFA071-DF0D-4069-9804-55EDE87DB3E3}"/>
    <cellStyle name="SAPBEXexcCritical6 2 4 4 2" xfId="20261" xr:uid="{F7415F08-162F-4A61-9331-2251E091D49E}"/>
    <cellStyle name="SAPBEXexcCritical6 2 4 5" xfId="21486" xr:uid="{07D46DCE-172D-404A-8FF0-90A0C7ACEE98}"/>
    <cellStyle name="SAPBEXexcCritical6 2 4 6" xfId="22797" xr:uid="{20C32F26-44FC-485D-9754-23D1A0C63048}"/>
    <cellStyle name="SAPBEXexcCritical6 2 4 7" xfId="24069" xr:uid="{1BDC7B08-B153-4D5A-8CCC-6FFE66C57A21}"/>
    <cellStyle name="SAPBEXexcCritical6 2 4 8" xfId="25174" xr:uid="{CADC3EE8-6E94-4E0A-8514-32D63ABF602C}"/>
    <cellStyle name="SAPBEXexcCritical6 2 4 9" xfId="26230" xr:uid="{B3DE6959-B094-451C-8949-B07FD3286B27}"/>
    <cellStyle name="SAPBEXexcCritical6 2 5" xfId="5827" xr:uid="{A71AB133-163D-4802-89C3-6354AF094092}"/>
    <cellStyle name="SAPBEXexcCritical6 2 5 2" xfId="15549" xr:uid="{FECD7480-0B8F-4591-A3D3-0DEC6CFF5FEC}"/>
    <cellStyle name="SAPBEXexcCritical6 2 6" xfId="1184" xr:uid="{EC83BC94-6D17-4C44-A957-435EB0233FC4}"/>
    <cellStyle name="SAPBEXexcCritical6 2 6 2" xfId="15895" xr:uid="{426159F4-D065-4C67-BB86-7A1CE9287407}"/>
    <cellStyle name="SAPBEXexcCritical6 2 7" xfId="6012" xr:uid="{603FEC0E-5EB6-42C8-B2A2-A7819EA4A807}"/>
    <cellStyle name="SAPBEXexcCritical6 2 7 2" xfId="16118" xr:uid="{B197B472-60E2-4EE8-8439-58B4F9E23052}"/>
    <cellStyle name="SAPBEXexcCritical6 2 8" xfId="6961" xr:uid="{EE91E9CE-4159-4FC7-BA38-9B71B7B179E1}"/>
    <cellStyle name="SAPBEXexcCritical6 2 8 2" xfId="19984" xr:uid="{763EF7FC-72FF-43D4-9E6B-3AD1F73DE19C}"/>
    <cellStyle name="SAPBEXexcCritical6 2 9" xfId="5353" xr:uid="{42B03C4A-930E-4ECD-9DDE-1EA8F12898B2}"/>
    <cellStyle name="SAPBEXexcCritical6 2 9 2" xfId="14190" xr:uid="{E2216408-A496-491A-82BD-71546F5B7E70}"/>
    <cellStyle name="SAPBEXexcCritical6 3" xfId="3731" xr:uid="{B1F175B5-5225-4B2A-99CF-7763E4C600B7}"/>
    <cellStyle name="SAPBEXexcCritical6 3 10" xfId="10058" xr:uid="{233AD631-8A45-483A-96EE-A11006675D10}"/>
    <cellStyle name="SAPBEXexcCritical6 3 10 2" xfId="14251" xr:uid="{96F2BBF3-3367-4E76-873A-E1D387329566}"/>
    <cellStyle name="SAPBEXexcCritical6 3 11" xfId="7552" xr:uid="{8C50C957-3C18-4F5F-ADB7-4FD4F5EC6125}"/>
    <cellStyle name="SAPBEXexcCritical6 3 12" xfId="12735" xr:uid="{D6AE6D17-CC79-4A37-86D8-45697DC0B8BD}"/>
    <cellStyle name="SAPBEXexcCritical6 3 2" xfId="5611" xr:uid="{DE0A16D2-BB1F-4503-A8CD-3339817A6247}"/>
    <cellStyle name="SAPBEXexcCritical6 3 2 10" xfId="13632" xr:uid="{D7DC57E5-3926-4FF8-A5CC-2F7DD951B0FA}"/>
    <cellStyle name="SAPBEXexcCritical6 3 2 2" xfId="9477" xr:uid="{8B9C95DF-2595-49A9-981C-3B143F5C9B5C}"/>
    <cellStyle name="SAPBEXexcCritical6 3 2 2 2" xfId="17343" xr:uid="{4520A654-1C15-44EE-9CA3-FA29F4157062}"/>
    <cellStyle name="SAPBEXexcCritical6 3 2 3" xfId="10848" xr:uid="{13533EF3-2763-4576-B296-422E9F199EA0}"/>
    <cellStyle name="SAPBEXexcCritical6 3 2 3 2" xfId="19186" xr:uid="{B3DBCCBC-C396-434B-83D3-7A062259E813}"/>
    <cellStyle name="SAPBEXexcCritical6 3 2 4" xfId="11924" xr:uid="{290976C8-EC4E-4E9D-AD0A-27292F7E083D}"/>
    <cellStyle name="SAPBEXexcCritical6 3 2 4 2" xfId="20590" xr:uid="{E3E23FD2-E03B-40F2-937F-0C4D9A257037}"/>
    <cellStyle name="SAPBEXexcCritical6 3 2 5" xfId="21815" xr:uid="{4DA864E6-F388-43C6-BF3B-A0F12E1FFDEE}"/>
    <cellStyle name="SAPBEXexcCritical6 3 2 6" xfId="23126" xr:uid="{EBAA55B8-9A90-4227-8A0D-5D36ED1390BC}"/>
    <cellStyle name="SAPBEXexcCritical6 3 2 7" xfId="24398" xr:uid="{E84A4B5A-BEFD-41DB-A6B0-4DB9B4067B0D}"/>
    <cellStyle name="SAPBEXexcCritical6 3 2 8" xfId="25503" xr:uid="{9DC70278-8B19-4737-9D27-0FDB083B2683}"/>
    <cellStyle name="SAPBEXexcCritical6 3 2 9" xfId="26559" xr:uid="{C5E5ACF4-214C-4BC5-B5F7-62635EEBCEA5}"/>
    <cellStyle name="SAPBEXexcCritical6 3 3" xfId="5377" xr:uid="{A4604A18-65D8-44DA-A303-C4904B691BCD}"/>
    <cellStyle name="SAPBEXexcCritical6 3 3 10" xfId="13209" xr:uid="{582F11C3-3C04-4CD9-B352-F584AE8D4237}"/>
    <cellStyle name="SAPBEXexcCritical6 3 3 2" xfId="9054" xr:uid="{E16FB9F5-F12D-443A-ABB6-5D0EF005FE03}"/>
    <cellStyle name="SAPBEXexcCritical6 3 3 2 2" xfId="16920" xr:uid="{668FDB2A-0829-4EB6-9F9E-37DB3C184638}"/>
    <cellStyle name="SAPBEXexcCritical6 3 3 3" xfId="10425" xr:uid="{DF761223-E971-4E85-BD52-02BF052AC8D7}"/>
    <cellStyle name="SAPBEXexcCritical6 3 3 3 2" xfId="18763" xr:uid="{6E0792DC-5070-4CA7-B76F-C51A77046D97}"/>
    <cellStyle name="SAPBEXexcCritical6 3 3 4" xfId="11501" xr:uid="{079C204C-439B-439E-BC56-C9D38CD3B239}"/>
    <cellStyle name="SAPBEXexcCritical6 3 3 4 2" xfId="20167" xr:uid="{F6966404-2100-471A-A204-17F063B1D8AA}"/>
    <cellStyle name="SAPBEXexcCritical6 3 3 5" xfId="21392" xr:uid="{E2BA559D-7E32-49FA-8B2F-F7115378ABBE}"/>
    <cellStyle name="SAPBEXexcCritical6 3 3 6" xfId="22703" xr:uid="{DE1F57BB-B034-4DD6-B4DF-A98E55C0403C}"/>
    <cellStyle name="SAPBEXexcCritical6 3 3 7" xfId="23975" xr:uid="{929CDFE4-6D26-449A-9A63-ECB6F2D66596}"/>
    <cellStyle name="SAPBEXexcCritical6 3 3 8" xfId="25080" xr:uid="{6F2675D0-F388-45C4-BBE8-3D4B50730598}"/>
    <cellStyle name="SAPBEXexcCritical6 3 3 9" xfId="26136" xr:uid="{FF25C86F-B2A9-4F8A-BA4A-9FF26DE4D82F}"/>
    <cellStyle name="SAPBEXexcCritical6 3 4" xfId="4916" xr:uid="{0E150076-8DF0-44B4-8703-1D9CFB73BF9F}"/>
    <cellStyle name="SAPBEXexcCritical6 3 4 2" xfId="16197" xr:uid="{C6C09CB7-ACE9-44B3-A89B-9401AAC180D5}"/>
    <cellStyle name="SAPBEXexcCritical6 3 5" xfId="1257" xr:uid="{4E3A142C-AD65-4F37-B6EE-2FE47F416929}"/>
    <cellStyle name="SAPBEXexcCritical6 3 5 2" xfId="18154" xr:uid="{919C219A-69C3-48D4-B9B6-2995FC45559D}"/>
    <cellStyle name="SAPBEXexcCritical6 3 6" xfId="6172" xr:uid="{F14E2329-FDFC-4254-82E9-8C6AD24E6C9A}"/>
    <cellStyle name="SAPBEXexcCritical6 3 6 2" xfId="15348" xr:uid="{2FC53380-918E-48E9-9A8A-286C144C71EA}"/>
    <cellStyle name="SAPBEXexcCritical6 3 7" xfId="4812" xr:uid="{9D247F15-D4AE-4E15-B140-2918F6F8A0FA}"/>
    <cellStyle name="SAPBEXexcCritical6 3 7 2" xfId="16351" xr:uid="{53B05B2C-AE25-47D8-A255-BCCC8476E8F5}"/>
    <cellStyle name="SAPBEXexcCritical6 3 8" xfId="4617" xr:uid="{9029D179-D27B-4128-921F-01C102DF106F}"/>
    <cellStyle name="SAPBEXexcCritical6 3 8 2" xfId="14779" xr:uid="{9E8E82D4-846C-426C-8D57-35BAFAC5E1DA}"/>
    <cellStyle name="SAPBEXexcCritical6 3 9" xfId="8433" xr:uid="{CF6BDFC5-EA59-4008-BE94-7AB2C33DC19F}"/>
    <cellStyle name="SAPBEXexcCritical6 3 9 2" xfId="14358" xr:uid="{2EA1834B-FA06-4F11-A2F4-B78FF3CE4799}"/>
    <cellStyle name="SAPBEXexcCritical6 4" xfId="5027" xr:uid="{9756FBE5-0D06-44E7-8ABD-8F735AE850D7}"/>
    <cellStyle name="SAPBEXexcCritical6 4 10" xfId="13355" xr:uid="{16EB3FDE-9E4A-4C9C-8C5C-33B0F035F1A5}"/>
    <cellStyle name="SAPBEXexcCritical6 4 2" xfId="9200" xr:uid="{486CEE98-8612-466A-9B3E-5E6DB658EEC9}"/>
    <cellStyle name="SAPBEXexcCritical6 4 2 2" xfId="17066" xr:uid="{E5B2CA74-7F2D-4EF6-B4A8-0413FB04E3BD}"/>
    <cellStyle name="SAPBEXexcCritical6 4 3" xfId="10571" xr:uid="{0410C6C6-3777-41C1-990F-45F229ADAC07}"/>
    <cellStyle name="SAPBEXexcCritical6 4 3 2" xfId="18909" xr:uid="{041437DD-FAE4-4F9A-B0C2-DF9F9992B701}"/>
    <cellStyle name="SAPBEXexcCritical6 4 4" xfId="11647" xr:uid="{7622990F-65AA-4652-B03F-341E56F8B147}"/>
    <cellStyle name="SAPBEXexcCritical6 4 4 2" xfId="20313" xr:uid="{31D8ECD1-EFF6-4C2A-91FF-048B2B92BA92}"/>
    <cellStyle name="SAPBEXexcCritical6 4 5" xfId="21538" xr:uid="{0D5CF2E0-4F2D-4B19-97AD-2E19EFEC5C51}"/>
    <cellStyle name="SAPBEXexcCritical6 4 6" xfId="22849" xr:uid="{70BFEF1B-283B-4F18-B5DF-2762DC461B6D}"/>
    <cellStyle name="SAPBEXexcCritical6 4 7" xfId="24121" xr:uid="{84380DE9-A001-438F-83DA-4A64FF34065C}"/>
    <cellStyle name="SAPBEXexcCritical6 4 8" xfId="25226" xr:uid="{FEE17F97-F241-4EA6-A002-4F85D33CE459}"/>
    <cellStyle name="SAPBEXexcCritical6 4 9" xfId="26282" xr:uid="{5330AA56-82D7-4B42-A63B-4B2ED9361D77}"/>
    <cellStyle name="SAPBEXexcCritical6 5" xfId="5408" xr:uid="{FC895B8D-A854-4C83-B410-8BBEEA9372A8}"/>
    <cellStyle name="SAPBEXexcCritical6 5 10" xfId="13116" xr:uid="{C64E78F1-5AF1-435E-B848-8B157EFE4EA4}"/>
    <cellStyle name="SAPBEXexcCritical6 5 2" xfId="8961" xr:uid="{12BD8AB8-0FDE-4AC6-9C22-0C5FC451C368}"/>
    <cellStyle name="SAPBEXexcCritical6 5 2 2" xfId="16827" xr:uid="{844F32AE-9984-4B1D-AF6C-95A85A8691E5}"/>
    <cellStyle name="SAPBEXexcCritical6 5 3" xfId="10332" xr:uid="{DB90A793-5186-4A7B-A0F3-155FEFE49102}"/>
    <cellStyle name="SAPBEXexcCritical6 5 3 2" xfId="18670" xr:uid="{CAE6D4D4-9678-4F08-A8FD-0AD0A4B0DB4D}"/>
    <cellStyle name="SAPBEXexcCritical6 5 4" xfId="11408" xr:uid="{56A698F9-0B79-4689-BCE3-80D048E11B6E}"/>
    <cellStyle name="SAPBEXexcCritical6 5 4 2" xfId="20074" xr:uid="{37745B28-B1E2-44D3-98E0-D45059AF4147}"/>
    <cellStyle name="SAPBEXexcCritical6 5 5" xfId="21299" xr:uid="{63688130-D79D-43CD-AA06-C74DC1DAB075}"/>
    <cellStyle name="SAPBEXexcCritical6 5 6" xfId="22610" xr:uid="{4A0AB230-8885-4E71-8C45-9756243DEEE8}"/>
    <cellStyle name="SAPBEXexcCritical6 5 7" xfId="23882" xr:uid="{C4B68421-038A-4007-B865-9A5F6877B423}"/>
    <cellStyle name="SAPBEXexcCritical6 5 8" xfId="24987" xr:uid="{1512D07E-1BD1-44DA-85B8-0EC2BE817409}"/>
    <cellStyle name="SAPBEXexcCritical6 5 9" xfId="26043" xr:uid="{7E738ECC-B9B3-4024-8C2F-745B4E8AD46B}"/>
    <cellStyle name="SAPBEXexcCritical6 6" xfId="4821" xr:uid="{28E87C13-2847-4E15-A82A-81374B9BE4F1}"/>
    <cellStyle name="SAPBEXexcCritical6 6 2" xfId="15548" xr:uid="{C212CC28-94F4-48A6-B613-F7505D593B55}"/>
    <cellStyle name="SAPBEXexcCritical6 7" xfId="1696" xr:uid="{14BBEE43-F11F-4727-A2AD-CD920D45CB69}"/>
    <cellStyle name="SAPBEXexcCritical6 7 2" xfId="14286" xr:uid="{B7703F55-418E-45A2-9B70-1AEA6687A020}"/>
    <cellStyle name="SAPBEXexcCritical6 8" xfId="5357" xr:uid="{E8A0E6DA-6444-4DF9-8B5B-1159B5E34957}"/>
    <cellStyle name="SAPBEXexcCritical6 8 2" xfId="15819" xr:uid="{9E85B7AA-CC2E-426F-B818-1512364E480A}"/>
    <cellStyle name="SAPBEXexcCritical6 9" xfId="4952" xr:uid="{E657E9B1-D27B-429E-8A7F-C39D46D29B47}"/>
    <cellStyle name="SAPBEXexcCritical6 9 2" xfId="15950" xr:uid="{97588828-6361-40D4-B577-CA572714887B}"/>
    <cellStyle name="SAPBEXexcGood1" xfId="2781" xr:uid="{56E81C70-BC27-4842-9B09-6F16450ACD5C}"/>
    <cellStyle name="SAPBEXexcGood1 10" xfId="7089" xr:uid="{72EC8E24-25AD-49B4-BAAF-2C189F367147}"/>
    <cellStyle name="SAPBEXexcGood1 10 2" xfId="15608" xr:uid="{2A374A3A-9E55-4103-8662-D801F2CDD2D3}"/>
    <cellStyle name="SAPBEXexcGood1 11" xfId="8091" xr:uid="{7B6526C1-9163-4B94-9B5C-214842879384}"/>
    <cellStyle name="SAPBEXexcGood1 11 2" xfId="15407" xr:uid="{8E9D4AAC-F0B7-4AE0-B8EE-8A7F8E693C21}"/>
    <cellStyle name="SAPBEXexcGood1 12" xfId="8832" xr:uid="{CDC189FC-302A-407B-A868-39C0906B80EF}"/>
    <cellStyle name="SAPBEXexcGood1 12 2" xfId="18498" xr:uid="{FF9594B7-ABE2-44E6-8161-344DE01031C7}"/>
    <cellStyle name="SAPBEXexcGood1 13" xfId="7795" xr:uid="{CB5EDCD9-A06A-49AE-AB82-B750B1C6EE49}"/>
    <cellStyle name="SAPBEXexcGood1 14" xfId="12512" xr:uid="{ED7B2450-ED03-4EC0-82EC-890BEA9D6B18}"/>
    <cellStyle name="SAPBEXexcGood1 2" xfId="2782" xr:uid="{48379EBB-CC7D-4606-AD7F-13AC834B1A1F}"/>
    <cellStyle name="SAPBEXexcGood1 2 10" xfId="8092" xr:uid="{FF2E3CAC-A699-4301-B413-8CDFBAA1EF0D}"/>
    <cellStyle name="SAPBEXexcGood1 2 10 2" xfId="16697" xr:uid="{3EDA8590-026F-40C1-8804-C883CB01F298}"/>
    <cellStyle name="SAPBEXexcGood1 2 11" xfId="7917" xr:uid="{2043B3B6-8C2C-47E0-A16E-F56590DFE00A}"/>
    <cellStyle name="SAPBEXexcGood1 2 11 2" xfId="17920" xr:uid="{88B19523-63B4-4AF9-955C-09775E21A7C1}"/>
    <cellStyle name="SAPBEXexcGood1 2 12" xfId="7796" xr:uid="{853BBA99-FE74-448D-97C3-72373B03F8E8}"/>
    <cellStyle name="SAPBEXexcGood1 2 13" xfId="12513" xr:uid="{A02E25F3-F0A1-4D38-93C8-B684713E68F5}"/>
    <cellStyle name="SAPBEXexcGood1 2 2" xfId="3756" xr:uid="{01E41DAA-7B71-4BCF-9497-A2886C6E56C2}"/>
    <cellStyle name="SAPBEXexcGood1 2 2 10" xfId="10069" xr:uid="{941CE954-C4A2-42E0-976B-0B25AFABC090}"/>
    <cellStyle name="SAPBEXexcGood1 2 2 10 2" xfId="23735" xr:uid="{26DF46EF-B8EA-4900-A726-C3FD9D8AA5EB}"/>
    <cellStyle name="SAPBEXexcGood1 2 2 11" xfId="8002" xr:uid="{2C8764AE-75D2-4318-BA81-C4E01C724420}"/>
    <cellStyle name="SAPBEXexcGood1 2 2 12" xfId="12748" xr:uid="{623AFD49-90CF-4F93-8FB4-4225982AA839}"/>
    <cellStyle name="SAPBEXexcGood1 2 2 2" xfId="5632" xr:uid="{CBCFB681-EC74-4C87-97A1-C1FF97AF8A33}"/>
    <cellStyle name="SAPBEXexcGood1 2 2 2 10" xfId="13652" xr:uid="{DB49ED55-629D-454C-99F4-835F636D80D6}"/>
    <cellStyle name="SAPBEXexcGood1 2 2 2 2" xfId="9497" xr:uid="{57870214-5954-4840-843C-B781EA063B12}"/>
    <cellStyle name="SAPBEXexcGood1 2 2 2 2 2" xfId="17363" xr:uid="{02BE740B-1554-4B4D-AD2F-AB77E11D9D6F}"/>
    <cellStyle name="SAPBEXexcGood1 2 2 2 3" xfId="10868" xr:uid="{9A8EB18F-53CB-43CB-9D1C-AF8D735946E3}"/>
    <cellStyle name="SAPBEXexcGood1 2 2 2 3 2" xfId="19206" xr:uid="{BBE6535A-C8F2-4517-A546-CEFCCC19073C}"/>
    <cellStyle name="SAPBEXexcGood1 2 2 2 4" xfId="11944" xr:uid="{6919DFFC-9988-4863-83A9-81C1B8DC85AB}"/>
    <cellStyle name="SAPBEXexcGood1 2 2 2 4 2" xfId="20610" xr:uid="{39567652-F744-446C-90F8-AE9A6619D849}"/>
    <cellStyle name="SAPBEXexcGood1 2 2 2 5" xfId="21835" xr:uid="{0AD198E8-1B1F-4C16-9EA0-02F249F93F8B}"/>
    <cellStyle name="SAPBEXexcGood1 2 2 2 6" xfId="23146" xr:uid="{E5E8A2BA-3CBE-4172-8C02-38295685F7F5}"/>
    <cellStyle name="SAPBEXexcGood1 2 2 2 7" xfId="24418" xr:uid="{2F062984-0C02-4EEA-8606-0ADDDB193437}"/>
    <cellStyle name="SAPBEXexcGood1 2 2 2 8" xfId="25523" xr:uid="{CA5B6203-3724-4229-9609-54102EAFEFEF}"/>
    <cellStyle name="SAPBEXexcGood1 2 2 2 9" xfId="26579" xr:uid="{311966C2-0981-4684-BE4B-18977E4C8322}"/>
    <cellStyle name="SAPBEXexcGood1 2 2 3" xfId="4459" xr:uid="{16B819BF-399E-478D-BD27-4503DAB59621}"/>
    <cellStyle name="SAPBEXexcGood1 2 2 3 10" xfId="13195" xr:uid="{862A275E-FCF8-41A4-A130-C06366CEE76B}"/>
    <cellStyle name="SAPBEXexcGood1 2 2 3 2" xfId="9040" xr:uid="{CC56EB74-E3B5-4A7A-A072-3CE6B16267D1}"/>
    <cellStyle name="SAPBEXexcGood1 2 2 3 2 2" xfId="16906" xr:uid="{40839734-2005-479F-BA22-E5D29624AED1}"/>
    <cellStyle name="SAPBEXexcGood1 2 2 3 3" xfId="10411" xr:uid="{1569FC02-7CBE-427D-A740-0E14621A73F8}"/>
    <cellStyle name="SAPBEXexcGood1 2 2 3 3 2" xfId="18749" xr:uid="{8BC6BDE1-EFB2-4B99-BDB8-9C38873A8AE6}"/>
    <cellStyle name="SAPBEXexcGood1 2 2 3 4" xfId="11487" xr:uid="{81DB47EA-C842-4644-A0F1-31FB2C88F4A9}"/>
    <cellStyle name="SAPBEXexcGood1 2 2 3 4 2" xfId="20153" xr:uid="{E64CD4B6-E286-453E-BB95-C5A03894808E}"/>
    <cellStyle name="SAPBEXexcGood1 2 2 3 5" xfId="21378" xr:uid="{58700637-FDAD-4C42-BFB2-41A8696C962F}"/>
    <cellStyle name="SAPBEXexcGood1 2 2 3 6" xfId="22689" xr:uid="{2FA56AEF-AB2B-4FC9-9898-852955475A1C}"/>
    <cellStyle name="SAPBEXexcGood1 2 2 3 7" xfId="23961" xr:uid="{300DD9D2-AD1B-4565-B9F2-155F7940BF76}"/>
    <cellStyle name="SAPBEXexcGood1 2 2 3 8" xfId="25066" xr:uid="{48595857-C7EF-44CF-9655-E93F36FF742D}"/>
    <cellStyle name="SAPBEXexcGood1 2 2 3 9" xfId="26122" xr:uid="{21A87772-EA75-455D-9395-8E573901F1B9}"/>
    <cellStyle name="SAPBEXexcGood1 2 2 4" xfId="1383" xr:uid="{83774D80-AE99-4E79-B262-D96A51D3B2BB}"/>
    <cellStyle name="SAPBEXexcGood1 2 2 4 2" xfId="16222" xr:uid="{73229962-211C-4A13-84B4-A2AFD3042754}"/>
    <cellStyle name="SAPBEXexcGood1 2 2 5" xfId="5143" xr:uid="{E43DC022-74E5-453A-A00B-94CADED1886A}"/>
    <cellStyle name="SAPBEXexcGood1 2 2 5 2" xfId="18176" xr:uid="{B5626A33-0BBA-4090-BEF3-11921E0BE169}"/>
    <cellStyle name="SAPBEXexcGood1 2 2 6" xfId="6273" xr:uid="{959583B8-84F0-4F58-9C4D-48C900C65EA3}"/>
    <cellStyle name="SAPBEXexcGood1 2 2 6 2" xfId="15557" xr:uid="{400C80F7-5796-44F1-AACA-B60F88EB5FEB}"/>
    <cellStyle name="SAPBEXexcGood1 2 2 7" xfId="6261" xr:uid="{B0636889-5F32-4816-BC26-BBEAF7F7063B}"/>
    <cellStyle name="SAPBEXexcGood1 2 2 7 2" xfId="14289" xr:uid="{78B31119-B295-41BB-BA0A-ED525BCA6683}"/>
    <cellStyle name="SAPBEXexcGood1 2 2 8" xfId="4963" xr:uid="{700BCBAB-CF79-4E38-B0B7-2F11330BBE21}"/>
    <cellStyle name="SAPBEXexcGood1 2 2 8 2" xfId="14820" xr:uid="{B225511F-E177-485C-89A6-BFCCCB2E7A4B}"/>
    <cellStyle name="SAPBEXexcGood1 2 2 9" xfId="8457" xr:uid="{03C97337-7FEB-46CC-8745-FC56C055ABD8}"/>
    <cellStyle name="SAPBEXexcGood1 2 2 9 2" xfId="15217" xr:uid="{2985A44F-4463-4C75-ADE3-ACAB64F9B70D}"/>
    <cellStyle name="SAPBEXexcGood1 2 3" xfId="5030" xr:uid="{5E868D66-5851-4999-AEA9-FDACF8DC79FB}"/>
    <cellStyle name="SAPBEXexcGood1 2 3 10" xfId="13358" xr:uid="{83B5B975-B4DF-4943-8E7C-9691F0E4FDCB}"/>
    <cellStyle name="SAPBEXexcGood1 2 3 2" xfId="9203" xr:uid="{D7ADFD25-7139-49EF-B5D8-D6AAD77B7738}"/>
    <cellStyle name="SAPBEXexcGood1 2 3 2 2" xfId="17069" xr:uid="{79F2ABA5-7CEC-44DA-AE87-E97181C6119E}"/>
    <cellStyle name="SAPBEXexcGood1 2 3 3" xfId="10574" xr:uid="{9F64F3B5-2614-4657-B2DB-CC1CB07261DC}"/>
    <cellStyle name="SAPBEXexcGood1 2 3 3 2" xfId="18912" xr:uid="{732DE872-4CE1-4119-83FA-C4F53F5D6305}"/>
    <cellStyle name="SAPBEXexcGood1 2 3 4" xfId="11650" xr:uid="{9B463F40-77D6-4BFF-9A83-CBFE61E78589}"/>
    <cellStyle name="SAPBEXexcGood1 2 3 4 2" xfId="20316" xr:uid="{6E3DCF48-8761-40AA-BB93-E7A16D923195}"/>
    <cellStyle name="SAPBEXexcGood1 2 3 5" xfId="21541" xr:uid="{0F34B099-D120-4C45-918E-832138DD23C6}"/>
    <cellStyle name="SAPBEXexcGood1 2 3 6" xfId="22852" xr:uid="{C755BE27-E137-4A3F-8561-0FE969EC1398}"/>
    <cellStyle name="SAPBEXexcGood1 2 3 7" xfId="24124" xr:uid="{5C4F63EC-D06D-4D77-BB72-CF4BC826D053}"/>
    <cellStyle name="SAPBEXexcGood1 2 3 8" xfId="25229" xr:uid="{75680BCB-A0AC-44BC-9A93-9A6FD6E6B0D4}"/>
    <cellStyle name="SAPBEXexcGood1 2 3 9" xfId="26285" xr:uid="{A765D44B-474F-4B99-8CB9-9EA3E9261328}"/>
    <cellStyle name="SAPBEXexcGood1 2 4" xfId="1129" xr:uid="{3EFBC6EE-8E9D-4093-A4B0-D36E2E0BE61A}"/>
    <cellStyle name="SAPBEXexcGood1 2 4 10" xfId="13883" xr:uid="{6759BE87-9D94-4903-A975-FCDF1C3CC4A8}"/>
    <cellStyle name="SAPBEXexcGood1 2 4 2" xfId="9728" xr:uid="{D99F07FC-C170-41B5-B8FF-28068CEA1370}"/>
    <cellStyle name="SAPBEXexcGood1 2 4 2 2" xfId="17594" xr:uid="{4A0CFDAE-ABC3-4F22-9143-64C19EF6F838}"/>
    <cellStyle name="SAPBEXexcGood1 2 4 3" xfId="11099" xr:uid="{73CD230A-4E94-4ECB-BFC3-7E8D06461CA0}"/>
    <cellStyle name="SAPBEXexcGood1 2 4 3 2" xfId="19437" xr:uid="{A323848F-816B-48E8-88F5-8AD9620FB39E}"/>
    <cellStyle name="SAPBEXexcGood1 2 4 4" xfId="12175" xr:uid="{05315CD2-341A-4BE8-86B6-B7BF5E8B41AF}"/>
    <cellStyle name="SAPBEXexcGood1 2 4 4 2" xfId="20841" xr:uid="{28A9F78E-582B-4A58-80F7-3BF0042944D6}"/>
    <cellStyle name="SAPBEXexcGood1 2 4 5" xfId="22066" xr:uid="{3C994A25-8B87-45BD-A1B3-BC702A631AF7}"/>
    <cellStyle name="SAPBEXexcGood1 2 4 6" xfId="23377" xr:uid="{CCE7CD0C-AC94-4E72-8887-F8273EA96BCE}"/>
    <cellStyle name="SAPBEXexcGood1 2 4 7" xfId="24649" xr:uid="{9BB4EC38-8F0A-4A47-BD58-D6E4DA57B0BF}"/>
    <cellStyle name="SAPBEXexcGood1 2 4 8" xfId="25754" xr:uid="{0D74C08C-A475-4AD1-898C-613EDEC36CBF}"/>
    <cellStyle name="SAPBEXexcGood1 2 4 9" xfId="26810" xr:uid="{0BD881CC-1389-4C54-B47F-E4C62562216F}"/>
    <cellStyle name="SAPBEXexcGood1 2 5" xfId="5164" xr:uid="{B450C339-DDA7-4FE2-A307-088D9C4A412B}"/>
    <cellStyle name="SAPBEXexcGood1 2 5 2" xfId="15551" xr:uid="{A807170E-64CF-4EC8-948C-B1384E1D2923}"/>
    <cellStyle name="SAPBEXexcGood1 2 6" xfId="1235" xr:uid="{DDAE73BF-5D6F-4725-8574-C1976609A6FC}"/>
    <cellStyle name="SAPBEXexcGood1 2 6 2" xfId="15938" xr:uid="{62B73432-51A7-4A98-AC6E-9EC760CFD82E}"/>
    <cellStyle name="SAPBEXexcGood1 2 7" xfId="1467" xr:uid="{8703FB4C-34BB-4FAC-841D-3C754EAA927D}"/>
    <cellStyle name="SAPBEXexcGood1 2 7 2" xfId="15642" xr:uid="{42001AB7-DD11-4B55-A87B-F066797BAAA4}"/>
    <cellStyle name="SAPBEXexcGood1 2 8" xfId="5555" xr:uid="{A1F88668-3FF0-4FCD-B92E-4C2186EB9ED4}"/>
    <cellStyle name="SAPBEXexcGood1 2 8 2" xfId="19886" xr:uid="{9674F882-D497-473F-927E-CEF14B8A58EE}"/>
    <cellStyle name="SAPBEXexcGood1 2 9" xfId="1414" xr:uid="{26166C40-8C1A-466A-B512-C643040618CA}"/>
    <cellStyle name="SAPBEXexcGood1 2 9 2" xfId="20000" xr:uid="{C01D5366-A0C5-4F07-88C8-C004BB9B9A53}"/>
    <cellStyle name="SAPBEXexcGood1 3" xfId="3629" xr:uid="{37607A63-9477-42F5-A60A-D457CAA89AE1}"/>
    <cellStyle name="SAPBEXexcGood1 3 10" xfId="10024" xr:uid="{407532D9-4D5A-47E2-A286-65508783282D}"/>
    <cellStyle name="SAPBEXexcGood1 3 10 2" xfId="24918" xr:uid="{F162EF56-70D2-41D2-9570-8343F04ED833}"/>
    <cellStyle name="SAPBEXexcGood1 3 11" xfId="7991" xr:uid="{7F73CCB7-BE8B-4DB3-82E9-E5A7106BE26F}"/>
    <cellStyle name="SAPBEXexcGood1 3 12" xfId="12682" xr:uid="{0490590B-B167-41DF-BBED-12B22E0A72A7}"/>
    <cellStyle name="SAPBEXexcGood1 3 2" xfId="5543" xr:uid="{CC4C22FE-13F3-41DC-89B7-769DF1555CC6}"/>
    <cellStyle name="SAPBEXexcGood1 3 2 10" xfId="13577" xr:uid="{8A365FB5-70B4-4F8D-9743-56D6AAD80857}"/>
    <cellStyle name="SAPBEXexcGood1 3 2 2" xfId="9422" xr:uid="{BEFAC90A-E15A-4CC9-8BAB-6E66BBB31A28}"/>
    <cellStyle name="SAPBEXexcGood1 3 2 2 2" xfId="17288" xr:uid="{017FCE98-6A6B-49BA-9814-0D69B440CE95}"/>
    <cellStyle name="SAPBEXexcGood1 3 2 3" xfId="10793" xr:uid="{836A27D6-F5B9-43DE-8246-EC5699ED13BF}"/>
    <cellStyle name="SAPBEXexcGood1 3 2 3 2" xfId="19131" xr:uid="{268B8100-7177-4CAA-9C10-6738B3B9F040}"/>
    <cellStyle name="SAPBEXexcGood1 3 2 4" xfId="11869" xr:uid="{CAD10E01-E297-494D-B57E-30CC68B63A44}"/>
    <cellStyle name="SAPBEXexcGood1 3 2 4 2" xfId="20535" xr:uid="{80FA3272-73C2-4F2C-A383-864B4F7CD7D0}"/>
    <cellStyle name="SAPBEXexcGood1 3 2 5" xfId="21760" xr:uid="{69E8991B-27F2-49AA-A9FF-756275C0061C}"/>
    <cellStyle name="SAPBEXexcGood1 3 2 6" xfId="23071" xr:uid="{A30FCFC9-48D1-4A7F-8531-AD71E3740A22}"/>
    <cellStyle name="SAPBEXexcGood1 3 2 7" xfId="24343" xr:uid="{B4462E24-3175-440C-973F-6443C89FD00D}"/>
    <cellStyle name="SAPBEXexcGood1 3 2 8" xfId="25448" xr:uid="{582BDCFF-A42B-47AE-A719-8C2666CCE729}"/>
    <cellStyle name="SAPBEXexcGood1 3 2 9" xfId="26504" xr:uid="{A574D6AB-7961-4F7D-A83D-F791F4D51177}"/>
    <cellStyle name="SAPBEXexcGood1 3 3" xfId="4498" xr:uid="{7E811A91-C7D8-4D8B-8CC0-E7AB8A9E1BDE}"/>
    <cellStyle name="SAPBEXexcGood1 3 3 10" xfId="13890" xr:uid="{F1297088-D278-478A-A74E-A804963FA3EE}"/>
    <cellStyle name="SAPBEXexcGood1 3 3 2" xfId="9735" xr:uid="{A2AE179E-22C2-46AA-A2BD-6D5330613C57}"/>
    <cellStyle name="SAPBEXexcGood1 3 3 2 2" xfId="17601" xr:uid="{CDDB0121-B09C-4BA1-872D-E3206A2B4F8E}"/>
    <cellStyle name="SAPBEXexcGood1 3 3 3" xfId="11106" xr:uid="{9E9E82E8-B95F-48DD-AF1B-AA052C3E3491}"/>
    <cellStyle name="SAPBEXexcGood1 3 3 3 2" xfId="19444" xr:uid="{80E82438-3C1A-482D-BEB6-4EA746FE431A}"/>
    <cellStyle name="SAPBEXexcGood1 3 3 4" xfId="12182" xr:uid="{2CFDCD62-F43B-444B-A9D0-8AC16C6EBA97}"/>
    <cellStyle name="SAPBEXexcGood1 3 3 4 2" xfId="20848" xr:uid="{E1D94C38-0EC4-49AA-BDB2-922C4B5E8D8C}"/>
    <cellStyle name="SAPBEXexcGood1 3 3 5" xfId="22073" xr:uid="{87DA5E9F-7DC0-4FBA-A259-EFAFC04758B6}"/>
    <cellStyle name="SAPBEXexcGood1 3 3 6" xfId="23384" xr:uid="{E808C23C-1B2A-4415-8577-582C04DCEF89}"/>
    <cellStyle name="SAPBEXexcGood1 3 3 7" xfId="24656" xr:uid="{88D73EFD-CACD-4482-AECF-FFCC72B5407D}"/>
    <cellStyle name="SAPBEXexcGood1 3 3 8" xfId="25761" xr:uid="{753A4659-A9CE-48E1-95CB-C9E5FBCCB631}"/>
    <cellStyle name="SAPBEXexcGood1 3 3 9" xfId="26817" xr:uid="{79FBB3EC-30E1-4BB1-98A6-7EC66EE4F6E5}"/>
    <cellStyle name="SAPBEXexcGood1 3 4" xfId="5750" xr:uid="{A04AB05B-34AA-4B82-8275-A730D7C7D76D}"/>
    <cellStyle name="SAPBEXexcGood1 3 4 2" xfId="16112" xr:uid="{627273B0-C584-49A5-97D4-EA30F07702DC}"/>
    <cellStyle name="SAPBEXexcGood1 3 5" xfId="4968" xr:uid="{C184FFE9-4FC3-4D5A-ABA4-761FF3DB4A4F}"/>
    <cellStyle name="SAPBEXexcGood1 3 5 2" xfId="18081" xr:uid="{3AAA86EB-9626-4264-A2A1-7CDBBD411210}"/>
    <cellStyle name="SAPBEXexcGood1 3 6" xfId="1303" xr:uid="{71A694EC-A35A-419F-A840-1413080E0611}"/>
    <cellStyle name="SAPBEXexcGood1 3 6 2" xfId="15710" xr:uid="{40C93BF4-74AF-43B6-80E1-1B241DF545B1}"/>
    <cellStyle name="SAPBEXexcGood1 3 7" xfId="7133" xr:uid="{71B696EC-9523-4ABA-B5E6-C8AEFF18730A}"/>
    <cellStyle name="SAPBEXexcGood1 3 7 2" xfId="17901" xr:uid="{773A789A-7B0C-4B23-A7DA-C1CC2EA35D4B}"/>
    <cellStyle name="SAPBEXexcGood1 3 8" xfId="1537" xr:uid="{1497934E-9697-4AE6-BA97-81E69C493804}"/>
    <cellStyle name="SAPBEXexcGood1 3 8 2" xfId="22281" xr:uid="{D97E4F32-FF81-40C2-BF58-940E8C01FA8A}"/>
    <cellStyle name="SAPBEXexcGood1 3 9" xfId="8355" xr:uid="{B26AE5E4-85DE-4688-87CD-F0BE2A769755}"/>
    <cellStyle name="SAPBEXexcGood1 3 9 2" xfId="14413" xr:uid="{E55CC10D-FDCC-404D-9FE1-F9C89F3D39F4}"/>
    <cellStyle name="SAPBEXexcGood1 4" xfId="5029" xr:uid="{88DF89B5-A455-4A98-91C7-6B619FA3F9E8}"/>
    <cellStyle name="SAPBEXexcGood1 4 10" xfId="13357" xr:uid="{485C4E9E-608D-4355-B890-D7561AA0F93E}"/>
    <cellStyle name="SAPBEXexcGood1 4 2" xfId="9202" xr:uid="{64251F33-4968-4885-87DA-871C687973EF}"/>
    <cellStyle name="SAPBEXexcGood1 4 2 2" xfId="17068" xr:uid="{1922A9D6-4014-4A42-8430-5150EA67769A}"/>
    <cellStyle name="SAPBEXexcGood1 4 3" xfId="10573" xr:uid="{17191E37-C479-4024-A0F7-86B4580B32BF}"/>
    <cellStyle name="SAPBEXexcGood1 4 3 2" xfId="18911" xr:uid="{DB4DABB9-4F5E-4216-8908-D6DB6B97AEFB}"/>
    <cellStyle name="SAPBEXexcGood1 4 4" xfId="11649" xr:uid="{7E86F26E-75E1-4F4A-B79E-A5CB0990B807}"/>
    <cellStyle name="SAPBEXexcGood1 4 4 2" xfId="20315" xr:uid="{DA62C2E2-86D5-4612-B5E3-16B32E16F454}"/>
    <cellStyle name="SAPBEXexcGood1 4 5" xfId="21540" xr:uid="{F147C917-B68F-4BDC-A443-AA64D85F1E50}"/>
    <cellStyle name="SAPBEXexcGood1 4 6" xfId="22851" xr:uid="{AECEC010-7342-42FC-93B6-11CFB9FDD5BA}"/>
    <cellStyle name="SAPBEXexcGood1 4 7" xfId="24123" xr:uid="{53E60DE9-B1A7-4D2E-AA48-5EDF048375E6}"/>
    <cellStyle name="SAPBEXexcGood1 4 8" xfId="25228" xr:uid="{C6596251-5094-4CDE-B4E6-FD27C91CE784}"/>
    <cellStyle name="SAPBEXexcGood1 4 9" xfId="26284" xr:uid="{AE5CC386-8FB4-49FF-BA92-599D4F590714}"/>
    <cellStyle name="SAPBEXexcGood1 5" xfId="4680" xr:uid="{C888BEB3-4FC0-4FF6-AEEB-FDA535CB3349}"/>
    <cellStyle name="SAPBEXexcGood1 5 10" xfId="13487" xr:uid="{8CB7DC7A-3A98-44A9-BF36-574C434A0E2C}"/>
    <cellStyle name="SAPBEXexcGood1 5 2" xfId="9332" xr:uid="{BA2DB648-9608-4452-B787-1710CD683807}"/>
    <cellStyle name="SAPBEXexcGood1 5 2 2" xfId="17198" xr:uid="{799C3EB6-F606-4BDA-8414-BB8F848D65E6}"/>
    <cellStyle name="SAPBEXexcGood1 5 3" xfId="10703" xr:uid="{82A10D9D-CB01-4A55-BC55-2FAFF6288C1D}"/>
    <cellStyle name="SAPBEXexcGood1 5 3 2" xfId="19041" xr:uid="{9DDDC8A6-CF27-4DB7-808F-9E06103AB4E3}"/>
    <cellStyle name="SAPBEXexcGood1 5 4" xfId="11779" xr:uid="{F8105381-8F70-40AE-98C2-D0C59B6FA2E3}"/>
    <cellStyle name="SAPBEXexcGood1 5 4 2" xfId="20445" xr:uid="{F6013401-8CDC-4A04-9963-2350DB9B28D7}"/>
    <cellStyle name="SAPBEXexcGood1 5 5" xfId="21670" xr:uid="{54372BA5-99DF-45D2-9258-098983AD2D66}"/>
    <cellStyle name="SAPBEXexcGood1 5 6" xfId="22981" xr:uid="{D1E24574-DEB5-4DA5-B2F6-1947B533F0E9}"/>
    <cellStyle name="SAPBEXexcGood1 5 7" xfId="24253" xr:uid="{53669F5A-2D3A-4C83-9837-D048DFE36E47}"/>
    <cellStyle name="SAPBEXexcGood1 5 8" xfId="25358" xr:uid="{5CD1C85C-DCD1-4A7C-B4EA-B4F8C7A91E92}"/>
    <cellStyle name="SAPBEXexcGood1 5 9" xfId="26414" xr:uid="{10348643-9D42-4187-88E0-C2CB0AFC4F20}"/>
    <cellStyle name="SAPBEXexcGood1 6" xfId="5163" xr:uid="{DED0DED5-5E4C-4870-9518-021ACCA76E5C}"/>
    <cellStyle name="SAPBEXexcGood1 6 2" xfId="15550" xr:uid="{A9AC2D53-33E5-4EC5-93B7-B08FEFB3FCE5}"/>
    <cellStyle name="SAPBEXexcGood1 7" xfId="5873" xr:uid="{6B42538F-8C53-4C90-9844-9B60C7F97A82}"/>
    <cellStyle name="SAPBEXexcGood1 7 2" xfId="16719" xr:uid="{E049BDD2-F77C-4C2A-91FC-78EB0A0102E0}"/>
    <cellStyle name="SAPBEXexcGood1 8" xfId="5498" xr:uid="{C16D2B98-8F54-4481-8D78-D8DD8D6B5E1A}"/>
    <cellStyle name="SAPBEXexcGood1 8 2" xfId="15500" xr:uid="{615FCFE2-5FB0-46A0-B2C3-1CFD88B0A719}"/>
    <cellStyle name="SAPBEXexcGood1 9" xfId="5136" xr:uid="{FFA65A7A-75C7-49DA-8DCF-A8E5BCD9AA97}"/>
    <cellStyle name="SAPBEXexcGood1 9 2" xfId="14775" xr:uid="{113A616E-3AFC-4F85-91AE-8C686097D362}"/>
    <cellStyle name="SAPBEXexcGood2" xfId="2783" xr:uid="{78F78D95-EA56-46C1-8135-A12BC8C1618E}"/>
    <cellStyle name="SAPBEXexcGood2 10" xfId="7016" xr:uid="{9C120C1E-5960-49E4-8518-91BA271CFA7C}"/>
    <cellStyle name="SAPBEXexcGood2 10 2" xfId="19669" xr:uid="{2C617ABB-0C79-4DF8-A7C2-A3AB20FFE81E}"/>
    <cellStyle name="SAPBEXexcGood2 11" xfId="8093" xr:uid="{ABB8ACCE-317A-4434-B7E8-1563826EA06A}"/>
    <cellStyle name="SAPBEXexcGood2 11 2" xfId="22284" xr:uid="{484A3B34-F193-4C32-8C0B-A10F48BE54BB}"/>
    <cellStyle name="SAPBEXexcGood2 12" xfId="7916" xr:uid="{CA4B9C2F-8330-44F3-9001-B3D617D3ED10}"/>
    <cellStyle name="SAPBEXexcGood2 12 2" xfId="23803" xr:uid="{FF627F98-819C-40DC-A11E-23CBA1A16ADB}"/>
    <cellStyle name="SAPBEXexcGood2 13" xfId="7684" xr:uid="{C0CE25E2-DDE9-4DC9-A562-2AF627CF5D69}"/>
    <cellStyle name="SAPBEXexcGood2 14" xfId="12514" xr:uid="{4364AB50-71D0-42FA-AA1F-263C046367D5}"/>
    <cellStyle name="SAPBEXexcGood2 2" xfId="2784" xr:uid="{9C6DC9CC-EFAA-4D39-AF05-C1B1781A3311}"/>
    <cellStyle name="SAPBEXexcGood2 2 10" xfId="8094" xr:uid="{97B8C745-4381-44AB-B3F7-D8B70DE36E47}"/>
    <cellStyle name="SAPBEXexcGood2 2 10 2" xfId="16024" xr:uid="{8F43421F-B0E9-40DE-A4F0-F6E5E6907D24}"/>
    <cellStyle name="SAPBEXexcGood2 2 11" xfId="8844" xr:uid="{33B192AF-C40E-488D-B0C2-503C595A6C07}"/>
    <cellStyle name="SAPBEXexcGood2 2 11 2" xfId="19686" xr:uid="{B960CFC0-A971-45D3-8CD5-319E4C2C7C31}"/>
    <cellStyle name="SAPBEXexcGood2 2 12" xfId="7715" xr:uid="{E87347B6-9C59-4131-91B8-D638C2515582}"/>
    <cellStyle name="SAPBEXexcGood2 2 13" xfId="12515" xr:uid="{E066E382-7CF4-4D72-B617-2F3B499CF924}"/>
    <cellStyle name="SAPBEXexcGood2 2 2" xfId="3627" xr:uid="{6695BF50-B605-499D-83C3-7CACB210A16B}"/>
    <cellStyle name="SAPBEXexcGood2 2 2 10" xfId="10022" xr:uid="{B92F81DA-6955-4CDF-8C32-0339A94B5FA3}"/>
    <cellStyle name="SAPBEXexcGood2 2 2 10 2" xfId="15493" xr:uid="{BAC4829D-C5AD-4915-B31E-F0400F248AAD}"/>
    <cellStyle name="SAPBEXexcGood2 2 2 11" xfId="7990" xr:uid="{613B936A-05E6-4005-A0BF-219EF1F0512A}"/>
    <cellStyle name="SAPBEXexcGood2 2 2 12" xfId="12680" xr:uid="{59716EAF-D3D4-4531-A6D3-999A0AE65F9E}"/>
    <cellStyle name="SAPBEXexcGood2 2 2 2" xfId="5541" xr:uid="{B311C233-324A-411B-98EB-F0209905638A}"/>
    <cellStyle name="SAPBEXexcGood2 2 2 2 10" xfId="13575" xr:uid="{0B38670E-1580-473E-8BB1-13B7FB7E8868}"/>
    <cellStyle name="SAPBEXexcGood2 2 2 2 2" xfId="9420" xr:uid="{84110C75-5903-463B-B867-CAFEB843B0D8}"/>
    <cellStyle name="SAPBEXexcGood2 2 2 2 2 2" xfId="17286" xr:uid="{C1372B34-2684-49A0-B16C-955716F5F548}"/>
    <cellStyle name="SAPBEXexcGood2 2 2 2 3" xfId="10791" xr:uid="{BF6CBA3A-3987-4E5E-A336-98760598E76C}"/>
    <cellStyle name="SAPBEXexcGood2 2 2 2 3 2" xfId="19129" xr:uid="{DCF326AE-5A85-464B-8BFA-F7DBC93A9EB9}"/>
    <cellStyle name="SAPBEXexcGood2 2 2 2 4" xfId="11867" xr:uid="{BEBE2575-8CF5-47FD-9ED5-8C145FDB7331}"/>
    <cellStyle name="SAPBEXexcGood2 2 2 2 4 2" xfId="20533" xr:uid="{912E52E4-852F-48E7-A1C0-95300BD6087C}"/>
    <cellStyle name="SAPBEXexcGood2 2 2 2 5" xfId="21758" xr:uid="{0F18EE83-369E-4C01-8E53-73D7765F2C49}"/>
    <cellStyle name="SAPBEXexcGood2 2 2 2 6" xfId="23069" xr:uid="{35102C37-A640-4451-9218-70273953AF6F}"/>
    <cellStyle name="SAPBEXexcGood2 2 2 2 7" xfId="24341" xr:uid="{D052FE87-B99B-4D79-829F-34AE596DAA20}"/>
    <cellStyle name="SAPBEXexcGood2 2 2 2 8" xfId="25446" xr:uid="{2752B040-91FC-497F-AAD0-343B0AECD09A}"/>
    <cellStyle name="SAPBEXexcGood2 2 2 2 9" xfId="26502" xr:uid="{80A7FB05-D5DC-4FC1-A968-68BA28EBE9B3}"/>
    <cellStyle name="SAPBEXexcGood2 2 2 3" xfId="5385" xr:uid="{8510FA0D-859D-4CDA-849F-82C7B90CF68D}"/>
    <cellStyle name="SAPBEXexcGood2 2 2 3 10" xfId="13234" xr:uid="{913804F9-418C-4F92-B645-410ADAD68B85}"/>
    <cellStyle name="SAPBEXexcGood2 2 2 3 2" xfId="9079" xr:uid="{F8A3A87D-13D8-42B2-86C2-31FC34CB3E6C}"/>
    <cellStyle name="SAPBEXexcGood2 2 2 3 2 2" xfId="16945" xr:uid="{3F33E2BC-3DD5-4384-BDE3-3D96652EC549}"/>
    <cellStyle name="SAPBEXexcGood2 2 2 3 3" xfId="10450" xr:uid="{6855391B-BD39-4F98-AFFE-0BE97C1A18A6}"/>
    <cellStyle name="SAPBEXexcGood2 2 2 3 3 2" xfId="18788" xr:uid="{95361406-1EF8-499C-93AF-B5A82B1A96C2}"/>
    <cellStyle name="SAPBEXexcGood2 2 2 3 4" xfId="11526" xr:uid="{0D354896-4037-404C-B21C-C5401B2DBB9D}"/>
    <cellStyle name="SAPBEXexcGood2 2 2 3 4 2" xfId="20192" xr:uid="{3CA8C100-3B81-423B-BD87-DA495CDCDDF6}"/>
    <cellStyle name="SAPBEXexcGood2 2 2 3 5" xfId="21417" xr:uid="{8F198D68-7D0D-40BF-BC7B-4103F2E1E668}"/>
    <cellStyle name="SAPBEXexcGood2 2 2 3 6" xfId="22728" xr:uid="{94EAD87F-3492-4690-B939-282B91AC3F01}"/>
    <cellStyle name="SAPBEXexcGood2 2 2 3 7" xfId="24000" xr:uid="{D5938D0D-FDC8-4A4F-9F3A-C7E5A8726FBC}"/>
    <cellStyle name="SAPBEXexcGood2 2 2 3 8" xfId="25105" xr:uid="{83319755-04D5-40FE-B9C0-89B3453EC4C2}"/>
    <cellStyle name="SAPBEXexcGood2 2 2 3 9" xfId="26161" xr:uid="{FFD14B48-037C-44F7-B374-FAB43A27B726}"/>
    <cellStyle name="SAPBEXexcGood2 2 2 4" xfId="5299" xr:uid="{8A15685E-8D65-404B-AA5D-E43491C75A05}"/>
    <cellStyle name="SAPBEXexcGood2 2 2 4 2" xfId="16110" xr:uid="{57A11B8B-0C83-4C04-BC1B-4FED2ACCA6DC}"/>
    <cellStyle name="SAPBEXexcGood2 2 2 5" xfId="4553" xr:uid="{F0B73B18-024F-44C4-BE7C-FE512CED90F4}"/>
    <cellStyle name="SAPBEXexcGood2 2 2 5 2" xfId="18079" xr:uid="{7F822FAA-4721-41F1-99CB-0D59F454D371}"/>
    <cellStyle name="SAPBEXexcGood2 2 2 6" xfId="4855" xr:uid="{F366ED42-0A36-43E1-B629-8F32B3AB9BE6}"/>
    <cellStyle name="SAPBEXexcGood2 2 2 6 2" xfId="19650" xr:uid="{707869B5-D790-4C61-B875-C237DA96F762}"/>
    <cellStyle name="SAPBEXexcGood2 2 2 7" xfId="6245" xr:uid="{89440F85-E26D-4FB5-92B2-6D04BE0AA060}"/>
    <cellStyle name="SAPBEXexcGood2 2 2 7 2" xfId="21065" xr:uid="{53DC99C4-1569-4B91-9F00-5E0F18E1A714}"/>
    <cellStyle name="SAPBEXexcGood2 2 2 8" xfId="5590" xr:uid="{26FD4C63-8891-4A6D-8BFC-AAA40D780608}"/>
    <cellStyle name="SAPBEXexcGood2 2 2 8 2" xfId="16068" xr:uid="{81508C11-F52D-4786-AE88-8638E10F53DB}"/>
    <cellStyle name="SAPBEXexcGood2 2 2 9" xfId="8353" xr:uid="{B2CA678F-EAE2-4EC7-8221-12D75DD09E94}"/>
    <cellStyle name="SAPBEXexcGood2 2 2 9 2" xfId="14152" xr:uid="{AC639C7D-5B63-4058-A9AD-A7A064457A53}"/>
    <cellStyle name="SAPBEXexcGood2 2 3" xfId="5032" xr:uid="{1A29B4CA-5789-48A5-8591-04A9B938A456}"/>
    <cellStyle name="SAPBEXexcGood2 2 3 10" xfId="13360" xr:uid="{B46A23F5-1C32-41A2-9F1F-CC82EFCEEA31}"/>
    <cellStyle name="SAPBEXexcGood2 2 3 2" xfId="9205" xr:uid="{5A58DBFF-F17C-407A-AF71-49ED5AD8D9C0}"/>
    <cellStyle name="SAPBEXexcGood2 2 3 2 2" xfId="17071" xr:uid="{A36D33EB-7BAC-40BB-8C85-506078762E98}"/>
    <cellStyle name="SAPBEXexcGood2 2 3 3" xfId="10576" xr:uid="{6CE37944-01B3-4E55-8620-E2F4A83EFB7E}"/>
    <cellStyle name="SAPBEXexcGood2 2 3 3 2" xfId="18914" xr:uid="{B157382A-BDD8-456D-961B-260BB3891A29}"/>
    <cellStyle name="SAPBEXexcGood2 2 3 4" xfId="11652" xr:uid="{3FF933B9-E914-4641-ACDB-E19A1100D1B4}"/>
    <cellStyle name="SAPBEXexcGood2 2 3 4 2" xfId="20318" xr:uid="{C5C62796-3005-485A-A679-A8502B6B650C}"/>
    <cellStyle name="SAPBEXexcGood2 2 3 5" xfId="21543" xr:uid="{05FAD548-A948-420C-BDBD-4DD5DD4F6A8B}"/>
    <cellStyle name="SAPBEXexcGood2 2 3 6" xfId="22854" xr:uid="{9AEA5B14-6EE4-4585-9BE2-81AC38181678}"/>
    <cellStyle name="SAPBEXexcGood2 2 3 7" xfId="24126" xr:uid="{8AD2DA71-884E-47C6-A40A-E4AA87FBCA79}"/>
    <cellStyle name="SAPBEXexcGood2 2 3 8" xfId="25231" xr:uid="{F9273D85-BAC3-41C9-BB68-415B4708ED73}"/>
    <cellStyle name="SAPBEXexcGood2 2 3 9" xfId="26287" xr:uid="{689C7B3F-0A5D-454A-AA4B-1A3E704144F3}"/>
    <cellStyle name="SAPBEXexcGood2 2 4" xfId="1259" xr:uid="{7D018769-EB7D-4F32-A74B-997D28C3219C}"/>
    <cellStyle name="SAPBEXexcGood2 2 4 10" xfId="13895" xr:uid="{31D1CBFC-C1FD-4514-9745-DBB9A0F8AC68}"/>
    <cellStyle name="SAPBEXexcGood2 2 4 2" xfId="9740" xr:uid="{87593092-3F5E-46D1-B85E-E4CB9528766E}"/>
    <cellStyle name="SAPBEXexcGood2 2 4 2 2" xfId="17606" xr:uid="{B71AE384-057E-4FB4-8F1F-F036FAC41B07}"/>
    <cellStyle name="SAPBEXexcGood2 2 4 3" xfId="11111" xr:uid="{96F73576-839A-4FE7-8609-738345C23EE2}"/>
    <cellStyle name="SAPBEXexcGood2 2 4 3 2" xfId="19449" xr:uid="{9BD1005E-DF3E-47A5-8215-3C4B197C3E47}"/>
    <cellStyle name="SAPBEXexcGood2 2 4 4" xfId="12187" xr:uid="{A8F47BEE-7D02-4ECF-B520-EB3817EDA9EA}"/>
    <cellStyle name="SAPBEXexcGood2 2 4 4 2" xfId="20853" xr:uid="{DEAEF08A-FBF1-4468-A213-29E87CF3425E}"/>
    <cellStyle name="SAPBEXexcGood2 2 4 5" xfId="22078" xr:uid="{9B4F53E3-4060-4A04-8796-2B2953DBF5FF}"/>
    <cellStyle name="SAPBEXexcGood2 2 4 6" xfId="23389" xr:uid="{0A8F3EA3-A45C-4ABB-B868-52DD5B4B7BA9}"/>
    <cellStyle name="SAPBEXexcGood2 2 4 7" xfId="24661" xr:uid="{8E5CF7C4-33ED-42E8-AC20-6B10ED211CF8}"/>
    <cellStyle name="SAPBEXexcGood2 2 4 8" xfId="25766" xr:uid="{D3F1CD44-C48B-426D-800E-48A1256D8754}"/>
    <cellStyle name="SAPBEXexcGood2 2 4 9" xfId="26822" xr:uid="{D7B0D5F3-6B5E-4CAC-BA7B-B7FA710997D5}"/>
    <cellStyle name="SAPBEXexcGood2 2 5" xfId="5796" xr:uid="{FD0AB3E1-96D3-4599-B63C-A3ED6F456BDC}"/>
    <cellStyle name="SAPBEXexcGood2 2 5 2" xfId="15553" xr:uid="{1D707D5B-3C3B-4AA0-8067-C86798CBBFCF}"/>
    <cellStyle name="SAPBEXexcGood2 2 6" xfId="5075" xr:uid="{A45B3050-BBF8-4AB1-8B6C-587E5616037D}"/>
    <cellStyle name="SAPBEXexcGood2 2 6 2" xfId="14448" xr:uid="{ADFFED86-C26D-4E67-B8E5-591D0561DD1E}"/>
    <cellStyle name="SAPBEXexcGood2 2 7" xfId="5085" xr:uid="{B10603D6-8492-4BA2-A32F-162991400C91}"/>
    <cellStyle name="SAPBEXexcGood2 2 7 2" xfId="18002" xr:uid="{CCF339EE-C6AA-4309-9FA4-1A88EFAAEC9A}"/>
    <cellStyle name="SAPBEXexcGood2 2 8" xfId="6649" xr:uid="{FC528DDF-2819-495E-BA4D-07318222BAE9}"/>
    <cellStyle name="SAPBEXexcGood2 2 8 2" xfId="14768" xr:uid="{33157B75-F31C-4A5C-A4E8-50B528DEE16F}"/>
    <cellStyle name="SAPBEXexcGood2 2 9" xfId="4665" xr:uid="{76E0A084-08F7-441F-B2F5-C96B236284BC}"/>
    <cellStyle name="SAPBEXexcGood2 2 9 2" xfId="14191" xr:uid="{E6E9340D-1910-40A8-8A92-FAC28142957D}"/>
    <cellStyle name="SAPBEXexcGood2 3" xfId="3628" xr:uid="{76A2B2DE-3AB9-418B-8821-F06DDE30BF5A}"/>
    <cellStyle name="SAPBEXexcGood2 3 10" xfId="10023" xr:uid="{D6A1FB25-8085-4F70-93BC-E7127CB8B3D4}"/>
    <cellStyle name="SAPBEXexcGood2 3 10 2" xfId="23791" xr:uid="{80F6C0F1-C466-44AB-8A85-6DA91A677008}"/>
    <cellStyle name="SAPBEXexcGood2 3 11" xfId="8888" xr:uid="{558FE4AB-DF3F-4AFF-B4DF-179DF3EDA83D}"/>
    <cellStyle name="SAPBEXexcGood2 3 12" xfId="12681" xr:uid="{6BAF073F-C6A0-4F50-8B17-C8BE41E62820}"/>
    <cellStyle name="SAPBEXexcGood2 3 2" xfId="5542" xr:uid="{C01D3C26-8213-4F53-A330-01106CF74C3D}"/>
    <cellStyle name="SAPBEXexcGood2 3 2 10" xfId="13576" xr:uid="{E56D2897-2603-4F4B-B60F-838A41A6945A}"/>
    <cellStyle name="SAPBEXexcGood2 3 2 2" xfId="9421" xr:uid="{506DE7BC-4A94-4185-98CB-4CC0621B32AA}"/>
    <cellStyle name="SAPBEXexcGood2 3 2 2 2" xfId="17287" xr:uid="{13F18F92-CF27-447F-968A-CE12F93C6F47}"/>
    <cellStyle name="SAPBEXexcGood2 3 2 3" xfId="10792" xr:uid="{AF5BEBD9-EB0C-4D5B-861C-9AE95A2824D5}"/>
    <cellStyle name="SAPBEXexcGood2 3 2 3 2" xfId="19130" xr:uid="{68EB2874-F28F-43ED-8462-D96F417CA024}"/>
    <cellStyle name="SAPBEXexcGood2 3 2 4" xfId="11868" xr:uid="{A5EF1631-948C-4A4C-A0F8-CF3E29B68185}"/>
    <cellStyle name="SAPBEXexcGood2 3 2 4 2" xfId="20534" xr:uid="{67E5D6D2-B47B-40F8-B306-B7B124CB2FCB}"/>
    <cellStyle name="SAPBEXexcGood2 3 2 5" xfId="21759" xr:uid="{874B23AC-C3AC-457D-AC40-090D51B50192}"/>
    <cellStyle name="SAPBEXexcGood2 3 2 6" xfId="23070" xr:uid="{65ED661F-B10D-49AD-A441-FCD6D7A673A0}"/>
    <cellStyle name="SAPBEXexcGood2 3 2 7" xfId="24342" xr:uid="{0ED98ACB-65CF-4E85-AC36-4F918AF30394}"/>
    <cellStyle name="SAPBEXexcGood2 3 2 8" xfId="25447" xr:uid="{6F82F82C-C3D6-46A4-9EC8-4C63AA7C1357}"/>
    <cellStyle name="SAPBEXexcGood2 3 2 9" xfId="26503" xr:uid="{90D3DBA3-F7A0-4488-BF24-68576AE5D32C}"/>
    <cellStyle name="SAPBEXexcGood2 3 3" xfId="1492" xr:uid="{C860B003-C683-4458-885D-C19F645FB80B}"/>
    <cellStyle name="SAPBEXexcGood2 3 3 10" xfId="13233" xr:uid="{665762CB-3D1C-4CA9-9B56-DC62A87FF0C7}"/>
    <cellStyle name="SAPBEXexcGood2 3 3 2" xfId="9078" xr:uid="{590E45E7-3810-47D6-A98C-B9FC7E5DE825}"/>
    <cellStyle name="SAPBEXexcGood2 3 3 2 2" xfId="16944" xr:uid="{B20FB246-6CF9-41BC-9F3E-FB40EC9ADDDD}"/>
    <cellStyle name="SAPBEXexcGood2 3 3 3" xfId="10449" xr:uid="{BBB4BB41-8338-4770-BC24-BFCDF8C42FF9}"/>
    <cellStyle name="SAPBEXexcGood2 3 3 3 2" xfId="18787" xr:uid="{5148A055-8774-4C82-99B2-5846589B401A}"/>
    <cellStyle name="SAPBEXexcGood2 3 3 4" xfId="11525" xr:uid="{6755EFB3-5100-4F68-A409-C9DCFD0774F1}"/>
    <cellStyle name="SAPBEXexcGood2 3 3 4 2" xfId="20191" xr:uid="{415344D3-CDCA-4466-A2E4-5A72A2A32E9D}"/>
    <cellStyle name="SAPBEXexcGood2 3 3 5" xfId="21416" xr:uid="{D24054CD-4402-4929-9EDD-2274C2D9DC4F}"/>
    <cellStyle name="SAPBEXexcGood2 3 3 6" xfId="22727" xr:uid="{1A4CA785-282F-4F82-80AD-6CEC21576C51}"/>
    <cellStyle name="SAPBEXexcGood2 3 3 7" xfId="23999" xr:uid="{7886C07F-37E7-476C-B8C0-5DFAA76F75BD}"/>
    <cellStyle name="SAPBEXexcGood2 3 3 8" xfId="25104" xr:uid="{3A4AC6D0-399A-421C-BC81-80D2F1188C33}"/>
    <cellStyle name="SAPBEXexcGood2 3 3 9" xfId="26160" xr:uid="{52C51129-5586-4E7B-BD43-D4554B8D412E}"/>
    <cellStyle name="SAPBEXexcGood2 3 4" xfId="1535" xr:uid="{309B4CA2-0841-484B-9191-33F3CFB99BE3}"/>
    <cellStyle name="SAPBEXexcGood2 3 4 2" xfId="16111" xr:uid="{4A6069B1-74E0-4979-829D-29CFAB7EFC64}"/>
    <cellStyle name="SAPBEXexcGood2 3 5" xfId="1253" xr:uid="{CBD35BDB-60D3-4211-85A3-C4017DD5F676}"/>
    <cellStyle name="SAPBEXexcGood2 3 5 2" xfId="18080" xr:uid="{8E2595BD-7AE3-49BF-B04A-099B087B6627}"/>
    <cellStyle name="SAPBEXexcGood2 3 6" xfId="4953" xr:uid="{134E40EC-E704-4371-80A4-9044F240700B}"/>
    <cellStyle name="SAPBEXexcGood2 3 6 2" xfId="15336" xr:uid="{74267968-6822-4CB1-8687-3C1A7EF749E9}"/>
    <cellStyle name="SAPBEXexcGood2 3 7" xfId="1602" xr:uid="{C65A0CA1-A969-4B16-ABF0-2B931C8900B1}"/>
    <cellStyle name="SAPBEXexcGood2 3 7 2" xfId="18438" xr:uid="{D3A6EDEF-A81B-418B-A006-F8CAB6CCBEE9}"/>
    <cellStyle name="SAPBEXexcGood2 3 8" xfId="6437" xr:uid="{00A04708-721E-417A-BB76-39B17179B5F1}"/>
    <cellStyle name="SAPBEXexcGood2 3 8 2" xfId="18450" xr:uid="{C799718F-30B4-4B71-9A0C-BF217BDF5D52}"/>
    <cellStyle name="SAPBEXexcGood2 3 9" xfId="8354" xr:uid="{664A9FB8-53E1-4C8A-ABD7-C5CA04DBB52F}"/>
    <cellStyle name="SAPBEXexcGood2 3 9 2" xfId="21195" xr:uid="{FB45B601-2D48-406B-9846-AF2E48B2094A}"/>
    <cellStyle name="SAPBEXexcGood2 4" xfId="5031" xr:uid="{68C574E4-EC57-46DD-9C9C-D431941C47AF}"/>
    <cellStyle name="SAPBEXexcGood2 4 10" xfId="13359" xr:uid="{62DFE3DA-B078-499E-8723-6BCF81533271}"/>
    <cellStyle name="SAPBEXexcGood2 4 2" xfId="9204" xr:uid="{E8A686C6-ECF3-409D-B1B1-5B2D270AAF09}"/>
    <cellStyle name="SAPBEXexcGood2 4 2 2" xfId="17070" xr:uid="{BB8E2ECB-DB6E-4F12-9B71-50B1F2D77414}"/>
    <cellStyle name="SAPBEXexcGood2 4 3" xfId="10575" xr:uid="{7A396772-D68C-4337-A6D8-1CE42567438A}"/>
    <cellStyle name="SAPBEXexcGood2 4 3 2" xfId="18913" xr:uid="{E4E38EDD-19F1-4E93-BC29-BD417432BC7F}"/>
    <cellStyle name="SAPBEXexcGood2 4 4" xfId="11651" xr:uid="{44B5ABBD-2E73-4F1F-BE31-739B4BB02E37}"/>
    <cellStyle name="SAPBEXexcGood2 4 4 2" xfId="20317" xr:uid="{62EB7CAB-707E-4553-A334-067D0237C6F2}"/>
    <cellStyle name="SAPBEXexcGood2 4 5" xfId="21542" xr:uid="{655F4269-E23E-4B71-B490-38242F382522}"/>
    <cellStyle name="SAPBEXexcGood2 4 6" xfId="22853" xr:uid="{0100D117-E272-416E-8573-8D70482DD58A}"/>
    <cellStyle name="SAPBEXexcGood2 4 7" xfId="24125" xr:uid="{B9456E6F-9A3B-414D-95AA-AB107789DC81}"/>
    <cellStyle name="SAPBEXexcGood2 4 8" xfId="25230" xr:uid="{DD2F41CB-EDE3-4AFD-99CC-20BF51125811}"/>
    <cellStyle name="SAPBEXexcGood2 4 9" xfId="26286" xr:uid="{1297EB5E-7E7D-470E-88D5-B6B998F961D0}"/>
    <cellStyle name="SAPBEXexcGood2 5" xfId="1595" xr:uid="{48EAF2E1-71FB-4BB7-8126-C3DC13AE5F6D}"/>
    <cellStyle name="SAPBEXexcGood2 5 10" xfId="13302" xr:uid="{1E63030D-584B-43A9-998F-6B99FE467F56}"/>
    <cellStyle name="SAPBEXexcGood2 5 2" xfId="9147" xr:uid="{8B4C31CC-46AF-434B-9583-ABF382445D62}"/>
    <cellStyle name="SAPBEXexcGood2 5 2 2" xfId="17013" xr:uid="{26E66EE9-09C7-4333-9C96-310A895C41CD}"/>
    <cellStyle name="SAPBEXexcGood2 5 3" xfId="10518" xr:uid="{FA21F32D-42E2-42C9-B6B3-239CAEA73510}"/>
    <cellStyle name="SAPBEXexcGood2 5 3 2" xfId="18856" xr:uid="{22DC198B-64DA-4BF5-BDC2-6F0E6972BEC0}"/>
    <cellStyle name="SAPBEXexcGood2 5 4" xfId="11594" xr:uid="{EC3376CC-A0CD-4D69-9CF0-712DF404378B}"/>
    <cellStyle name="SAPBEXexcGood2 5 4 2" xfId="20260" xr:uid="{7F46DEBD-4A81-4D0E-8EE8-4429569078BB}"/>
    <cellStyle name="SAPBEXexcGood2 5 5" xfId="21485" xr:uid="{228A540D-A850-4A04-A6D2-14EB4F9096B1}"/>
    <cellStyle name="SAPBEXexcGood2 5 6" xfId="22796" xr:uid="{EFF47E34-101F-4B2F-B57D-5E4FF087D700}"/>
    <cellStyle name="SAPBEXexcGood2 5 7" xfId="24068" xr:uid="{F7653408-DC1A-4E24-89D9-14A69BB20E40}"/>
    <cellStyle name="SAPBEXexcGood2 5 8" xfId="25173" xr:uid="{C7B9D34B-78AF-43DC-B0E6-9EC1FA3B2FDD}"/>
    <cellStyle name="SAPBEXexcGood2 5 9" xfId="26229" xr:uid="{EC0D4666-FE39-49C6-BB5D-2702C281BE44}"/>
    <cellStyle name="SAPBEXexcGood2 6" xfId="4519" xr:uid="{BC50A0AA-8C53-4EBB-B872-4E3ABA88972F}"/>
    <cellStyle name="SAPBEXexcGood2 6 2" xfId="15552" xr:uid="{DC1A9854-A190-4B63-8B39-987816EF7FFC}"/>
    <cellStyle name="SAPBEXexcGood2 7" xfId="1420" xr:uid="{567C1DA9-9D57-4C6E-A0CA-A956E7C85A49}"/>
    <cellStyle name="SAPBEXexcGood2 7 2" xfId="14166" xr:uid="{039A1B0D-713F-4807-A9F5-70142114BD6F}"/>
    <cellStyle name="SAPBEXexcGood2 8" xfId="5546" xr:uid="{9334689B-B6F9-40B4-BD04-9E3D9555F97B}"/>
    <cellStyle name="SAPBEXexcGood2 8 2" xfId="16013" xr:uid="{22080C92-BD0C-4491-ABCC-3EE350A8BA55}"/>
    <cellStyle name="SAPBEXexcGood2 9" xfId="6347" xr:uid="{23828420-C608-448A-A66F-87DD02BC2CF9}"/>
    <cellStyle name="SAPBEXexcGood2 9 2" xfId="19734" xr:uid="{81CF5880-23B6-4FDA-A08E-B031053C8D4F}"/>
    <cellStyle name="SAPBEXexcGood3" xfId="2785" xr:uid="{EC5E4997-6492-4E15-84A6-BD1959D35CD0}"/>
    <cellStyle name="SAPBEXexcGood3 10" xfId="6597" xr:uid="{64215F14-8CBD-413E-9B6F-07E01145D7E9}"/>
    <cellStyle name="SAPBEXexcGood3 10 2" xfId="19926" xr:uid="{D12960AF-E3E2-4429-BEED-99EB53A7038B}"/>
    <cellStyle name="SAPBEXexcGood3 11" xfId="8095" xr:uid="{57A4647B-04D7-4231-877D-3A1AF774EA94}"/>
    <cellStyle name="SAPBEXexcGood3 11 2" xfId="18532" xr:uid="{0469A9F5-1B10-4105-9719-AD44D3C763D0}"/>
    <cellStyle name="SAPBEXexcGood3 12" xfId="7915" xr:uid="{D6CBA43D-8262-4414-A2A2-C73282146B9F}"/>
    <cellStyle name="SAPBEXexcGood3 12 2" xfId="19928" xr:uid="{952F34A9-24BA-49C2-A7F2-75709971B9D1}"/>
    <cellStyle name="SAPBEXexcGood3 13" xfId="7960" xr:uid="{9357C9B6-F451-441D-8B2F-268CF59505C1}"/>
    <cellStyle name="SAPBEXexcGood3 14" xfId="12516" xr:uid="{FA8CFC2C-2688-490E-9770-9B5050C9AD39}"/>
    <cellStyle name="SAPBEXexcGood3 2" xfId="2786" xr:uid="{BE987B58-BE27-4656-BC86-5E69E44EE612}"/>
    <cellStyle name="SAPBEXexcGood3 2 10" xfId="8096" xr:uid="{850BC0DB-276A-40B4-A00E-002372252C92}"/>
    <cellStyle name="SAPBEXexcGood3 2 10 2" xfId="21126" xr:uid="{D9BDF30C-0DE4-4D4D-B047-960E5C150017}"/>
    <cellStyle name="SAPBEXexcGood3 2 11" xfId="7914" xr:uid="{D65505A8-DF8B-4F4B-9E30-08DCA041FF5C}"/>
    <cellStyle name="SAPBEXexcGood3 2 11 2" xfId="23806" xr:uid="{08F16A57-9006-4B51-A2D1-686A225D50D0}"/>
    <cellStyle name="SAPBEXexcGood3 2 12" xfId="7850" xr:uid="{54173A6B-0729-4BE6-9906-CDB6DE511167}"/>
    <cellStyle name="SAPBEXexcGood3 2 13" xfId="12517" xr:uid="{4DB94BF1-28A6-426F-BEF7-24C763609535}"/>
    <cellStyle name="SAPBEXexcGood3 2 2" xfId="3626" xr:uid="{813B23D5-448F-402B-8739-5ECEDEBA93D7}"/>
    <cellStyle name="SAPBEXexcGood3 2 2 10" xfId="10021" xr:uid="{347C42C3-E079-49BA-92FC-30EE8E1806C8}"/>
    <cellStyle name="SAPBEXexcGood3 2 2 10 2" xfId="22467" xr:uid="{8718537A-28F4-49D7-878A-F36797177594}"/>
    <cellStyle name="SAPBEXexcGood3 2 2 11" xfId="8840" xr:uid="{F531ED0E-2030-4EDA-ABAD-E43423003700}"/>
    <cellStyle name="SAPBEXexcGood3 2 2 12" xfId="12679" xr:uid="{D485AABD-B37A-48C8-974C-CE7BAA3AB0B0}"/>
    <cellStyle name="SAPBEXexcGood3 2 2 2" xfId="5540" xr:uid="{8EF0E69B-8BE2-430C-8F1F-091596C22FC4}"/>
    <cellStyle name="SAPBEXexcGood3 2 2 2 10" xfId="13574" xr:uid="{25126D2B-4387-458A-95A7-43861E2AC459}"/>
    <cellStyle name="SAPBEXexcGood3 2 2 2 2" xfId="9419" xr:uid="{51585571-FFC7-43A3-AFE8-3228923182AA}"/>
    <cellStyle name="SAPBEXexcGood3 2 2 2 2 2" xfId="17285" xr:uid="{563E3B1D-6F16-491F-A6A6-291A8E42BFF1}"/>
    <cellStyle name="SAPBEXexcGood3 2 2 2 3" xfId="10790" xr:uid="{9E5BF4C6-51B0-49F0-8431-6EED94FC7A0D}"/>
    <cellStyle name="SAPBEXexcGood3 2 2 2 3 2" xfId="19128" xr:uid="{3CC903F6-292B-451F-B4B3-61191E97052A}"/>
    <cellStyle name="SAPBEXexcGood3 2 2 2 4" xfId="11866" xr:uid="{362BCD93-22B7-485D-B342-0FB3A719F072}"/>
    <cellStyle name="SAPBEXexcGood3 2 2 2 4 2" xfId="20532" xr:uid="{68A8ADA4-10FA-42DE-BBBE-A09EBCC2100A}"/>
    <cellStyle name="SAPBEXexcGood3 2 2 2 5" xfId="21757" xr:uid="{A7474A8C-EA89-4E68-91A3-4A17FC27172B}"/>
    <cellStyle name="SAPBEXexcGood3 2 2 2 6" xfId="23068" xr:uid="{EA10E33F-44A7-4B5B-A257-42D66B829E16}"/>
    <cellStyle name="SAPBEXexcGood3 2 2 2 7" xfId="24340" xr:uid="{E17AF2D5-56EF-427F-827F-625B25732034}"/>
    <cellStyle name="SAPBEXexcGood3 2 2 2 8" xfId="25445" xr:uid="{F59C019E-BDC5-44C9-9D42-08DE30064373}"/>
    <cellStyle name="SAPBEXexcGood3 2 2 2 9" xfId="26501" xr:uid="{69ADEC4F-484B-47D1-9803-5BCA4C21D221}"/>
    <cellStyle name="SAPBEXexcGood3 2 2 3" xfId="1491" xr:uid="{6C2A1AB1-9C94-4D9F-9358-B7CDDDF26456}"/>
    <cellStyle name="SAPBEXexcGood3 2 2 3 10" xfId="13235" xr:uid="{6085C234-ECB2-42E7-AC62-DC0EB8B875A5}"/>
    <cellStyle name="SAPBEXexcGood3 2 2 3 2" xfId="9080" xr:uid="{AA8D9266-BDC7-45ED-8E72-C64F97F3F519}"/>
    <cellStyle name="SAPBEXexcGood3 2 2 3 2 2" xfId="16946" xr:uid="{79C1857E-9E38-42ED-8CD2-E0D1F59581AE}"/>
    <cellStyle name="SAPBEXexcGood3 2 2 3 3" xfId="10451" xr:uid="{327278C8-7FD5-4C17-882C-8CB8E94BFA6E}"/>
    <cellStyle name="SAPBEXexcGood3 2 2 3 3 2" xfId="18789" xr:uid="{9AC0D46B-325F-41E7-8FDE-F8909F981F11}"/>
    <cellStyle name="SAPBEXexcGood3 2 2 3 4" xfId="11527" xr:uid="{44A9B105-4707-4F0D-B4A7-C47EBC6064CE}"/>
    <cellStyle name="SAPBEXexcGood3 2 2 3 4 2" xfId="20193" xr:uid="{4D135931-DF04-48A4-86CE-8E0721F30925}"/>
    <cellStyle name="SAPBEXexcGood3 2 2 3 5" xfId="21418" xr:uid="{6ADF012C-5E29-48B7-AB61-464E43FD38CF}"/>
    <cellStyle name="SAPBEXexcGood3 2 2 3 6" xfId="22729" xr:uid="{B7C566E0-E0F1-412A-9DAE-C3FF679EB9AF}"/>
    <cellStyle name="SAPBEXexcGood3 2 2 3 7" xfId="24001" xr:uid="{3452FC5D-775F-49FD-B1CA-45DBDFB6A755}"/>
    <cellStyle name="SAPBEXexcGood3 2 2 3 8" xfId="25106" xr:uid="{30310470-1FF6-4CCE-AB91-C35D777A4A49}"/>
    <cellStyle name="SAPBEXexcGood3 2 2 3 9" xfId="26162" xr:uid="{1C8785B9-B5D3-495A-BD10-97AC9A51F3EE}"/>
    <cellStyle name="SAPBEXexcGood3 2 2 4" xfId="5903" xr:uid="{F969182C-0350-4EC7-AEF1-862A1BACD5D8}"/>
    <cellStyle name="SAPBEXexcGood3 2 2 4 2" xfId="16109" xr:uid="{E1EB2B05-5A8E-4C8D-9514-1CE8DBB196DD}"/>
    <cellStyle name="SAPBEXexcGood3 2 2 5" xfId="1357" xr:uid="{B67AC66E-EB00-48FD-89B3-EA84AB2A2FF7}"/>
    <cellStyle name="SAPBEXexcGood3 2 2 5 2" xfId="18078" xr:uid="{BB7036A7-159E-45BE-BA41-A35000416628}"/>
    <cellStyle name="SAPBEXexcGood3 2 2 6" xfId="5919" xr:uid="{68322D0F-5270-49E4-8530-4912D386F9B0}"/>
    <cellStyle name="SAPBEXexcGood3 2 2 6 2" xfId="15335" xr:uid="{7030B4BD-97BF-4D6F-A06D-C3AAF5C1368E}"/>
    <cellStyle name="SAPBEXexcGood3 2 2 7" xfId="1430" xr:uid="{B9A9FA1F-4786-4B08-B81D-B474FC4089C2}"/>
    <cellStyle name="SAPBEXexcGood3 2 2 7 2" xfId="18379" xr:uid="{6366B359-0BE3-4B30-BA13-40183C7384F9}"/>
    <cellStyle name="SAPBEXexcGood3 2 2 8" xfId="7103" xr:uid="{E408F76B-EA59-444C-A362-261092A0B36B}"/>
    <cellStyle name="SAPBEXexcGood3 2 2 8 2" xfId="17908" xr:uid="{623B9B5A-766A-47A1-B065-5A8D1DD07467}"/>
    <cellStyle name="SAPBEXexcGood3 2 2 9" xfId="8352" xr:uid="{A5806C22-76BC-4FDD-A590-A251B2254332}"/>
    <cellStyle name="SAPBEXexcGood3 2 2 9 2" xfId="23590" xr:uid="{42A2EB6A-58A5-49D5-9862-D50D76DA796C}"/>
    <cellStyle name="SAPBEXexcGood3 2 3" xfId="5034" xr:uid="{0431DD70-D40C-416D-8C11-A9F900E73FAB}"/>
    <cellStyle name="SAPBEXexcGood3 2 3 10" xfId="13362" xr:uid="{0651A300-500C-41F1-B233-81ACD77B38D9}"/>
    <cellStyle name="SAPBEXexcGood3 2 3 2" xfId="9207" xr:uid="{01C6B3D1-CC35-4E07-AB05-2D6253A9C1C7}"/>
    <cellStyle name="SAPBEXexcGood3 2 3 2 2" xfId="17073" xr:uid="{DC69D943-5B9D-4894-A9E2-533CC88EDA51}"/>
    <cellStyle name="SAPBEXexcGood3 2 3 3" xfId="10578" xr:uid="{D7081BC6-A193-409F-A123-81AA33902557}"/>
    <cellStyle name="SAPBEXexcGood3 2 3 3 2" xfId="18916" xr:uid="{ADAB9EFD-F972-43A8-BDA1-EE2B3074F26B}"/>
    <cellStyle name="SAPBEXexcGood3 2 3 4" xfId="11654" xr:uid="{4FCEB9F6-7C76-40DD-80C6-90A0C287A791}"/>
    <cellStyle name="SAPBEXexcGood3 2 3 4 2" xfId="20320" xr:uid="{9FA52936-9DE3-41C1-8C85-36219114213B}"/>
    <cellStyle name="SAPBEXexcGood3 2 3 5" xfId="21545" xr:uid="{C1E242E8-EEBD-49C0-866B-F6D84E583D35}"/>
    <cellStyle name="SAPBEXexcGood3 2 3 6" xfId="22856" xr:uid="{F68E427A-1845-4FF2-8819-97ED1991FD95}"/>
    <cellStyle name="SAPBEXexcGood3 2 3 7" xfId="24128" xr:uid="{FB685EC6-41E3-4340-A48C-D154BB4579CE}"/>
    <cellStyle name="SAPBEXexcGood3 2 3 8" xfId="25233" xr:uid="{8E2F3411-A52E-4B35-9730-14F7F9560DF7}"/>
    <cellStyle name="SAPBEXexcGood3 2 3 9" xfId="26289" xr:uid="{954FC6D7-DEC8-4150-A0D7-DD928AF62C1C}"/>
    <cellStyle name="SAPBEXexcGood3 2 4" xfId="1435" xr:uid="{F455F82B-6C80-4EFD-A39A-552C4B4D43D1}"/>
    <cellStyle name="SAPBEXexcGood3 2 4 10" xfId="13479" xr:uid="{E7806B8E-C4E6-44B2-B1B3-A075001F87BE}"/>
    <cellStyle name="SAPBEXexcGood3 2 4 2" xfId="9324" xr:uid="{30F99C97-628B-4D32-8EEB-4E9FFFB368FC}"/>
    <cellStyle name="SAPBEXexcGood3 2 4 2 2" xfId="17190" xr:uid="{9C18DB4C-100F-4BA3-B5BC-E7182F4E3C59}"/>
    <cellStyle name="SAPBEXexcGood3 2 4 3" xfId="10695" xr:uid="{ADC120CF-5097-49FA-982C-AB2E019D2E34}"/>
    <cellStyle name="SAPBEXexcGood3 2 4 3 2" xfId="19033" xr:uid="{FC715CBE-4404-42EF-A3E3-AF03F2E5C8E5}"/>
    <cellStyle name="SAPBEXexcGood3 2 4 4" xfId="11771" xr:uid="{8842E0C6-B189-4C53-98C8-3CA82234B976}"/>
    <cellStyle name="SAPBEXexcGood3 2 4 4 2" xfId="20437" xr:uid="{8AF81918-63FC-4DBC-BBE0-F238803E1066}"/>
    <cellStyle name="SAPBEXexcGood3 2 4 5" xfId="21662" xr:uid="{ABA07F71-A933-4DEF-9F65-A506FC1E9EA4}"/>
    <cellStyle name="SAPBEXexcGood3 2 4 6" xfId="22973" xr:uid="{DFC98FCB-7FDB-4D5E-9366-617F8940AFD2}"/>
    <cellStyle name="SAPBEXexcGood3 2 4 7" xfId="24245" xr:uid="{8D175844-E129-4FD9-BC04-EBB711744531}"/>
    <cellStyle name="SAPBEXexcGood3 2 4 8" xfId="25350" xr:uid="{A255A8C9-1EAB-4EF7-83E2-16046F2F77D9}"/>
    <cellStyle name="SAPBEXexcGood3 2 4 9" xfId="26406" xr:uid="{98E2564E-5124-447E-B29D-15A2E5FD75EA}"/>
    <cellStyle name="SAPBEXexcGood3 2 5" xfId="6093" xr:uid="{1EFB8495-02BC-4023-B6E0-BDBB547C9983}"/>
    <cellStyle name="SAPBEXexcGood3 2 5 2" xfId="15555" xr:uid="{3C730E99-793F-479C-A54E-320D7B952D61}"/>
    <cellStyle name="SAPBEXexcGood3 2 6" xfId="4750" xr:uid="{395B2635-17C1-44DC-B7B1-D57D2EFC939F}"/>
    <cellStyle name="SAPBEXexcGood3 2 6 2" xfId="14447" xr:uid="{69802B0E-F217-4B14-8A71-DAB4E40FE161}"/>
    <cellStyle name="SAPBEXexcGood3 2 7" xfId="4669" xr:uid="{B3B0BCB6-6547-4A56-90FA-6E0473591F16}"/>
    <cellStyle name="SAPBEXexcGood3 2 7 2" xfId="15501" xr:uid="{6C32B73F-5E08-4739-BD31-18EE7C921D63}"/>
    <cellStyle name="SAPBEXexcGood3 2 8" xfId="4803" xr:uid="{5DC45D09-6BC1-4B3C-B3AE-4E871F5B11CC}"/>
    <cellStyle name="SAPBEXexcGood3 2 8 2" xfId="19990" xr:uid="{F2CF1AB2-647E-4D65-86E9-63CD76D2D0D6}"/>
    <cellStyle name="SAPBEXexcGood3 2 9" xfId="5115" xr:uid="{D30CCE3F-926C-43E3-B607-9564614FC2B2}"/>
    <cellStyle name="SAPBEXexcGood3 2 9 2" xfId="14614" xr:uid="{04E4C337-7DBE-45D5-90DC-49C2C3DCC169}"/>
    <cellStyle name="SAPBEXexcGood3 3" xfId="3754" xr:uid="{88B6C340-F4C9-486F-A155-2D5314F694C8}"/>
    <cellStyle name="SAPBEXexcGood3 3 10" xfId="10067" xr:uid="{74989E84-C969-40E8-9E47-354A42D486EF}"/>
    <cellStyle name="SAPBEXexcGood3 3 10 2" xfId="23589" xr:uid="{243C04B7-AD13-4B8B-B7E7-6953BC22F3F9}"/>
    <cellStyle name="SAPBEXexcGood3 3 11" xfId="8001" xr:uid="{362D03EE-9074-44EC-87FE-BD74B28812EC}"/>
    <cellStyle name="SAPBEXexcGood3 3 12" xfId="12746" xr:uid="{395C2ADC-F28E-43EB-B8C9-A00839429316}"/>
    <cellStyle name="SAPBEXexcGood3 3 2" xfId="5631" xr:uid="{AB10B64A-E6BA-4D2B-968D-C1E916A95BE5}"/>
    <cellStyle name="SAPBEXexcGood3 3 2 10" xfId="13651" xr:uid="{C3B158BA-6883-4A1B-AFCC-84915868AE1D}"/>
    <cellStyle name="SAPBEXexcGood3 3 2 2" xfId="9496" xr:uid="{6D23FE2E-8924-42F9-9EB6-CB54DB6FE99C}"/>
    <cellStyle name="SAPBEXexcGood3 3 2 2 2" xfId="17362" xr:uid="{DD9067C9-77BE-4DFA-B96F-F756E3605D8A}"/>
    <cellStyle name="SAPBEXexcGood3 3 2 3" xfId="10867" xr:uid="{573AC8BB-DF8E-451E-9BC4-E0ECA39B0718}"/>
    <cellStyle name="SAPBEXexcGood3 3 2 3 2" xfId="19205" xr:uid="{1CA94112-3754-495A-98F2-0B2EE82645CE}"/>
    <cellStyle name="SAPBEXexcGood3 3 2 4" xfId="11943" xr:uid="{9FBA6B28-38DA-4959-92ED-D4CF62DB50F1}"/>
    <cellStyle name="SAPBEXexcGood3 3 2 4 2" xfId="20609" xr:uid="{C4FAB218-95C2-4CBF-A456-528C0071BEE3}"/>
    <cellStyle name="SAPBEXexcGood3 3 2 5" xfId="21834" xr:uid="{37047F7E-457C-4973-BC72-FEF8FF4FC103}"/>
    <cellStyle name="SAPBEXexcGood3 3 2 6" xfId="23145" xr:uid="{CAFC4B1A-68B0-4608-A2E3-30049D414CA1}"/>
    <cellStyle name="SAPBEXexcGood3 3 2 7" xfId="24417" xr:uid="{227DFE21-7FC0-4AEA-980F-AA015F5451AB}"/>
    <cellStyle name="SAPBEXexcGood3 3 2 8" xfId="25522" xr:uid="{81E9CEB3-EE2B-44BD-A7C8-44E24BC2F042}"/>
    <cellStyle name="SAPBEXexcGood3 3 2 9" xfId="26578" xr:uid="{38FF92D1-980E-4903-9871-D84EE6E27C9D}"/>
    <cellStyle name="SAPBEXexcGood3 3 3" xfId="4460" xr:uid="{CBE230B7-D9CA-4217-8347-FDE9E8AB954C}"/>
    <cellStyle name="SAPBEXexcGood3 3 3 10" xfId="13196" xr:uid="{F1FA775D-D992-49A1-A5C7-C83999A87B12}"/>
    <cellStyle name="SAPBEXexcGood3 3 3 2" xfId="9041" xr:uid="{7DF06889-C44C-4957-8B39-7B26F96693BB}"/>
    <cellStyle name="SAPBEXexcGood3 3 3 2 2" xfId="16907" xr:uid="{F10F0848-76E4-450E-8FF9-033C3367A699}"/>
    <cellStyle name="SAPBEXexcGood3 3 3 3" xfId="10412" xr:uid="{DF49D28A-BDA5-47A7-B801-9DEC54D921F2}"/>
    <cellStyle name="SAPBEXexcGood3 3 3 3 2" xfId="18750" xr:uid="{C349EBE5-B0F5-4CAC-B11E-B92D283DD83C}"/>
    <cellStyle name="SAPBEXexcGood3 3 3 4" xfId="11488" xr:uid="{259C5F0A-6B04-4370-80A6-F8BDA57F013D}"/>
    <cellStyle name="SAPBEXexcGood3 3 3 4 2" xfId="20154" xr:uid="{BAEE75B1-F2CF-4848-8E1C-0C4DAC08FFE3}"/>
    <cellStyle name="SAPBEXexcGood3 3 3 5" xfId="21379" xr:uid="{1E60E674-6AD5-475B-BBB6-3ED5C56E3DE1}"/>
    <cellStyle name="SAPBEXexcGood3 3 3 6" xfId="22690" xr:uid="{B7E74FF0-C6AA-4041-8DD9-355A76880964}"/>
    <cellStyle name="SAPBEXexcGood3 3 3 7" xfId="23962" xr:uid="{2D0B5E20-5D8D-4A2D-920B-B29627C2BEC8}"/>
    <cellStyle name="SAPBEXexcGood3 3 3 8" xfId="25067" xr:uid="{E4F0EE9A-105C-490F-8CAA-B9175ED4F251}"/>
    <cellStyle name="SAPBEXexcGood3 3 3 9" xfId="26123" xr:uid="{9B3E6471-6050-4672-9C3E-F535C5E89336}"/>
    <cellStyle name="SAPBEXexcGood3 3 4" xfId="4922" xr:uid="{13F2A28D-A442-4C31-B306-955157F437A5}"/>
    <cellStyle name="SAPBEXexcGood3 3 4 2" xfId="16220" xr:uid="{58B7F987-4D78-4F29-A81A-6B9A86107FB1}"/>
    <cellStyle name="SAPBEXexcGood3 3 5" xfId="5753" xr:uid="{690BDAF0-AAE6-41C7-834E-6FC90E175583}"/>
    <cellStyle name="SAPBEXexcGood3 3 5 2" xfId="18174" xr:uid="{D6C3E939-F84B-40C1-8E82-AD0B8BE990F9}"/>
    <cellStyle name="SAPBEXexcGood3 3 6" xfId="1135" xr:uid="{F8B48806-C8C2-4187-9B29-45CCDB206E49}"/>
    <cellStyle name="SAPBEXexcGood3 3 6 2" xfId="15354" xr:uid="{B1971B21-042E-4397-95EE-B9422C6973B4}"/>
    <cellStyle name="SAPBEXexcGood3 3 7" xfId="6107" xr:uid="{CF8F108A-1850-4623-8AB9-E7A4FF264898}"/>
    <cellStyle name="SAPBEXexcGood3 3 7 2" xfId="14455" xr:uid="{E8DFFCB6-3184-446C-8382-7E574A2AAFD9}"/>
    <cellStyle name="SAPBEXexcGood3 3 8" xfId="1173" xr:uid="{35751D02-4BAD-442E-BEF6-9AD5AC8630DF}"/>
    <cellStyle name="SAPBEXexcGood3 3 8 2" xfId="17940" xr:uid="{156E2523-DFAB-4911-B5BD-7386493A302B}"/>
    <cellStyle name="SAPBEXexcGood3 3 9" xfId="8455" xr:uid="{6DAF3EC0-46B6-4B72-92C4-9BB847DF295A}"/>
    <cellStyle name="SAPBEXexcGood3 3 9 2" xfId="17896" xr:uid="{E59A01BC-CAD6-4BBC-97FE-FE848B2BFE5B}"/>
    <cellStyle name="SAPBEXexcGood3 4" xfId="5033" xr:uid="{E995E13F-BA96-4806-A0DF-E0C7415E29C4}"/>
    <cellStyle name="SAPBEXexcGood3 4 10" xfId="13361" xr:uid="{9FFC2E14-8756-4BC5-A4C9-EEEF41D4DBBF}"/>
    <cellStyle name="SAPBEXexcGood3 4 2" xfId="9206" xr:uid="{5F847B81-4623-4BDB-A13A-22363793BB65}"/>
    <cellStyle name="SAPBEXexcGood3 4 2 2" xfId="17072" xr:uid="{8D3CC7E0-2962-48DA-BCC9-6368B383B146}"/>
    <cellStyle name="SAPBEXexcGood3 4 3" xfId="10577" xr:uid="{29C5098A-382D-4210-8432-A5F849C8F1CA}"/>
    <cellStyle name="SAPBEXexcGood3 4 3 2" xfId="18915" xr:uid="{6C2BE1AE-4BD9-45B6-B257-62392ED0CF78}"/>
    <cellStyle name="SAPBEXexcGood3 4 4" xfId="11653" xr:uid="{6B20F876-DDFC-4C6B-9A58-6100DAAADA1C}"/>
    <cellStyle name="SAPBEXexcGood3 4 4 2" xfId="20319" xr:uid="{74ADC89F-026A-4EE6-90D6-15443E34F5C4}"/>
    <cellStyle name="SAPBEXexcGood3 4 5" xfId="21544" xr:uid="{A5A4B4B1-C641-425B-8E58-847E07BA7C7A}"/>
    <cellStyle name="SAPBEXexcGood3 4 6" xfId="22855" xr:uid="{F143CB83-F7C6-4CA9-9ABA-9B4093A0C231}"/>
    <cellStyle name="SAPBEXexcGood3 4 7" xfId="24127" xr:uid="{C2653CA0-0A20-487E-BAE8-98501A9A790E}"/>
    <cellStyle name="SAPBEXexcGood3 4 8" xfId="25232" xr:uid="{D6911395-FDB0-4C06-A679-25638B1F9BB8}"/>
    <cellStyle name="SAPBEXexcGood3 4 9" xfId="26288" xr:uid="{3CB4B5F6-7F9D-4315-B8AB-7045526A6720}"/>
    <cellStyle name="SAPBEXexcGood3 5" xfId="5489" xr:uid="{8CB15312-0E7E-4962-B7D1-A480346AE175}"/>
    <cellStyle name="SAPBEXexcGood3 5 10" xfId="13301" xr:uid="{F47683D8-9E09-4694-8BA8-163471809065}"/>
    <cellStyle name="SAPBEXexcGood3 5 2" xfId="9146" xr:uid="{3012AFF6-B740-437C-B1CB-4688CD6B0445}"/>
    <cellStyle name="SAPBEXexcGood3 5 2 2" xfId="17012" xr:uid="{2253D653-11E5-4C00-AE3C-085A3FAD47FB}"/>
    <cellStyle name="SAPBEXexcGood3 5 3" xfId="10517" xr:uid="{21D8794A-B136-4E5D-B514-1B857A933DCC}"/>
    <cellStyle name="SAPBEXexcGood3 5 3 2" xfId="18855" xr:uid="{1FE039E7-0B3D-426D-8355-A3F1B86936E9}"/>
    <cellStyle name="SAPBEXexcGood3 5 4" xfId="11593" xr:uid="{9B57503F-589E-4112-AD6A-EA0AA4DEF867}"/>
    <cellStyle name="SAPBEXexcGood3 5 4 2" xfId="20259" xr:uid="{018D6607-DD39-4D91-B227-802EE3E0BA33}"/>
    <cellStyle name="SAPBEXexcGood3 5 5" xfId="21484" xr:uid="{851F4CDA-C372-4AE9-A014-704A98614D19}"/>
    <cellStyle name="SAPBEXexcGood3 5 6" xfId="22795" xr:uid="{AD19259A-885A-4745-A90D-FFF4E312F044}"/>
    <cellStyle name="SAPBEXexcGood3 5 7" xfId="24067" xr:uid="{2D28405F-079C-4076-8CDF-3C824D696807}"/>
    <cellStyle name="SAPBEXexcGood3 5 8" xfId="25172" xr:uid="{B6C9917E-96AF-417A-A2AC-CF892A6EB2F8}"/>
    <cellStyle name="SAPBEXexcGood3 5 9" xfId="26228" xr:uid="{A19EF50F-DFD1-4A77-B2C1-5880B6893D5D}"/>
    <cellStyle name="SAPBEXexcGood3 6" xfId="4520" xr:uid="{F5C29C74-6E5D-4A11-BB21-7BD7F5A3E9D2}"/>
    <cellStyle name="SAPBEXexcGood3 6 2" xfId="15554" xr:uid="{1D0BCAE5-BE39-4B98-A9BF-EA8CAE9C6978}"/>
    <cellStyle name="SAPBEXexcGood3 7" xfId="6618" xr:uid="{D905CA84-E0F4-47BB-A247-1A49C56F48A0}"/>
    <cellStyle name="SAPBEXexcGood3 7 2" xfId="14988" xr:uid="{302A13AF-5743-47A8-AE46-467C410EFBB5}"/>
    <cellStyle name="SAPBEXexcGood3 8" xfId="6492" xr:uid="{0AD69966-4A4D-4AB7-AA5D-58739C80E186}"/>
    <cellStyle name="SAPBEXexcGood3 8 2" xfId="16164" xr:uid="{E8A43E40-7508-4BA7-ADD0-AFAF814CF035}"/>
    <cellStyle name="SAPBEXexcGood3 9" xfId="1209" xr:uid="{824E41D8-EB37-40E7-82C1-0E39A2D8B65F}"/>
    <cellStyle name="SAPBEXexcGood3 9 2" xfId="19872" xr:uid="{F164C58D-B4A7-495F-A3FF-118F39AEB2C6}"/>
    <cellStyle name="SAPBEXfilterDrill" xfId="2787" xr:uid="{C96B26FA-A30D-4360-8C0A-4331EA2FA4F0}"/>
    <cellStyle name="SAPBEXfilterItem" xfId="2788" xr:uid="{9149BD4D-2063-4C25-A29D-00A88076A1F5}"/>
    <cellStyle name="SAPBEXfilterItem 2" xfId="2789" xr:uid="{388C35CC-7FA8-4E10-B2D9-6906F00376B8}"/>
    <cellStyle name="SAPBEXfilterText" xfId="2790" xr:uid="{6E79F3E2-F4F9-4316-AB47-2B21990E08CA}"/>
    <cellStyle name="SAPBEXformats" xfId="2791" xr:uid="{0411B03E-23D6-4C35-9E04-A981803DF368}"/>
    <cellStyle name="SAPBEXformats 10" xfId="6168" xr:uid="{2AC32941-84F7-42C6-96C6-7CEE30283B0C}"/>
    <cellStyle name="SAPBEXformats 10 2" xfId="19662" xr:uid="{68C2AECE-C5AD-4472-91E1-C1152B0BABAB}"/>
    <cellStyle name="SAPBEXformats 11" xfId="8097" xr:uid="{32A5FCA7-4157-403A-9C55-05857E5B6617}"/>
    <cellStyle name="SAPBEXformats 11 2" xfId="18036" xr:uid="{EB0DBD74-16FB-4FC6-B256-BAB500876ADA}"/>
    <cellStyle name="SAPBEXformats 12" xfId="8881" xr:uid="{4B9DDB44-B3FD-4C5A-94BB-1C5F55D42AE3}"/>
    <cellStyle name="SAPBEXformats 12 2" xfId="23808" xr:uid="{F3D4A132-4A70-47C5-AEF4-B3545CCFC3D3}"/>
    <cellStyle name="SAPBEXformats 13" xfId="10043" xr:uid="{590BB397-6D90-4BF6-B937-12EB080611B8}"/>
    <cellStyle name="SAPBEXformats 14" xfId="12518" xr:uid="{C945FFF4-42AB-4FD4-93ED-BF8B09EFECB9}"/>
    <cellStyle name="SAPBEXformats 2" xfId="2792" xr:uid="{8396A7E4-35DD-47BE-88EC-89F8E131D192}"/>
    <cellStyle name="SAPBEXformats 2 10" xfId="8098" xr:uid="{C09C10F4-2FF0-4927-B156-AB80D8DC272F}"/>
    <cellStyle name="SAPBEXformats 2 10 2" xfId="14456" xr:uid="{507F18C0-A2A4-420A-BCCA-60B026BB571B}"/>
    <cellStyle name="SAPBEXformats 2 11" xfId="7913" xr:uid="{659E0F17-D82F-4F14-9278-9F198BAE765C}"/>
    <cellStyle name="SAPBEXformats 2 11 2" xfId="22379" xr:uid="{145BAD98-FC62-488D-BC3B-A9D812342678}"/>
    <cellStyle name="SAPBEXformats 2 12" xfId="10260" xr:uid="{5BAB9FB5-0BE6-480E-8B1A-BB53320A823A}"/>
    <cellStyle name="SAPBEXformats 2 13" xfId="12519" xr:uid="{7AD5EF18-E689-4C80-964E-9ED6CC3E8136}"/>
    <cellStyle name="SAPBEXformats 2 2" xfId="3922" xr:uid="{4221D1A0-8CA1-4561-8979-52F9A2EC1967}"/>
    <cellStyle name="SAPBEXformats 2 2 10" xfId="10136" xr:uid="{91E0A273-90AF-4837-87FF-5E85D6AB5E2D}"/>
    <cellStyle name="SAPBEXformats 2 2 10 2" xfId="18561" xr:uid="{BF716C92-4ECD-455E-A982-2A67B3952C57}"/>
    <cellStyle name="SAPBEXformats 2 2 11" xfId="11309" xr:uid="{7FD1A565-53C3-4BF7-AFAB-AED92217DA00}"/>
    <cellStyle name="SAPBEXformats 2 2 12" xfId="12851" xr:uid="{AFDAA40D-6E84-4CF6-A0C9-03220CB7805A}"/>
    <cellStyle name="SAPBEXformats 2 2 2" xfId="5773" xr:uid="{B3609ED4-4BEF-47EF-82FD-E708E7DA9337}"/>
    <cellStyle name="SAPBEXformats 2 2 2 10" xfId="13776" xr:uid="{14756B71-21BA-4761-9789-EF202FCFF0DB}"/>
    <cellStyle name="SAPBEXformats 2 2 2 2" xfId="9621" xr:uid="{F78F8039-BE2D-426F-A36E-F71CE1A52954}"/>
    <cellStyle name="SAPBEXformats 2 2 2 2 2" xfId="17487" xr:uid="{2B51A637-C4B4-43EC-A42E-A18BC8CE5D0B}"/>
    <cellStyle name="SAPBEXformats 2 2 2 3" xfId="10992" xr:uid="{8ED0CD30-FABE-4C5F-9484-FA044F0741F6}"/>
    <cellStyle name="SAPBEXformats 2 2 2 3 2" xfId="19330" xr:uid="{1826EB97-48E4-47D7-8EA4-17662247B4BA}"/>
    <cellStyle name="SAPBEXformats 2 2 2 4" xfId="12068" xr:uid="{54AC80F2-1F89-453E-8A2A-FAE7C462C317}"/>
    <cellStyle name="SAPBEXformats 2 2 2 4 2" xfId="20734" xr:uid="{903BE6A6-87F8-4191-96F2-C8B966A89073}"/>
    <cellStyle name="SAPBEXformats 2 2 2 5" xfId="21959" xr:uid="{585241D1-21A6-49ED-A22D-6B55B6D5EE12}"/>
    <cellStyle name="SAPBEXformats 2 2 2 6" xfId="23270" xr:uid="{6BBD4858-AAAA-49AB-9D62-B7C7DE5C1C03}"/>
    <cellStyle name="SAPBEXformats 2 2 2 7" xfId="24542" xr:uid="{68B519B4-3B51-4888-8DEF-0507AA8FE5D0}"/>
    <cellStyle name="SAPBEXformats 2 2 2 8" xfId="25647" xr:uid="{1524D712-B483-4236-A33C-D65DDE692283}"/>
    <cellStyle name="SAPBEXformats 2 2 2 9" xfId="26703" xr:uid="{7EB1E4E7-B7B6-42BB-8560-CE73280D5C61}"/>
    <cellStyle name="SAPBEXformats 2 2 3" xfId="6120" xr:uid="{3BC561BF-4BC0-4591-8D57-3CE29FAD4E12}"/>
    <cellStyle name="SAPBEXformats 2 2 3 10" xfId="13968" xr:uid="{BEE3DAC9-E042-4C3C-A1C0-9A47F428B216}"/>
    <cellStyle name="SAPBEXformats 2 2 3 2" xfId="9813" xr:uid="{62B38399-93D9-41DD-8C46-5831850EB77C}"/>
    <cellStyle name="SAPBEXformats 2 2 3 2 2" xfId="17679" xr:uid="{1E80C706-9541-4DD6-B95D-690F5521E796}"/>
    <cellStyle name="SAPBEXformats 2 2 3 3" xfId="11184" xr:uid="{EB87A2B1-4E08-42DF-AFFC-9A58946FA831}"/>
    <cellStyle name="SAPBEXformats 2 2 3 3 2" xfId="19522" xr:uid="{CF00CF7F-145A-4AC9-8253-D6A17E62CCC3}"/>
    <cellStyle name="SAPBEXformats 2 2 3 4" xfId="12260" xr:uid="{6182CB4B-F621-49FF-8013-5F372935E277}"/>
    <cellStyle name="SAPBEXformats 2 2 3 4 2" xfId="20926" xr:uid="{4689A6D6-F772-4CE0-8FFF-5063077D5276}"/>
    <cellStyle name="SAPBEXformats 2 2 3 5" xfId="22151" xr:uid="{EE02F063-8527-4D09-B4CF-ED0E6E9E1B95}"/>
    <cellStyle name="SAPBEXformats 2 2 3 6" xfId="23462" xr:uid="{D63FA32D-0AD2-4014-ACB5-47FD897A0D84}"/>
    <cellStyle name="SAPBEXformats 2 2 3 7" xfId="24734" xr:uid="{B6677C3B-8FF5-4082-9C1C-A65E25ABB9F6}"/>
    <cellStyle name="SAPBEXformats 2 2 3 8" xfId="25839" xr:uid="{E25AF3A6-89D7-49F5-860B-00AFA4A8F595}"/>
    <cellStyle name="SAPBEXformats 2 2 3 9" xfId="26895" xr:uid="{E15C1665-EC6E-4FFE-9B67-F97E29BAE30B}"/>
    <cellStyle name="SAPBEXformats 2 2 4" xfId="6455" xr:uid="{D949D2F4-5097-42E2-8B18-3FED81B88D5E}"/>
    <cellStyle name="SAPBEXformats 2 2 4 2" xfId="16381" xr:uid="{F5D7786A-2633-493D-A59B-5B9071EB3278}"/>
    <cellStyle name="SAPBEXformats 2 2 5" xfId="6763" xr:uid="{10306A3B-0325-4F81-BF13-994758216EFF}"/>
    <cellStyle name="SAPBEXformats 2 2 5 2" xfId="18324" xr:uid="{76C5E91D-9137-4A99-9168-9A89E251C6F5}"/>
    <cellStyle name="SAPBEXformats 2 2 6" xfId="6994" xr:uid="{86DA5798-E30C-462E-9FCD-08B0BE699C90}"/>
    <cellStyle name="SAPBEXformats 2 2 6 2" xfId="19753" xr:uid="{0519022F-E95A-4E04-9188-76061D9FC7A6}"/>
    <cellStyle name="SAPBEXformats 2 2 7" xfId="7216" xr:uid="{F3141A5B-BC5F-4588-AA68-292A94A363F3}"/>
    <cellStyle name="SAPBEXformats 2 2 7 2" xfId="15612" xr:uid="{A10652AE-872D-48E4-A852-CA8EF2A26C97}"/>
    <cellStyle name="SAPBEXformats 2 2 8" xfId="7388" xr:uid="{FB173546-C4A7-4780-8089-475416D7533C}"/>
    <cellStyle name="SAPBEXformats 2 2 8 2" xfId="22357" xr:uid="{C9476822-9E2D-4E74-819B-F6E55D962F74}"/>
    <cellStyle name="SAPBEXformats 2 2 9" xfId="8619" xr:uid="{E48033FE-1E42-4E96-AF96-6AA69B9C2D28}"/>
    <cellStyle name="SAPBEXformats 2 2 9 2" xfId="23658" xr:uid="{4BC52943-4149-4531-A836-6365827B1DBD}"/>
    <cellStyle name="SAPBEXformats 2 3" xfId="5038" xr:uid="{D9A712F0-15B5-45A2-B019-F3710578D32F}"/>
    <cellStyle name="SAPBEXformats 2 3 10" xfId="13364" xr:uid="{89286087-53A9-4036-B4D7-776961F01C65}"/>
    <cellStyle name="SAPBEXformats 2 3 2" xfId="9209" xr:uid="{F445FE5B-3C44-4D4A-8368-DF54F3E4CA06}"/>
    <cellStyle name="SAPBEXformats 2 3 2 2" xfId="17075" xr:uid="{4C4F35EF-B32C-434A-9D2B-027936523DDF}"/>
    <cellStyle name="SAPBEXformats 2 3 3" xfId="10580" xr:uid="{C6BD3A12-A647-4A85-805C-4918700E3B0F}"/>
    <cellStyle name="SAPBEXformats 2 3 3 2" xfId="18918" xr:uid="{2F12E64E-3169-422D-A913-1A159C69F2AE}"/>
    <cellStyle name="SAPBEXformats 2 3 4" xfId="11656" xr:uid="{C21EE512-DACC-4ADD-B1F9-6EF2B237C4C8}"/>
    <cellStyle name="SAPBEXformats 2 3 4 2" xfId="20322" xr:uid="{849E95E2-9714-4123-A377-8E25C8AC4A27}"/>
    <cellStyle name="SAPBEXformats 2 3 5" xfId="21547" xr:uid="{068A9086-C9B7-4A11-B0C4-7B9D504DBA1E}"/>
    <cellStyle name="SAPBEXformats 2 3 6" xfId="22858" xr:uid="{29A067A4-490E-4DE0-9395-C8E08848DEF9}"/>
    <cellStyle name="SAPBEXformats 2 3 7" xfId="24130" xr:uid="{153ABEFA-AB81-46F0-A670-675FFC24219D}"/>
    <cellStyle name="SAPBEXformats 2 3 8" xfId="25235" xr:uid="{8D712CCF-8E27-450E-B2E7-BEED6CEDE9BD}"/>
    <cellStyle name="SAPBEXformats 2 3 9" xfId="26291" xr:uid="{D68E9ACE-6B92-4CA4-8A9C-D6C0DD03CFDE}"/>
    <cellStyle name="SAPBEXformats 2 4" xfId="1436" xr:uid="{05298CEA-B8D8-43E4-A84A-94936CAB25E5}"/>
    <cellStyle name="SAPBEXformats 2 4 10" xfId="13062" xr:uid="{3A034A61-4E1B-41CD-9413-DDC8A7BB233F}"/>
    <cellStyle name="SAPBEXformats 2 4 2" xfId="8907" xr:uid="{E9D09DE8-18DD-4DFD-8AD5-31BD746D11C8}"/>
    <cellStyle name="SAPBEXformats 2 4 2 2" xfId="16773" xr:uid="{A7FDA969-5EBF-4366-B436-6C2C19F51036}"/>
    <cellStyle name="SAPBEXformats 2 4 3" xfId="10278" xr:uid="{0B2D381F-C105-417C-AF22-F3118C81119F}"/>
    <cellStyle name="SAPBEXformats 2 4 3 2" xfId="18616" xr:uid="{BBD9D4E1-F874-4ACF-BB18-DC7D26A46558}"/>
    <cellStyle name="SAPBEXformats 2 4 4" xfId="11354" xr:uid="{D99AB438-D4A1-4C35-86B2-65A5FF41E7DC}"/>
    <cellStyle name="SAPBEXformats 2 4 4 2" xfId="20020" xr:uid="{84936D7B-7DF7-4DA7-8C3B-153CEC5481E2}"/>
    <cellStyle name="SAPBEXformats 2 4 5" xfId="21245" xr:uid="{78B65C3B-1157-4635-ACC1-7CE1B56E53C6}"/>
    <cellStyle name="SAPBEXformats 2 4 6" xfId="22556" xr:uid="{7031C4E7-56C6-4559-B607-A5E5EE1C1B36}"/>
    <cellStyle name="SAPBEXformats 2 4 7" xfId="23828" xr:uid="{0913197E-FEDD-442A-8ACE-E50457CCEC3F}"/>
    <cellStyle name="SAPBEXformats 2 4 8" xfId="24933" xr:uid="{A303B09B-05E2-46B7-8853-A0DB8BFCEBCD}"/>
    <cellStyle name="SAPBEXformats 2 4 9" xfId="25989" xr:uid="{E7B675E7-DE4B-47FB-9916-06F79AD3042B}"/>
    <cellStyle name="SAPBEXformats 2 5" xfId="1563" xr:uid="{0D8B5F23-8812-4C5D-AD80-128A2BE3FB1E}"/>
    <cellStyle name="SAPBEXformats 2 5 2" xfId="15560" xr:uid="{68AC1EB6-0CDA-45DD-AC39-D9FD054A4B8B}"/>
    <cellStyle name="SAPBEXformats 2 6" xfId="4567" xr:uid="{9E52ADC2-F9FD-4D80-8A5E-D2577DE13936}"/>
    <cellStyle name="SAPBEXformats 2 6 2" xfId="14446" xr:uid="{32D28D9D-9E51-4D37-9895-829E855CF049}"/>
    <cellStyle name="SAPBEXformats 2 7" xfId="6710" xr:uid="{5C7DE776-661B-4CE0-81B7-4A506BD4AD32}"/>
    <cellStyle name="SAPBEXformats 2 7 2" xfId="17947" xr:uid="{50EF8A92-4E55-46F3-851F-D7F49D0D1304}"/>
    <cellStyle name="SAPBEXformats 2 8" xfId="6898" xr:uid="{A15905E6-225F-4C5D-891B-0AD47A8C12AF}"/>
    <cellStyle name="SAPBEXformats 2 8 2" xfId="16672" xr:uid="{33B51AB4-71A9-42D9-8D4C-71E2941ED8BA}"/>
    <cellStyle name="SAPBEXformats 2 9" xfId="6407" xr:uid="{216364E3-8F89-40FB-9C7A-A412C2971594}"/>
    <cellStyle name="SAPBEXformats 2 9 2" xfId="15207" xr:uid="{02B6C76F-6998-412B-9B6F-84106AEE3DD3}"/>
    <cellStyle name="SAPBEXformats 3" xfId="3919" xr:uid="{81436590-8EF4-4029-B544-FCA6A120F415}"/>
    <cellStyle name="SAPBEXformats 3 10" xfId="10133" xr:uid="{DB71904D-B415-4E47-B513-D168BF3B4264}"/>
    <cellStyle name="SAPBEXformats 3 10 2" xfId="22483" xr:uid="{B95C94D2-02D2-41AA-8D8D-15B1104918BD}"/>
    <cellStyle name="SAPBEXformats 3 11" xfId="7837" xr:uid="{C1C3F78C-622F-4715-BAC1-25EBC550A395}"/>
    <cellStyle name="SAPBEXformats 3 12" xfId="12848" xr:uid="{987CB695-AE5F-47BE-87A6-F2B1E116D85D}"/>
    <cellStyle name="SAPBEXformats 3 2" xfId="5770" xr:uid="{8887F969-48BC-4181-8EB8-FE73008284BF}"/>
    <cellStyle name="SAPBEXformats 3 2 10" xfId="13773" xr:uid="{42BEB8F0-259D-475B-8816-9C8FF454F43C}"/>
    <cellStyle name="SAPBEXformats 3 2 2" xfId="9618" xr:uid="{791E3C31-58E8-4BC9-A911-2765597E0ED5}"/>
    <cellStyle name="SAPBEXformats 3 2 2 2" xfId="17484" xr:uid="{BA603DD9-8F65-4E58-9480-D674C5494B7B}"/>
    <cellStyle name="SAPBEXformats 3 2 3" xfId="10989" xr:uid="{E8AFAD40-5273-4F2C-B6C0-BECC1F82F4E0}"/>
    <cellStyle name="SAPBEXformats 3 2 3 2" xfId="19327" xr:uid="{17799AC4-E2AC-4A1B-B8CE-E2169E97FB4E}"/>
    <cellStyle name="SAPBEXformats 3 2 4" xfId="12065" xr:uid="{5A90773D-38E6-48A0-B344-90CA0B376C9C}"/>
    <cellStyle name="SAPBEXformats 3 2 4 2" xfId="20731" xr:uid="{B8708521-091F-4B79-AA97-E13CDE807E42}"/>
    <cellStyle name="SAPBEXformats 3 2 5" xfId="21956" xr:uid="{38DEDF4B-FE03-4167-8529-AB38C9408F7E}"/>
    <cellStyle name="SAPBEXformats 3 2 6" xfId="23267" xr:uid="{BDFB5222-C2A7-4D82-9C7D-F88A6CCA4FB7}"/>
    <cellStyle name="SAPBEXformats 3 2 7" xfId="24539" xr:uid="{F1287071-98B6-402A-80EC-65A2BBDA8785}"/>
    <cellStyle name="SAPBEXformats 3 2 8" xfId="25644" xr:uid="{D8CA800C-AE47-444F-A80A-9C0AEBAEE735}"/>
    <cellStyle name="SAPBEXformats 3 2 9" xfId="26700" xr:uid="{3294BC96-D08F-4F96-82BA-FF0B5F3970AB}"/>
    <cellStyle name="SAPBEXformats 3 3" xfId="6117" xr:uid="{C6F82DC6-6B9C-46FC-8EA1-59D9D768D824}"/>
    <cellStyle name="SAPBEXformats 3 3 10" xfId="13965" xr:uid="{165DD736-1E83-4606-87DB-8D0CBFDC73A6}"/>
    <cellStyle name="SAPBEXformats 3 3 2" xfId="9810" xr:uid="{BBE1F317-6C28-4733-9C59-0D75B576B354}"/>
    <cellStyle name="SAPBEXformats 3 3 2 2" xfId="17676" xr:uid="{BB9F85B4-A9CF-4BEF-B14D-140AB1C719CD}"/>
    <cellStyle name="SAPBEXformats 3 3 3" xfId="11181" xr:uid="{F588EA8A-502A-4DA1-B731-3F1871617890}"/>
    <cellStyle name="SAPBEXformats 3 3 3 2" xfId="19519" xr:uid="{E0081D1C-83CA-44CF-97D5-EC0586D0C2F7}"/>
    <cellStyle name="SAPBEXformats 3 3 4" xfId="12257" xr:uid="{B76F6424-8ED6-4EA6-8C22-655AE25526A8}"/>
    <cellStyle name="SAPBEXformats 3 3 4 2" xfId="20923" xr:uid="{6C2BA174-C640-4D03-82B1-9A1D96AD00EE}"/>
    <cellStyle name="SAPBEXformats 3 3 5" xfId="22148" xr:uid="{D2C43AB4-D0CA-4A4D-8F7D-3BD6D717A3D5}"/>
    <cellStyle name="SAPBEXformats 3 3 6" xfId="23459" xr:uid="{6A503C3A-1C48-43FE-9193-4B7C1AE2A577}"/>
    <cellStyle name="SAPBEXformats 3 3 7" xfId="24731" xr:uid="{A44D50E9-EAD7-418D-B65B-98762C45DAE5}"/>
    <cellStyle name="SAPBEXformats 3 3 8" xfId="25836" xr:uid="{F8D8A893-3614-453C-BC83-7C23D1883E37}"/>
    <cellStyle name="SAPBEXformats 3 3 9" xfId="26892" xr:uid="{D411E042-CDEB-4B7B-9E0F-B8C6F28748CB}"/>
    <cellStyle name="SAPBEXformats 3 4" xfId="6452" xr:uid="{86D4C48F-9144-42E2-97DD-C433484E2E57}"/>
    <cellStyle name="SAPBEXformats 3 4 2" xfId="16378" xr:uid="{9763A98F-E388-41B2-AEAD-B275F82E5E38}"/>
    <cellStyle name="SAPBEXformats 3 5" xfId="6760" xr:uid="{75423711-9DAB-43CF-8025-0D968C9E8E6B}"/>
    <cellStyle name="SAPBEXformats 3 5 2" xfId="18321" xr:uid="{BD6B24E7-8BD1-466B-A3BA-15DEA4E7AFAB}"/>
    <cellStyle name="SAPBEXformats 3 6" xfId="6991" xr:uid="{86DF2611-14DF-4B83-BD58-D8DAF9C52D6A}"/>
    <cellStyle name="SAPBEXformats 3 6 2" xfId="19750" xr:uid="{A3079824-0BF4-42B1-94D3-A8977E43F0A2}"/>
    <cellStyle name="SAPBEXformats 3 7" xfId="7213" xr:uid="{C89A9A46-9841-422A-BBAF-55C3EE4CB55B}"/>
    <cellStyle name="SAPBEXformats 3 7 2" xfId="17929" xr:uid="{FCF1BE3C-9394-4881-A532-E42BD482101C}"/>
    <cellStyle name="SAPBEXformats 3 8" xfId="7385" xr:uid="{4886BC91-520A-4E29-B7FD-40884E48FF4A}"/>
    <cellStyle name="SAPBEXformats 3 8 2" xfId="22354" xr:uid="{B306610E-E8D5-40C4-9232-F8F8A9952914}"/>
    <cellStyle name="SAPBEXformats 3 9" xfId="8616" xr:uid="{B5BE93B2-BA31-4862-8176-442F6073989E}"/>
    <cellStyle name="SAPBEXformats 3 9 2" xfId="23655" xr:uid="{17DE5898-ECE9-4273-BE7E-9D957F24FDAD}"/>
    <cellStyle name="SAPBEXformats 4" xfId="5037" xr:uid="{97BECC73-0232-46F1-BAB0-55C677053623}"/>
    <cellStyle name="SAPBEXformats 4 10" xfId="13363" xr:uid="{EE433E32-0152-44A2-A241-06092C560B1E}"/>
    <cellStyle name="SAPBEXformats 4 2" xfId="9208" xr:uid="{DE768E9F-932A-4A43-85B7-F375F95D7227}"/>
    <cellStyle name="SAPBEXformats 4 2 2" xfId="17074" xr:uid="{49A17FC7-6FD1-4B8A-A865-DD2B7F3F42A9}"/>
    <cellStyle name="SAPBEXformats 4 3" xfId="10579" xr:uid="{55084A73-3279-4D09-A267-E410A7931D04}"/>
    <cellStyle name="SAPBEXformats 4 3 2" xfId="18917" xr:uid="{1799B27D-23DC-4CFD-A60B-ABB67AA6D98F}"/>
    <cellStyle name="SAPBEXformats 4 4" xfId="11655" xr:uid="{1AD3C7C7-83B9-4C8C-881D-7813908C80B2}"/>
    <cellStyle name="SAPBEXformats 4 4 2" xfId="20321" xr:uid="{BD15B2BC-8546-485B-865C-4E8D8D232715}"/>
    <cellStyle name="SAPBEXformats 4 5" xfId="21546" xr:uid="{B808725B-F132-479B-9341-15D4A2D7798D}"/>
    <cellStyle name="SAPBEXformats 4 6" xfId="22857" xr:uid="{E447EB3C-8758-4269-A64A-92533F338F91}"/>
    <cellStyle name="SAPBEXformats 4 7" xfId="24129" xr:uid="{0FB2B49D-BA5F-4852-8F88-C3EA20EE7296}"/>
    <cellStyle name="SAPBEXformats 4 8" xfId="25234" xr:uid="{194BA4EC-8290-4873-BB59-087DF5DFAE08}"/>
    <cellStyle name="SAPBEXformats 4 9" xfId="26290" xr:uid="{4C577A22-BFEA-4B82-B9A6-BDAD54A61CDE}"/>
    <cellStyle name="SAPBEXformats 5" xfId="5485" xr:uid="{78A4BB52-3B0C-42BA-822E-40B87D16E469}"/>
    <cellStyle name="SAPBEXformats 5 10" xfId="13885" xr:uid="{FC34624D-E9E3-447A-A7A9-17D70CD661B3}"/>
    <cellStyle name="SAPBEXformats 5 2" xfId="9730" xr:uid="{F6C5F3BA-4D7F-4CD8-923B-B76A725E3743}"/>
    <cellStyle name="SAPBEXformats 5 2 2" xfId="17596" xr:uid="{D6772745-B323-4C74-A090-AB9B1C0FE6B8}"/>
    <cellStyle name="SAPBEXformats 5 3" xfId="11101" xr:uid="{48841711-6C1F-4C03-B708-EBDD41BA2CED}"/>
    <cellStyle name="SAPBEXformats 5 3 2" xfId="19439" xr:uid="{4D1DE822-8FC1-42D2-B02B-F2FEA73CEFCA}"/>
    <cellStyle name="SAPBEXformats 5 4" xfId="12177" xr:uid="{362C9220-2A3B-4528-BC0D-8DAEEE6E4BBD}"/>
    <cellStyle name="SAPBEXformats 5 4 2" xfId="20843" xr:uid="{BF80094F-F5C9-4115-A924-C5B8C582C7C8}"/>
    <cellStyle name="SAPBEXformats 5 5" xfId="22068" xr:uid="{D423796F-9FF7-4502-B338-4710C071A856}"/>
    <cellStyle name="SAPBEXformats 5 6" xfId="23379" xr:uid="{7214E48D-25E3-4974-9CC3-B0CF0BBA4DE1}"/>
    <cellStyle name="SAPBEXformats 5 7" xfId="24651" xr:uid="{E3E80E33-290C-42DC-8324-0F9EB4673FC7}"/>
    <cellStyle name="SAPBEXformats 5 8" xfId="25756" xr:uid="{1727A422-18D1-4248-9270-A35D2CDD6AF6}"/>
    <cellStyle name="SAPBEXformats 5 9" xfId="26812" xr:uid="{AEEC405D-22E9-4A45-9B4F-A4348EFC0BB2}"/>
    <cellStyle name="SAPBEXformats 6" xfId="4521" xr:uid="{8BB4C25D-4DEA-4313-A40C-EB42594B4984}"/>
    <cellStyle name="SAPBEXformats 6 2" xfId="15559" xr:uid="{6DD10A75-E571-4F24-BBB5-B49651DDDEB3}"/>
    <cellStyle name="SAPBEXformats 7" xfId="6386" xr:uid="{538CB605-E5D3-49FE-BE8A-5482A13B165F}"/>
    <cellStyle name="SAPBEXformats 7 2" xfId="14165" xr:uid="{55175F99-FC66-4C0E-8C49-90D60A13A75E}"/>
    <cellStyle name="SAPBEXformats 8" xfId="4783" xr:uid="{6FC22919-E332-43B6-BCD4-A6EF7A870AF6}"/>
    <cellStyle name="SAPBEXformats 8 2" xfId="15502" xr:uid="{42A98AFE-017D-419E-B171-BA4992308625}"/>
    <cellStyle name="SAPBEXformats 9" xfId="4883" xr:uid="{9F0DBBEB-2A50-4E7E-8108-331446892AEC}"/>
    <cellStyle name="SAPBEXformats 9 2" xfId="15324" xr:uid="{353B6A20-4B15-439C-880A-EAE61B631198}"/>
    <cellStyle name="SAPBEXheaderItem" xfId="2793" xr:uid="{D404C5B8-5721-42EF-8791-FB71D480C937}"/>
    <cellStyle name="SAPBEXheaderItem 2" xfId="2794" xr:uid="{72ED0AED-BE23-41D4-BBC9-24667190CB9A}"/>
    <cellStyle name="SAPBEXheaderText" xfId="2795" xr:uid="{CB6069FB-4731-4B5A-8281-E53F003EDBBF}"/>
    <cellStyle name="SAPBEXheaderText 2" xfId="2796" xr:uid="{5DC84D29-F73F-440C-971B-CAAA785182EB}"/>
    <cellStyle name="SAPBEXHLevel0" xfId="2797" xr:uid="{5BE8852F-45D5-4475-BA0A-E3A92118E2F2}"/>
    <cellStyle name="SAPBEXHLevel0 10" xfId="8099" xr:uid="{6A255B7B-FC90-4346-965E-820C518B9E91}"/>
    <cellStyle name="SAPBEXHLevel0 10 2" xfId="14121" xr:uid="{19B0F4D2-C26E-4DF6-8A44-BEEEAE3B6CD4}"/>
    <cellStyle name="SAPBEXHLevel0 11" xfId="8822" xr:uid="{745B2520-FCC8-4AEA-A997-84C2AE534346}"/>
    <cellStyle name="SAPBEXHLevel0 11 2" xfId="19776" xr:uid="{6C4DEA4F-2BA9-4AD0-B765-AAA42524893B}"/>
    <cellStyle name="SAPBEXHLevel0 12" xfId="10234" xr:uid="{5C004116-90D3-4F7B-8DCD-DE06DCFBA1C9}"/>
    <cellStyle name="SAPBEXHLevel0 13" xfId="12520" xr:uid="{361C0EE8-2FF3-402E-A1CC-5E03D15BDA55}"/>
    <cellStyle name="SAPBEXHLevel0 2" xfId="3920" xr:uid="{08E8DF1C-3747-4C65-8BB0-857DF5283616}"/>
    <cellStyle name="SAPBEXHLevel0 2 10" xfId="10134" xr:uid="{6F4E148F-EF32-47ED-A17B-CACA8A600A6D}"/>
    <cellStyle name="SAPBEXHLevel0 2 10 2" xfId="16002" xr:uid="{8807F9C5-12D5-4BDE-984F-6C16EF23BFF7}"/>
    <cellStyle name="SAPBEXHLevel0 2 11" xfId="7524" xr:uid="{C1F1751F-B448-4BDC-9A44-94DE15202E6E}"/>
    <cellStyle name="SAPBEXHLevel0 2 12" xfId="12849" xr:uid="{F4669A5B-DF2C-494A-AD73-7ED1CA72FADA}"/>
    <cellStyle name="SAPBEXHLevel0 2 2" xfId="5771" xr:uid="{474B6A08-51BE-497F-BAD5-47C5F4A57B99}"/>
    <cellStyle name="SAPBEXHLevel0 2 2 10" xfId="13774" xr:uid="{882D42EA-59E6-44A9-AFE2-F56E9CF19086}"/>
    <cellStyle name="SAPBEXHLevel0 2 2 2" xfId="9619" xr:uid="{A34A59C4-5DF5-43E1-8B94-E9EA240D437C}"/>
    <cellStyle name="SAPBEXHLevel0 2 2 2 2" xfId="17485" xr:uid="{0CBFA471-7450-41E7-9186-73A3570DD4C2}"/>
    <cellStyle name="SAPBEXHLevel0 2 2 3" xfId="10990" xr:uid="{77958939-6187-486C-A403-1E403938E478}"/>
    <cellStyle name="SAPBEXHLevel0 2 2 3 2" xfId="19328" xr:uid="{F5742E4A-ECA8-408B-B708-B87980D33CE8}"/>
    <cellStyle name="SAPBEXHLevel0 2 2 4" xfId="12066" xr:uid="{E6212474-C32A-448F-9411-20405DFC0D7F}"/>
    <cellStyle name="SAPBEXHLevel0 2 2 4 2" xfId="20732" xr:uid="{8FD92EBD-B793-4E58-9F13-2095744EA89C}"/>
    <cellStyle name="SAPBEXHLevel0 2 2 5" xfId="21957" xr:uid="{4253006A-00B7-4922-A282-8F5977643FC7}"/>
    <cellStyle name="SAPBEXHLevel0 2 2 6" xfId="23268" xr:uid="{F3F6E4C3-8AB4-40B3-B5E7-79954445BEA5}"/>
    <cellStyle name="SAPBEXHLevel0 2 2 7" xfId="24540" xr:uid="{73511312-97C6-4361-B213-9560665ACEDB}"/>
    <cellStyle name="SAPBEXHLevel0 2 2 8" xfId="25645" xr:uid="{F8A69C3F-4779-4B20-9CE9-1EE141975A09}"/>
    <cellStyle name="SAPBEXHLevel0 2 2 9" xfId="26701" xr:uid="{974E91E6-6711-41B1-B9BD-757CB6079412}"/>
    <cellStyle name="SAPBEXHLevel0 2 3" xfId="6118" xr:uid="{B1CDB723-5520-4598-8B0B-2395C665CB7B}"/>
    <cellStyle name="SAPBEXHLevel0 2 3 10" xfId="13966" xr:uid="{35F64224-A995-4DC9-9241-A4C7FD502CBA}"/>
    <cellStyle name="SAPBEXHLevel0 2 3 2" xfId="9811" xr:uid="{D5270646-4706-40FE-B4F7-4A25F3A70307}"/>
    <cellStyle name="SAPBEXHLevel0 2 3 2 2" xfId="17677" xr:uid="{BA9D4C5F-FF43-45BE-8307-AECCB0BE3428}"/>
    <cellStyle name="SAPBEXHLevel0 2 3 3" xfId="11182" xr:uid="{A3C2ED26-C31D-43C3-96F5-2FC149944BD1}"/>
    <cellStyle name="SAPBEXHLevel0 2 3 3 2" xfId="19520" xr:uid="{E70D658A-00C9-476A-BC39-DC1B856D4BE4}"/>
    <cellStyle name="SAPBEXHLevel0 2 3 4" xfId="12258" xr:uid="{155F9228-493C-4578-876A-4309382B20CC}"/>
    <cellStyle name="SAPBEXHLevel0 2 3 4 2" xfId="20924" xr:uid="{9CA38B28-356F-480D-B86B-E99F6C383755}"/>
    <cellStyle name="SAPBEXHLevel0 2 3 5" xfId="22149" xr:uid="{A469DEDD-ADE5-40C3-98BA-19A325605F69}"/>
    <cellStyle name="SAPBEXHLevel0 2 3 6" xfId="23460" xr:uid="{CAD352FF-51DD-4C4B-86B0-DF790C99F736}"/>
    <cellStyle name="SAPBEXHLevel0 2 3 7" xfId="24732" xr:uid="{39DBCC0F-FCD3-4E8C-B052-6328CDB3B991}"/>
    <cellStyle name="SAPBEXHLevel0 2 3 8" xfId="25837" xr:uid="{D436FF2A-C8B9-43B9-8CF7-79757DFFE09D}"/>
    <cellStyle name="SAPBEXHLevel0 2 3 9" xfId="26893" xr:uid="{4BF14CF9-0666-4BFD-8C3B-52F5682954ED}"/>
    <cellStyle name="SAPBEXHLevel0 2 4" xfId="6453" xr:uid="{E07D79AD-BA61-42D9-B57B-0E1F04FCCB8D}"/>
    <cellStyle name="SAPBEXHLevel0 2 4 2" xfId="16379" xr:uid="{CDFC713A-808B-4AC0-B457-472BB01748CD}"/>
    <cellStyle name="SAPBEXHLevel0 2 5" xfId="6761" xr:uid="{EDAE58FD-9FF4-4CD8-B6CD-0587B178A53D}"/>
    <cellStyle name="SAPBEXHLevel0 2 5 2" xfId="18322" xr:uid="{795C6DCF-7985-4C8E-B523-554A905BF080}"/>
    <cellStyle name="SAPBEXHLevel0 2 6" xfId="6992" xr:uid="{B9EC2550-697F-4AA8-A0F7-3267D7D95BDD}"/>
    <cellStyle name="SAPBEXHLevel0 2 6 2" xfId="19751" xr:uid="{BE003B6B-A7F5-4D5D-9D82-050B2EF5FB94}"/>
    <cellStyle name="SAPBEXHLevel0 2 7" xfId="7214" xr:uid="{79A0E884-82BA-4D2C-93AF-C3B9D64DD79C}"/>
    <cellStyle name="SAPBEXHLevel0 2 7 2" xfId="14964" xr:uid="{FAB458BB-7E51-4059-BBD0-C796E7661F37}"/>
    <cellStyle name="SAPBEXHLevel0 2 8" xfId="7386" xr:uid="{E855F65F-5245-47E8-AEE5-20EBA4AA0021}"/>
    <cellStyle name="SAPBEXHLevel0 2 8 2" xfId="22355" xr:uid="{BD785771-A60D-4330-B5B1-E9FF983DD572}"/>
    <cellStyle name="SAPBEXHLevel0 2 9" xfId="8617" xr:uid="{9FFBC3C6-23B8-4B4D-AAF3-2290EF0F939A}"/>
    <cellStyle name="SAPBEXHLevel0 2 9 2" xfId="23656" xr:uid="{56D5C99C-D596-4680-884E-B859E7E2F13C}"/>
    <cellStyle name="SAPBEXHLevel0 3" xfId="5039" xr:uid="{B5010D4F-1579-47D1-974B-953F75471892}"/>
    <cellStyle name="SAPBEXHLevel0 3 10" xfId="13365" xr:uid="{7F11CF22-C677-4BE1-9CC2-C84DC2654126}"/>
    <cellStyle name="SAPBEXHLevel0 3 2" xfId="9210" xr:uid="{5DD8D692-B41A-490C-B43F-74BEDF662266}"/>
    <cellStyle name="SAPBEXHLevel0 3 2 2" xfId="17076" xr:uid="{8E4B0EAA-F4FA-4252-AD47-860963A46505}"/>
    <cellStyle name="SAPBEXHLevel0 3 3" xfId="10581" xr:uid="{98B4375C-1206-4F71-9C70-A0AB4E7E7A4F}"/>
    <cellStyle name="SAPBEXHLevel0 3 3 2" xfId="18919" xr:uid="{0CCC7007-2035-4293-8610-9E8FDD303823}"/>
    <cellStyle name="SAPBEXHLevel0 3 4" xfId="11657" xr:uid="{954C2EDB-9B85-40CF-9BC3-05A243B62702}"/>
    <cellStyle name="SAPBEXHLevel0 3 4 2" xfId="20323" xr:uid="{3C6D95E9-783B-4A66-AFF1-865082F8C9EF}"/>
    <cellStyle name="SAPBEXHLevel0 3 5" xfId="21548" xr:uid="{792F3994-199E-4ACC-A91F-F04B0BB84F1E}"/>
    <cellStyle name="SAPBEXHLevel0 3 6" xfId="22859" xr:uid="{EE2E160A-A65D-4782-9009-372E48C0AA3D}"/>
    <cellStyle name="SAPBEXHLevel0 3 7" xfId="24131" xr:uid="{7B8B53F8-DC12-4360-96B6-06E2406A2945}"/>
    <cellStyle name="SAPBEXHLevel0 3 8" xfId="25236" xr:uid="{2A31DD93-C0BF-4D7D-B302-E04AF68F60C9}"/>
    <cellStyle name="SAPBEXHLevel0 3 9" xfId="26292" xr:uid="{49123F24-797B-41C3-BC9B-982621A61DBC}"/>
    <cellStyle name="SAPBEXHLevel0 4" xfId="5454" xr:uid="{C70A4B08-8BFA-45CA-9CF7-681E62F41A74}"/>
    <cellStyle name="SAPBEXHLevel0 4 10" xfId="13061" xr:uid="{52C72B87-67BE-4A4B-BA9B-5D1AAA7447FC}"/>
    <cellStyle name="SAPBEXHLevel0 4 2" xfId="8906" xr:uid="{8B16DC4D-D329-438C-A065-38AB23F6E929}"/>
    <cellStyle name="SAPBEXHLevel0 4 2 2" xfId="16772" xr:uid="{CAA88629-8604-44BD-B70B-691EE4B2227D}"/>
    <cellStyle name="SAPBEXHLevel0 4 3" xfId="10277" xr:uid="{4C7D4CEB-460A-4ADA-91A0-6D6F760C64D0}"/>
    <cellStyle name="SAPBEXHLevel0 4 3 2" xfId="18615" xr:uid="{746D2406-2BDA-4393-8890-F4987B4151BC}"/>
    <cellStyle name="SAPBEXHLevel0 4 4" xfId="11353" xr:uid="{CA5F8257-0572-4E05-BB13-238E4C6E10DD}"/>
    <cellStyle name="SAPBEXHLevel0 4 4 2" xfId="20019" xr:uid="{DADCFB17-A117-4550-8292-1343F5213CCC}"/>
    <cellStyle name="SAPBEXHLevel0 4 5" xfId="21244" xr:uid="{DBA9BE46-DEEB-47BD-8CE5-421EBA7A78D7}"/>
    <cellStyle name="SAPBEXHLevel0 4 6" xfId="22555" xr:uid="{DAA20C3A-E032-4A81-A038-3BB3B545F2D1}"/>
    <cellStyle name="SAPBEXHLevel0 4 7" xfId="23827" xr:uid="{BB76E89F-C843-4D5A-8AAA-84803185D05E}"/>
    <cellStyle name="SAPBEXHLevel0 4 8" xfId="24932" xr:uid="{6CE8DF03-EF86-40E6-AE57-296E47421058}"/>
    <cellStyle name="SAPBEXHLevel0 4 9" xfId="25988" xr:uid="{AA4D8DE8-1377-428F-9E65-3A33F06BBF10}"/>
    <cellStyle name="SAPBEXHLevel0 5" xfId="4523" xr:uid="{58336D66-12AD-432D-9004-0EADD2362D73}"/>
    <cellStyle name="SAPBEXHLevel0 5 2" xfId="15562" xr:uid="{29D6E4B0-6DE7-40C1-A2E1-9DB545D3D3CA}"/>
    <cellStyle name="SAPBEXHLevel0 6" xfId="5487" xr:uid="{3DF61D77-388F-4DC0-B324-EBCC8DDB600A}"/>
    <cellStyle name="SAPBEXHLevel0 6 2" xfId="16646" xr:uid="{AEFA078A-EC80-4C92-B96B-B4B9864AF390}"/>
    <cellStyle name="SAPBEXHLevel0 7" xfId="1147" xr:uid="{CBF1E2FB-2A57-4B45-A5BC-44584C0DD7E0}"/>
    <cellStyle name="SAPBEXHLevel0 7 2" xfId="14250" xr:uid="{BB5BFDC9-FCCD-4B46-9E43-9599D7CA0D76}"/>
    <cellStyle name="SAPBEXHLevel0 8" xfId="1603" xr:uid="{B670AFF5-0433-4FF0-B84E-B3EC13FD882D}"/>
    <cellStyle name="SAPBEXHLevel0 8 2" xfId="15744" xr:uid="{B48EACB1-629C-405F-A42A-56326A8ECBE6}"/>
    <cellStyle name="SAPBEXHLevel0 9" xfId="5436" xr:uid="{C8546AD7-B40D-4907-BB8C-46BCF261682C}"/>
    <cellStyle name="SAPBEXHLevel0 9 2" xfId="15430" xr:uid="{68F4C9A5-5107-4965-8563-AEB099301EC2}"/>
    <cellStyle name="SAPBEXHLevel0X" xfId="2798" xr:uid="{A65F5F4F-EA7B-46E6-BC3B-B70E317AAF15}"/>
    <cellStyle name="SAPBEXHLevel0X 10" xfId="8100" xr:uid="{EAB2B259-EB94-4419-BC15-49B37710CF7A}"/>
    <cellStyle name="SAPBEXHLevel0X 10 2" xfId="18576" xr:uid="{44F76823-91F1-4E61-B413-6468CBCDA23F}"/>
    <cellStyle name="SAPBEXHLevel0X 11" xfId="7912" xr:uid="{C6B5A36C-97AA-455C-948A-785B30513240}"/>
    <cellStyle name="SAPBEXHLevel0X 11 2" xfId="23602" xr:uid="{E0D4DAE0-7D85-4221-8647-1625139E6C41}"/>
    <cellStyle name="SAPBEXHLevel0X 12" xfId="10261" xr:uid="{31AB5D5C-E11A-4641-A71B-A7F7D1A1220A}"/>
    <cellStyle name="SAPBEXHLevel0X 13" xfId="12521" xr:uid="{06F5C420-113F-46D9-B96E-153AE86F9E0E}"/>
    <cellStyle name="SAPBEXHLevel0X 2" xfId="3924" xr:uid="{2647E007-2421-491E-9AF1-CC5C1B4DF9CC}"/>
    <cellStyle name="SAPBEXHLevel0X 2 10" xfId="10138" xr:uid="{A8476485-E501-448F-80A5-06287300FB54}"/>
    <cellStyle name="SAPBEXHLevel0X 2 10 2" xfId="19977" xr:uid="{1F627946-30AA-4AFD-9EAD-E4B4DEE2719A}"/>
    <cellStyle name="SAPBEXHLevel0X 2 11" xfId="8331" xr:uid="{7D4C8F08-04E0-45D4-B65D-0F230AB0761B}"/>
    <cellStyle name="SAPBEXHLevel0X 2 12" xfId="12853" xr:uid="{11BA990E-B28B-49CE-A3C1-B2890743C8D5}"/>
    <cellStyle name="SAPBEXHLevel0X 2 2" xfId="5775" xr:uid="{880D1FFE-4645-4FB5-9DFB-DC5EFF8E18E3}"/>
    <cellStyle name="SAPBEXHLevel0X 2 2 10" xfId="13778" xr:uid="{4325B9ED-0BE9-4860-8B63-FD611A0C62C5}"/>
    <cellStyle name="SAPBEXHLevel0X 2 2 2" xfId="9623" xr:uid="{7BD4FE81-B485-4D49-BA1C-22D6AB86DCBF}"/>
    <cellStyle name="SAPBEXHLevel0X 2 2 2 2" xfId="17489" xr:uid="{2F10346F-DA89-4571-82C6-97D411C002D3}"/>
    <cellStyle name="SAPBEXHLevel0X 2 2 3" xfId="10994" xr:uid="{87F304C0-2014-4AC6-BA93-3655BEDA476C}"/>
    <cellStyle name="SAPBEXHLevel0X 2 2 3 2" xfId="19332" xr:uid="{1912B791-DAA0-43EA-961B-7713C8C3E216}"/>
    <cellStyle name="SAPBEXHLevel0X 2 2 4" xfId="12070" xr:uid="{B1EB1C99-3450-48AF-924E-E74599BED908}"/>
    <cellStyle name="SAPBEXHLevel0X 2 2 4 2" xfId="20736" xr:uid="{20FF0ECE-C068-468E-BCA6-A2C09B3EFA16}"/>
    <cellStyle name="SAPBEXHLevel0X 2 2 5" xfId="21961" xr:uid="{0BF9E44E-046E-4F17-B37C-3FC4DB486F45}"/>
    <cellStyle name="SAPBEXHLevel0X 2 2 6" xfId="23272" xr:uid="{AA970C25-FE88-42FF-BA24-949EDC251A34}"/>
    <cellStyle name="SAPBEXHLevel0X 2 2 7" xfId="24544" xr:uid="{F55E0286-8F09-4A92-A800-1AB4AF1FB6C6}"/>
    <cellStyle name="SAPBEXHLevel0X 2 2 8" xfId="25649" xr:uid="{16430265-EE6B-4C62-87C5-6A373F0A49DA}"/>
    <cellStyle name="SAPBEXHLevel0X 2 2 9" xfId="26705" xr:uid="{A3AA6393-4DD0-49A3-BB84-13C27D212399}"/>
    <cellStyle name="SAPBEXHLevel0X 2 3" xfId="6122" xr:uid="{678EDBB4-987F-4D6F-928E-EACFB5C19E98}"/>
    <cellStyle name="SAPBEXHLevel0X 2 3 10" xfId="13970" xr:uid="{97261493-C766-4E8E-8870-D0CDBDE859C2}"/>
    <cellStyle name="SAPBEXHLevel0X 2 3 2" xfId="9815" xr:uid="{D74FF3FC-473A-4940-9D24-DE92B363FB62}"/>
    <cellStyle name="SAPBEXHLevel0X 2 3 2 2" xfId="17681" xr:uid="{A4E15CF4-483B-4627-816D-5FF4920DCF57}"/>
    <cellStyle name="SAPBEXHLevel0X 2 3 3" xfId="11186" xr:uid="{A2ED5627-2D99-4B01-A4EC-E1DF141BD012}"/>
    <cellStyle name="SAPBEXHLevel0X 2 3 3 2" xfId="19524" xr:uid="{26F5DE6F-969D-491F-87E3-22B2005FB0C8}"/>
    <cellStyle name="SAPBEXHLevel0X 2 3 4" xfId="12262" xr:uid="{FAC9C1FE-6D79-46AB-B299-1BF79012EBAD}"/>
    <cellStyle name="SAPBEXHLevel0X 2 3 4 2" xfId="20928" xr:uid="{49E81370-8C24-4163-A600-2A511AF801B0}"/>
    <cellStyle name="SAPBEXHLevel0X 2 3 5" xfId="22153" xr:uid="{05C0ABFA-C06B-4AF9-81CE-DA95C856E0FF}"/>
    <cellStyle name="SAPBEXHLevel0X 2 3 6" xfId="23464" xr:uid="{BED007A2-945F-4186-A731-312AD0280A08}"/>
    <cellStyle name="SAPBEXHLevel0X 2 3 7" xfId="24736" xr:uid="{81ACC5CF-1B0A-4730-BB4A-34E9FEEFCF72}"/>
    <cellStyle name="SAPBEXHLevel0X 2 3 8" xfId="25841" xr:uid="{DA1FDF7E-5A59-4D60-B6AD-679175196DF7}"/>
    <cellStyle name="SAPBEXHLevel0X 2 3 9" xfId="26897" xr:uid="{E94918D4-90CD-49B4-BB87-F55BD28330C9}"/>
    <cellStyle name="SAPBEXHLevel0X 2 4" xfId="6457" xr:uid="{6835D20E-18D9-4BCA-9926-1D389DDC2BEF}"/>
    <cellStyle name="SAPBEXHLevel0X 2 4 2" xfId="16383" xr:uid="{BF4D3784-DA5E-4CD5-BDEA-83E1F1EE809F}"/>
    <cellStyle name="SAPBEXHLevel0X 2 5" xfId="6765" xr:uid="{F66C0C9A-6FBF-4C59-9EC5-37505710380C}"/>
    <cellStyle name="SAPBEXHLevel0X 2 5 2" xfId="18326" xr:uid="{BD06CD24-85ED-4C66-8082-E0891F879078}"/>
    <cellStyle name="SAPBEXHLevel0X 2 6" xfId="6996" xr:uid="{147E8300-8F73-4EB6-B508-37917C75DD69}"/>
    <cellStyle name="SAPBEXHLevel0X 2 6 2" xfId="19755" xr:uid="{8F479846-B708-4742-9273-163658772779}"/>
    <cellStyle name="SAPBEXHLevel0X 2 7" xfId="7218" xr:uid="{9B11F60D-314E-49FC-9A41-4ED878C5C827}"/>
    <cellStyle name="SAPBEXHLevel0X 2 7 2" xfId="14822" xr:uid="{9E5FCE15-FD63-455B-BA88-BAA865E5DA30}"/>
    <cellStyle name="SAPBEXHLevel0X 2 8" xfId="7390" xr:uid="{351E2782-0FBA-4269-9CD2-673515937207}"/>
    <cellStyle name="SAPBEXHLevel0X 2 8 2" xfId="22359" xr:uid="{D44ADF41-0D4F-44E4-9C9E-7B4D3855E366}"/>
    <cellStyle name="SAPBEXHLevel0X 2 9" xfId="8621" xr:uid="{BC60837D-1D15-4634-A15F-5216161BE657}"/>
    <cellStyle name="SAPBEXHLevel0X 2 9 2" xfId="23660" xr:uid="{6264EA14-405C-489F-B3A2-E659E1E389FA}"/>
    <cellStyle name="SAPBEXHLevel0X 3" xfId="5040" xr:uid="{B2F23B78-8D78-44C7-BD0C-0912895DD066}"/>
    <cellStyle name="SAPBEXHLevel0X 3 10" xfId="13366" xr:uid="{86558AA9-E605-4D3D-9F4E-375762658443}"/>
    <cellStyle name="SAPBEXHLevel0X 3 2" xfId="9211" xr:uid="{2FAE2F27-8223-4931-8BDF-53DE73062F49}"/>
    <cellStyle name="SAPBEXHLevel0X 3 2 2" xfId="17077" xr:uid="{A34E3BB3-BA83-4A20-89EC-56F5CFDE23AB}"/>
    <cellStyle name="SAPBEXHLevel0X 3 3" xfId="10582" xr:uid="{3AC45210-5273-4E72-9B6E-0380C5619DC9}"/>
    <cellStyle name="SAPBEXHLevel0X 3 3 2" xfId="18920" xr:uid="{80FA15F5-D7FB-4080-8E3A-FB34A1C3C0AE}"/>
    <cellStyle name="SAPBEXHLevel0X 3 4" xfId="11658" xr:uid="{CACFC434-AF9F-4ECD-A339-71CEBB7222A4}"/>
    <cellStyle name="SAPBEXHLevel0X 3 4 2" xfId="20324" xr:uid="{F9DE3662-E652-47DD-A1B9-4CF30B5B32C3}"/>
    <cellStyle name="SAPBEXHLevel0X 3 5" xfId="21549" xr:uid="{59D1C2BC-3451-44DE-9C6B-A9B405AF6D20}"/>
    <cellStyle name="SAPBEXHLevel0X 3 6" xfId="22860" xr:uid="{0A05A549-E854-4D23-B084-2D6CB3A06283}"/>
    <cellStyle name="SAPBEXHLevel0X 3 7" xfId="24132" xr:uid="{63B600FE-670C-47AF-B20C-E86A8A16FC56}"/>
    <cellStyle name="SAPBEXHLevel0X 3 8" xfId="25237" xr:uid="{9900009A-FE86-465A-838A-1AB740615BFA}"/>
    <cellStyle name="SAPBEXHLevel0X 3 9" xfId="26293" xr:uid="{1FD24F86-B375-4688-8991-7E4BE5B08619}"/>
    <cellStyle name="SAPBEXHLevel0X 4" xfId="1439" xr:uid="{EC90DCDB-9999-4251-B389-03D993DE8FFE}"/>
    <cellStyle name="SAPBEXHLevel0X 4 10" xfId="13060" xr:uid="{DD41811E-343D-45E8-8182-A4FCA902EC36}"/>
    <cellStyle name="SAPBEXHLevel0X 4 2" xfId="8905" xr:uid="{7398CEE1-96C0-42CE-AE00-4DCB18E7995D}"/>
    <cellStyle name="SAPBEXHLevel0X 4 2 2" xfId="16771" xr:uid="{F5A3BEC1-BF79-46BE-A34E-5B74B7B68A6F}"/>
    <cellStyle name="SAPBEXHLevel0X 4 3" xfId="10276" xr:uid="{732F81DC-AC3A-43DC-84FF-CC44F2BB365C}"/>
    <cellStyle name="SAPBEXHLevel0X 4 3 2" xfId="18614" xr:uid="{56EB9A40-FBCF-4085-8494-EF2103757CFD}"/>
    <cellStyle name="SAPBEXHLevel0X 4 4" xfId="11352" xr:uid="{3963097D-571B-41C6-8C11-279EAF4FB165}"/>
    <cellStyle name="SAPBEXHLevel0X 4 4 2" xfId="20018" xr:uid="{060BBD4F-CBD1-4D14-B3ED-0BE312898E15}"/>
    <cellStyle name="SAPBEXHLevel0X 4 5" xfId="21243" xr:uid="{9984DA5C-3600-4389-96CF-A1738AB799D0}"/>
    <cellStyle name="SAPBEXHLevel0X 4 6" xfId="22554" xr:uid="{05DFFB1F-36BF-44ED-8328-F57C907A3C95}"/>
    <cellStyle name="SAPBEXHLevel0X 4 7" xfId="23826" xr:uid="{38335298-751F-4E93-B199-CF2C39AABE6E}"/>
    <cellStyle name="SAPBEXHLevel0X 4 8" xfId="24931" xr:uid="{0411FA24-F3A9-4E7C-935D-F7A4938FAE7B}"/>
    <cellStyle name="SAPBEXHLevel0X 4 9" xfId="25987" xr:uid="{F8B8A3EA-B3E4-43A1-A315-357BA95466C4}"/>
    <cellStyle name="SAPBEXHLevel0X 5" xfId="5312" xr:uid="{C4DFD5D6-5E77-4406-B98A-779A49788400}"/>
    <cellStyle name="SAPBEXHLevel0X 5 2" xfId="15563" xr:uid="{55D18844-E591-4C81-80C1-5D7B6BE4C251}"/>
    <cellStyle name="SAPBEXHLevel0X 6" xfId="5315" xr:uid="{5C34992C-D7FC-414F-AAE4-3408F52DF9BE}"/>
    <cellStyle name="SAPBEXHLevel0X 6 2" xfId="15936" xr:uid="{D2050154-47C8-4359-826D-BFAF21A7C503}"/>
    <cellStyle name="SAPBEXHLevel0X 7" xfId="6507" xr:uid="{54BE3E02-2B22-4115-88C1-ED09E2DBC3FA}"/>
    <cellStyle name="SAPBEXHLevel0X 7 2" xfId="15985" xr:uid="{5FE7411C-F883-4322-8A62-4A4A703E0BA7}"/>
    <cellStyle name="SAPBEXHLevel0X 8" xfId="6600" xr:uid="{332AFA80-C952-4B39-8241-658121FDFD48}"/>
    <cellStyle name="SAPBEXHLevel0X 8 2" xfId="19663" xr:uid="{AE5CEF04-BB8E-42BC-A025-F8DE1DC2F591}"/>
    <cellStyle name="SAPBEXHLevel0X 9" xfId="7177" xr:uid="{451B12EA-301C-48DB-AAD4-25D3EF89A631}"/>
    <cellStyle name="SAPBEXHLevel0X 9 2" xfId="15399" xr:uid="{5A0B42C2-F900-4A60-959C-D44D5A9F7C55}"/>
    <cellStyle name="SAPBEXHLevel1" xfId="2799" xr:uid="{8CA0EF8B-D86F-4297-9617-3FD5451A06D3}"/>
    <cellStyle name="SAPBEXHLevel1 10" xfId="8101" xr:uid="{E2494C62-8DBB-4D8E-BAA4-D4933BCB4855}"/>
    <cellStyle name="SAPBEXHLevel1 10 2" xfId="15420" xr:uid="{CCD54EE7-6E9D-4042-ABE0-C90A7CD93330}"/>
    <cellStyle name="SAPBEXHLevel1 11" xfId="8887" xr:uid="{3D5052FA-9553-4048-BA16-C7DDBAECF32C}"/>
    <cellStyle name="SAPBEXHLevel1 11 2" xfId="24914" xr:uid="{738B32FB-B04D-4B88-9EBB-2AB461796C6E}"/>
    <cellStyle name="SAPBEXHLevel1 12" xfId="10237" xr:uid="{EE9E781A-6FF1-4D6F-8240-6AA22A9C1729}"/>
    <cellStyle name="SAPBEXHLevel1 13" xfId="12522" xr:uid="{66CC1D9E-2BEC-49DD-B387-2C562406A70C}"/>
    <cellStyle name="SAPBEXHLevel1 2" xfId="3921" xr:uid="{CE781932-A485-46DF-B8DF-1370E9C3B574}"/>
    <cellStyle name="SAPBEXHLevel1 2 10" xfId="10135" xr:uid="{0E75CFFB-73A6-41A5-9578-A4E47166C4D6}"/>
    <cellStyle name="SAPBEXHLevel1 2 10 2" xfId="25964" xr:uid="{BE55923D-0A3C-4E90-B281-281A66009C12}"/>
    <cellStyle name="SAPBEXHLevel1 2 11" xfId="8825" xr:uid="{F273FB3B-E590-4157-8DA0-EAA5B9A097EB}"/>
    <cellStyle name="SAPBEXHLevel1 2 12" xfId="12850" xr:uid="{B2D366D5-3DDD-403C-BC64-8B172632380E}"/>
    <cellStyle name="SAPBEXHLevel1 2 2" xfId="5772" xr:uid="{8C9D4725-1A10-4374-87BA-2FAF3631A99F}"/>
    <cellStyle name="SAPBEXHLevel1 2 2 10" xfId="13775" xr:uid="{9CFF6E94-B2DC-47E5-8483-9A9B231CDDC2}"/>
    <cellStyle name="SAPBEXHLevel1 2 2 2" xfId="9620" xr:uid="{A1E05FD7-FEE3-4F9A-B692-827D8690D7DD}"/>
    <cellStyle name="SAPBEXHLevel1 2 2 2 2" xfId="17486" xr:uid="{CC690417-3347-4F09-A8A0-2335BE994F32}"/>
    <cellStyle name="SAPBEXHLevel1 2 2 3" xfId="10991" xr:uid="{9B36BB5B-15C5-4EDC-887E-D29616510AE3}"/>
    <cellStyle name="SAPBEXHLevel1 2 2 3 2" xfId="19329" xr:uid="{68E7D2D9-95EB-43F4-ADC4-7C1149DF6D96}"/>
    <cellStyle name="SAPBEXHLevel1 2 2 4" xfId="12067" xr:uid="{A123622A-0E19-43BE-89A5-F951BEF9568C}"/>
    <cellStyle name="SAPBEXHLevel1 2 2 4 2" xfId="20733" xr:uid="{73021EB6-FAEA-40C2-B87C-96E38135C0E2}"/>
    <cellStyle name="SAPBEXHLevel1 2 2 5" xfId="21958" xr:uid="{A2EAED9E-182E-4936-9584-2A4D0154D5CD}"/>
    <cellStyle name="SAPBEXHLevel1 2 2 6" xfId="23269" xr:uid="{BB7ECB96-1390-4F12-A231-89309366C961}"/>
    <cellStyle name="SAPBEXHLevel1 2 2 7" xfId="24541" xr:uid="{88FE0C73-4680-4F87-959E-F2C6F5C62EB4}"/>
    <cellStyle name="SAPBEXHLevel1 2 2 8" xfId="25646" xr:uid="{AA0B972D-780C-4145-91D2-BF8B7A5BA05A}"/>
    <cellStyle name="SAPBEXHLevel1 2 2 9" xfId="26702" xr:uid="{A1FAFCDC-495A-40BC-B17E-5FE007E6F545}"/>
    <cellStyle name="SAPBEXHLevel1 2 3" xfId="6119" xr:uid="{9763A328-71D6-4E5E-A8F3-21821D559CCA}"/>
    <cellStyle name="SAPBEXHLevel1 2 3 10" xfId="13967" xr:uid="{2AD58AA9-D28A-456E-AD0D-D9D728E1CFDF}"/>
    <cellStyle name="SAPBEXHLevel1 2 3 2" xfId="9812" xr:uid="{946D46DD-3BE2-4F1D-8A14-9E74F340DDB2}"/>
    <cellStyle name="SAPBEXHLevel1 2 3 2 2" xfId="17678" xr:uid="{6A6E54DF-F2D5-489C-A251-CDBCFCA31370}"/>
    <cellStyle name="SAPBEXHLevel1 2 3 3" xfId="11183" xr:uid="{E34431A5-A1BF-441F-961E-9A4F612273B2}"/>
    <cellStyle name="SAPBEXHLevel1 2 3 3 2" xfId="19521" xr:uid="{ECD9D22E-B379-4621-B60F-79DDDC175C4D}"/>
    <cellStyle name="SAPBEXHLevel1 2 3 4" xfId="12259" xr:uid="{1B95F7C7-4FF4-479C-B450-8D6928954705}"/>
    <cellStyle name="SAPBEXHLevel1 2 3 4 2" xfId="20925" xr:uid="{D0AD515E-A4AA-4095-A633-778692635151}"/>
    <cellStyle name="SAPBEXHLevel1 2 3 5" xfId="22150" xr:uid="{FB4BA702-6970-4B77-97B6-1B7D4DBFF6F7}"/>
    <cellStyle name="SAPBEXHLevel1 2 3 6" xfId="23461" xr:uid="{3D2A017F-4A4E-483E-A9AE-8A68D2E90BC2}"/>
    <cellStyle name="SAPBEXHLevel1 2 3 7" xfId="24733" xr:uid="{27447C2F-DFA6-4090-ABDD-F75ECCAB2B67}"/>
    <cellStyle name="SAPBEXHLevel1 2 3 8" xfId="25838" xr:uid="{5767FF84-BC1A-43AC-A83B-4829EBBE07C4}"/>
    <cellStyle name="SAPBEXHLevel1 2 3 9" xfId="26894" xr:uid="{F50064B0-BAF5-41A1-BEA0-7A8F21F2CB79}"/>
    <cellStyle name="SAPBEXHLevel1 2 4" xfId="6454" xr:uid="{2766A572-E2D9-4EAE-BC1E-B2D130ACC795}"/>
    <cellStyle name="SAPBEXHLevel1 2 4 2" xfId="16380" xr:uid="{BA3CDD11-C2D8-46F8-8832-3A4A19523BF9}"/>
    <cellStyle name="SAPBEXHLevel1 2 5" xfId="6762" xr:uid="{31F0D03C-2F22-4DC3-B530-1103710E1803}"/>
    <cellStyle name="SAPBEXHLevel1 2 5 2" xfId="18323" xr:uid="{6CA0B21A-7F14-45A0-BDF3-AB9C6E0147EC}"/>
    <cellStyle name="SAPBEXHLevel1 2 6" xfId="6993" xr:uid="{BDFF89A1-284E-4BA2-BAC4-CA5A119B5EF9}"/>
    <cellStyle name="SAPBEXHLevel1 2 6 2" xfId="19752" xr:uid="{CD0A605D-F453-47D2-8A16-D6A25E7E42B7}"/>
    <cellStyle name="SAPBEXHLevel1 2 7" xfId="7215" xr:uid="{7C695704-B0B2-4984-96DE-B87046E0BCF8}"/>
    <cellStyle name="SAPBEXHLevel1 2 7 2" xfId="21054" xr:uid="{B0208246-DEC1-4001-83DF-A598EFDF2670}"/>
    <cellStyle name="SAPBEXHLevel1 2 8" xfId="7387" xr:uid="{1B591AFC-5DD3-4E03-8B1E-33011DBEFD60}"/>
    <cellStyle name="SAPBEXHLevel1 2 8 2" xfId="22356" xr:uid="{83FCE8E8-B055-4B9E-8C44-E0698800F224}"/>
    <cellStyle name="SAPBEXHLevel1 2 9" xfId="8618" xr:uid="{E7F87C4B-D193-4857-9690-97FBCAD8FB7C}"/>
    <cellStyle name="SAPBEXHLevel1 2 9 2" xfId="23657" xr:uid="{92AC9715-FADF-4973-9F5B-129BBC40028E}"/>
    <cellStyle name="SAPBEXHLevel1 3" xfId="5041" xr:uid="{98AD5626-53C4-420B-A613-E597AE8DCB12}"/>
    <cellStyle name="SAPBEXHLevel1 3 10" xfId="13367" xr:uid="{52AEC4E8-E805-43A0-8264-289CF515648D}"/>
    <cellStyle name="SAPBEXHLevel1 3 2" xfId="9212" xr:uid="{1692A44C-EC07-4C60-A040-9FC2C28F109D}"/>
    <cellStyle name="SAPBEXHLevel1 3 2 2" xfId="17078" xr:uid="{2F196B56-FD79-4832-B5BB-D45AEE39A4EE}"/>
    <cellStyle name="SAPBEXHLevel1 3 3" xfId="10583" xr:uid="{3200ABF3-6B8F-40E5-85C1-949E6C4A9E3A}"/>
    <cellStyle name="SAPBEXHLevel1 3 3 2" xfId="18921" xr:uid="{11AA35DE-D552-4CE7-82AE-809A131AAA34}"/>
    <cellStyle name="SAPBEXHLevel1 3 4" xfId="11659" xr:uid="{9DACEA57-F7A3-4E1F-884D-28B4B1B14117}"/>
    <cellStyle name="SAPBEXHLevel1 3 4 2" xfId="20325" xr:uid="{A5D882AF-DB39-4A5F-93BA-E4471F7A4557}"/>
    <cellStyle name="SAPBEXHLevel1 3 5" xfId="21550" xr:uid="{33F585C5-D841-463C-9A8B-BEC4B9F0DA00}"/>
    <cellStyle name="SAPBEXHLevel1 3 6" xfId="22861" xr:uid="{16C1DFC6-B441-4E7E-ACC9-5A52AB0E6F85}"/>
    <cellStyle name="SAPBEXHLevel1 3 7" xfId="24133" xr:uid="{39372DB9-6D1D-4EEE-8D9A-584AF038FA2D}"/>
    <cellStyle name="SAPBEXHLevel1 3 8" xfId="25238" xr:uid="{2A79A676-C5EA-4D30-B58D-26BB26C869A7}"/>
    <cellStyle name="SAPBEXHLevel1 3 9" xfId="26294" xr:uid="{A60948DD-0F35-4654-B04F-B151557E05BF}"/>
    <cellStyle name="SAPBEXHLevel1 4" xfId="5482" xr:uid="{369654B5-66C9-4530-9709-B386E1690D02}"/>
    <cellStyle name="SAPBEXHLevel1 4 10" xfId="13545" xr:uid="{D3D7A02A-1BF0-442D-952C-D0181BC86B13}"/>
    <cellStyle name="SAPBEXHLevel1 4 2" xfId="9390" xr:uid="{15293195-A2F3-4A2F-98A8-2278FE34D4D7}"/>
    <cellStyle name="SAPBEXHLevel1 4 2 2" xfId="17256" xr:uid="{6A734949-B610-4E0A-9343-0CFC88712628}"/>
    <cellStyle name="SAPBEXHLevel1 4 3" xfId="10761" xr:uid="{810C9D65-BFCE-42C5-859B-5F5DFC785122}"/>
    <cellStyle name="SAPBEXHLevel1 4 3 2" xfId="19099" xr:uid="{D1248797-26F2-4D65-9871-317CCDC0CE89}"/>
    <cellStyle name="SAPBEXHLevel1 4 4" xfId="11837" xr:uid="{61BD78C4-36C0-4706-B43E-655F0004894B}"/>
    <cellStyle name="SAPBEXHLevel1 4 4 2" xfId="20503" xr:uid="{60FE3328-675D-4AC4-AE05-E93101632751}"/>
    <cellStyle name="SAPBEXHLevel1 4 5" xfId="21728" xr:uid="{7F97030B-7508-4F7F-9E97-613E08B2ABE2}"/>
    <cellStyle name="SAPBEXHLevel1 4 6" xfId="23039" xr:uid="{A3A60496-FBDD-4579-A602-018F97BB3364}"/>
    <cellStyle name="SAPBEXHLevel1 4 7" xfId="24311" xr:uid="{9DE1126F-23ED-4A38-B793-F7C155ECAA1C}"/>
    <cellStyle name="SAPBEXHLevel1 4 8" xfId="25416" xr:uid="{F909F459-6E4A-4C23-90C9-4FA56DC7F48E}"/>
    <cellStyle name="SAPBEXHLevel1 4 9" xfId="26472" xr:uid="{FE8529AB-8827-4FE4-989C-8B38239ED49B}"/>
    <cellStyle name="SAPBEXHLevel1 5" xfId="4524" xr:uid="{931268D6-0866-4B68-9584-B98CF7018D35}"/>
    <cellStyle name="SAPBEXHLevel1 5 2" xfId="15564" xr:uid="{0A5EF655-B19B-4DA3-B5C0-DFD7A6575C7D}"/>
    <cellStyle name="SAPBEXHLevel1 6" xfId="1126" xr:uid="{7737E6E6-31C0-474E-A268-EC0A3F074375}"/>
    <cellStyle name="SAPBEXHLevel1 6 2" xfId="14164" xr:uid="{CB03FD09-A1A5-414F-801C-AC0ADF1FD4D6}"/>
    <cellStyle name="SAPBEXHLevel1 7" xfId="5303" xr:uid="{44EBE938-9D99-4085-908D-0EB5A5FF0EAD}"/>
    <cellStyle name="SAPBEXHLevel1 7 2" xfId="17945" xr:uid="{59A6956A-D261-428A-A7BC-C534AD33602C}"/>
    <cellStyle name="SAPBEXHLevel1 8" xfId="5906" xr:uid="{BDEAFDDA-F85F-42C7-9C1D-DA5BD11F1456}"/>
    <cellStyle name="SAPBEXHLevel1 8 2" xfId="15321" xr:uid="{0886B450-8FE5-4B96-A335-F9BD23E1377D}"/>
    <cellStyle name="SAPBEXHLevel1 9" xfId="5755" xr:uid="{68B9DBF0-53F9-4B7F-9D2E-7BA428EA78C7}"/>
    <cellStyle name="SAPBEXHLevel1 9 2" xfId="19910" xr:uid="{3147E939-E189-484E-8EE2-FC0D4CC80405}"/>
    <cellStyle name="SAPBEXHLevel1X" xfId="2800" xr:uid="{5DCC2747-ABF7-46C6-9483-3B18FFEA03CA}"/>
    <cellStyle name="SAPBEXHLevel1X 10" xfId="8102" xr:uid="{8E081A06-6DA1-4A55-BF88-74085B5B1E28}"/>
    <cellStyle name="SAPBEXHLevel1X 10 2" xfId="19879" xr:uid="{DCDBA0A5-8EA7-40C5-8A8B-D4DC3CD7D3C6}"/>
    <cellStyle name="SAPBEXHLevel1X 11" xfId="7911" xr:uid="{8140E5E4-E298-4219-9480-0E596B8F5709}"/>
    <cellStyle name="SAPBEXHLevel1X 11 2" xfId="15943" xr:uid="{095D54B6-4A42-49BC-85F0-DD82FC485E84}"/>
    <cellStyle name="SAPBEXHLevel1X 12" xfId="10125" xr:uid="{BDBA14E4-DB97-40A6-B4CC-1592EA9914CC}"/>
    <cellStyle name="SAPBEXHLevel1X 13" xfId="12523" xr:uid="{86ADB142-2062-4BF6-9F7C-DB456A236E4B}"/>
    <cellStyle name="SAPBEXHLevel1X 2" xfId="3915" xr:uid="{39496C46-5ABB-4990-831D-695A877CBFB5}"/>
    <cellStyle name="SAPBEXHLevel1X 2 10" xfId="10129" xr:uid="{027F355A-BA23-4C71-9ADB-F957FFF4AE8C}"/>
    <cellStyle name="SAPBEXHLevel1X 2 10 2" xfId="23596" xr:uid="{50100FFD-278D-456B-B084-AA6F3444D4C9}"/>
    <cellStyle name="SAPBEXHLevel1X 2 11" xfId="8018" xr:uid="{4D2166CE-40E8-45C2-8F17-4E9C006A45BC}"/>
    <cellStyle name="SAPBEXHLevel1X 2 12" xfId="12845" xr:uid="{4AC5E132-9B1A-4EDA-85E0-4780A304305F}"/>
    <cellStyle name="SAPBEXHLevel1X 2 2" xfId="5767" xr:uid="{68E788AB-D549-4287-8788-364BF5861D3D}"/>
    <cellStyle name="SAPBEXHLevel1X 2 2 10" xfId="13770" xr:uid="{27F42786-4E69-4E68-A965-7F2D5E881FCE}"/>
    <cellStyle name="SAPBEXHLevel1X 2 2 2" xfId="9615" xr:uid="{898569D3-B572-4786-99B5-6AB464BDF150}"/>
    <cellStyle name="SAPBEXHLevel1X 2 2 2 2" xfId="17481" xr:uid="{F4E7BEAD-224E-488E-AB45-31C10FE8F618}"/>
    <cellStyle name="SAPBEXHLevel1X 2 2 3" xfId="10986" xr:uid="{48DB003B-74D7-4434-B7F7-1C9DF7E1D4DB}"/>
    <cellStyle name="SAPBEXHLevel1X 2 2 3 2" xfId="19324" xr:uid="{586022FC-9948-4CE3-B14E-9B0485E2A9EB}"/>
    <cellStyle name="SAPBEXHLevel1X 2 2 4" xfId="12062" xr:uid="{B1B7C231-79CE-4363-8754-BF5352D2ADF5}"/>
    <cellStyle name="SAPBEXHLevel1X 2 2 4 2" xfId="20728" xr:uid="{61F8D4E0-4340-4F67-81AE-A241A06FE4EB}"/>
    <cellStyle name="SAPBEXHLevel1X 2 2 5" xfId="21953" xr:uid="{63633F86-62BC-4F84-B014-8C685FFB6D7B}"/>
    <cellStyle name="SAPBEXHLevel1X 2 2 6" xfId="23264" xr:uid="{CB25BFE9-7D2D-495C-977C-12E5391EEC63}"/>
    <cellStyle name="SAPBEXHLevel1X 2 2 7" xfId="24536" xr:uid="{083F346B-A298-4E66-834F-DEE7E36D3810}"/>
    <cellStyle name="SAPBEXHLevel1X 2 2 8" xfId="25641" xr:uid="{685891FE-1A5F-42E8-B74A-7AEB0B8B2B9A}"/>
    <cellStyle name="SAPBEXHLevel1X 2 2 9" xfId="26697" xr:uid="{47594328-C13A-404F-AB1F-6866FF200B30}"/>
    <cellStyle name="SAPBEXHLevel1X 2 3" xfId="6114" xr:uid="{27F6CCCE-81C8-43F1-952E-717CFF161432}"/>
    <cellStyle name="SAPBEXHLevel1X 2 3 10" xfId="13962" xr:uid="{A88FAADF-D11A-451B-AFF3-A6143C9F62BE}"/>
    <cellStyle name="SAPBEXHLevel1X 2 3 2" xfId="9807" xr:uid="{3B1C5389-3B49-4219-93C2-58A90D77E6B6}"/>
    <cellStyle name="SAPBEXHLevel1X 2 3 2 2" xfId="17673" xr:uid="{EAC1E742-D719-4248-8264-8820CD7CEFA2}"/>
    <cellStyle name="SAPBEXHLevel1X 2 3 3" xfId="11178" xr:uid="{6DE9C6E6-CD5B-477B-BECB-33ACEA81D89E}"/>
    <cellStyle name="SAPBEXHLevel1X 2 3 3 2" xfId="19516" xr:uid="{09149366-ABF5-4D25-930D-B67DF5375BAC}"/>
    <cellStyle name="SAPBEXHLevel1X 2 3 4" xfId="12254" xr:uid="{37FA07C9-29A4-463D-8A22-D1A095FBB794}"/>
    <cellStyle name="SAPBEXHLevel1X 2 3 4 2" xfId="20920" xr:uid="{779054EF-5C16-44DE-95F7-C2F0101993F7}"/>
    <cellStyle name="SAPBEXHLevel1X 2 3 5" xfId="22145" xr:uid="{29669232-EF06-49F2-8C35-F20A9F3CBCD8}"/>
    <cellStyle name="SAPBEXHLevel1X 2 3 6" xfId="23456" xr:uid="{8FCC1770-7699-4CED-8622-9C0D27342E97}"/>
    <cellStyle name="SAPBEXHLevel1X 2 3 7" xfId="24728" xr:uid="{0D636640-2862-470C-B7E0-10E8A327D817}"/>
    <cellStyle name="SAPBEXHLevel1X 2 3 8" xfId="25833" xr:uid="{595C646A-336A-4A2D-AEC4-9CB3C2961431}"/>
    <cellStyle name="SAPBEXHLevel1X 2 3 9" xfId="26889" xr:uid="{AF6E62BA-2B72-4B55-BF93-9F3E5FAA722B}"/>
    <cellStyle name="SAPBEXHLevel1X 2 4" xfId="6449" xr:uid="{535C8681-61C2-4C9D-9C84-6D3FB140FE58}"/>
    <cellStyle name="SAPBEXHLevel1X 2 4 2" xfId="16374" xr:uid="{68EB919A-383C-4643-8B09-D9566BACD142}"/>
    <cellStyle name="SAPBEXHLevel1X 2 5" xfId="6757" xr:uid="{1D8402D3-F4C0-43AE-B52C-A360A5DA9130}"/>
    <cellStyle name="SAPBEXHLevel1X 2 5 2" xfId="18318" xr:uid="{03263A08-D098-4755-89F8-1551FC20EA91}"/>
    <cellStyle name="SAPBEXHLevel1X 2 6" xfId="6988" xr:uid="{46ADF40C-B240-4FFF-ABDB-E18287C3836D}"/>
    <cellStyle name="SAPBEXHLevel1X 2 6 2" xfId="19746" xr:uid="{7709E7F1-AC15-4486-BFA7-81C7C3FEAA8F}"/>
    <cellStyle name="SAPBEXHLevel1X 2 7" xfId="7210" xr:uid="{820E37F4-35EC-4D13-B5B4-D24F989B4700}"/>
    <cellStyle name="SAPBEXHLevel1X 2 7 2" xfId="15073" xr:uid="{CE24C2C8-A01B-4F82-8CEA-582E92EB8376}"/>
    <cellStyle name="SAPBEXHLevel1X 2 8" xfId="7382" xr:uid="{30D8EB48-1232-461D-B93B-CFAD85ECA529}"/>
    <cellStyle name="SAPBEXHLevel1X 2 8 2" xfId="22351" xr:uid="{04FF44D8-27A0-4757-8768-6A36DFC8450F}"/>
    <cellStyle name="SAPBEXHLevel1X 2 9" xfId="8613" xr:uid="{73341B78-F3B2-43B9-8EEF-19346B4DA067}"/>
    <cellStyle name="SAPBEXHLevel1X 2 9 2" xfId="23652" xr:uid="{0F497A75-B190-4377-9146-9673B090CDB0}"/>
    <cellStyle name="SAPBEXHLevel1X 3" xfId="5042" xr:uid="{2F66CED5-210D-4CC0-9313-BD29EFA3A1F4}"/>
    <cellStyle name="SAPBEXHLevel1X 3 10" xfId="13368" xr:uid="{345040C1-A667-45A2-963A-73D45A84B8A9}"/>
    <cellStyle name="SAPBEXHLevel1X 3 2" xfId="9213" xr:uid="{38EAA57F-9632-4A78-9AC6-5ECC8A035B7C}"/>
    <cellStyle name="SAPBEXHLevel1X 3 2 2" xfId="17079" xr:uid="{D8DAC6E9-D19B-49CE-A4E0-F6F052D841EB}"/>
    <cellStyle name="SAPBEXHLevel1X 3 3" xfId="10584" xr:uid="{3DDF939D-BF01-4531-A51B-ABB85BE925B4}"/>
    <cellStyle name="SAPBEXHLevel1X 3 3 2" xfId="18922" xr:uid="{3769C955-CF9F-4EB8-B855-F17198A1DD1A}"/>
    <cellStyle name="SAPBEXHLevel1X 3 4" xfId="11660" xr:uid="{4CC28FAD-290F-425F-BAD9-80CD299AFE07}"/>
    <cellStyle name="SAPBEXHLevel1X 3 4 2" xfId="20326" xr:uid="{47B6A7E4-F11B-40EB-8E95-CF20A3EC62CC}"/>
    <cellStyle name="SAPBEXHLevel1X 3 5" xfId="21551" xr:uid="{3438EBFD-DDFD-406C-845E-F1BEE0358E63}"/>
    <cellStyle name="SAPBEXHLevel1X 3 6" xfId="22862" xr:uid="{B02B1724-23D1-49C3-87E7-7D2F8734E160}"/>
    <cellStyle name="SAPBEXHLevel1X 3 7" xfId="24134" xr:uid="{0FAC9046-A71A-4993-BC6B-F1C85B87E6F7}"/>
    <cellStyle name="SAPBEXHLevel1X 3 8" xfId="25239" xr:uid="{3F50892F-D7F6-468E-9247-33A69BADDD03}"/>
    <cellStyle name="SAPBEXHLevel1X 3 9" xfId="26295" xr:uid="{0E02B418-D3A4-4C9F-BE4A-3061E7ED89B5}"/>
    <cellStyle name="SAPBEXHLevel1X 4" xfId="1440" xr:uid="{F1274307-E760-4937-A586-3B06D3F2D1AC}"/>
    <cellStyle name="SAPBEXHLevel1X 4 10" xfId="13115" xr:uid="{832E38AF-6AF5-4B21-B5D0-81DED75193B9}"/>
    <cellStyle name="SAPBEXHLevel1X 4 2" xfId="8960" xr:uid="{A40B7E44-4BE7-43D7-AAC1-88C75822BE40}"/>
    <cellStyle name="SAPBEXHLevel1X 4 2 2" xfId="16826" xr:uid="{77FFD7F9-EBA9-444E-9C8E-CFD060D8523E}"/>
    <cellStyle name="SAPBEXHLevel1X 4 3" xfId="10331" xr:uid="{7A21387D-1E53-4B6E-8D08-84395D0D18BF}"/>
    <cellStyle name="SAPBEXHLevel1X 4 3 2" xfId="18669" xr:uid="{9087875E-04FC-4A56-A7B0-DE18FF1B7B10}"/>
    <cellStyle name="SAPBEXHLevel1X 4 4" xfId="11407" xr:uid="{50D707A2-CCDF-41C7-8A66-BD1767DBC568}"/>
    <cellStyle name="SAPBEXHLevel1X 4 4 2" xfId="20073" xr:uid="{89A627DB-6655-406B-9F3E-0DFB80CB9AAD}"/>
    <cellStyle name="SAPBEXHLevel1X 4 5" xfId="21298" xr:uid="{CACC39CF-92A7-4AAD-98ED-A415DA4A4D88}"/>
    <cellStyle name="SAPBEXHLevel1X 4 6" xfId="22609" xr:uid="{2816FCE4-4C8D-44A1-8060-BB11F0AD07A6}"/>
    <cellStyle name="SAPBEXHLevel1X 4 7" xfId="23881" xr:uid="{6F7FD98E-3EAB-432E-9049-172E50F8AC31}"/>
    <cellStyle name="SAPBEXHLevel1X 4 8" xfId="24986" xr:uid="{768C99DB-3DB5-48B9-92BF-1E7DC34ADDDD}"/>
    <cellStyle name="SAPBEXHLevel1X 4 9" xfId="26042" xr:uid="{011FC094-A8B5-4D5E-87AA-3087EEC62E46}"/>
    <cellStyle name="SAPBEXHLevel1X 5" xfId="6045" xr:uid="{23AA3BBD-22F8-4FF2-A299-636CB984BAA0}"/>
    <cellStyle name="SAPBEXHLevel1X 5 2" xfId="15565" xr:uid="{3F89D68E-AB70-4021-AD5E-425A92E8186C}"/>
    <cellStyle name="SAPBEXHLevel1X 6" xfId="4664" xr:uid="{BE636478-370C-49E1-A8A0-84EDAA479578}"/>
    <cellStyle name="SAPBEXHLevel1X 6 2" xfId="14444" xr:uid="{CC62DE5D-5D84-43C3-816D-055F2895B01E}"/>
    <cellStyle name="SAPBEXHLevel1X 7" xfId="6478" xr:uid="{4EAA5D93-0EB3-4D2A-8937-6FC738A7FBF7}"/>
    <cellStyle name="SAPBEXHLevel1X 7 2" xfId="16602" xr:uid="{7F40EB21-A369-4750-80AD-84A17329876E}"/>
    <cellStyle name="SAPBEXHLevel1X 8" xfId="4550" xr:uid="{89907BBA-9B6E-417B-B925-E525CE281597}"/>
    <cellStyle name="SAPBEXHLevel1X 8 2" xfId="15413" xr:uid="{95DF2E52-A541-4AA7-9D2C-CB2F0B855D2E}"/>
    <cellStyle name="SAPBEXHLevel1X 9" xfId="1318" xr:uid="{4AA41DB4-AD09-447C-AEBA-7C3E97ABE6A2}"/>
    <cellStyle name="SAPBEXHLevel1X 9 2" xfId="14471" xr:uid="{628D9482-49C7-4E53-91D5-687F152BCDC0}"/>
    <cellStyle name="SAPBEXHLevel2" xfId="2801" xr:uid="{61F33558-0857-4723-B863-156721B6646D}"/>
    <cellStyle name="SAPBEXHLevel2 10" xfId="8103" xr:uid="{43B0A7B5-4A5D-4AB4-ABE5-583E2940BC9C}"/>
    <cellStyle name="SAPBEXHLevel2 10 2" xfId="14785" xr:uid="{55116C8D-C23B-40D1-B090-B556210FE421}"/>
    <cellStyle name="SAPBEXHLevel2 11" xfId="8883" xr:uid="{BB00BA99-9ADB-4419-BF1C-7794B02DA0B7}"/>
    <cellStyle name="SAPBEXHLevel2 11 2" xfId="15672" xr:uid="{D2753585-ADCC-43A1-8DBB-736C930106B7}"/>
    <cellStyle name="SAPBEXHLevel2 12" xfId="7531" xr:uid="{F9540C4E-7386-4A74-B9CC-667B53F18535}"/>
    <cellStyle name="SAPBEXHLevel2 13" xfId="12524" xr:uid="{538657D3-8BD7-4C94-8DDD-5025990E27F0}"/>
    <cellStyle name="SAPBEXHLevel2 2" xfId="3923" xr:uid="{1126DCF0-2D21-4D86-AA1B-A78E8ED43632}"/>
    <cellStyle name="SAPBEXHLevel2 2 10" xfId="10137" xr:uid="{6E5C6A9A-F973-40A3-9C2C-F38752AA2A69}"/>
    <cellStyle name="SAPBEXHLevel2 2 10 2" xfId="23615" xr:uid="{22B75002-4A6A-4EAA-B062-5C863E756FD9}"/>
    <cellStyle name="SAPBEXHLevel2 2 11" xfId="8020" xr:uid="{7DE8B51C-2368-4663-8ED0-0AB7DD47BBBF}"/>
    <cellStyle name="SAPBEXHLevel2 2 12" xfId="12852" xr:uid="{792275D9-B52A-4944-A7AF-8C96A0299B2E}"/>
    <cellStyle name="SAPBEXHLevel2 2 2" xfId="5774" xr:uid="{56BEF3CA-FFD5-4DC9-A30D-8CAC685C97CA}"/>
    <cellStyle name="SAPBEXHLevel2 2 2 10" xfId="13777" xr:uid="{FBC6DF35-4545-4FE8-AC00-CABE47EE5C53}"/>
    <cellStyle name="SAPBEXHLevel2 2 2 2" xfId="9622" xr:uid="{138BFABB-E3D7-4D66-AC3E-A344191AAB58}"/>
    <cellStyle name="SAPBEXHLevel2 2 2 2 2" xfId="17488" xr:uid="{DA2B04A1-0695-4A82-A4C1-F380ADF1B8FF}"/>
    <cellStyle name="SAPBEXHLevel2 2 2 3" xfId="10993" xr:uid="{F0623689-410B-4C85-A6CC-6C53533C2166}"/>
    <cellStyle name="SAPBEXHLevel2 2 2 3 2" xfId="19331" xr:uid="{0C2AE94B-BCE9-419B-97E8-B8CC71FE66CB}"/>
    <cellStyle name="SAPBEXHLevel2 2 2 4" xfId="12069" xr:uid="{228EA5DA-B72F-4198-A5C7-3B29305A2710}"/>
    <cellStyle name="SAPBEXHLevel2 2 2 4 2" xfId="20735" xr:uid="{805D1DB2-BF6B-4870-B7B7-3134397C296B}"/>
    <cellStyle name="SAPBEXHLevel2 2 2 5" xfId="21960" xr:uid="{A5F3A981-90DA-48E6-A484-7E1E74309C93}"/>
    <cellStyle name="SAPBEXHLevel2 2 2 6" xfId="23271" xr:uid="{0962B312-C370-41D1-8630-63E8C268CF90}"/>
    <cellStyle name="SAPBEXHLevel2 2 2 7" xfId="24543" xr:uid="{8D0FD81C-9662-45F7-9C31-60512A567170}"/>
    <cellStyle name="SAPBEXHLevel2 2 2 8" xfId="25648" xr:uid="{BFD72155-3E6A-4097-A7CC-2FF4610DBACE}"/>
    <cellStyle name="SAPBEXHLevel2 2 2 9" xfId="26704" xr:uid="{B6D70593-0A8E-40FE-855A-2F03BA739676}"/>
    <cellStyle name="SAPBEXHLevel2 2 3" xfId="6121" xr:uid="{E566F09D-A695-4EF3-B1F2-0727688D6B7E}"/>
    <cellStyle name="SAPBEXHLevel2 2 3 10" xfId="13969" xr:uid="{39D6DE00-6491-4D95-A1FC-A0A1FF7C069A}"/>
    <cellStyle name="SAPBEXHLevel2 2 3 2" xfId="9814" xr:uid="{06F3ECE4-3DA0-4B75-9EC7-76F6C498FF79}"/>
    <cellStyle name="SAPBEXHLevel2 2 3 2 2" xfId="17680" xr:uid="{CA82E182-E655-466F-9EA7-5467D2422508}"/>
    <cellStyle name="SAPBEXHLevel2 2 3 3" xfId="11185" xr:uid="{27A7370E-A64D-44F0-A9A3-04574317D608}"/>
    <cellStyle name="SAPBEXHLevel2 2 3 3 2" xfId="19523" xr:uid="{108AA514-B090-4640-83A0-018FA38052B0}"/>
    <cellStyle name="SAPBEXHLevel2 2 3 4" xfId="12261" xr:uid="{F3041FE6-EF46-420E-A95F-3F33F4DCB088}"/>
    <cellStyle name="SAPBEXHLevel2 2 3 4 2" xfId="20927" xr:uid="{7565FC1A-3DEE-45CD-BBE2-4BE7EDB66198}"/>
    <cellStyle name="SAPBEXHLevel2 2 3 5" xfId="22152" xr:uid="{80EE52D6-4982-4D35-9946-4CCCB6A42973}"/>
    <cellStyle name="SAPBEXHLevel2 2 3 6" xfId="23463" xr:uid="{7C0A8F2E-7810-40A2-B556-D861578E7B66}"/>
    <cellStyle name="SAPBEXHLevel2 2 3 7" xfId="24735" xr:uid="{4BF4A7D1-CA30-465B-8DE7-7C8CD47FD578}"/>
    <cellStyle name="SAPBEXHLevel2 2 3 8" xfId="25840" xr:uid="{668121CB-B94B-4070-AA39-DCB3CD53FD7D}"/>
    <cellStyle name="SAPBEXHLevel2 2 3 9" xfId="26896" xr:uid="{7C6A4169-ADED-4EB6-A8C3-2971C512D5A0}"/>
    <cellStyle name="SAPBEXHLevel2 2 4" xfId="6456" xr:uid="{83D71146-B4F7-49FF-82A4-BE3379571248}"/>
    <cellStyle name="SAPBEXHLevel2 2 4 2" xfId="16382" xr:uid="{288EEC82-7DBE-4659-9F0C-A3A7463F5093}"/>
    <cellStyle name="SAPBEXHLevel2 2 5" xfId="6764" xr:uid="{43996317-83C0-4DA9-A4FE-CF0A599A8D68}"/>
    <cellStyle name="SAPBEXHLevel2 2 5 2" xfId="18325" xr:uid="{A14BB26B-AB57-476C-9034-E6D2E75BC07B}"/>
    <cellStyle name="SAPBEXHLevel2 2 6" xfId="6995" xr:uid="{9E325A47-4712-4E95-AC4A-40D5322B2421}"/>
    <cellStyle name="SAPBEXHLevel2 2 6 2" xfId="19754" xr:uid="{035C621A-144E-4E5E-ADAA-5B85A90BCAED}"/>
    <cellStyle name="SAPBEXHLevel2 2 7" xfId="7217" xr:uid="{B7D3C374-A170-4727-9955-F98064D9432C}"/>
    <cellStyle name="SAPBEXHLevel2 2 7 2" xfId="18526" xr:uid="{C955241F-5740-4EE8-9C10-EB61B4B9E804}"/>
    <cellStyle name="SAPBEXHLevel2 2 8" xfId="7389" xr:uid="{F8E4BFC4-297A-4100-A181-B13EC8B607F9}"/>
    <cellStyle name="SAPBEXHLevel2 2 8 2" xfId="22358" xr:uid="{1637DEFD-C5DF-4E69-AFF6-EAD038DA5779}"/>
    <cellStyle name="SAPBEXHLevel2 2 9" xfId="8620" xr:uid="{911AFC41-1CA5-48AE-AC33-6BA7A070F6D3}"/>
    <cellStyle name="SAPBEXHLevel2 2 9 2" xfId="23659" xr:uid="{AE7D642A-7343-483F-AC4C-FA51941FCE8A}"/>
    <cellStyle name="SAPBEXHLevel2 3" xfId="5043" xr:uid="{31068031-6CD9-4460-87F9-1EDF41AA5D84}"/>
    <cellStyle name="SAPBEXHLevel2 3 10" xfId="13369" xr:uid="{FE18C494-6559-4CE3-8736-A8F2C1C937D6}"/>
    <cellStyle name="SAPBEXHLevel2 3 2" xfId="9214" xr:uid="{D48A8F20-5F97-475E-8ACA-77D33EAF646F}"/>
    <cellStyle name="SAPBEXHLevel2 3 2 2" xfId="17080" xr:uid="{B9265858-B0AD-4018-9A99-5A484ECD2966}"/>
    <cellStyle name="SAPBEXHLevel2 3 3" xfId="10585" xr:uid="{A901251B-FBC4-416C-8C00-A182EA5A1066}"/>
    <cellStyle name="SAPBEXHLevel2 3 3 2" xfId="18923" xr:uid="{2AEE076D-2AEF-4E31-BAE8-78A8FA4DF036}"/>
    <cellStyle name="SAPBEXHLevel2 3 4" xfId="11661" xr:uid="{7BC5176D-0571-49BB-8AF8-6076E671C374}"/>
    <cellStyle name="SAPBEXHLevel2 3 4 2" xfId="20327" xr:uid="{E547A528-E64E-43D3-AD1C-2D51B20E93E5}"/>
    <cellStyle name="SAPBEXHLevel2 3 5" xfId="21552" xr:uid="{0CB2F9EB-BCC0-47A4-BC73-02046C3E351B}"/>
    <cellStyle name="SAPBEXHLevel2 3 6" xfId="22863" xr:uid="{E25623A6-5A3B-4B27-80A3-2AD5A19B09B8}"/>
    <cellStyle name="SAPBEXHLevel2 3 7" xfId="24135" xr:uid="{62016CE1-764D-43B1-A094-CA06AEE0FDE1}"/>
    <cellStyle name="SAPBEXHLevel2 3 8" xfId="25240" xr:uid="{0C7D5E08-8D14-4A35-8F61-00AD67069908}"/>
    <cellStyle name="SAPBEXHLevel2 3 9" xfId="26296" xr:uid="{A51C4F78-FCD4-4942-9081-877C63858188}"/>
    <cellStyle name="SAPBEXHLevel2 4" xfId="5480" xr:uid="{9EF6B466-8D16-4267-A73C-B090DC853B88}"/>
    <cellStyle name="SAPBEXHLevel2 4 10" xfId="13544" xr:uid="{5A330204-6660-4290-9F79-E00B91102C14}"/>
    <cellStyle name="SAPBEXHLevel2 4 2" xfId="9389" xr:uid="{ECA00CB4-9C40-46C5-BE92-91316F9CCA73}"/>
    <cellStyle name="SAPBEXHLevel2 4 2 2" xfId="17255" xr:uid="{1A003FF4-D9E8-48B7-AE24-4F262C114D8F}"/>
    <cellStyle name="SAPBEXHLevel2 4 3" xfId="10760" xr:uid="{689A9CCD-0F93-420D-8CFB-92B962E2075C}"/>
    <cellStyle name="SAPBEXHLevel2 4 3 2" xfId="19098" xr:uid="{A3D04429-3A19-4F16-BB52-199ED03CA366}"/>
    <cellStyle name="SAPBEXHLevel2 4 4" xfId="11836" xr:uid="{1E982352-BD59-4FBA-8A07-6A0AD7700D36}"/>
    <cellStyle name="SAPBEXHLevel2 4 4 2" xfId="20502" xr:uid="{93FF8AD5-227E-4B24-BA1D-887FD395FEC3}"/>
    <cellStyle name="SAPBEXHLevel2 4 5" xfId="21727" xr:uid="{92B65686-576E-4CC8-A724-557BF2BBD0A4}"/>
    <cellStyle name="SAPBEXHLevel2 4 6" xfId="23038" xr:uid="{21804C65-734D-48A2-ADEE-D784ADE6CD84}"/>
    <cellStyle name="SAPBEXHLevel2 4 7" xfId="24310" xr:uid="{8F963568-8698-4D91-B26D-3A85B156B6B2}"/>
    <cellStyle name="SAPBEXHLevel2 4 8" xfId="25415" xr:uid="{79335EA6-AA7E-4146-A0A8-D4CE874E2483}"/>
    <cellStyle name="SAPBEXHLevel2 4 9" xfId="26471" xr:uid="{D0697559-8B9B-4DE5-9C5A-E3B5A1F43230}"/>
    <cellStyle name="SAPBEXHLevel2 5" xfId="1268" xr:uid="{55F0EFF2-037A-4FE5-814A-4B258D1C9483}"/>
    <cellStyle name="SAPBEXHLevel2 5 2" xfId="15566" xr:uid="{9D7F32EA-5D32-4C9B-979C-8B1455A4BC62}"/>
    <cellStyle name="SAPBEXHLevel2 6" xfId="1611" xr:uid="{CDDAF53A-3B57-4DA1-9EA0-072FDB5100A3}"/>
    <cellStyle name="SAPBEXHLevel2 6 2" xfId="14986" xr:uid="{2BD0AF90-DB55-44AE-8A24-4D5AD5624FDC}"/>
    <cellStyle name="SAPBEXHLevel2 7" xfId="5235" xr:uid="{5F161488-11ED-4249-9076-EBE390E0AB80}"/>
    <cellStyle name="SAPBEXHLevel2 7 2" xfId="14742" xr:uid="{AF732C25-C2B8-416C-8479-685177173207}"/>
    <cellStyle name="SAPBEXHLevel2 8" xfId="6302" xr:uid="{C3F7FC44-B2B2-4B41-9BB1-F1EA15071E4B}"/>
    <cellStyle name="SAPBEXHLevel2 8 2" xfId="15319" xr:uid="{FE11426F-DC5B-4E2F-9D49-63E4FF4D97E0}"/>
    <cellStyle name="SAPBEXHLevel2 9" xfId="6400" xr:uid="{2DA2547A-5EAE-49AF-9DA8-557069186311}"/>
    <cellStyle name="SAPBEXHLevel2 9 2" xfId="14727" xr:uid="{FDAE6BC2-07D5-4E2A-B45D-5E06EB12AF62}"/>
    <cellStyle name="SAPBEXHLevel2X" xfId="2802" xr:uid="{8AD12844-00BC-47B5-BDFC-DA4B57CE4E31}"/>
    <cellStyle name="SAPBEXHLevel2X 10" xfId="8104" xr:uid="{73C7CDAE-331B-4C61-9714-1B6CF67524D3}"/>
    <cellStyle name="SAPBEXHLevel2X 10 2" xfId="21132" xr:uid="{6F6CF0B9-3A99-4952-9ED4-2BEF0CD9D81D}"/>
    <cellStyle name="SAPBEXHLevel2X 11" xfId="7910" xr:uid="{5EB53EA9-88F9-4BAD-9E9C-193EC9181A5A}"/>
    <cellStyle name="SAPBEXHLevel2X 11 2" xfId="14356" xr:uid="{8D46C127-9245-4971-AA63-48DE9F8DE92C}"/>
    <cellStyle name="SAPBEXHLevel2X 12" xfId="8047" xr:uid="{28842BFF-F103-435E-A830-3C9D1868008D}"/>
    <cellStyle name="SAPBEXHLevel2X 13" xfId="12525" xr:uid="{8B8DF5DD-E69A-4A93-A165-84DFA66D0337}"/>
    <cellStyle name="SAPBEXHLevel2X 2" xfId="3911" xr:uid="{75F23348-5D7E-429D-A09A-6C9291235221}"/>
    <cellStyle name="SAPBEXHLevel2X 2 10" xfId="10127" xr:uid="{BF383C1D-E560-4B11-9B4E-D327BF39E71B}"/>
    <cellStyle name="SAPBEXHLevel2X 2 10 2" xfId="19969" xr:uid="{D471D177-F1A6-4E4D-9F9A-E8945EFE6804}"/>
    <cellStyle name="SAPBEXHLevel2X 2 11" xfId="7558" xr:uid="{04F95A13-F4BB-419D-BE05-83A7A38CEBB2}"/>
    <cellStyle name="SAPBEXHLevel2X 2 12" xfId="12843" xr:uid="{E0DED894-6ADB-4C67-AE0B-EBCB93388AAB}"/>
    <cellStyle name="SAPBEXHLevel2X 2 2" xfId="5763" xr:uid="{47CDBAAA-6FBF-4C6B-835D-5F219D42795F}"/>
    <cellStyle name="SAPBEXHLevel2X 2 2 10" xfId="13766" xr:uid="{CC1C168A-C603-427F-A963-6076FCC09452}"/>
    <cellStyle name="SAPBEXHLevel2X 2 2 2" xfId="9611" xr:uid="{EFB76194-9961-4FC1-A8F6-C877200385CE}"/>
    <cellStyle name="SAPBEXHLevel2X 2 2 2 2" xfId="17477" xr:uid="{B0687344-7A79-49DB-891F-0CBCF6EE6A7D}"/>
    <cellStyle name="SAPBEXHLevel2X 2 2 3" xfId="10982" xr:uid="{AE6AFAB7-E4FD-456B-80B9-98F7326ECA2C}"/>
    <cellStyle name="SAPBEXHLevel2X 2 2 3 2" xfId="19320" xr:uid="{D739404B-208A-4317-9F51-2A9951924418}"/>
    <cellStyle name="SAPBEXHLevel2X 2 2 4" xfId="12058" xr:uid="{8D7EBABA-919E-4916-8571-465DCBD74E8F}"/>
    <cellStyle name="SAPBEXHLevel2X 2 2 4 2" xfId="20724" xr:uid="{A105DA37-1E2F-4031-B1D2-FA6FA6230254}"/>
    <cellStyle name="SAPBEXHLevel2X 2 2 5" xfId="21949" xr:uid="{FEAC8BD9-F7F5-46D0-84A8-FAE6A3243F0C}"/>
    <cellStyle name="SAPBEXHLevel2X 2 2 6" xfId="23260" xr:uid="{E8E93DA0-2C98-4EE5-B3F9-6DBB69DAD637}"/>
    <cellStyle name="SAPBEXHLevel2X 2 2 7" xfId="24532" xr:uid="{459CD9C9-0BF9-4BA4-8A93-EAF50B053FED}"/>
    <cellStyle name="SAPBEXHLevel2X 2 2 8" xfId="25637" xr:uid="{13BAD6DC-8C4E-4EDD-B0BC-6E72314A9FE9}"/>
    <cellStyle name="SAPBEXHLevel2X 2 2 9" xfId="26693" xr:uid="{32A2775E-F804-4463-A3B5-4B9930C2BCC8}"/>
    <cellStyle name="SAPBEXHLevel2X 2 3" xfId="6110" xr:uid="{798C8414-B074-4614-9EF7-0B71D939CB79}"/>
    <cellStyle name="SAPBEXHLevel2X 2 3 10" xfId="13958" xr:uid="{898D6980-F7F2-46B8-89AD-C4D1B079AB56}"/>
    <cellStyle name="SAPBEXHLevel2X 2 3 2" xfId="9803" xr:uid="{83667D4E-32EC-45D2-ABF4-1B9D3E9424ED}"/>
    <cellStyle name="SAPBEXHLevel2X 2 3 2 2" xfId="17669" xr:uid="{F68C56F5-0AA4-4CA5-8FF9-5A26B107AFC4}"/>
    <cellStyle name="SAPBEXHLevel2X 2 3 3" xfId="11174" xr:uid="{208E3923-E19B-48C6-8C20-F7C3C4D539AA}"/>
    <cellStyle name="SAPBEXHLevel2X 2 3 3 2" xfId="19512" xr:uid="{C33ED287-8BCE-4542-ACA8-A51FE15C885A}"/>
    <cellStyle name="SAPBEXHLevel2X 2 3 4" xfId="12250" xr:uid="{66971297-65E4-4136-BEE9-D3FC426B30A2}"/>
    <cellStyle name="SAPBEXHLevel2X 2 3 4 2" xfId="20916" xr:uid="{41377CD6-ADC8-4D23-A0BF-121524B10C4B}"/>
    <cellStyle name="SAPBEXHLevel2X 2 3 5" xfId="22141" xr:uid="{E39B9535-A5CE-45A2-8CD6-35F5AB04AFCA}"/>
    <cellStyle name="SAPBEXHLevel2X 2 3 6" xfId="23452" xr:uid="{8BA7E5D1-BA82-4C3B-B49B-4D6A608A5341}"/>
    <cellStyle name="SAPBEXHLevel2X 2 3 7" xfId="24724" xr:uid="{A16D9DCD-4D98-46B1-8771-DB4541E76538}"/>
    <cellStyle name="SAPBEXHLevel2X 2 3 8" xfId="25829" xr:uid="{0211CEF9-38E6-41BB-ACB3-6E65FB660D48}"/>
    <cellStyle name="SAPBEXHLevel2X 2 3 9" xfId="26885" xr:uid="{2D4F5C43-7FB7-43F7-86FE-BB557816F1FE}"/>
    <cellStyle name="SAPBEXHLevel2X 2 4" xfId="6445" xr:uid="{019EAA00-5101-4FD6-9742-D0BBADC35168}"/>
    <cellStyle name="SAPBEXHLevel2X 2 4 2" xfId="16370" xr:uid="{4DEF560B-BA42-44A7-916F-63200621E101}"/>
    <cellStyle name="SAPBEXHLevel2X 2 5" xfId="6753" xr:uid="{54FE2C5D-8AF3-4910-B4DA-0CE145D93388}"/>
    <cellStyle name="SAPBEXHLevel2X 2 5 2" xfId="18314" xr:uid="{C5B0DDC9-F602-4DAE-979D-D8842DDCFE93}"/>
    <cellStyle name="SAPBEXHLevel2X 2 6" xfId="6984" xr:uid="{847AAED5-4522-4F2B-A15F-C982448EB0D6}"/>
    <cellStyle name="SAPBEXHLevel2X 2 6 2" xfId="19743" xr:uid="{D035E8BB-8970-49CE-9D2E-E13ECAF4D257}"/>
    <cellStyle name="SAPBEXHLevel2X 2 7" xfId="7206" xr:uid="{A3CB8DBA-110A-450D-A3ED-989104666C26}"/>
    <cellStyle name="SAPBEXHLevel2X 2 7 2" xfId="17991" xr:uid="{6D3A3C0A-11D1-4E17-AEB3-310D6904B41D}"/>
    <cellStyle name="SAPBEXHLevel2X 2 8" xfId="7378" xr:uid="{E68AF5A3-C247-40FA-9932-7B2A427FB336}"/>
    <cellStyle name="SAPBEXHLevel2X 2 8 2" xfId="22347" xr:uid="{3B5ED05C-40C0-439E-8AC6-D42606DA1867}"/>
    <cellStyle name="SAPBEXHLevel2X 2 9" xfId="8609" xr:uid="{1FD5A20B-8FE3-4D4B-9A7B-3CF06BD65DC3}"/>
    <cellStyle name="SAPBEXHLevel2X 2 9 2" xfId="23650" xr:uid="{75172A40-C6B8-47A3-B4A3-4EC45DD10387}"/>
    <cellStyle name="SAPBEXHLevel2X 3" xfId="5044" xr:uid="{557B62E2-775C-4454-957F-D19F2A0B85A5}"/>
    <cellStyle name="SAPBEXHLevel2X 3 10" xfId="13370" xr:uid="{DE276504-226E-4EDF-BEBE-6B2105170276}"/>
    <cellStyle name="SAPBEXHLevel2X 3 2" xfId="9215" xr:uid="{2A8E089E-CD29-43DA-AC02-94DC4CA196BB}"/>
    <cellStyle name="SAPBEXHLevel2X 3 2 2" xfId="17081" xr:uid="{3DC75F52-7912-413B-AAB5-A2A9BAA9418C}"/>
    <cellStyle name="SAPBEXHLevel2X 3 3" xfId="10586" xr:uid="{DB3015C6-EFA3-4DAA-AA8D-D83EDADC1B5E}"/>
    <cellStyle name="SAPBEXHLevel2X 3 3 2" xfId="18924" xr:uid="{06F3B704-BF33-4E13-A1E4-D204F881CF2C}"/>
    <cellStyle name="SAPBEXHLevel2X 3 4" xfId="11662" xr:uid="{94608DE4-AA54-434C-9DFB-E8E0BC2FE4B6}"/>
    <cellStyle name="SAPBEXHLevel2X 3 4 2" xfId="20328" xr:uid="{81E404FF-84E0-4025-A023-E86E175FDD74}"/>
    <cellStyle name="SAPBEXHLevel2X 3 5" xfId="21553" xr:uid="{8FDB558A-FC40-474B-B106-C8EF406AE665}"/>
    <cellStyle name="SAPBEXHLevel2X 3 6" xfId="22864" xr:uid="{BE278A8B-1317-4260-B2E0-00AC7F0DF6DE}"/>
    <cellStyle name="SAPBEXHLevel2X 3 7" xfId="24136" xr:uid="{41946FF0-2652-4B5C-9F90-A4F74C9E99F6}"/>
    <cellStyle name="SAPBEXHLevel2X 3 8" xfId="25241" xr:uid="{2B9A4DA0-05A5-4127-B01A-7E0B9E65C64B}"/>
    <cellStyle name="SAPBEXHLevel2X 3 9" xfId="26297" xr:uid="{DEEEB594-C053-40D2-BD2A-18C32490C84F}"/>
    <cellStyle name="SAPBEXHLevel2X 4" xfId="1218" xr:uid="{34D3E417-79DA-4C23-9EAE-B4F76A3C41C7}"/>
    <cellStyle name="SAPBEXHLevel2X 4 10" xfId="13114" xr:uid="{85793847-25F3-4866-922C-14D2CBB598E8}"/>
    <cellStyle name="SAPBEXHLevel2X 4 2" xfId="8959" xr:uid="{25D10C27-6A7E-4994-B5F9-9A1EBCDD6203}"/>
    <cellStyle name="SAPBEXHLevel2X 4 2 2" xfId="16825" xr:uid="{E82E1F25-18A7-4FAE-9371-ED6EEC99DE1C}"/>
    <cellStyle name="SAPBEXHLevel2X 4 3" xfId="10330" xr:uid="{6F81D88F-11BD-4124-9F1D-AFD4FDA0DD18}"/>
    <cellStyle name="SAPBEXHLevel2X 4 3 2" xfId="18668" xr:uid="{8164DBEF-AF0A-4381-A839-152D27F8DDD3}"/>
    <cellStyle name="SAPBEXHLevel2X 4 4" xfId="11406" xr:uid="{E2AAC86D-750F-4B30-8B65-46760D2613AD}"/>
    <cellStyle name="SAPBEXHLevel2X 4 4 2" xfId="20072" xr:uid="{D5EFA29F-4DDB-433E-B1F8-6190B28B7670}"/>
    <cellStyle name="SAPBEXHLevel2X 4 5" xfId="21297" xr:uid="{625253B9-F76F-45B2-BE84-968E337E7D93}"/>
    <cellStyle name="SAPBEXHLevel2X 4 6" xfId="22608" xr:uid="{C7E3624A-1627-44A4-B345-18ED602B8099}"/>
    <cellStyle name="SAPBEXHLevel2X 4 7" xfId="23880" xr:uid="{6557E439-9368-4679-8282-8A0E0CC57D69}"/>
    <cellStyle name="SAPBEXHLevel2X 4 8" xfId="24985" xr:uid="{0E98D6FC-E8ED-440C-B3A2-E247DE0058C0}"/>
    <cellStyle name="SAPBEXHLevel2X 4 9" xfId="26041" xr:uid="{0D0C0034-C360-494F-89B6-56D306CB118F}"/>
    <cellStyle name="SAPBEXHLevel2X 5" xfId="5896" xr:uid="{2DCD6E29-176A-477F-82CC-8023E8916A91}"/>
    <cellStyle name="SAPBEXHLevel2X 5 2" xfId="15567" xr:uid="{8BD7F4B4-2569-4980-A0D8-F25CE6A530AD}"/>
    <cellStyle name="SAPBEXHLevel2X 6" xfId="5591" xr:uid="{F96A6E13-B030-443C-A3BA-EF2B012B27B5}"/>
    <cellStyle name="SAPBEXHLevel2X 6 2" xfId="14985" xr:uid="{3B0CCD3B-9D90-4A12-8304-3934F1363EBA}"/>
    <cellStyle name="SAPBEXHLevel2X 7" xfId="6722" xr:uid="{69C70E24-C417-4D2C-BB83-8FA7ED103540}"/>
    <cellStyle name="SAPBEXHLevel2X 7 2" xfId="17944" xr:uid="{9E6C717D-17B2-43E9-A405-03FE5D2B3088}"/>
    <cellStyle name="SAPBEXHLevel2X 8" xfId="6580" xr:uid="{C7E71116-2227-40EC-8C0F-738C1D8DAF88}"/>
    <cellStyle name="SAPBEXHLevel2X 8 2" xfId="19664" xr:uid="{53C47D78-2FB7-4E1D-B1F4-98773C05412F}"/>
    <cellStyle name="SAPBEXHLevel2X 9" xfId="4593" xr:uid="{858465A8-A4DE-4C64-93EC-14FEAE84C7E0}"/>
    <cellStyle name="SAPBEXHLevel2X 9 2" xfId="14472" xr:uid="{DEA58723-0E72-4512-89B7-3D8E57EB3D08}"/>
    <cellStyle name="SAPBEXHLevel3" xfId="2803" xr:uid="{7E56E601-448A-45B6-ADB3-D7F323869D5F}"/>
    <cellStyle name="SAPBEXHLevel3 10" xfId="8105" xr:uid="{EA080140-E221-4F07-BE1A-5D51C4C516D7}"/>
    <cellStyle name="SAPBEXHLevel3 10 2" xfId="19703" xr:uid="{86FD23A2-4409-436E-BDFD-B77781E17319}"/>
    <cellStyle name="SAPBEXHLevel3 11" xfId="8808" xr:uid="{8FE2BA62-E53B-4041-97EC-97A707153CF9}"/>
    <cellStyle name="SAPBEXHLevel3 11 2" xfId="21077" xr:uid="{54C09A08-1015-4D42-A87C-23314D205C8B}"/>
    <cellStyle name="SAPBEXHLevel3 12" xfId="9997" xr:uid="{0351A6C2-6847-466D-AA0F-8DB037FDFCE1}"/>
    <cellStyle name="SAPBEXHLevel3 13" xfId="12526" xr:uid="{C6944612-07B4-46A9-9CC5-4D0BB507206A}"/>
    <cellStyle name="SAPBEXHLevel3 2" xfId="3917" xr:uid="{91539C3E-462A-4BDC-9FF8-EE4AC45997F8}"/>
    <cellStyle name="SAPBEXHLevel3 2 10" xfId="10131" xr:uid="{744785A4-575C-423F-AD95-A3E4DCBB2259}"/>
    <cellStyle name="SAPBEXHLevel3 2 10 2" xfId="18593" xr:uid="{3716E58D-8457-4C80-ACFA-789771AD0E49}"/>
    <cellStyle name="SAPBEXHLevel3 2 11" xfId="8130" xr:uid="{7D320A6B-BA9B-455B-A5CC-D5845556C02D}"/>
    <cellStyle name="SAPBEXHLevel3 2 12" xfId="12847" xr:uid="{DC357E7A-C3EF-456A-AFBF-F923E9FDAB22}"/>
    <cellStyle name="SAPBEXHLevel3 2 2" xfId="5769" xr:uid="{4302D8D4-578E-4FE2-BB73-027813BDB9AC}"/>
    <cellStyle name="SAPBEXHLevel3 2 2 10" xfId="13772" xr:uid="{B1DE203E-08B2-4168-A137-FF1989A74C35}"/>
    <cellStyle name="SAPBEXHLevel3 2 2 2" xfId="9617" xr:uid="{978E85C6-FF89-4C20-9583-2946D6B70664}"/>
    <cellStyle name="SAPBEXHLevel3 2 2 2 2" xfId="17483" xr:uid="{CE4CF31F-62A1-4C5C-9980-F6C2DF9D8617}"/>
    <cellStyle name="SAPBEXHLevel3 2 2 3" xfId="10988" xr:uid="{DE336327-ECDF-4382-8642-D22E014D9E3B}"/>
    <cellStyle name="SAPBEXHLevel3 2 2 3 2" xfId="19326" xr:uid="{71054CC3-68F4-4AA6-86B6-C4C598C1152F}"/>
    <cellStyle name="SAPBEXHLevel3 2 2 4" xfId="12064" xr:uid="{544709B1-1349-4341-8A51-F05FCD48E20E}"/>
    <cellStyle name="SAPBEXHLevel3 2 2 4 2" xfId="20730" xr:uid="{81B82E5F-43D3-49F1-8270-E661C7D9D1E5}"/>
    <cellStyle name="SAPBEXHLevel3 2 2 5" xfId="21955" xr:uid="{23C6C9A4-5667-483F-9D5C-3562E2C881A1}"/>
    <cellStyle name="SAPBEXHLevel3 2 2 6" xfId="23266" xr:uid="{377CBC4C-CC6C-4F85-BE6B-C081B228C93D}"/>
    <cellStyle name="SAPBEXHLevel3 2 2 7" xfId="24538" xr:uid="{2EEAC3C4-63FC-4FE3-9DCB-BFE6A3CB9AE9}"/>
    <cellStyle name="SAPBEXHLevel3 2 2 8" xfId="25643" xr:uid="{91E20AFC-CA9D-4905-8E83-3C10C14AA8D4}"/>
    <cellStyle name="SAPBEXHLevel3 2 2 9" xfId="26699" xr:uid="{9CD43920-1337-4201-A8A7-1AE3E5C6239B}"/>
    <cellStyle name="SAPBEXHLevel3 2 3" xfId="6116" xr:uid="{85588815-706F-4B26-AD46-94F8119CE73C}"/>
    <cellStyle name="SAPBEXHLevel3 2 3 10" xfId="13964" xr:uid="{955F47B9-6619-43EC-A265-42A3110F5093}"/>
    <cellStyle name="SAPBEXHLevel3 2 3 2" xfId="9809" xr:uid="{75B81FED-DD66-440C-B6AC-139EBF644B43}"/>
    <cellStyle name="SAPBEXHLevel3 2 3 2 2" xfId="17675" xr:uid="{B4D70003-F7FC-4FFF-A982-D0B25F58EA94}"/>
    <cellStyle name="SAPBEXHLevel3 2 3 3" xfId="11180" xr:uid="{ECA0C54A-083E-4D45-B1FB-BDF1AC6C5077}"/>
    <cellStyle name="SAPBEXHLevel3 2 3 3 2" xfId="19518" xr:uid="{665D6A10-EA9F-4959-9242-5EC98F32B5F1}"/>
    <cellStyle name="SAPBEXHLevel3 2 3 4" xfId="12256" xr:uid="{BFDE433C-9712-40D0-9643-0A592D109740}"/>
    <cellStyle name="SAPBEXHLevel3 2 3 4 2" xfId="20922" xr:uid="{65F1F261-F8CE-4C91-8ACB-424511026548}"/>
    <cellStyle name="SAPBEXHLevel3 2 3 5" xfId="22147" xr:uid="{989EA063-3731-4EEC-846B-31F18AE3F7FF}"/>
    <cellStyle name="SAPBEXHLevel3 2 3 6" xfId="23458" xr:uid="{F412BCD3-6F66-47B9-9639-4D0D2E0B16AC}"/>
    <cellStyle name="SAPBEXHLevel3 2 3 7" xfId="24730" xr:uid="{9B5E686A-5D6A-4E07-B745-9F55F4A3FD56}"/>
    <cellStyle name="SAPBEXHLevel3 2 3 8" xfId="25835" xr:uid="{72EF12E2-863B-4E9C-BD79-08240CB35229}"/>
    <cellStyle name="SAPBEXHLevel3 2 3 9" xfId="26891" xr:uid="{F7EBCEEC-5FCD-43E9-A4B2-4C30DCD27F06}"/>
    <cellStyle name="SAPBEXHLevel3 2 4" xfId="6451" xr:uid="{82A31CBC-B3C7-47CA-8CEB-6519E2FCA77D}"/>
    <cellStyle name="SAPBEXHLevel3 2 4 2" xfId="16376" xr:uid="{CDBC9E6C-20BF-49AD-A678-6B152DC979EC}"/>
    <cellStyle name="SAPBEXHLevel3 2 5" xfId="6759" xr:uid="{2814D012-022D-4C37-81A6-C44C3092507E}"/>
    <cellStyle name="SAPBEXHLevel3 2 5 2" xfId="18320" xr:uid="{25CDF4F5-5D71-4EDB-9A69-FAFB382AEE5F}"/>
    <cellStyle name="SAPBEXHLevel3 2 6" xfId="6990" xr:uid="{07156E70-9206-4E16-8876-0A8EDFC73687}"/>
    <cellStyle name="SAPBEXHLevel3 2 6 2" xfId="19748" xr:uid="{432D49C6-0FA6-4F82-B7C6-080F04C8060B}"/>
    <cellStyle name="SAPBEXHLevel3 2 7" xfId="7212" xr:uid="{7543A386-FDD6-41B1-B131-000B5278F50A}"/>
    <cellStyle name="SAPBEXHLevel3 2 7 2" xfId="14965" xr:uid="{9011801C-4F4B-457C-8E5A-1B39FF3B4F03}"/>
    <cellStyle name="SAPBEXHLevel3 2 8" xfId="7384" xr:uid="{23640EE0-D5DF-40D1-9E5E-A65B2A4038A0}"/>
    <cellStyle name="SAPBEXHLevel3 2 8 2" xfId="22353" xr:uid="{A6DC53F4-57A7-442F-BE9D-2BDFE42182D7}"/>
    <cellStyle name="SAPBEXHLevel3 2 9" xfId="8615" xr:uid="{4B4DA951-DDE3-4F05-A37A-3CDFD04D522B}"/>
    <cellStyle name="SAPBEXHLevel3 2 9 2" xfId="23654" xr:uid="{DB2E1419-CEFC-4B68-AECD-B048282BAEF6}"/>
    <cellStyle name="SAPBEXHLevel3 3" xfId="5045" xr:uid="{7B4A9443-35D3-49C9-B939-A7676C1FD6B6}"/>
    <cellStyle name="SAPBEXHLevel3 3 10" xfId="13371" xr:uid="{AE586456-135C-4AA3-9611-6014CE4D607F}"/>
    <cellStyle name="SAPBEXHLevel3 3 2" xfId="9216" xr:uid="{80840EC9-89F4-4BCD-AC39-6B2B5210A7EC}"/>
    <cellStyle name="SAPBEXHLevel3 3 2 2" xfId="17082" xr:uid="{CFA040F0-1428-41C3-952E-F197254015AA}"/>
    <cellStyle name="SAPBEXHLevel3 3 3" xfId="10587" xr:uid="{9AAB60BA-C357-4D4A-B3BA-B4D22759F1FC}"/>
    <cellStyle name="SAPBEXHLevel3 3 3 2" xfId="18925" xr:uid="{33CF4F9C-7ADF-4A7C-908C-0ABA818B3FEF}"/>
    <cellStyle name="SAPBEXHLevel3 3 4" xfId="11663" xr:uid="{561EBCD2-9C23-409F-A6A2-C75283AE316B}"/>
    <cellStyle name="SAPBEXHLevel3 3 4 2" xfId="20329" xr:uid="{1D89D23C-831B-41D8-A968-C33A89D6EB31}"/>
    <cellStyle name="SAPBEXHLevel3 3 5" xfId="21554" xr:uid="{4D775641-7D5C-4C62-89C1-325C0554B626}"/>
    <cellStyle name="SAPBEXHLevel3 3 6" xfId="22865" xr:uid="{D469260F-B5F0-449D-8C0E-6B5D84BB1E9E}"/>
    <cellStyle name="SAPBEXHLevel3 3 7" xfId="24137" xr:uid="{09E97DD5-AF9D-4FA4-81BB-E3A33009235C}"/>
    <cellStyle name="SAPBEXHLevel3 3 8" xfId="25242" xr:uid="{7E6CCB49-88E4-40D8-A45C-F98210E112C6}"/>
    <cellStyle name="SAPBEXHLevel3 3 9" xfId="26298" xr:uid="{645FCEB4-40BE-47A4-BE13-3E34D29A2581}"/>
    <cellStyle name="SAPBEXHLevel3 4" xfId="5478" xr:uid="{BAC557E3-9B77-4F3A-BC0F-FDEF2EC66234}"/>
    <cellStyle name="SAPBEXHLevel3 4 10" xfId="13543" xr:uid="{3336FD26-CC61-4085-9D2B-D382ECAC9EF7}"/>
    <cellStyle name="SAPBEXHLevel3 4 2" xfId="9388" xr:uid="{E3637B66-2428-4BC8-9ACE-B1D452F5090E}"/>
    <cellStyle name="SAPBEXHLevel3 4 2 2" xfId="17254" xr:uid="{D0BE35F2-97CC-407E-84BB-BF8F71BA768D}"/>
    <cellStyle name="SAPBEXHLevel3 4 3" xfId="10759" xr:uid="{9162F853-BCB9-44B7-9EE6-3AFEA3F419E8}"/>
    <cellStyle name="SAPBEXHLevel3 4 3 2" xfId="19097" xr:uid="{0E363992-E88A-4787-9FB0-8D181EC28A69}"/>
    <cellStyle name="SAPBEXHLevel3 4 4" xfId="11835" xr:uid="{6A7831C5-4FB7-49F1-88E5-7E781BEDD7FD}"/>
    <cellStyle name="SAPBEXHLevel3 4 4 2" xfId="20501" xr:uid="{4960376C-D2D7-4563-81D6-26D48A2ACF98}"/>
    <cellStyle name="SAPBEXHLevel3 4 5" xfId="21726" xr:uid="{B5E2E71E-78BB-4853-BDE7-481C58CC5437}"/>
    <cellStyle name="SAPBEXHLevel3 4 6" xfId="23037" xr:uid="{CCB44821-60A1-4609-A919-E9095A0A4EB4}"/>
    <cellStyle name="SAPBEXHLevel3 4 7" xfId="24309" xr:uid="{B1482BD0-0C3B-4AE3-8E5B-EDEA4B7438DC}"/>
    <cellStyle name="SAPBEXHLevel3 4 8" xfId="25414" xr:uid="{131E99A1-8DEC-478A-895B-953DF243CDB0}"/>
    <cellStyle name="SAPBEXHLevel3 4 9" xfId="26470" xr:uid="{1B2F4F4D-F13A-47F2-B807-D91BE8BC3DC9}"/>
    <cellStyle name="SAPBEXHLevel3 5" xfId="5961" xr:uid="{59DEE216-54BB-4A35-9B87-06BCD69FB3A8}"/>
    <cellStyle name="SAPBEXHLevel3 5 2" xfId="15568" xr:uid="{19E61A43-8AEA-4994-AE31-CDAADA21CE10}"/>
    <cellStyle name="SAPBEXHLevel3 6" xfId="1366" xr:uid="{6226B186-86C3-4283-9ABD-D09D0D11664E}"/>
    <cellStyle name="SAPBEXHLevel3 6 2" xfId="14984" xr:uid="{B995C4FF-5D0A-4C44-BA8C-A9A688D367F9}"/>
    <cellStyle name="SAPBEXHLevel3 7" xfId="5397" xr:uid="{B2FA79FA-F2FB-4338-9D6C-13BB79752226}"/>
    <cellStyle name="SAPBEXHLevel3 7 2" xfId="16272" xr:uid="{6E514E2F-8F6F-4B7E-97B7-27A3325D0CCB}"/>
    <cellStyle name="SAPBEXHLevel3 8" xfId="6414" xr:uid="{BFD01D26-4CF5-4F21-84BF-B19AEA50B06B}"/>
    <cellStyle name="SAPBEXHLevel3 8 2" xfId="14704" xr:uid="{6936DD64-60A7-4A80-9506-E2ECB8C96FE0}"/>
    <cellStyle name="SAPBEXHLevel3 9" xfId="6401" xr:uid="{BDD95DDC-C1E2-4110-A2C6-323E0F6A5170}"/>
    <cellStyle name="SAPBEXHLevel3 9 2" xfId="19919" xr:uid="{527A25F4-1B1E-4E40-81CE-D86E8A24F24A}"/>
    <cellStyle name="SAPBEXHLevel3X" xfId="2804" xr:uid="{0BB2F0FC-7938-4389-98A8-992E562A815B}"/>
    <cellStyle name="SAPBEXHLevel3X 10" xfId="8106" xr:uid="{8D617BF8-C189-4DD6-A238-D8F2FD36E7FC}"/>
    <cellStyle name="SAPBEXHLevel3X 10 2" xfId="16690" xr:uid="{7386EFDF-AEFD-443F-838D-49998BEB03C5}"/>
    <cellStyle name="SAPBEXHLevel3X 11" xfId="7909" xr:uid="{1D23CB99-C48F-406E-8970-C63631D4E3A0}"/>
    <cellStyle name="SAPBEXHLevel3X 11 2" xfId="22506" xr:uid="{37CF3531-1FAE-456A-B8BE-71C24CC18E64}"/>
    <cellStyle name="SAPBEXHLevel3X 12" xfId="8437" xr:uid="{6032D085-DC20-411C-BEBA-0C80C4060EC1}"/>
    <cellStyle name="SAPBEXHLevel3X 13" xfId="12527" xr:uid="{F7245C0C-AB59-43E0-89D9-2AAF8BFE0C40}"/>
    <cellStyle name="SAPBEXHLevel3X 2" xfId="3910" xr:uid="{0DA90173-79D2-42C8-A9BB-E9BF09671731}"/>
    <cellStyle name="SAPBEXHLevel3X 2 10" xfId="10126" xr:uid="{10E98DCA-2A43-4F0B-A9C7-503667AF2669}"/>
    <cellStyle name="SAPBEXHLevel3X 2 10 2" xfId="19887" xr:uid="{3A8B7B8F-7E35-4805-AF6A-9CAB2BDBCFA4}"/>
    <cellStyle name="SAPBEXHLevel3X 2 11" xfId="8555" xr:uid="{D8AA27BD-C950-444A-8D29-32E47E2E6C64}"/>
    <cellStyle name="SAPBEXHLevel3X 2 12" xfId="12842" xr:uid="{2597A44D-254B-49DE-A294-373EA74B9A31}"/>
    <cellStyle name="SAPBEXHLevel3X 2 2" xfId="5762" xr:uid="{4246FCCE-E9ED-4774-8BF3-5EC9EB48609B}"/>
    <cellStyle name="SAPBEXHLevel3X 2 2 10" xfId="13765" xr:uid="{E26A351E-6E44-43F1-AED0-93B8239DD450}"/>
    <cellStyle name="SAPBEXHLevel3X 2 2 2" xfId="9610" xr:uid="{9775D832-0297-451F-BC30-D22EC93FF345}"/>
    <cellStyle name="SAPBEXHLevel3X 2 2 2 2" xfId="17476" xr:uid="{C9347701-2090-4BC1-82C8-0D7A2E93CDC6}"/>
    <cellStyle name="SAPBEXHLevel3X 2 2 3" xfId="10981" xr:uid="{76C972A9-2122-4522-A1BC-3AB214A4B735}"/>
    <cellStyle name="SAPBEXHLevel3X 2 2 3 2" xfId="19319" xr:uid="{C8383F3C-003B-479F-AC00-809CC13E6D24}"/>
    <cellStyle name="SAPBEXHLevel3X 2 2 4" xfId="12057" xr:uid="{0F216F24-7D2C-4E5A-8170-AD7CB952CB71}"/>
    <cellStyle name="SAPBEXHLevel3X 2 2 4 2" xfId="20723" xr:uid="{B7AD9402-3576-4F8C-B9B6-6704F1379972}"/>
    <cellStyle name="SAPBEXHLevel3X 2 2 5" xfId="21948" xr:uid="{C471CB46-BBFD-4C99-A391-4667198ABBD7}"/>
    <cellStyle name="SAPBEXHLevel3X 2 2 6" xfId="23259" xr:uid="{B78541B8-DEF4-4786-BEAA-EA15FC4FD3AB}"/>
    <cellStyle name="SAPBEXHLevel3X 2 2 7" xfId="24531" xr:uid="{8220E534-C638-4236-899A-826612C70DF3}"/>
    <cellStyle name="SAPBEXHLevel3X 2 2 8" xfId="25636" xr:uid="{BEA17E70-EA01-4F60-A786-B5F4F0EDFF38}"/>
    <cellStyle name="SAPBEXHLevel3X 2 2 9" xfId="26692" xr:uid="{3FE39049-1B30-4036-9643-825073F67341}"/>
    <cellStyle name="SAPBEXHLevel3X 2 3" xfId="6109" xr:uid="{A780B07C-1BB6-4CFB-B0DF-283525D6BDDD}"/>
    <cellStyle name="SAPBEXHLevel3X 2 3 10" xfId="13957" xr:uid="{B5729434-6167-4C94-8C66-DB1411AE7AAB}"/>
    <cellStyle name="SAPBEXHLevel3X 2 3 2" xfId="9802" xr:uid="{511E9C60-09F6-436C-B951-C17713E11C7C}"/>
    <cellStyle name="SAPBEXHLevel3X 2 3 2 2" xfId="17668" xr:uid="{36188A9E-67C8-43DF-8258-BCDB320371A5}"/>
    <cellStyle name="SAPBEXHLevel3X 2 3 3" xfId="11173" xr:uid="{401B9665-86B4-4EC2-B072-69EFC0E9598D}"/>
    <cellStyle name="SAPBEXHLevel3X 2 3 3 2" xfId="19511" xr:uid="{FD1F0856-3E5C-4E8B-AF2C-C62BEB979190}"/>
    <cellStyle name="SAPBEXHLevel3X 2 3 4" xfId="12249" xr:uid="{AEA9C4EA-047C-4513-9F16-1D3C44061714}"/>
    <cellStyle name="SAPBEXHLevel3X 2 3 4 2" xfId="20915" xr:uid="{68E875C7-7337-4D68-A058-2FFA357F46DF}"/>
    <cellStyle name="SAPBEXHLevel3X 2 3 5" xfId="22140" xr:uid="{FF93A049-538E-409C-83B4-C291060A302B}"/>
    <cellStyle name="SAPBEXHLevel3X 2 3 6" xfId="23451" xr:uid="{A73D49B1-F334-4712-81AE-73A36F5EF4F9}"/>
    <cellStyle name="SAPBEXHLevel3X 2 3 7" xfId="24723" xr:uid="{527CF027-AE97-4F6A-AB5F-F0AEAB67BF77}"/>
    <cellStyle name="SAPBEXHLevel3X 2 3 8" xfId="25828" xr:uid="{3F715A03-AE6B-4459-B542-BDE037E26646}"/>
    <cellStyle name="SAPBEXHLevel3X 2 3 9" xfId="26884" xr:uid="{AEAC79D1-8A73-4BC4-BA96-07D2699F0553}"/>
    <cellStyle name="SAPBEXHLevel3X 2 4" xfId="6444" xr:uid="{89B5286E-4D78-4CBB-ABC3-D4EAA75A7705}"/>
    <cellStyle name="SAPBEXHLevel3X 2 4 2" xfId="16369" xr:uid="{BCB964B7-F944-40CD-A631-476DDCC5FAEE}"/>
    <cellStyle name="SAPBEXHLevel3X 2 5" xfId="6752" xr:uid="{68D85E3B-35E4-47C4-8EF3-475431FE4FFF}"/>
    <cellStyle name="SAPBEXHLevel3X 2 5 2" xfId="18313" xr:uid="{419AF5D5-2833-460B-A65D-008961AA38AB}"/>
    <cellStyle name="SAPBEXHLevel3X 2 6" xfId="6983" xr:uid="{D97E1451-8AB1-42AC-8438-BBF15BBCA4FC}"/>
    <cellStyle name="SAPBEXHLevel3X 2 6 2" xfId="19742" xr:uid="{2C4FB255-95FE-4638-A0E3-C5AA6CFB2F7F}"/>
    <cellStyle name="SAPBEXHLevel3X 2 7" xfId="7205" xr:uid="{190EA367-96C3-4C04-B242-1AAA2849EC5E}"/>
    <cellStyle name="SAPBEXHLevel3X 2 7 2" xfId="14354" xr:uid="{2C72BCDB-EE91-4808-A6FD-65843ECBDBFF}"/>
    <cellStyle name="SAPBEXHLevel3X 2 8" xfId="7377" xr:uid="{FA9BC69D-BE2F-4CDE-B26D-F648EDE13ACB}"/>
    <cellStyle name="SAPBEXHLevel3X 2 8 2" xfId="22346" xr:uid="{5CB46D22-5195-436F-A382-F5271CADFBFC}"/>
    <cellStyle name="SAPBEXHLevel3X 2 9" xfId="8608" xr:uid="{E12C3DE2-616C-467F-B89B-3BF1E4BE2C5D}"/>
    <cellStyle name="SAPBEXHLevel3X 2 9 2" xfId="23649" xr:uid="{17E951A8-1269-4AE2-9E0F-0DB40D92E3C5}"/>
    <cellStyle name="SAPBEXHLevel3X 3" xfId="5046" xr:uid="{EA035573-1703-4FE2-9A1B-1C0D02699551}"/>
    <cellStyle name="SAPBEXHLevel3X 3 10" xfId="13372" xr:uid="{65325E5D-4587-4CC2-909B-862FF28085D4}"/>
    <cellStyle name="SAPBEXHLevel3X 3 2" xfId="9217" xr:uid="{3957ABA8-15BB-41FD-B0BF-7F16259813C5}"/>
    <cellStyle name="SAPBEXHLevel3X 3 2 2" xfId="17083" xr:uid="{DFDCD4A3-C02B-4A8F-9389-5F4BD2A6029B}"/>
    <cellStyle name="SAPBEXHLevel3X 3 3" xfId="10588" xr:uid="{8B0EF283-D6CB-4901-9769-0C2CA85FEA03}"/>
    <cellStyle name="SAPBEXHLevel3X 3 3 2" xfId="18926" xr:uid="{2DED4FFC-7E19-424A-9C33-116835EFFBAD}"/>
    <cellStyle name="SAPBEXHLevel3X 3 4" xfId="11664" xr:uid="{50591F4F-F3ED-4A41-8526-6BF85DD4162F}"/>
    <cellStyle name="SAPBEXHLevel3X 3 4 2" xfId="20330" xr:uid="{60BC9BEA-1E49-4849-B538-10B7406DA2F7}"/>
    <cellStyle name="SAPBEXHLevel3X 3 5" xfId="21555" xr:uid="{C0031CE3-39AF-431B-8C5E-CF0B56860923}"/>
    <cellStyle name="SAPBEXHLevel3X 3 6" xfId="22866" xr:uid="{B4995974-9218-42D4-9480-F09C33DFE583}"/>
    <cellStyle name="SAPBEXHLevel3X 3 7" xfId="24138" xr:uid="{C73DE56D-E90D-49EB-83F3-9BD3F9A64C02}"/>
    <cellStyle name="SAPBEXHLevel3X 3 8" xfId="25243" xr:uid="{30E4E553-1F84-472B-8665-A72B66E25B6B}"/>
    <cellStyle name="SAPBEXHLevel3X 3 9" xfId="26299" xr:uid="{6A4085EE-4F7B-4BD0-93F0-B42EA4FD290D}"/>
    <cellStyle name="SAPBEXHLevel3X 4" xfId="1441" xr:uid="{A88249D9-CAF9-4F95-AB23-C39AD3A54BE8}"/>
    <cellStyle name="SAPBEXHLevel3X 4 10" xfId="13113" xr:uid="{DE9A1F8F-227B-4C7E-A789-DDBFEE44BB89}"/>
    <cellStyle name="SAPBEXHLevel3X 4 2" xfId="8958" xr:uid="{4BD2FF8E-5897-4961-BFC0-3FA37CBDB66B}"/>
    <cellStyle name="SAPBEXHLevel3X 4 2 2" xfId="16824" xr:uid="{95BD4AF4-76A5-402C-873E-282BBE6B74E1}"/>
    <cellStyle name="SAPBEXHLevel3X 4 3" xfId="10329" xr:uid="{05F68DDD-8249-4F4A-ABEF-73E48D428987}"/>
    <cellStyle name="SAPBEXHLevel3X 4 3 2" xfId="18667" xr:uid="{400144C5-94B8-4F3A-86A1-374F1367A3E2}"/>
    <cellStyle name="SAPBEXHLevel3X 4 4" xfId="11405" xr:uid="{8FCFB835-55DD-4C45-B401-DF5D6B296801}"/>
    <cellStyle name="SAPBEXHLevel3X 4 4 2" xfId="20071" xr:uid="{2C109173-1A00-4F8D-A5C3-E672610D2CE1}"/>
    <cellStyle name="SAPBEXHLevel3X 4 5" xfId="21296" xr:uid="{C2862C7D-B665-4101-92FD-0E37084C9860}"/>
    <cellStyle name="SAPBEXHLevel3X 4 6" xfId="22607" xr:uid="{308C0E72-5A21-40B4-ADEE-F4DA5165BC34}"/>
    <cellStyle name="SAPBEXHLevel3X 4 7" xfId="23879" xr:uid="{51B160A2-FB66-4960-B38C-5F3D148110C9}"/>
    <cellStyle name="SAPBEXHLevel3X 4 8" xfId="24984" xr:uid="{B3E77A36-66E4-4C43-9521-F361343509CE}"/>
    <cellStyle name="SAPBEXHLevel3X 4 9" xfId="26040" xr:uid="{950A777D-253C-4DC7-9F4E-C9E979F8B816}"/>
    <cellStyle name="SAPBEXHLevel3X 5" xfId="1612" xr:uid="{C1D661F0-FF72-4651-8266-4ECE7783017B}"/>
    <cellStyle name="SAPBEXHLevel3X 5 2" xfId="15569" xr:uid="{7A1084DE-C12B-41C6-95D9-EFFB295122A0}"/>
    <cellStyle name="SAPBEXHLevel3X 6" xfId="5928" xr:uid="{677F342C-43F6-4435-ACCC-D591BEE171DA}"/>
    <cellStyle name="SAPBEXHLevel3X 6 2" xfId="14983" xr:uid="{68E4FB6F-9BBC-4740-B330-A787C938C7AC}"/>
    <cellStyle name="SAPBEXHLevel3X 7" xfId="6723" xr:uid="{69C56CB5-5499-4B5D-81CF-AD094A016B8C}"/>
    <cellStyle name="SAPBEXHLevel3X 7 2" xfId="16135" xr:uid="{142DBBF5-F18C-44FC-9828-08093BE5B02C}"/>
    <cellStyle name="SAPBEXHLevel3X 8" xfId="5311" xr:uid="{A03B1FEC-E769-4F9B-BD77-C6D4B9A01041}"/>
    <cellStyle name="SAPBEXHLevel3X 8 2" xfId="17978" xr:uid="{2C3D9871-62F6-424B-A108-FC7F0EEF8DE1}"/>
    <cellStyle name="SAPBEXHLevel3X 9" xfId="5944" xr:uid="{F69D70A1-BAE9-45E0-9934-872B9109A831}"/>
    <cellStyle name="SAPBEXHLevel3X 9 2" xfId="19940" xr:uid="{567AF212-1543-4127-A520-101688CEDAC6}"/>
    <cellStyle name="SAPBEXresData" xfId="2805" xr:uid="{DE2F03E5-6B87-40C2-A8A3-F042AC3F242C}"/>
    <cellStyle name="SAPBEXresData 10" xfId="6280" xr:uid="{81507AFF-79B9-4A63-8BCF-259B7C45FB53}"/>
    <cellStyle name="SAPBEXresData 10 2" xfId="14473" xr:uid="{691E4065-5052-4FA0-800F-E397B9FF4F21}"/>
    <cellStyle name="SAPBEXresData 11" xfId="8107" xr:uid="{7F267839-ED8E-4561-873A-BC1AC0736CAB}"/>
    <cellStyle name="SAPBEXresData 11 2" xfId="18020" xr:uid="{8CE93E7A-1340-4C55-BE8A-4D1DAB53A76C}"/>
    <cellStyle name="SAPBEXresData 12" xfId="8842" xr:uid="{543CA486-4081-4A18-9EA1-93B989923285}"/>
    <cellStyle name="SAPBEXresData 12 2" xfId="22489" xr:uid="{4D129294-C814-42F8-A0F6-AC5EA6596902}"/>
    <cellStyle name="SAPBEXresData 13" xfId="9996" xr:uid="{74DE56B6-875B-4B18-8D9E-B19A22ACDD30}"/>
    <cellStyle name="SAPBEXresData 14" xfId="12528" xr:uid="{5F1C754B-48C6-4F74-9C46-7CA27E90DE44}"/>
    <cellStyle name="SAPBEXresData 2" xfId="2806" xr:uid="{2FCFADFE-95BB-4A65-A5D3-ABC16E986C5D}"/>
    <cellStyle name="SAPBEXresData 2 10" xfId="8108" xr:uid="{D95D87BF-3A0B-4A45-A584-879DBA07CAF9}"/>
    <cellStyle name="SAPBEXresData 2 10 2" xfId="18327" xr:uid="{4B9253CB-ED1B-4FC3-8C79-169B2143E36B}"/>
    <cellStyle name="SAPBEXresData 2 11" xfId="7908" xr:uid="{BC5B7B86-04F0-4252-93BD-1E4CF76ACE40}"/>
    <cellStyle name="SAPBEXresData 2 11 2" xfId="22496" xr:uid="{E58CD9AF-0292-4534-B192-766A6071751A}"/>
    <cellStyle name="SAPBEXresData 2 12" xfId="8051" xr:uid="{C009BAF0-BB40-49AB-8150-75A3FEF745EB}"/>
    <cellStyle name="SAPBEXresData 2 13" xfId="12529" xr:uid="{A1134A19-38C9-4F13-8CF7-EEC1B44088C6}"/>
    <cellStyle name="SAPBEXresData 2 2" xfId="3753" xr:uid="{1045E645-2A76-407E-AC8E-FF2426142EFA}"/>
    <cellStyle name="SAPBEXresData 2 2 10" xfId="10066" xr:uid="{402F4F6D-2940-481D-8C1A-E3B13071BE75}"/>
    <cellStyle name="SAPBEXresData 2 2 10 2" xfId="16032" xr:uid="{4EEC74E4-68EF-4F33-B69F-A0124F3048C0}"/>
    <cellStyle name="SAPBEXresData 2 2 11" xfId="8000" xr:uid="{082E07E5-9143-4D28-AFBF-CDFC1AA92DA1}"/>
    <cellStyle name="SAPBEXresData 2 2 12" xfId="12745" xr:uid="{698EBFAD-07BB-41DF-99BE-0B6B9AB19C9F}"/>
    <cellStyle name="SAPBEXresData 2 2 2" xfId="5630" xr:uid="{CBA71320-D196-4F22-83AD-2D706C02E7C7}"/>
    <cellStyle name="SAPBEXresData 2 2 2 10" xfId="13650" xr:uid="{3887D060-1306-4072-B2CF-0A9447AAA10D}"/>
    <cellStyle name="SAPBEXresData 2 2 2 2" xfId="9495" xr:uid="{E246AF6D-5220-4CEB-BF4D-DCD2BF996EF2}"/>
    <cellStyle name="SAPBEXresData 2 2 2 2 2" xfId="17361" xr:uid="{2DFAEB16-D908-47CA-9FAE-B19031586C79}"/>
    <cellStyle name="SAPBEXresData 2 2 2 3" xfId="10866" xr:uid="{F4C9F285-D4ED-418A-A5E0-87BA2007ABCC}"/>
    <cellStyle name="SAPBEXresData 2 2 2 3 2" xfId="19204" xr:uid="{C49AD532-7BC3-4BF7-A91D-180BB55BE608}"/>
    <cellStyle name="SAPBEXresData 2 2 2 4" xfId="11942" xr:uid="{89CC105E-70BC-4A0E-8175-1781C2A5DFED}"/>
    <cellStyle name="SAPBEXresData 2 2 2 4 2" xfId="20608" xr:uid="{BFF574C9-9301-40F2-95EC-9B596E202FBB}"/>
    <cellStyle name="SAPBEXresData 2 2 2 5" xfId="21833" xr:uid="{DCC4930B-EE30-41BB-958C-FA33527A8CAB}"/>
    <cellStyle name="SAPBEXresData 2 2 2 6" xfId="23144" xr:uid="{F832090E-7FD9-43EC-9B30-4B016EA3F20A}"/>
    <cellStyle name="SAPBEXresData 2 2 2 7" xfId="24416" xr:uid="{D97F1F03-10F6-4DF3-917A-6BCC3CB10FE2}"/>
    <cellStyle name="SAPBEXresData 2 2 2 8" xfId="25521" xr:uid="{7F680937-99CB-4F2C-BE65-98D58C8A38D4}"/>
    <cellStyle name="SAPBEXresData 2 2 2 9" xfId="26577" xr:uid="{D5C380B8-0CFD-4896-BCD5-5DD5439B611B}"/>
    <cellStyle name="SAPBEXresData 2 2 3" xfId="4461" xr:uid="{777F3DB4-8B97-432A-8C5A-02C1FDE91D50}"/>
    <cellStyle name="SAPBEXresData 2 2 3 10" xfId="13077" xr:uid="{C9A68D5F-EC3E-4136-B50B-3582B5C37565}"/>
    <cellStyle name="SAPBEXresData 2 2 3 2" xfId="8922" xr:uid="{2296D2AB-3166-4DC1-9232-9F550A6F9C1F}"/>
    <cellStyle name="SAPBEXresData 2 2 3 2 2" xfId="16788" xr:uid="{FC80F10A-6A2F-4DC9-BC97-B1647EDC3E25}"/>
    <cellStyle name="SAPBEXresData 2 2 3 3" xfId="10293" xr:uid="{5200B7BE-CE85-450B-9331-E0F25698096D}"/>
    <cellStyle name="SAPBEXresData 2 2 3 3 2" xfId="18631" xr:uid="{74CC593B-1019-43ED-A723-223992B50A5F}"/>
    <cellStyle name="SAPBEXresData 2 2 3 4" xfId="11369" xr:uid="{CA722275-7DF9-4C60-AD90-55FBC5D7E30B}"/>
    <cellStyle name="SAPBEXresData 2 2 3 4 2" xfId="20035" xr:uid="{9A62D14B-BA74-4151-8308-850D6E330FA9}"/>
    <cellStyle name="SAPBEXresData 2 2 3 5" xfId="21260" xr:uid="{4B96AB8E-6E69-442A-B69B-FFC0EEBBC81C}"/>
    <cellStyle name="SAPBEXresData 2 2 3 6" xfId="22571" xr:uid="{10DB8894-9136-480C-AD51-79A046919118}"/>
    <cellStyle name="SAPBEXresData 2 2 3 7" xfId="23843" xr:uid="{A5163333-9ACA-45BC-8450-E2D109DA6C62}"/>
    <cellStyle name="SAPBEXresData 2 2 3 8" xfId="24948" xr:uid="{8EB3F8C7-986F-40C5-88DF-BD8233065708}"/>
    <cellStyle name="SAPBEXresData 2 2 3 9" xfId="26004" xr:uid="{D3A03346-FECB-44CE-878F-3B6D28037DA1}"/>
    <cellStyle name="SAPBEXresData 2 2 4" xfId="4921" xr:uid="{85BDAADA-BCA2-441B-9230-397E3FDDFC9E}"/>
    <cellStyle name="SAPBEXresData 2 2 4 2" xfId="16219" xr:uid="{CBECC2BC-BFC1-4026-8AAA-BABE43CCE4E9}"/>
    <cellStyle name="SAPBEXresData 2 2 5" xfId="1232" xr:uid="{E0E07E0D-AEA0-4139-B9BB-F2B4E7B0D5A8}"/>
    <cellStyle name="SAPBEXresData 2 2 5 2" xfId="18173" xr:uid="{1C21F750-7186-4A5D-9C4E-3378F52E408C}"/>
    <cellStyle name="SAPBEXresData 2 2 6" xfId="6944" xr:uid="{B39B9035-1F56-4AC0-A837-345C2A72E6D5}"/>
    <cellStyle name="SAPBEXresData 2 2 6 2" xfId="15353" xr:uid="{672FBF22-9FAF-4706-BCDF-9C24231AA9D8}"/>
    <cellStyle name="SAPBEXresData 2 2 7" xfId="1553" xr:uid="{C3D21844-1BDC-434D-9B2A-958F3995A0F8}"/>
    <cellStyle name="SAPBEXresData 2 2 7 2" xfId="14992" xr:uid="{602AE2A9-6040-4D26-B41A-DD8F40A52C7A}"/>
    <cellStyle name="SAPBEXresData 2 2 8" xfId="7355" xr:uid="{316508C3-A4A7-49F9-8E4B-20200CE83F78}"/>
    <cellStyle name="SAPBEXresData 2 2 8 2" xfId="17855" xr:uid="{0744AAAE-B440-4F25-BCA3-E344CD76104D}"/>
    <cellStyle name="SAPBEXresData 2 2 9" xfId="8454" xr:uid="{D1237023-030F-4703-ACEB-1ED988F372BC}"/>
    <cellStyle name="SAPBEXresData 2 2 9 2" xfId="17862" xr:uid="{4F7CFA66-2D38-4A7F-982D-89FC26A60514}"/>
    <cellStyle name="SAPBEXresData 2 3" xfId="5048" xr:uid="{A4DDE5D6-5F64-40AD-8E67-71CE555B98CB}"/>
    <cellStyle name="SAPBEXresData 2 3 10" xfId="13374" xr:uid="{3626151C-B05C-4626-A89D-49B7B635B643}"/>
    <cellStyle name="SAPBEXresData 2 3 2" xfId="9219" xr:uid="{4122A294-72A5-46F8-9C0D-1DEBE9615DB1}"/>
    <cellStyle name="SAPBEXresData 2 3 2 2" xfId="17085" xr:uid="{2094699D-56D4-4686-9814-64FF7C177696}"/>
    <cellStyle name="SAPBEXresData 2 3 3" xfId="10590" xr:uid="{8D408412-2986-4941-988F-246048EC01BE}"/>
    <cellStyle name="SAPBEXresData 2 3 3 2" xfId="18928" xr:uid="{2CA280E8-ABEC-42DE-A34B-27548EDFDAEA}"/>
    <cellStyle name="SAPBEXresData 2 3 4" xfId="11666" xr:uid="{F931E9EA-6948-4824-8489-A716CA19024B}"/>
    <cellStyle name="SAPBEXresData 2 3 4 2" xfId="20332" xr:uid="{74A28DC3-0D91-4CF5-8412-EF0AE3903880}"/>
    <cellStyle name="SAPBEXresData 2 3 5" xfId="21557" xr:uid="{54262E30-23C2-4DD6-B60E-0F8CF58E1750}"/>
    <cellStyle name="SAPBEXresData 2 3 6" xfId="22868" xr:uid="{C385E3AA-5AD6-4130-90E6-0EC430DC0C66}"/>
    <cellStyle name="SAPBEXresData 2 3 7" xfId="24140" xr:uid="{B940B19F-CCC5-4772-BD57-B590ACD764BF}"/>
    <cellStyle name="SAPBEXresData 2 3 8" xfId="25245" xr:uid="{E1E8C4D2-C0A1-4615-81FA-4631F414F559}"/>
    <cellStyle name="SAPBEXresData 2 3 9" xfId="26301" xr:uid="{E68CAD04-4284-499B-88D0-BD2557221EBF}"/>
    <cellStyle name="SAPBEXresData 2 4" xfId="5341" xr:uid="{C0393D30-F5F8-4358-B540-21DF3EA141B9}"/>
    <cellStyle name="SAPBEXresData 2 4 10" xfId="13112" xr:uid="{91AC0055-CBB3-4280-912F-62213915EC3C}"/>
    <cellStyle name="SAPBEXresData 2 4 2" xfId="8957" xr:uid="{3C86B4BE-F1E9-49E7-BA2E-3D09A74FEE9C}"/>
    <cellStyle name="SAPBEXresData 2 4 2 2" xfId="16823" xr:uid="{98F9E914-4ADF-4666-8965-FC9547D293A9}"/>
    <cellStyle name="SAPBEXresData 2 4 3" xfId="10328" xr:uid="{B3008A70-8F0C-47E9-9A37-7972A8017E23}"/>
    <cellStyle name="SAPBEXresData 2 4 3 2" xfId="18666" xr:uid="{C8393228-72EB-4F10-BC08-D48856CB0CAB}"/>
    <cellStyle name="SAPBEXresData 2 4 4" xfId="11404" xr:uid="{C324A0BC-5435-40BA-A774-E3817ECF3BC9}"/>
    <cellStyle name="SAPBEXresData 2 4 4 2" xfId="20070" xr:uid="{AE496167-BC70-4F6B-8028-8194F3BA0D48}"/>
    <cellStyle name="SAPBEXresData 2 4 5" xfId="21295" xr:uid="{EB455E39-4765-4681-9A96-E0DB7957CB09}"/>
    <cellStyle name="SAPBEXresData 2 4 6" xfId="22606" xr:uid="{76958F28-301D-47DF-B93F-D3F3DE9E58C6}"/>
    <cellStyle name="SAPBEXresData 2 4 7" xfId="23878" xr:uid="{70432C6A-A5B9-4EA2-BFD8-2AF2EA517574}"/>
    <cellStyle name="SAPBEXresData 2 4 8" xfId="24983" xr:uid="{8F01A152-002F-4A0A-AC62-6BAAD80745E0}"/>
    <cellStyle name="SAPBEXresData 2 4 9" xfId="26039" xr:uid="{CA24C24F-7D63-40AE-9780-A117E85EDEB2}"/>
    <cellStyle name="SAPBEXresData 2 5" xfId="4822" xr:uid="{CB0B59BF-D033-4CBA-9070-BE222D98E605}"/>
    <cellStyle name="SAPBEXresData 2 5 2" xfId="15571" xr:uid="{E39C3B15-CD11-4E69-AAAE-91E5E3BA0502}"/>
    <cellStyle name="SAPBEXresData 2 6" xfId="1329" xr:uid="{9FB79243-399F-4731-9A93-ABCBD99344CF}"/>
    <cellStyle name="SAPBEXresData 2 6 2" xfId="14981" xr:uid="{BF40D70C-E4F2-495B-8CCD-82016D3C7C79}"/>
    <cellStyle name="SAPBEXresData 2 7" xfId="6559" xr:uid="{61FA664D-B149-43F7-AA9F-65F493C1D91B}"/>
    <cellStyle name="SAPBEXresData 2 7 2" xfId="14744" xr:uid="{C7A065A9-F7AE-410A-8DC5-5AE491AFEFD0}"/>
    <cellStyle name="SAPBEXresData 2 8" xfId="1124" xr:uid="{CBC4843B-E20F-4FF9-9266-7990A3750949}"/>
    <cellStyle name="SAPBEXresData 2 8 2" xfId="14703" xr:uid="{9864F046-2180-4A20-BFC8-537AD73AFC78}"/>
    <cellStyle name="SAPBEXresData 2 9" xfId="6956" xr:uid="{52467B17-8AF8-4614-8061-F3852E942DD9}"/>
    <cellStyle name="SAPBEXresData 2 9 2" xfId="14322" xr:uid="{0F572136-ED0A-429D-8189-E7CA67BBE068}"/>
    <cellStyle name="SAPBEXresData 3" xfId="3873" xr:uid="{4379EE1A-380A-4D60-B69F-AEDAB0A572C8}"/>
    <cellStyle name="SAPBEXresData 3 10" xfId="10122" xr:uid="{714DBB70-AF3E-44A9-9594-F2EA2E591522}"/>
    <cellStyle name="SAPBEXresData 3 10 2" xfId="24896" xr:uid="{376D9899-773E-4EB4-BD88-BAD818E0D587}"/>
    <cellStyle name="SAPBEXresData 3 11" xfId="10249" xr:uid="{CF07F30E-81E0-45C4-BBFC-0968D5E94B78}"/>
    <cellStyle name="SAPBEXresData 3 12" xfId="12807" xr:uid="{4A391F48-F3B5-41B0-9DFA-8DA9B637C757}"/>
    <cellStyle name="SAPBEXresData 3 2" xfId="5742" xr:uid="{5ABDABA4-6768-405E-BC18-3046EE33DF47}"/>
    <cellStyle name="SAPBEXresData 3 2 10" xfId="13761" xr:uid="{DE4DB4F5-2CAF-46A1-8C69-3989A6F3DBDA}"/>
    <cellStyle name="SAPBEXresData 3 2 2" xfId="9606" xr:uid="{AEB1F914-540E-4CED-A45C-2FF216AB6D86}"/>
    <cellStyle name="SAPBEXresData 3 2 2 2" xfId="17472" xr:uid="{B468A307-DB9A-4E90-9B88-DE6D9484A6C7}"/>
    <cellStyle name="SAPBEXresData 3 2 3" xfId="10977" xr:uid="{89686A09-81F1-40BE-9726-1B3145396374}"/>
    <cellStyle name="SAPBEXresData 3 2 3 2" xfId="19315" xr:uid="{9B4DEAD7-7C20-4DCB-988C-6F25023947E7}"/>
    <cellStyle name="SAPBEXresData 3 2 4" xfId="12053" xr:uid="{A5E238CD-4D0E-42FC-8E1A-1C4CE549C317}"/>
    <cellStyle name="SAPBEXresData 3 2 4 2" xfId="20719" xr:uid="{9A82758A-7CF1-4F99-9362-BBD855D4A204}"/>
    <cellStyle name="SAPBEXresData 3 2 5" xfId="21944" xr:uid="{866AA5FC-0663-4F0E-93B5-6805FD4873F4}"/>
    <cellStyle name="SAPBEXresData 3 2 6" xfId="23255" xr:uid="{09000B8F-8E08-4883-9C5A-BCE935CD50CB}"/>
    <cellStyle name="SAPBEXresData 3 2 7" xfId="24527" xr:uid="{A38CE441-5D72-4A2F-91B7-4789D3048815}"/>
    <cellStyle name="SAPBEXresData 3 2 8" xfId="25632" xr:uid="{B855E2AD-665D-448E-8DD2-27635A96F617}"/>
    <cellStyle name="SAPBEXresData 3 2 9" xfId="26688" xr:uid="{567CC23A-5C72-4C70-A719-976C1346A4D2}"/>
    <cellStyle name="SAPBEXresData 3 3" xfId="1300" xr:uid="{1322B355-74A5-4627-BF61-CD0BD81A3DD9}"/>
    <cellStyle name="SAPBEXresData 3 3 10" xfId="13953" xr:uid="{36ADD736-0E8A-4B8B-8054-88161953E685}"/>
    <cellStyle name="SAPBEXresData 3 3 2" xfId="9798" xr:uid="{96438D48-DDCC-41EF-9D2B-80E6A0628AA1}"/>
    <cellStyle name="SAPBEXresData 3 3 2 2" xfId="17664" xr:uid="{AB0FED52-7BE2-4738-B89B-96F52F701E2A}"/>
    <cellStyle name="SAPBEXresData 3 3 3" xfId="11169" xr:uid="{14FA428C-185B-405F-A0C1-937C3E8E74AA}"/>
    <cellStyle name="SAPBEXresData 3 3 3 2" xfId="19507" xr:uid="{7DCE1DEE-6B4A-4E96-8271-E07D0067BFFE}"/>
    <cellStyle name="SAPBEXresData 3 3 4" xfId="12245" xr:uid="{36F20D0B-1545-4B89-8B80-452E027DB733}"/>
    <cellStyle name="SAPBEXresData 3 3 4 2" xfId="20911" xr:uid="{9827E38F-BF83-494C-9102-E907B2BDB725}"/>
    <cellStyle name="SAPBEXresData 3 3 5" xfId="22136" xr:uid="{1FA22CFD-FC8E-47A4-9581-C6E62E95465B}"/>
    <cellStyle name="SAPBEXresData 3 3 6" xfId="23447" xr:uid="{7080962C-922E-470A-AA53-5635B2A46AEA}"/>
    <cellStyle name="SAPBEXresData 3 3 7" xfId="24719" xr:uid="{B870DC5D-17DD-479C-81D9-E069049D22F7}"/>
    <cellStyle name="SAPBEXresData 3 3 8" xfId="25824" xr:uid="{8DEECA8A-CAC7-4BF1-9B91-261310C48DBD}"/>
    <cellStyle name="SAPBEXresData 3 3 9" xfId="26880" xr:uid="{92AD795F-AA5C-4559-A8BA-FFA40DAF35AF}"/>
    <cellStyle name="SAPBEXresData 3 4" xfId="6011" xr:uid="{DF49A839-8B04-42C4-950F-BF0C007DD1C8}"/>
    <cellStyle name="SAPBEXresData 3 4 2" xfId="16332" xr:uid="{80D43601-D2DB-4674-BEBF-DBFA3ACE5D1D}"/>
    <cellStyle name="SAPBEXresData 3 5" xfId="6742" xr:uid="{A04DBADC-BDAE-4BB9-953D-86BF64F686C2}"/>
    <cellStyle name="SAPBEXresData 3 5 2" xfId="18289" xr:uid="{3E904619-93CC-4703-9BB5-0725D2458679}"/>
    <cellStyle name="SAPBEXresData 3 6" xfId="4699" xr:uid="{E23628B0-C6FF-4EF2-88E8-622D8E670C9E}"/>
    <cellStyle name="SAPBEXresData 3 6 2" xfId="19725" xr:uid="{9567E76D-BB57-4817-B0E1-B20600660502}"/>
    <cellStyle name="SAPBEXresData 3 7" xfId="5877" xr:uid="{1F9A0D17-0685-449F-B83D-5A1CC106A4F5}"/>
    <cellStyle name="SAPBEXresData 3 7 2" xfId="14969" xr:uid="{D1D89A34-5034-4186-BB4F-B6F38102DD90}"/>
    <cellStyle name="SAPBEXresData 3 8" xfId="4696" xr:uid="{E914C4E9-C9CA-4EFE-8855-C7B1AEC33BAE}"/>
    <cellStyle name="SAPBEXresData 3 8 2" xfId="22338" xr:uid="{4D994F55-F879-4CD9-B29D-C03603A9ECE7}"/>
    <cellStyle name="SAPBEXresData 3 9" xfId="8572" xr:uid="{E000D17E-4F15-4C47-86B8-CC5439CDA9B9}"/>
    <cellStyle name="SAPBEXresData 3 9 2" xfId="23645" xr:uid="{7B37B11F-078F-4772-B410-A1541BDA6E95}"/>
    <cellStyle name="SAPBEXresData 4" xfId="5047" xr:uid="{C1B88D49-4525-4A24-B95D-411BF862A88F}"/>
    <cellStyle name="SAPBEXresData 4 10" xfId="13373" xr:uid="{9CEAB1F9-E040-4E43-8076-D6796FDC9ABE}"/>
    <cellStyle name="SAPBEXresData 4 2" xfId="9218" xr:uid="{C47A4BB7-298E-455C-BE8E-89FA6177E435}"/>
    <cellStyle name="SAPBEXresData 4 2 2" xfId="17084" xr:uid="{3DFFD03E-8C32-4F42-AB92-24FEC3CCE7F3}"/>
    <cellStyle name="SAPBEXresData 4 3" xfId="10589" xr:uid="{4C98ED53-2195-4454-8829-DCB73D2F551F}"/>
    <cellStyle name="SAPBEXresData 4 3 2" xfId="18927" xr:uid="{7ECA718E-FD7A-4A0D-BD5C-31A9BC55651B}"/>
    <cellStyle name="SAPBEXresData 4 4" xfId="11665" xr:uid="{07E538F8-77DD-4E27-883B-57E7F784882E}"/>
    <cellStyle name="SAPBEXresData 4 4 2" xfId="20331" xr:uid="{FAF3406A-888C-43DC-8206-912D446D7B4C}"/>
    <cellStyle name="SAPBEXresData 4 5" xfId="21556" xr:uid="{5F9BFACD-7B8A-4A3E-AE00-E8F3DB843503}"/>
    <cellStyle name="SAPBEXresData 4 6" xfId="22867" xr:uid="{A3B89FF4-02C0-467D-B526-62CD1BAAEB30}"/>
    <cellStyle name="SAPBEXresData 4 7" xfId="24139" xr:uid="{8298CF4C-A9EC-4E84-947E-CB500993B118}"/>
    <cellStyle name="SAPBEXresData 4 8" xfId="25244" xr:uid="{13F5BE91-0CC8-4EF8-B52E-E8A075ABA98B}"/>
    <cellStyle name="SAPBEXresData 4 9" xfId="26300" xr:uid="{39414B99-35EC-4CA3-B0A5-DF1A1872EF3E}"/>
    <cellStyle name="SAPBEXresData 5" xfId="4679" xr:uid="{7DB4572B-4236-4BBC-90C1-D554164B0EEE}"/>
    <cellStyle name="SAPBEXresData 5 10" xfId="13542" xr:uid="{163DCCD1-44C0-4FAC-A44D-4EFBE5B30CA6}"/>
    <cellStyle name="SAPBEXresData 5 2" xfId="9387" xr:uid="{4054F94A-461B-46F6-BEBD-218008290B3C}"/>
    <cellStyle name="SAPBEXresData 5 2 2" xfId="17253" xr:uid="{87E3E99B-27F7-4314-BC16-6F9942C0DFE4}"/>
    <cellStyle name="SAPBEXresData 5 3" xfId="10758" xr:uid="{8F4CBAE9-3775-4AA7-9DE9-A0B1F70DC925}"/>
    <cellStyle name="SAPBEXresData 5 3 2" xfId="19096" xr:uid="{F76750FD-1AD4-4A19-95DE-23982D1FFA70}"/>
    <cellStyle name="SAPBEXresData 5 4" xfId="11834" xr:uid="{1FB900B3-9182-4CB4-B949-B364AD3A9DC0}"/>
    <cellStyle name="SAPBEXresData 5 4 2" xfId="20500" xr:uid="{A83A31BC-24E8-48D8-99E3-6DE53700235C}"/>
    <cellStyle name="SAPBEXresData 5 5" xfId="21725" xr:uid="{330AFF53-E444-42EF-A1B6-BBC3F482EC10}"/>
    <cellStyle name="SAPBEXresData 5 6" xfId="23036" xr:uid="{A7CDAB8B-578D-4C97-A311-2FCE95415C9E}"/>
    <cellStyle name="SAPBEXresData 5 7" xfId="24308" xr:uid="{22B8BC1B-5101-4D5F-8385-1A8FC2C8F93B}"/>
    <cellStyle name="SAPBEXresData 5 8" xfId="25413" xr:uid="{8EA6D7B1-6DF4-458D-9048-2DDC086319B7}"/>
    <cellStyle name="SAPBEXresData 5 9" xfId="26469" xr:uid="{A27DC4E7-08D2-44D5-B2A4-9431874A779E}"/>
    <cellStyle name="SAPBEXresData 6" xfId="6286" xr:uid="{90DFC2CB-2D72-4A62-B6DE-464F11F73C2B}"/>
    <cellStyle name="SAPBEXresData 6 2" xfId="15570" xr:uid="{3CC97FFB-DAB9-4E94-8F0D-46A28B7AD2BA}"/>
    <cellStyle name="SAPBEXresData 7" xfId="5501" xr:uid="{2227682B-AA34-4EBE-86AE-CB794DD61F6C}"/>
    <cellStyle name="SAPBEXresData 7 2" xfId="14982" xr:uid="{313B27FA-5485-4235-ACB8-5D6B059DE27B}"/>
    <cellStyle name="SAPBEXresData 8" xfId="3246" xr:uid="{A8F313DB-F4EB-4A70-87E2-FF62580A84F9}"/>
    <cellStyle name="SAPBEXresData 8 2" xfId="14743" xr:uid="{253D0030-1098-4284-9860-B091F2839197}"/>
    <cellStyle name="SAPBEXresData 9" xfId="1251" xr:uid="{33982F61-2767-456B-9C9F-B4C975A55F02}"/>
    <cellStyle name="SAPBEXresData 9 2" xfId="16033" xr:uid="{DD83C11D-EE98-4043-B9E8-E22E26A1FCC5}"/>
    <cellStyle name="SAPBEXresDataEmph" xfId="2807" xr:uid="{ADB1E3A8-78FC-434E-A546-6960CAD94CA8}"/>
    <cellStyle name="SAPBEXresDataEmph 10" xfId="8109" xr:uid="{BB02628C-6191-4D72-9C76-8C092167B7A6}"/>
    <cellStyle name="SAPBEXresDataEmph 10 2" xfId="16427" xr:uid="{8CDFB9D1-DADA-4C5D-B211-4AEB2A1D3C91}"/>
    <cellStyle name="SAPBEXresDataEmph 11" xfId="8856" xr:uid="{26862DE8-D13E-4DE1-A7A0-C9970151264D}"/>
    <cellStyle name="SAPBEXresDataEmph 11 2" xfId="22458" xr:uid="{35E3B898-7CD7-4D52-894A-4FD62DAA8654}"/>
    <cellStyle name="SAPBEXresDataEmph 12" xfId="9995" xr:uid="{639CAF24-2987-4EDA-9443-246EC02DDEA7}"/>
    <cellStyle name="SAPBEXresDataEmph 13" xfId="12530" xr:uid="{C3493D20-B674-451A-90C1-7DEDCB759824}"/>
    <cellStyle name="SAPBEXresDataEmph 2" xfId="3752" xr:uid="{2EE6EC39-A77F-4FFB-81C0-26BB6A346646}"/>
    <cellStyle name="SAPBEXresDataEmph 2 10" xfId="10065" xr:uid="{2147819C-CF0A-48F5-A7A0-6E0375DB35E5}"/>
    <cellStyle name="SAPBEXresDataEmph 2 10 2" xfId="23760" xr:uid="{D41993E9-D67C-4F6B-B5D6-CBB5206F3D4F}"/>
    <cellStyle name="SAPBEXresDataEmph 2 11" xfId="7999" xr:uid="{F00FDE56-6B8F-4584-BE71-98A07B749B5E}"/>
    <cellStyle name="SAPBEXresDataEmph 2 12" xfId="12744" xr:uid="{B4FAA5C0-EAD6-42C0-8392-5DDCACEEBB07}"/>
    <cellStyle name="SAPBEXresDataEmph 2 2" xfId="5629" xr:uid="{D3E3B438-E928-49D3-8212-A3E8BF9DB210}"/>
    <cellStyle name="SAPBEXresDataEmph 2 2 10" xfId="13649" xr:uid="{A09E2023-DFE2-42D5-8380-4F7709C7678B}"/>
    <cellStyle name="SAPBEXresDataEmph 2 2 2" xfId="9494" xr:uid="{AF462E4B-15AD-420F-9079-6666EA1B16A1}"/>
    <cellStyle name="SAPBEXresDataEmph 2 2 2 2" xfId="17360" xr:uid="{41329437-4882-48F0-A62D-2B1FC627A844}"/>
    <cellStyle name="SAPBEXresDataEmph 2 2 3" xfId="10865" xr:uid="{AFB6BB37-AAD1-4FB1-BF75-53C837FA8C04}"/>
    <cellStyle name="SAPBEXresDataEmph 2 2 3 2" xfId="19203" xr:uid="{1F095AD1-1F20-42D4-BB1A-85BE2C2711C4}"/>
    <cellStyle name="SAPBEXresDataEmph 2 2 4" xfId="11941" xr:uid="{7B4A0DC1-5363-4E6E-8301-CAB89F6A7261}"/>
    <cellStyle name="SAPBEXresDataEmph 2 2 4 2" xfId="20607" xr:uid="{DB8A934E-AAEC-4295-A33B-0740EADADDBE}"/>
    <cellStyle name="SAPBEXresDataEmph 2 2 5" xfId="21832" xr:uid="{5340FA46-468C-4E23-89DA-AF6292921F0C}"/>
    <cellStyle name="SAPBEXresDataEmph 2 2 6" xfId="23143" xr:uid="{D6056893-F89F-4056-ADE6-E0B516EB8408}"/>
    <cellStyle name="SAPBEXresDataEmph 2 2 7" xfId="24415" xr:uid="{42BDB668-DE40-4794-B6F5-1165E15043E0}"/>
    <cellStyle name="SAPBEXresDataEmph 2 2 8" xfId="25520" xr:uid="{B819A269-4327-45C2-AE55-5ED7DB1C49CD}"/>
    <cellStyle name="SAPBEXresDataEmph 2 2 9" xfId="26576" xr:uid="{DC4312DA-2495-4029-B187-C181FC4DE4C2}"/>
    <cellStyle name="SAPBEXresDataEmph 2 3" xfId="4462" xr:uid="{4CCB44B9-AAB6-44FB-813C-A1757503D25E}"/>
    <cellStyle name="SAPBEXresDataEmph 2 3 10" xfId="13504" xr:uid="{F7B6D71B-715E-4AD5-8941-8BA7C11A6136}"/>
    <cellStyle name="SAPBEXresDataEmph 2 3 2" xfId="9349" xr:uid="{DC3CEF82-5FE2-4629-B775-0CAA464A543B}"/>
    <cellStyle name="SAPBEXresDataEmph 2 3 2 2" xfId="17215" xr:uid="{2E549010-1854-4C31-98AF-288AA29CD71C}"/>
    <cellStyle name="SAPBEXresDataEmph 2 3 3" xfId="10720" xr:uid="{F33C6ED8-9530-4C42-A4B0-D4F79BFD406B}"/>
    <cellStyle name="SAPBEXresDataEmph 2 3 3 2" xfId="19058" xr:uid="{75FC84ED-8D93-4328-8B10-59CC50E1EFE3}"/>
    <cellStyle name="SAPBEXresDataEmph 2 3 4" xfId="11796" xr:uid="{4A9B434F-7296-4AA8-8FF9-F340DC461227}"/>
    <cellStyle name="SAPBEXresDataEmph 2 3 4 2" xfId="20462" xr:uid="{A6D76DB0-A2BF-44AA-8B12-B687C29C7AD8}"/>
    <cellStyle name="SAPBEXresDataEmph 2 3 5" xfId="21687" xr:uid="{0CD2B916-0925-482C-86B2-59772CB42422}"/>
    <cellStyle name="SAPBEXresDataEmph 2 3 6" xfId="22998" xr:uid="{DAD59821-D427-437A-9C19-BC08D0EA9050}"/>
    <cellStyle name="SAPBEXresDataEmph 2 3 7" xfId="24270" xr:uid="{3B82807C-4D6B-43B5-AD30-543F25071F0C}"/>
    <cellStyle name="SAPBEXresDataEmph 2 3 8" xfId="25375" xr:uid="{B251968C-7BB3-45CC-9073-DD3CFC8059AB}"/>
    <cellStyle name="SAPBEXresDataEmph 2 3 9" xfId="26431" xr:uid="{44285A92-85E8-496C-B0C4-1128E34592CC}"/>
    <cellStyle name="SAPBEXresDataEmph 2 4" xfId="4920" xr:uid="{D5261501-0708-49BD-8930-1497CF983843}"/>
    <cellStyle name="SAPBEXresDataEmph 2 4 2" xfId="16218" xr:uid="{B60C40DA-3C34-4161-B6A8-9B5005864FDE}"/>
    <cellStyle name="SAPBEXresDataEmph 2 5" xfId="6625" xr:uid="{B321234E-DF7D-4C29-A68E-42CA50C555EC}"/>
    <cellStyle name="SAPBEXresDataEmph 2 5 2" xfId="18172" xr:uid="{34AE6E00-E15C-4C0C-AD00-D6EEAE40C37D}"/>
    <cellStyle name="SAPBEXresDataEmph 2 6" xfId="1641" xr:uid="{C8702281-A59C-4CB3-BBF6-9DDCC049CA20}"/>
    <cellStyle name="SAPBEXresDataEmph 2 6 2" xfId="14341" xr:uid="{12FE488E-EC19-4894-8181-06A5F436A0D3}"/>
    <cellStyle name="SAPBEXresDataEmph 2 7" xfId="6395" xr:uid="{C857D6EF-6C47-4035-B0B0-C38231CB95B8}"/>
    <cellStyle name="SAPBEXresDataEmph 2 7 2" xfId="19668" xr:uid="{E14EAAFE-3D0D-4442-B2D0-4A5B867A9D36}"/>
    <cellStyle name="SAPBEXresDataEmph 2 8" xfId="5497" xr:uid="{FFDF1AA2-CBE4-40B2-A354-328CACD961AD}"/>
    <cellStyle name="SAPBEXresDataEmph 2 8 2" xfId="19987" xr:uid="{33F988CA-6B4C-431F-A5FD-3220AEB71557}"/>
    <cellStyle name="SAPBEXresDataEmph 2 9" xfId="8453" xr:uid="{82D64B8E-E980-405A-8FB3-3A451D0FE5F1}"/>
    <cellStyle name="SAPBEXresDataEmph 2 9 2" xfId="15415" xr:uid="{B8B4ABCE-4AE4-41C8-BE91-54BB1E5910A5}"/>
    <cellStyle name="SAPBEXresDataEmph 3" xfId="5049" xr:uid="{9578A50B-EF11-420B-879D-DC219CA5C931}"/>
    <cellStyle name="SAPBEXresDataEmph 3 10" xfId="13375" xr:uid="{D6738D75-9432-4099-94AD-B1CC21415BE6}"/>
    <cellStyle name="SAPBEXresDataEmph 3 2" xfId="9220" xr:uid="{9D903BD4-8C82-4B63-8248-BB5E2A09C2F9}"/>
    <cellStyle name="SAPBEXresDataEmph 3 2 2" xfId="17086" xr:uid="{38FC7604-648E-4688-8C56-88B51E3EE743}"/>
    <cellStyle name="SAPBEXresDataEmph 3 3" xfId="10591" xr:uid="{9089791F-B912-4350-AA5C-5698A01F5F2A}"/>
    <cellStyle name="SAPBEXresDataEmph 3 3 2" xfId="18929" xr:uid="{5F254C34-FA34-41CF-8729-04B84CA05A05}"/>
    <cellStyle name="SAPBEXresDataEmph 3 4" xfId="11667" xr:uid="{E974B838-BF74-44D9-A3B8-DF9A1F9E088E}"/>
    <cellStyle name="SAPBEXresDataEmph 3 4 2" xfId="20333" xr:uid="{49A871BE-9BE6-4491-A30B-131D6A7B527A}"/>
    <cellStyle name="SAPBEXresDataEmph 3 5" xfId="21558" xr:uid="{E5BF3C82-7C7E-4346-98B0-4F4C28D6F92A}"/>
    <cellStyle name="SAPBEXresDataEmph 3 6" xfId="22869" xr:uid="{707BC3A5-81AD-413A-94B9-0E9B605311B8}"/>
    <cellStyle name="SAPBEXresDataEmph 3 7" xfId="24141" xr:uid="{F9141CDC-D5FC-4DBB-96A1-772CFF44B3F0}"/>
    <cellStyle name="SAPBEXresDataEmph 3 8" xfId="25246" xr:uid="{4C1DBB43-5F57-477D-81D5-0E6B921E8EF6}"/>
    <cellStyle name="SAPBEXresDataEmph 3 9" xfId="26302" xr:uid="{7CD5D969-64F7-4D61-87D9-117683D16778}"/>
    <cellStyle name="SAPBEXresDataEmph 4" xfId="5950" xr:uid="{66A696B6-9233-437A-8C8B-D810E2EC7DB0}"/>
    <cellStyle name="SAPBEXresDataEmph 4 10" xfId="13541" xr:uid="{10CC0DE7-A87C-45DC-8BD6-08ABBAC908B8}"/>
    <cellStyle name="SAPBEXresDataEmph 4 2" xfId="9386" xr:uid="{AD3AA562-47CA-414D-AEDD-BF88502305A2}"/>
    <cellStyle name="SAPBEXresDataEmph 4 2 2" xfId="17252" xr:uid="{1997AB82-2C41-49E6-8BA6-21CC3402EBD7}"/>
    <cellStyle name="SAPBEXresDataEmph 4 3" xfId="10757" xr:uid="{36055253-E270-4E6F-938E-190DFFF4B577}"/>
    <cellStyle name="SAPBEXresDataEmph 4 3 2" xfId="19095" xr:uid="{CB64F2A8-14BC-4467-AC62-95D08640B01C}"/>
    <cellStyle name="SAPBEXresDataEmph 4 4" xfId="11833" xr:uid="{CD98B87A-51A9-4DC3-BE9E-17F9DC44AE70}"/>
    <cellStyle name="SAPBEXresDataEmph 4 4 2" xfId="20499" xr:uid="{66051D49-ACC7-4005-8C9A-330D04C42DF3}"/>
    <cellStyle name="SAPBEXresDataEmph 4 5" xfId="21724" xr:uid="{D950E98C-15F6-4C7D-843A-D1BC7D25DA3F}"/>
    <cellStyle name="SAPBEXresDataEmph 4 6" xfId="23035" xr:uid="{DD71DF73-B194-4481-A390-582F96D7BD6F}"/>
    <cellStyle name="SAPBEXresDataEmph 4 7" xfId="24307" xr:uid="{C3508B6F-749F-459F-A2A2-DB36227EA788}"/>
    <cellStyle name="SAPBEXresDataEmph 4 8" xfId="25412" xr:uid="{C1247194-8475-4615-948B-BB30A6EF3992}"/>
    <cellStyle name="SAPBEXresDataEmph 4 9" xfId="26468" xr:uid="{DEBCBE64-5294-49A9-9DE4-713091DC197B}"/>
    <cellStyle name="SAPBEXresDataEmph 5" xfId="6309" xr:uid="{8B3EE558-1AF0-4662-8C5C-FC6C29D16A54}"/>
    <cellStyle name="SAPBEXresDataEmph 5 2" xfId="15572" xr:uid="{53FA9FA3-6FAE-4AED-BA18-D23EBAD4E5A4}"/>
    <cellStyle name="SAPBEXresDataEmph 6" xfId="1213" xr:uid="{C463FE28-4BF9-4E22-9304-580BA018A149}"/>
    <cellStyle name="SAPBEXresDataEmph 6 2" xfId="14980" xr:uid="{EBAA2F45-D99C-43F2-9FD5-377CCE368B3A}"/>
    <cellStyle name="SAPBEXresDataEmph 7" xfId="4871" xr:uid="{B3373ADF-89C8-4CCB-A0CA-22C3E442A7D3}"/>
    <cellStyle name="SAPBEXresDataEmph 7 2" xfId="17943" xr:uid="{F7431CA9-EF90-49F2-87CB-0941A2432E32}"/>
    <cellStyle name="SAPBEXresDataEmph 8" xfId="4901" xr:uid="{DD7CE09C-ECC8-4A23-BFAD-927129504CFC}"/>
    <cellStyle name="SAPBEXresDataEmph 8 2" xfId="19953" xr:uid="{A273A1B9-F947-4F79-A0B8-EAB8D010C86C}"/>
    <cellStyle name="SAPBEXresDataEmph 9" xfId="1386" xr:uid="{FFF27F1C-B782-4F8C-94A6-279056FADBD9}"/>
    <cellStyle name="SAPBEXresDataEmph 9 2" xfId="17985" xr:uid="{7BFC15C5-BF67-41D7-A393-B0276859EF50}"/>
    <cellStyle name="SAPBEXresItem" xfId="2808" xr:uid="{B4EE934D-7386-4DB8-B7EB-3CAA025BE459}"/>
    <cellStyle name="SAPBEXresItem 10" xfId="6633" xr:uid="{3A227913-52FA-4D2F-80C6-F55E504D0D4F}"/>
    <cellStyle name="SAPBEXresItem 10 2" xfId="15276" xr:uid="{7B2942FC-BB67-4CE2-9B66-1CF47D76F342}"/>
    <cellStyle name="SAPBEXresItem 11" xfId="8110" xr:uid="{CCAAAF0C-AC74-4249-A41B-E8E459822F28}"/>
    <cellStyle name="SAPBEXresItem 11 2" xfId="15419" xr:uid="{A57244EC-83FB-491F-A3D5-38EE46FAE391}"/>
    <cellStyle name="SAPBEXresItem 12" xfId="7907" xr:uid="{DFC3AB91-1DEF-4E1A-A7AA-512705F30A09}"/>
    <cellStyle name="SAPBEXresItem 12 2" xfId="22538" xr:uid="{C53E9109-87AA-4777-A5D6-BAA0B4AB06A9}"/>
    <cellStyle name="SAPBEXresItem 13" xfId="8052" xr:uid="{C632426E-9CA4-4C81-934E-DB283E68C52D}"/>
    <cellStyle name="SAPBEXresItem 14" xfId="12531" xr:uid="{EC4A8460-FEBA-4106-9848-E096AE2377E8}"/>
    <cellStyle name="SAPBEXresItem 2" xfId="2809" xr:uid="{7F3E4320-1AC3-4F7D-87A3-028C05F8B43C}"/>
    <cellStyle name="SAPBEXresItem 2 10" xfId="8111" xr:uid="{CD138246-F979-4224-9930-E4DAE9F324D5}"/>
    <cellStyle name="SAPBEXresItem 2 10 2" xfId="17880" xr:uid="{558F97B8-78BC-43B5-8064-A3B36CA9521E}"/>
    <cellStyle name="SAPBEXresItem 2 11" xfId="7906" xr:uid="{2A2F539C-CFBC-4BCB-9E6E-646593E58605}"/>
    <cellStyle name="SAPBEXresItem 2 11 2" xfId="18549" xr:uid="{F869A712-55A6-4398-8149-4889EF0ED9FD}"/>
    <cellStyle name="SAPBEXresItem 2 12" xfId="9994" xr:uid="{8C1C1370-4A98-4595-B8C7-881C1B5FE711}"/>
    <cellStyle name="SAPBEXresItem 2 13" xfId="12532" xr:uid="{676ED93C-D70B-40CE-8558-332A0BC6D6F4}"/>
    <cellStyle name="SAPBEXresItem 2 2" xfId="3872" xr:uid="{BDF1854E-7E30-4C15-8504-71E69FBA52F7}"/>
    <cellStyle name="SAPBEXresItem 2 2 10" xfId="10121" xr:uid="{0784C1E3-19AD-4F2A-9187-36492D5822EF}"/>
    <cellStyle name="SAPBEXresItem 2 2 10 2" xfId="16126" xr:uid="{8157A8E6-E777-4FE0-9355-240B8C7993D7}"/>
    <cellStyle name="SAPBEXresItem 2 2 11" xfId="7842" xr:uid="{920AA088-6ABC-4698-9AF9-CA90AF74BD09}"/>
    <cellStyle name="SAPBEXresItem 2 2 12" xfId="12806" xr:uid="{36990890-2CE6-4AA0-8B25-3051A5A1F8A5}"/>
    <cellStyle name="SAPBEXresItem 2 2 2" xfId="5741" xr:uid="{F1353097-4E26-4BCE-B1C3-93E707DF5399}"/>
    <cellStyle name="SAPBEXresItem 2 2 2 10" xfId="13760" xr:uid="{E7BDDB03-EADE-437C-A23E-20F62835E6A4}"/>
    <cellStyle name="SAPBEXresItem 2 2 2 2" xfId="9605" xr:uid="{B031A8A4-9F0B-4D54-9A2D-72B98704160B}"/>
    <cellStyle name="SAPBEXresItem 2 2 2 2 2" xfId="17471" xr:uid="{4373F859-6086-450A-910E-A5493CC5CF77}"/>
    <cellStyle name="SAPBEXresItem 2 2 2 3" xfId="10976" xr:uid="{1D6CA1C7-17C1-4B7A-9B36-8DB694BF4A0D}"/>
    <cellStyle name="SAPBEXresItem 2 2 2 3 2" xfId="19314" xr:uid="{39B84A48-C00E-4B42-BFC1-CA4BFDAB66D5}"/>
    <cellStyle name="SAPBEXresItem 2 2 2 4" xfId="12052" xr:uid="{CB8C0FE9-C115-4838-BB61-D29446CEF981}"/>
    <cellStyle name="SAPBEXresItem 2 2 2 4 2" xfId="20718" xr:uid="{1BAD6690-1F9D-4902-8AE4-D11B5DC04E8C}"/>
    <cellStyle name="SAPBEXresItem 2 2 2 5" xfId="21943" xr:uid="{B90EA73C-CBFA-4778-80C3-1FA78596A3EC}"/>
    <cellStyle name="SAPBEXresItem 2 2 2 6" xfId="23254" xr:uid="{059B13C0-E46A-4617-9755-9F178A2BF4AF}"/>
    <cellStyle name="SAPBEXresItem 2 2 2 7" xfId="24526" xr:uid="{8E2D1A64-298B-4DD8-88BE-217D421F4AB0}"/>
    <cellStyle name="SAPBEXresItem 2 2 2 8" xfId="25631" xr:uid="{39D1DB74-3D77-48EA-8E87-A75293E1DB10}"/>
    <cellStyle name="SAPBEXresItem 2 2 2 9" xfId="26687" xr:uid="{B1B8AA4F-28EC-4932-B716-ED9684FAE282}"/>
    <cellStyle name="SAPBEXresItem 2 2 3" xfId="1299" xr:uid="{4211C3BC-2B44-430F-964C-CA872988F39C}"/>
    <cellStyle name="SAPBEXresItem 2 2 3 10" xfId="13952" xr:uid="{7B9D4AAB-92C8-4DB6-A88A-C06E8F610934}"/>
    <cellStyle name="SAPBEXresItem 2 2 3 2" xfId="9797" xr:uid="{2296970F-D786-4F0F-B7C8-0862ED01E335}"/>
    <cellStyle name="SAPBEXresItem 2 2 3 2 2" xfId="17663" xr:uid="{3E6224B1-200B-4FFF-BE51-7AD36B31E086}"/>
    <cellStyle name="SAPBEXresItem 2 2 3 3" xfId="11168" xr:uid="{D1FBB42D-9249-4B2E-8F0B-2CCBF9F3F5F4}"/>
    <cellStyle name="SAPBEXresItem 2 2 3 3 2" xfId="19506" xr:uid="{B841D351-663A-4D13-8D33-9C1D41BEC390}"/>
    <cellStyle name="SAPBEXresItem 2 2 3 4" xfId="12244" xr:uid="{F0FE054F-7945-4C5A-BDC8-D03BDD7E9AC1}"/>
    <cellStyle name="SAPBEXresItem 2 2 3 4 2" xfId="20910" xr:uid="{A66CD098-6996-40B9-BCC5-EFA8EF78D549}"/>
    <cellStyle name="SAPBEXresItem 2 2 3 5" xfId="22135" xr:uid="{05C2AEA3-0A2F-4C3F-B939-19BB426751A9}"/>
    <cellStyle name="SAPBEXresItem 2 2 3 6" xfId="23446" xr:uid="{2F006870-0FB7-44FD-B313-A8B130288918}"/>
    <cellStyle name="SAPBEXresItem 2 2 3 7" xfId="24718" xr:uid="{26C548FF-6265-4386-98F2-13ACE3BBE4E0}"/>
    <cellStyle name="SAPBEXresItem 2 2 3 8" xfId="25823" xr:uid="{3443A0C2-9962-4B81-850F-F73C1D9D72E2}"/>
    <cellStyle name="SAPBEXresItem 2 2 3 9" xfId="26879" xr:uid="{B1CAB316-17EA-47BD-8049-AC529E08350E}"/>
    <cellStyle name="SAPBEXresItem 2 2 4" xfId="4939" xr:uid="{6D2B806B-9651-46EB-A4C6-C7324F3B7A37}"/>
    <cellStyle name="SAPBEXresItem 2 2 4 2" xfId="16331" xr:uid="{ADD67F4E-055C-4BCA-8814-836404708F4E}"/>
    <cellStyle name="SAPBEXresItem 2 2 5" xfId="6741" xr:uid="{7420B7E6-0747-453E-9CAB-4203B8A2E9BE}"/>
    <cellStyle name="SAPBEXresItem 2 2 5 2" xfId="18288" xr:uid="{45936D4F-96EB-4786-A47A-E1B81E238914}"/>
    <cellStyle name="SAPBEXresItem 2 2 6" xfId="4835" xr:uid="{F833DF7F-0EA4-4004-A721-3C4DCDF264F6}"/>
    <cellStyle name="SAPBEXresItem 2 2 6 2" xfId="19724" xr:uid="{ECF8949D-3D23-4872-91D7-140E82A428C0}"/>
    <cellStyle name="SAPBEXresItem 2 2 7" xfId="6123" xr:uid="{A5591E6F-0280-49B9-92C7-4E0DE6B8703E}"/>
    <cellStyle name="SAPBEXresItem 2 2 7 2" xfId="16667" xr:uid="{6CDAABFE-7FB0-4531-9E77-5039C4D99E88}"/>
    <cellStyle name="SAPBEXresItem 2 2 8" xfId="6379" xr:uid="{30417D7B-7E52-40AB-99C0-9C78FA1F70C3}"/>
    <cellStyle name="SAPBEXresItem 2 2 8 2" xfId="22337" xr:uid="{DEC177F7-0F60-412D-B1E9-8685301E9D34}"/>
    <cellStyle name="SAPBEXresItem 2 2 9" xfId="8571" xr:uid="{1C8E90A7-C310-4725-AC4C-3C318A0B169C}"/>
    <cellStyle name="SAPBEXresItem 2 2 9 2" xfId="23644" xr:uid="{377766E3-522E-47BD-B45A-C67569CC9809}"/>
    <cellStyle name="SAPBEXresItem 2 3" xfId="5051" xr:uid="{41CF4492-2465-4F07-BEC6-775E8FDAFE02}"/>
    <cellStyle name="SAPBEXresItem 2 3 10" xfId="13377" xr:uid="{F8B6B2DD-ACCE-42FE-AC11-54F583899B7E}"/>
    <cellStyle name="SAPBEXresItem 2 3 2" xfId="9222" xr:uid="{D906BBF0-ED79-46D0-8344-31CB93001AC0}"/>
    <cellStyle name="SAPBEXresItem 2 3 2 2" xfId="17088" xr:uid="{4EA76710-89FA-40C2-BFDC-DBD626FBB320}"/>
    <cellStyle name="SAPBEXresItem 2 3 3" xfId="10593" xr:uid="{68AEF5E7-8F0E-408F-B79E-A071346100CB}"/>
    <cellStyle name="SAPBEXresItem 2 3 3 2" xfId="18931" xr:uid="{CEC6ABC1-32D6-4D5F-87D9-BAE3981CFE79}"/>
    <cellStyle name="SAPBEXresItem 2 3 4" xfId="11669" xr:uid="{B5B0CE6E-6A27-4EBF-ADB6-2673038F7D8B}"/>
    <cellStyle name="SAPBEXresItem 2 3 4 2" xfId="20335" xr:uid="{1E2DA015-F869-4186-B308-CD3EB05A4CDA}"/>
    <cellStyle name="SAPBEXresItem 2 3 5" xfId="21560" xr:uid="{4B35952E-2494-435E-BFA0-8F3B9ACAAD08}"/>
    <cellStyle name="SAPBEXresItem 2 3 6" xfId="22871" xr:uid="{21067BCE-ADC1-4681-BA1F-937EF62B2443}"/>
    <cellStyle name="SAPBEXresItem 2 3 7" xfId="24143" xr:uid="{84015C63-7822-437D-9EF4-D0549B8C07E8}"/>
    <cellStyle name="SAPBEXresItem 2 3 8" xfId="25248" xr:uid="{6560B595-DCB1-487A-B689-A4D8A5C4B81A}"/>
    <cellStyle name="SAPBEXresItem 2 3 9" xfId="26304" xr:uid="{DAED2BE2-3A27-4A56-939A-0701D1A09111}"/>
    <cellStyle name="SAPBEXresItem 2 4" xfId="5974" xr:uid="{DB328D23-EC46-4028-9AD7-5B798A1C645A}"/>
    <cellStyle name="SAPBEXresItem 2 4 10" xfId="13540" xr:uid="{CA17FD29-650C-4693-98AB-15488E81A8AB}"/>
    <cellStyle name="SAPBEXresItem 2 4 2" xfId="9385" xr:uid="{32BFEF2B-D5BB-4331-8D88-951842CEDA34}"/>
    <cellStyle name="SAPBEXresItem 2 4 2 2" xfId="17251" xr:uid="{7A36CBCB-B6F1-4B46-B0AA-41407FA99988}"/>
    <cellStyle name="SAPBEXresItem 2 4 3" xfId="10756" xr:uid="{BAE924E4-222F-421E-BB2A-169B928F77AD}"/>
    <cellStyle name="SAPBEXresItem 2 4 3 2" xfId="19094" xr:uid="{49DF5B73-DA7E-4147-A62A-FEC9899CC22D}"/>
    <cellStyle name="SAPBEXresItem 2 4 4" xfId="11832" xr:uid="{D253DA9C-8CA5-49A1-98E2-5474FA26CEA0}"/>
    <cellStyle name="SAPBEXresItem 2 4 4 2" xfId="20498" xr:uid="{A540116C-2164-4290-B498-E511E2065484}"/>
    <cellStyle name="SAPBEXresItem 2 4 5" xfId="21723" xr:uid="{EC9C5A90-4599-45EC-9A3A-77C8E93E22A7}"/>
    <cellStyle name="SAPBEXresItem 2 4 6" xfId="23034" xr:uid="{0F803884-BC5E-4CDC-838A-A4390AFE1015}"/>
    <cellStyle name="SAPBEXresItem 2 4 7" xfId="24306" xr:uid="{2819B731-0FCE-4E6F-9D54-85B7CA5CEDBB}"/>
    <cellStyle name="SAPBEXresItem 2 4 8" xfId="25411" xr:uid="{56FF8C20-052A-42B1-A8A3-3CBA638EBD41}"/>
    <cellStyle name="SAPBEXresItem 2 4 9" xfId="26467" xr:uid="{F1652299-BA9B-4F37-8059-C055A597D4BF}"/>
    <cellStyle name="SAPBEXresItem 2 5" xfId="1608" xr:uid="{533398E4-6FC2-4322-B8D3-4E4C78ABEDD0}"/>
    <cellStyle name="SAPBEXresItem 2 5 2" xfId="15574" xr:uid="{F14596AC-755D-47E2-A487-A72A00358C0B}"/>
    <cellStyle name="SAPBEXresItem 2 6" xfId="5486" xr:uid="{CD354C10-F411-4C37-B3CA-778954DFEBC2}"/>
    <cellStyle name="SAPBEXresItem 2 6 2" xfId="14978" xr:uid="{D4F204B9-DD9E-440D-8EFC-C56E6E7B72D3}"/>
    <cellStyle name="SAPBEXresItem 2 7" xfId="1260" xr:uid="{1E27FFAD-7470-44B6-94B4-291B8985D709}"/>
    <cellStyle name="SAPBEXresItem 2 7 2" xfId="14745" xr:uid="{5B32D9FD-23AF-48AA-9B52-DF777427B36A}"/>
    <cellStyle name="SAPBEXresItem 2 8" xfId="6418" xr:uid="{6E2779AE-861E-4227-9685-2A050EB4A893}"/>
    <cellStyle name="SAPBEXresItem 2 8 2" xfId="15945" xr:uid="{B4035B89-370D-4C5D-8894-267AD76637B1}"/>
    <cellStyle name="SAPBEXresItem 2 9" xfId="1601" xr:uid="{764F7C13-7A7C-460C-8D7C-C1461B722EA1}"/>
    <cellStyle name="SAPBEXresItem 2 9 2" xfId="21123" xr:uid="{302861F9-832D-4B26-902E-3D0728B6BB00}"/>
    <cellStyle name="SAPBEXresItem 3" xfId="3624" xr:uid="{489ABA2F-2DFD-406B-B926-C69F197A04A5}"/>
    <cellStyle name="SAPBEXresItem 3 10" xfId="10019" xr:uid="{7D987E0B-2AF5-4B68-A2D7-0B1AB574898A}"/>
    <cellStyle name="SAPBEXresItem 3 10 2" xfId="17883" xr:uid="{3C57F888-BFD9-4666-904C-2D9AF60E81AB}"/>
    <cellStyle name="SAPBEXresItem 3 11" xfId="7816" xr:uid="{E269D721-AD5A-4641-B619-FF14AE0DDCB0}"/>
    <cellStyle name="SAPBEXresItem 3 12" xfId="12678" xr:uid="{41D762A4-B749-481A-A673-89A042912149}"/>
    <cellStyle name="SAPBEXresItem 3 2" xfId="5539" xr:uid="{E239DC5D-CF19-4755-B3E7-235A25A4641D}"/>
    <cellStyle name="SAPBEXresItem 3 2 10" xfId="13573" xr:uid="{4E969781-2B62-4808-B58D-BDF6DCF257E7}"/>
    <cellStyle name="SAPBEXresItem 3 2 2" xfId="9418" xr:uid="{7999BD71-0A60-4008-9139-F21CE2B81441}"/>
    <cellStyle name="SAPBEXresItem 3 2 2 2" xfId="17284" xr:uid="{78DB8C2A-CA46-4657-A7F1-645309086126}"/>
    <cellStyle name="SAPBEXresItem 3 2 3" xfId="10789" xr:uid="{DE4C9642-FF86-4E22-9DDC-B79370ADB809}"/>
    <cellStyle name="SAPBEXresItem 3 2 3 2" xfId="19127" xr:uid="{ADE4C7E2-C96F-4C74-A651-8A5D9167DAB3}"/>
    <cellStyle name="SAPBEXresItem 3 2 4" xfId="11865" xr:uid="{C357D2C2-D14A-4F00-94BB-B7A0FFABB4D1}"/>
    <cellStyle name="SAPBEXresItem 3 2 4 2" xfId="20531" xr:uid="{9A4759CE-A572-4E4E-936E-8552DCA1828E}"/>
    <cellStyle name="SAPBEXresItem 3 2 5" xfId="21756" xr:uid="{06DC92A5-BC36-4890-8C51-A93DED9133D0}"/>
    <cellStyle name="SAPBEXresItem 3 2 6" xfId="23067" xr:uid="{B3B43570-A05F-488B-9C0B-AFA4917BC7C7}"/>
    <cellStyle name="SAPBEXresItem 3 2 7" xfId="24339" xr:uid="{1C4CD9BE-679B-4CB8-9E74-C1789A302F64}"/>
    <cellStyle name="SAPBEXresItem 3 2 8" xfId="25444" xr:uid="{AE8C3E8E-80E9-4CB9-8FED-B444BB21C232}"/>
    <cellStyle name="SAPBEXresItem 3 2 9" xfId="26500" xr:uid="{F51AC818-82DA-49B0-A5E7-C6CA23DBB4B0}"/>
    <cellStyle name="SAPBEXresItem 3 3" xfId="4499" xr:uid="{6FCB69B2-CA3D-4009-8308-40C649117285}"/>
    <cellStyle name="SAPBEXresItem 3 3 10" xfId="13236" xr:uid="{D149BB65-45D6-4045-ACB0-6DAE1C807985}"/>
    <cellStyle name="SAPBEXresItem 3 3 2" xfId="9081" xr:uid="{7EE6FCDC-D777-4FCD-A6AA-37ED330ECB0B}"/>
    <cellStyle name="SAPBEXresItem 3 3 2 2" xfId="16947" xr:uid="{C0A14FBD-A0B5-41A9-8191-727A73B9569E}"/>
    <cellStyle name="SAPBEXresItem 3 3 3" xfId="10452" xr:uid="{437B182A-C93F-443D-A087-792EEB48F47A}"/>
    <cellStyle name="SAPBEXresItem 3 3 3 2" xfId="18790" xr:uid="{E7692FF1-DEDF-4899-928A-A1F2488B8289}"/>
    <cellStyle name="SAPBEXresItem 3 3 4" xfId="11528" xr:uid="{5BFB4031-6315-41C9-BB8F-8CDF66DC2039}"/>
    <cellStyle name="SAPBEXresItem 3 3 4 2" xfId="20194" xr:uid="{4627498D-7A29-49DB-AEBB-178563333C2F}"/>
    <cellStyle name="SAPBEXresItem 3 3 5" xfId="21419" xr:uid="{332CDD20-9090-4A1B-BA81-FFDFBFBCCD8D}"/>
    <cellStyle name="SAPBEXresItem 3 3 6" xfId="22730" xr:uid="{62CD2ADB-9A17-42B1-BB63-0934254D695E}"/>
    <cellStyle name="SAPBEXresItem 3 3 7" xfId="24002" xr:uid="{078B7E91-2C68-43FD-A777-B3F41EC32628}"/>
    <cellStyle name="SAPBEXresItem 3 3 8" xfId="25107" xr:uid="{02FE32DA-E08F-4046-8866-8FE252FF184B}"/>
    <cellStyle name="SAPBEXresItem 3 3 9" xfId="26163" xr:uid="{3E440DE8-D5E6-4FD5-B8C6-D0C0A6FC5E0D}"/>
    <cellStyle name="SAPBEXresItem 3 4" xfId="5970" xr:uid="{FF812DCB-B03E-454B-AE1B-CFF8C608E059}"/>
    <cellStyle name="SAPBEXresItem 3 4 2" xfId="16107" xr:uid="{4B32CB15-2990-4E3F-B7E0-931D6F5EFF15}"/>
    <cellStyle name="SAPBEXresItem 3 5" xfId="5399" xr:uid="{A4AA2E4E-BB94-4BFA-9404-780FD85DCE92}"/>
    <cellStyle name="SAPBEXresItem 3 5 2" xfId="18077" xr:uid="{26A340B4-C5E0-4C8B-B6E5-A62C44F0E727}"/>
    <cellStyle name="SAPBEXresItem 3 6" xfId="4807" xr:uid="{472DEB4C-FE83-4F40-9145-EB566A898AB5}"/>
    <cellStyle name="SAPBEXresItem 3 6 2" xfId="17917" xr:uid="{0C316E99-26DB-4B8B-B521-2E3D8B5AE9E1}"/>
    <cellStyle name="SAPBEXresItem 3 7" xfId="6398" xr:uid="{FE1A6EEB-05E4-4E26-AFFE-CB905A6AEA92}"/>
    <cellStyle name="SAPBEXresItem 3 7 2" xfId="17926" xr:uid="{FF1BCDD1-8F44-400E-8030-61269ABB013F}"/>
    <cellStyle name="SAPBEXresItem 3 8" xfId="7118" xr:uid="{B9218B7B-5DE4-4FA0-AE70-9E744827E232}"/>
    <cellStyle name="SAPBEXresItem 3 8 2" xfId="21168" xr:uid="{301FB7AC-A78E-4FA4-8A6D-1491A56E6932}"/>
    <cellStyle name="SAPBEXresItem 3 9" xfId="8351" xr:uid="{2107F3F0-59AC-4DF9-A35C-5400C7FE32DF}"/>
    <cellStyle name="SAPBEXresItem 3 9 2" xfId="15323" xr:uid="{DF50A755-79B4-4BCE-8E85-E5D52759D7CF}"/>
    <cellStyle name="SAPBEXresItem 4" xfId="5050" xr:uid="{01C8095B-EF41-4B65-A165-336997A95372}"/>
    <cellStyle name="SAPBEXresItem 4 10" xfId="13376" xr:uid="{85853AC3-4520-41A7-A7CF-3C9D98F8DC07}"/>
    <cellStyle name="SAPBEXresItem 4 2" xfId="9221" xr:uid="{DFE9E612-C9FD-42B1-BF2D-502F84E9AEE7}"/>
    <cellStyle name="SAPBEXresItem 4 2 2" xfId="17087" xr:uid="{71D68016-5E3B-4CEA-A753-D29C9082B20A}"/>
    <cellStyle name="SAPBEXresItem 4 3" xfId="10592" xr:uid="{6590C3F4-CE8C-4D90-A4A9-72ABBB5ABD96}"/>
    <cellStyle name="SAPBEXresItem 4 3 2" xfId="18930" xr:uid="{F35CB205-D40A-41F1-B300-3525D50016DC}"/>
    <cellStyle name="SAPBEXresItem 4 4" xfId="11668" xr:uid="{76185F82-E032-43A1-9DA9-9DB561695355}"/>
    <cellStyle name="SAPBEXresItem 4 4 2" xfId="20334" xr:uid="{7F8A7F9D-1D41-4032-8E54-E26906ED32F6}"/>
    <cellStyle name="SAPBEXresItem 4 5" xfId="21559" xr:uid="{E31C588F-F495-4814-958B-004A47B17D3E}"/>
    <cellStyle name="SAPBEXresItem 4 6" xfId="22870" xr:uid="{FCA35122-31B5-4508-BB73-660B5D8372AA}"/>
    <cellStyle name="SAPBEXresItem 4 7" xfId="24142" xr:uid="{53B21698-5E48-43AC-B6B6-39BB93E48162}"/>
    <cellStyle name="SAPBEXresItem 4 8" xfId="25247" xr:uid="{64A5B50F-C0E7-4204-96AC-5272C84AA396}"/>
    <cellStyle name="SAPBEXresItem 4 9" xfId="26303" xr:uid="{70B26F71-94AA-4303-8C44-6082D58B950C}"/>
    <cellStyle name="SAPBEXresItem 5" xfId="4678" xr:uid="{6647B6BA-126A-43C1-9C81-8D3A3A3EA43D}"/>
    <cellStyle name="SAPBEXresItem 5 10" xfId="13111" xr:uid="{B92A7EFB-9D50-4CF3-964D-EFFAE8A91E41}"/>
    <cellStyle name="SAPBEXresItem 5 2" xfId="8956" xr:uid="{1DBCA449-07F2-4A37-8C88-65377A87F5E1}"/>
    <cellStyle name="SAPBEXresItem 5 2 2" xfId="16822" xr:uid="{9FA31542-F06C-458B-9ED8-B4AAF8CC60E7}"/>
    <cellStyle name="SAPBEXresItem 5 3" xfId="10327" xr:uid="{34962969-7DE4-46D0-BAA7-3BAFB635AEC7}"/>
    <cellStyle name="SAPBEXresItem 5 3 2" xfId="18665" xr:uid="{7B6B7B9B-0135-4BFD-922E-EF15B540D116}"/>
    <cellStyle name="SAPBEXresItem 5 4" xfId="11403" xr:uid="{65AB680E-7AB1-4168-AA3D-4483A3A62459}"/>
    <cellStyle name="SAPBEXresItem 5 4 2" xfId="20069" xr:uid="{604EA950-A734-4FA7-8C99-8A5FEEED8751}"/>
    <cellStyle name="SAPBEXresItem 5 5" xfId="21294" xr:uid="{448B2387-2777-4D6E-8B84-771501771674}"/>
    <cellStyle name="SAPBEXresItem 5 6" xfId="22605" xr:uid="{83572770-9EA9-4822-BC2F-9E744F8128A1}"/>
    <cellStyle name="SAPBEXresItem 5 7" xfId="23877" xr:uid="{A48DD3DE-C959-4A19-9D61-5EF9D52B446E}"/>
    <cellStyle name="SAPBEXresItem 5 8" xfId="24982" xr:uid="{11DC0685-98C9-42F4-85A4-53902979B8F0}"/>
    <cellStyle name="SAPBEXresItem 5 9" xfId="26038" xr:uid="{2550474F-C9F7-4B66-A4C9-392BDD8EEADB}"/>
    <cellStyle name="SAPBEXresItem 6" xfId="5997" xr:uid="{367029EF-276B-404B-B08E-8FAA2821C5B1}"/>
    <cellStyle name="SAPBEXresItem 6 2" xfId="15573" xr:uid="{803DE9F1-2529-4C59-BF35-20B5270D407E}"/>
    <cellStyle name="SAPBEXresItem 7" xfId="1330" xr:uid="{9C086299-D299-42AD-8092-664B3D65B0A6}"/>
    <cellStyle name="SAPBEXresItem 7 2" xfId="14979" xr:uid="{330DB344-F29D-4E23-9746-1BA08F679B94}"/>
    <cellStyle name="SAPBEXresItem 8" xfId="1371" xr:uid="{FE99A2BD-8399-4D6E-9B45-81B8919CF427}"/>
    <cellStyle name="SAPBEXresItem 8 2" xfId="16202" xr:uid="{E856A92A-3E7A-4264-91B0-032B656640BE}"/>
    <cellStyle name="SAPBEXresItem 9" xfId="6695" xr:uid="{86FE5A30-4B62-4EB3-A7BF-5DE14F7EBB1E}"/>
    <cellStyle name="SAPBEXresItem 9 2" xfId="15446" xr:uid="{6C31D2F1-0D5E-405D-A141-527DF7FBC06A}"/>
    <cellStyle name="SAPBEXresItemX" xfId="2810" xr:uid="{52E98A0B-2427-4639-97AA-530EB4041BD1}"/>
    <cellStyle name="SAPBEXresItemX 10" xfId="4718" xr:uid="{84AF64C2-5FAA-4AB5-B018-86983231823D}"/>
    <cellStyle name="SAPBEXresItemX 10 2" xfId="15878" xr:uid="{CB7A182F-4445-43D5-B569-99E6DF2AFDA8}"/>
    <cellStyle name="SAPBEXresItemX 11" xfId="8112" xr:uid="{126C7F02-4779-42CC-A1B4-53D1D6F6F0DE}"/>
    <cellStyle name="SAPBEXresItemX 11 2" xfId="21189" xr:uid="{2B9F2053-7B75-4DC5-9B7B-31FF0A8F8E48}"/>
    <cellStyle name="SAPBEXresItemX 12" xfId="7905" xr:uid="{DCB1D06F-FE3B-4A74-8B36-B05C6FEDDE0B}"/>
    <cellStyle name="SAPBEXresItemX 12 2" xfId="23788" xr:uid="{9E6B502B-5D59-445B-86CE-809FADDCEE7F}"/>
    <cellStyle name="SAPBEXresItemX 13" xfId="8053" xr:uid="{1F08B9E7-EF2E-49FB-936C-D0E532FE5FF8}"/>
    <cellStyle name="SAPBEXresItemX 14" xfId="12533" xr:uid="{83504B20-3BCE-4519-B250-E261E13D7F3C}"/>
    <cellStyle name="SAPBEXresItemX 2" xfId="2811" xr:uid="{847E91C4-6292-49F7-8345-7CC4DE1DA318}"/>
    <cellStyle name="SAPBEXresItemX 2 10" xfId="8113" xr:uid="{E301A4C6-327B-48C3-BE20-A07DD127C3D1}"/>
    <cellStyle name="SAPBEXresItemX 2 10 2" xfId="21134" xr:uid="{94687B2D-E5A5-49E3-B1F2-5CD6E6FB9DAC}"/>
    <cellStyle name="SAPBEXresItemX 2 11" xfId="7904" xr:uid="{ECFADBED-0342-46CA-AB5F-EFAD694A600C}"/>
    <cellStyle name="SAPBEXresItemX 2 11 2" xfId="19707" xr:uid="{981FED2E-ADB1-4340-9428-8A8DA200696A}"/>
    <cellStyle name="SAPBEXresItemX 2 12" xfId="9993" xr:uid="{2647ACC8-58B7-443C-9468-535D6568C94A}"/>
    <cellStyle name="SAPBEXresItemX 2 13" xfId="12534" xr:uid="{CC515564-0288-4C73-B2D3-162C923D88AD}"/>
    <cellStyle name="SAPBEXresItemX 2 2" xfId="3870" xr:uid="{AF1E4BA4-54CB-4D6B-8378-B432C5F8E0EF}"/>
    <cellStyle name="SAPBEXresItemX 2 2 10" xfId="10119" xr:uid="{57531C84-68CE-47AB-B0D7-7F3163CB3AC5}"/>
    <cellStyle name="SAPBEXresItemX 2 2 10 2" xfId="14956" xr:uid="{B233A9E7-4E18-4074-BECB-06674A948116}"/>
    <cellStyle name="SAPBEXresItemX 2 2 11" xfId="8129" xr:uid="{DDF814E6-A3B2-4413-BAA5-88A466B2FB0D}"/>
    <cellStyle name="SAPBEXresItemX 2 2 12" xfId="12804" xr:uid="{DF2A1205-D420-44E5-BEB5-C83491754DC4}"/>
    <cellStyle name="SAPBEXresItemX 2 2 2" xfId="5739" xr:uid="{2C7D16BB-37D5-4169-B153-B1EC18D5C180}"/>
    <cellStyle name="SAPBEXresItemX 2 2 2 10" xfId="13758" xr:uid="{A9B695C4-AA9D-4AC6-A089-7B7F0F4AE7B5}"/>
    <cellStyle name="SAPBEXresItemX 2 2 2 2" xfId="9603" xr:uid="{AEF8ADD1-1DC7-4C61-9DF6-D6F69D092619}"/>
    <cellStyle name="SAPBEXresItemX 2 2 2 2 2" xfId="17469" xr:uid="{1CEA2059-8587-40C5-BD4F-B31E0D8031F0}"/>
    <cellStyle name="SAPBEXresItemX 2 2 2 3" xfId="10974" xr:uid="{F854DBC3-8686-46D3-8CDD-5B823BE97F2D}"/>
    <cellStyle name="SAPBEXresItemX 2 2 2 3 2" xfId="19312" xr:uid="{36F60FB0-BDD0-4E4E-B430-3331EB1030F9}"/>
    <cellStyle name="SAPBEXresItemX 2 2 2 4" xfId="12050" xr:uid="{87DEFE2E-765E-4D6E-AAE2-0211EDDC374E}"/>
    <cellStyle name="SAPBEXresItemX 2 2 2 4 2" xfId="20716" xr:uid="{B7468F39-D3AE-4C2F-82FB-16200946296E}"/>
    <cellStyle name="SAPBEXresItemX 2 2 2 5" xfId="21941" xr:uid="{52FCDB8B-BB23-4F42-A957-3E8A2F43618D}"/>
    <cellStyle name="SAPBEXresItemX 2 2 2 6" xfId="23252" xr:uid="{99F4B214-8143-4FC9-8BDF-E0B78A0D910E}"/>
    <cellStyle name="SAPBEXresItemX 2 2 2 7" xfId="24524" xr:uid="{98A0BE85-7565-47F3-AEE3-2B2C49A918D8}"/>
    <cellStyle name="SAPBEXresItemX 2 2 2 8" xfId="25629" xr:uid="{5F5B5B61-9BAF-4362-99C7-BEFE2B8AFAD8}"/>
    <cellStyle name="SAPBEXresItemX 2 2 2 9" xfId="26685" xr:uid="{9F813576-F345-439E-893A-7DED69C98623}"/>
    <cellStyle name="SAPBEXresItemX 2 2 3" xfId="1280" xr:uid="{841A1F68-62E4-4E2C-AA41-824373891BF1}"/>
    <cellStyle name="SAPBEXresItemX 2 2 3 10" xfId="13950" xr:uid="{9299AB2A-2096-451F-89CE-0694E79F6547}"/>
    <cellStyle name="SAPBEXresItemX 2 2 3 2" xfId="9795" xr:uid="{97AB8C95-F398-4670-8DE9-4FE78A5C7B51}"/>
    <cellStyle name="SAPBEXresItemX 2 2 3 2 2" xfId="17661" xr:uid="{776C0DAD-16A6-4A61-9967-992FC1854F1A}"/>
    <cellStyle name="SAPBEXresItemX 2 2 3 3" xfId="11166" xr:uid="{00D3742C-5135-4E68-9FF7-9FC8A62B4067}"/>
    <cellStyle name="SAPBEXresItemX 2 2 3 3 2" xfId="19504" xr:uid="{0FDDCF51-BAA4-404D-A619-26ABF508B4CD}"/>
    <cellStyle name="SAPBEXresItemX 2 2 3 4" xfId="12242" xr:uid="{673E4A53-26D6-4140-ABE9-DA51A9DA981D}"/>
    <cellStyle name="SAPBEXresItemX 2 2 3 4 2" xfId="20908" xr:uid="{47D532A3-A859-42DD-BB26-B234B8C993F3}"/>
    <cellStyle name="SAPBEXresItemX 2 2 3 5" xfId="22133" xr:uid="{65919129-514A-45C3-BF9E-B6B3B2C4247F}"/>
    <cellStyle name="SAPBEXresItemX 2 2 3 6" xfId="23444" xr:uid="{754CAA2B-135B-4F94-8D51-2936CFA42660}"/>
    <cellStyle name="SAPBEXresItemX 2 2 3 7" xfId="24716" xr:uid="{E88A0EC2-70CA-45D2-B26D-87F29801D72D}"/>
    <cellStyle name="SAPBEXresItemX 2 2 3 8" xfId="25821" xr:uid="{1BEBDA9D-B243-427B-BA0D-0B95245E92EF}"/>
    <cellStyle name="SAPBEXresItemX 2 2 3 9" xfId="26877" xr:uid="{08CF744F-EFC9-4D07-96C1-4615BDC82102}"/>
    <cellStyle name="SAPBEXresItemX 2 2 4" xfId="5466" xr:uid="{2D51A72B-9407-4439-875F-1486C49D6F51}"/>
    <cellStyle name="SAPBEXresItemX 2 2 4 2" xfId="16329" xr:uid="{25283741-A6D0-4DD1-A259-D9CBC9BC8C46}"/>
    <cellStyle name="SAPBEXresItemX 2 2 5" xfId="6739" xr:uid="{00019874-7204-4041-94DC-B49640425CE5}"/>
    <cellStyle name="SAPBEXresItemX 2 2 5 2" xfId="18286" xr:uid="{9CF7B7B9-1BEB-4F68-A4EB-A5F94164979E}"/>
    <cellStyle name="SAPBEXresItemX 2 2 6" xfId="5926" xr:uid="{D4EC2567-BE4F-4426-BDDA-660F61C61FB3}"/>
    <cellStyle name="SAPBEXresItemX 2 2 6 2" xfId="19722" xr:uid="{872EF1DD-C9D2-4EE5-BB69-114B28E43AB9}"/>
    <cellStyle name="SAPBEXresItemX 2 2 7" xfId="1399" xr:uid="{0BCEDA99-B521-46A9-A5F2-F530636BD5DC}"/>
    <cellStyle name="SAPBEXresItemX 2 2 7 2" xfId="14418" xr:uid="{6F2A14A1-DD3C-4BE2-AA67-0B6E3C5655FC}"/>
    <cellStyle name="SAPBEXresItemX 2 2 8" xfId="4729" xr:uid="{67487E0A-E13D-41F1-9B76-C78B8F9C6406}"/>
    <cellStyle name="SAPBEXresItemX 2 2 8 2" xfId="22335" xr:uid="{05FA49CB-6604-4B79-9EC2-5AC3A98CA620}"/>
    <cellStyle name="SAPBEXresItemX 2 2 9" xfId="8569" xr:uid="{0126937D-9017-40A5-B0E4-9EBB445CD7C3}"/>
    <cellStyle name="SAPBEXresItemX 2 2 9 2" xfId="23642" xr:uid="{6F5DD95D-2B25-41C8-9141-03BB27F3C9FB}"/>
    <cellStyle name="SAPBEXresItemX 2 3" xfId="5053" xr:uid="{B23EB5D0-0439-4E29-BA61-D95BBEE02289}"/>
    <cellStyle name="SAPBEXresItemX 2 3 10" xfId="13379" xr:uid="{81B30B75-433B-41DC-9F17-8DBEE13E2922}"/>
    <cellStyle name="SAPBEXresItemX 2 3 2" xfId="9224" xr:uid="{362060F7-7CB8-4418-9189-B8EF0BD04089}"/>
    <cellStyle name="SAPBEXresItemX 2 3 2 2" xfId="17090" xr:uid="{35E1BB60-A408-42A7-BFBB-57028A550759}"/>
    <cellStyle name="SAPBEXresItemX 2 3 3" xfId="10595" xr:uid="{9B071A07-681A-4780-8336-E43473DF49C6}"/>
    <cellStyle name="SAPBEXresItemX 2 3 3 2" xfId="18933" xr:uid="{1D298D7B-D7A5-424F-85E1-5F548D19834C}"/>
    <cellStyle name="SAPBEXresItemX 2 3 4" xfId="11671" xr:uid="{A46ACD25-44C1-47C2-B055-0F7B01D7D43B}"/>
    <cellStyle name="SAPBEXresItemX 2 3 4 2" xfId="20337" xr:uid="{66415A6C-7EEB-4421-8099-28A7C52D4498}"/>
    <cellStyle name="SAPBEXresItemX 2 3 5" xfId="21562" xr:uid="{5392C0AE-CA7E-43F1-8C16-A84A80A7E4E9}"/>
    <cellStyle name="SAPBEXresItemX 2 3 6" xfId="22873" xr:uid="{68F1D30E-0BC0-4EF0-AFFE-A368A6A83553}"/>
    <cellStyle name="SAPBEXresItemX 2 3 7" xfId="24145" xr:uid="{ACC50A8E-1CAD-4D21-9A2B-2FFB5ACAE9A7}"/>
    <cellStyle name="SAPBEXresItemX 2 3 8" xfId="25250" xr:uid="{A7BDC938-DFE4-485D-8098-A139D68D5662}"/>
    <cellStyle name="SAPBEXresItemX 2 3 9" xfId="26306" xr:uid="{63EBBC56-0B01-4CE5-97D0-4EFF3FB8899A}"/>
    <cellStyle name="SAPBEXresItemX 2 4" xfId="5306" xr:uid="{FABE2E80-960A-44F7-8165-92B6B3741AAC}"/>
    <cellStyle name="SAPBEXresItemX 2 4 10" xfId="13539" xr:uid="{B1C8337A-0770-4320-89CF-C96221419A98}"/>
    <cellStyle name="SAPBEXresItemX 2 4 2" xfId="9384" xr:uid="{BAA39854-F7E4-4AE5-B6EF-FDBCD45D446F}"/>
    <cellStyle name="SAPBEXresItemX 2 4 2 2" xfId="17250" xr:uid="{8A2EC720-B926-408C-8EF9-AD6429E5D181}"/>
    <cellStyle name="SAPBEXresItemX 2 4 3" xfId="10755" xr:uid="{85FE6A5B-2E84-4B32-BD72-07AD9C714767}"/>
    <cellStyle name="SAPBEXresItemX 2 4 3 2" xfId="19093" xr:uid="{4A326B5C-893E-4C66-BD0F-704402E45D2F}"/>
    <cellStyle name="SAPBEXresItemX 2 4 4" xfId="11831" xr:uid="{BCA9190D-46C7-43A1-A4F2-F1450B02B305}"/>
    <cellStyle name="SAPBEXresItemX 2 4 4 2" xfId="20497" xr:uid="{75CEC576-4CBF-43D7-93A5-8016F7E03C0E}"/>
    <cellStyle name="SAPBEXresItemX 2 4 5" xfId="21722" xr:uid="{F1D642F9-3D7A-4151-A72D-C07CA657A95B}"/>
    <cellStyle name="SAPBEXresItemX 2 4 6" xfId="23033" xr:uid="{39FECADB-7F1D-486C-9B1E-BC34EAA9A272}"/>
    <cellStyle name="SAPBEXresItemX 2 4 7" xfId="24305" xr:uid="{BF9DB888-A7C9-46B6-AB71-1B18F84B26B0}"/>
    <cellStyle name="SAPBEXresItemX 2 4 8" xfId="25410" xr:uid="{7901403E-DE67-4F6C-87ED-BD790B353ACE}"/>
    <cellStyle name="SAPBEXresItemX 2 4 9" xfId="26466" xr:uid="{970A56A9-A927-4029-ACA1-C071FE305307}"/>
    <cellStyle name="SAPBEXresItemX 2 5" xfId="6088" xr:uid="{24EE2FC5-D55A-4E4F-BC80-C0B9A5F75D3C}"/>
    <cellStyle name="SAPBEXresItemX 2 5 2" xfId="15576" xr:uid="{5446F3EB-849D-4167-A106-DD9C2FD40563}"/>
    <cellStyle name="SAPBEXresItemX 2 6" xfId="5500" xr:uid="{A17E44C1-17F8-4E67-B838-BB00943EAC8E}"/>
    <cellStyle name="SAPBEXresItemX 2 6 2" xfId="14976" xr:uid="{28E8ADF0-4B15-4EFF-8D39-72D6E6DB9BF3}"/>
    <cellStyle name="SAPBEXresItemX 2 7" xfId="6036" xr:uid="{67496FD2-0131-47A9-915F-5281E10E1F48}"/>
    <cellStyle name="SAPBEXresItemX 2 7 2" xfId="17942" xr:uid="{9A3AB1C6-9878-49A9-BEE4-A83878E121D8}"/>
    <cellStyle name="SAPBEXresItemX 2 8" xfId="4510" xr:uid="{EBE2D331-F6E0-4EEE-94C9-9D52D0790194}"/>
    <cellStyle name="SAPBEXresItemX 2 8 2" xfId="15017" xr:uid="{7595A1F3-5FCF-4219-90B0-B54D9EED03CC}"/>
    <cellStyle name="SAPBEXresItemX 2 9" xfId="4534" xr:uid="{E1B0E5D5-387A-4394-AB0A-41BDC517724C}"/>
    <cellStyle name="SAPBEXresItemX 2 9 2" xfId="15697" xr:uid="{BB48A214-C6BB-45AC-9D1E-55415D709534}"/>
    <cellStyle name="SAPBEXresItemX 3" xfId="3871" xr:uid="{C0DEC6FD-AFF4-404F-A651-C79ECCB66A86}"/>
    <cellStyle name="SAPBEXresItemX 3 10" xfId="10120" xr:uid="{9B8D555C-8D39-4B73-8550-3AC67B20F9AE}"/>
    <cellStyle name="SAPBEXresItemX 3 10 2" xfId="19834" xr:uid="{B4A56141-CC34-4097-945F-CCAF6B949348}"/>
    <cellStyle name="SAPBEXresItemX 3 11" xfId="7812" xr:uid="{5A9C5872-E4EF-446A-84A3-919663B78EDE}"/>
    <cellStyle name="SAPBEXresItemX 3 12" xfId="12805" xr:uid="{53498905-1C89-476D-BE2F-C739CB35B1B4}"/>
    <cellStyle name="SAPBEXresItemX 3 2" xfId="5740" xr:uid="{F924459D-09A0-466C-BC46-F23167AF5084}"/>
    <cellStyle name="SAPBEXresItemX 3 2 10" xfId="13759" xr:uid="{DC5DE19B-0C5D-4CCE-B53B-EF5E2B1E36EE}"/>
    <cellStyle name="SAPBEXresItemX 3 2 2" xfId="9604" xr:uid="{286711D4-F40B-4472-86D1-D2F0409D817C}"/>
    <cellStyle name="SAPBEXresItemX 3 2 2 2" xfId="17470" xr:uid="{B03E7F27-5C58-45FA-83A8-555248A6F4A8}"/>
    <cellStyle name="SAPBEXresItemX 3 2 3" xfId="10975" xr:uid="{250BD179-CBB3-4819-AAB4-88BBE68DB14D}"/>
    <cellStyle name="SAPBEXresItemX 3 2 3 2" xfId="19313" xr:uid="{C0A36EBA-18B9-460B-887F-C5A1F696EA15}"/>
    <cellStyle name="SAPBEXresItemX 3 2 4" xfId="12051" xr:uid="{92D19805-941E-47A6-8974-C8593BE25C94}"/>
    <cellStyle name="SAPBEXresItemX 3 2 4 2" xfId="20717" xr:uid="{A559833F-272F-404F-AEF1-B40CCDE11F2E}"/>
    <cellStyle name="SAPBEXresItemX 3 2 5" xfId="21942" xr:uid="{970256CA-1E4E-490C-9FB0-062463FEB9BE}"/>
    <cellStyle name="SAPBEXresItemX 3 2 6" xfId="23253" xr:uid="{7061E304-D061-429C-BE49-788094A31EB1}"/>
    <cellStyle name="SAPBEXresItemX 3 2 7" xfId="24525" xr:uid="{612EDD48-2346-4287-B918-890F44709DCF}"/>
    <cellStyle name="SAPBEXresItemX 3 2 8" xfId="25630" xr:uid="{09CC5FC0-407F-4049-BDA7-B3B8E45A43E7}"/>
    <cellStyle name="SAPBEXresItemX 3 2 9" xfId="26686" xr:uid="{B72DEBC9-95A8-4B9E-B5CB-CC79FADDF7A5}"/>
    <cellStyle name="SAPBEXresItemX 3 3" xfId="1281" xr:uid="{EE9DAA3B-9F27-497F-82DA-1EC5C8B24BD0}"/>
    <cellStyle name="SAPBEXresItemX 3 3 10" xfId="13951" xr:uid="{50C4411E-B263-45E9-9122-3A9BE86525CF}"/>
    <cellStyle name="SAPBEXresItemX 3 3 2" xfId="9796" xr:uid="{58018A4D-E9F8-458B-8D23-ACE96E9EC461}"/>
    <cellStyle name="SAPBEXresItemX 3 3 2 2" xfId="17662" xr:uid="{A1EF0A8A-5E09-4B7A-A8E6-3908A008128E}"/>
    <cellStyle name="SAPBEXresItemX 3 3 3" xfId="11167" xr:uid="{FE86276C-D279-4294-8FEC-BF6B21F7C290}"/>
    <cellStyle name="SAPBEXresItemX 3 3 3 2" xfId="19505" xr:uid="{46A8BCE5-EF14-47E3-A79E-DB9EDD57C229}"/>
    <cellStyle name="SAPBEXresItemX 3 3 4" xfId="12243" xr:uid="{E7F1BC97-2E1F-4A35-A42A-8BE4C358CF41}"/>
    <cellStyle name="SAPBEXresItemX 3 3 4 2" xfId="20909" xr:uid="{FC77B82C-EF71-4669-9879-37611C810E3F}"/>
    <cellStyle name="SAPBEXresItemX 3 3 5" xfId="22134" xr:uid="{CFBFC971-D6C8-4C1A-98E6-A9977330AB54}"/>
    <cellStyle name="SAPBEXresItemX 3 3 6" xfId="23445" xr:uid="{8B1DD708-563B-4238-83E3-0E5A2A554AE0}"/>
    <cellStyle name="SAPBEXresItemX 3 3 7" xfId="24717" xr:uid="{E8BFA23C-4042-4FA6-AC74-F947FF489B84}"/>
    <cellStyle name="SAPBEXresItemX 3 3 8" xfId="25822" xr:uid="{BDDB0458-CE44-432F-9B5A-01F898497DEF}"/>
    <cellStyle name="SAPBEXresItemX 3 3 9" xfId="26878" xr:uid="{A822B8CD-E802-4C27-9003-867511035328}"/>
    <cellStyle name="SAPBEXresItemX 3 4" xfId="1189" xr:uid="{1A7B69C7-120E-42A1-939D-C2F015684C87}"/>
    <cellStyle name="SAPBEXresItemX 3 4 2" xfId="16330" xr:uid="{D7769399-AC90-477B-8FF3-78C91309458B}"/>
    <cellStyle name="SAPBEXresItemX 3 5" xfId="6740" xr:uid="{7CA82034-1462-4875-AB1C-1A9E688B8E84}"/>
    <cellStyle name="SAPBEXresItemX 3 5 2" xfId="18287" xr:uid="{9E790CFD-ACD8-408E-92B6-D24830BE7E29}"/>
    <cellStyle name="SAPBEXresItemX 3 6" xfId="4698" xr:uid="{737E7C7B-DD88-4FEA-8BE0-836A87749660}"/>
    <cellStyle name="SAPBEXresItemX 3 6 2" xfId="19723" xr:uid="{860C7B02-AF56-4ECA-96F9-873913C037F1}"/>
    <cellStyle name="SAPBEXresItemX 3 7" xfId="6715" xr:uid="{391DDC71-E238-49E9-9F24-D3C6CB4E8487}"/>
    <cellStyle name="SAPBEXresItemX 3 7 2" xfId="14970" xr:uid="{52A0CB91-9702-4AAD-A7D3-FE7384BA811D}"/>
    <cellStyle name="SAPBEXresItemX 3 8" xfId="6266" xr:uid="{0E982B82-2DC2-4E75-B5AE-46FC48139F02}"/>
    <cellStyle name="SAPBEXresItemX 3 8 2" xfId="22336" xr:uid="{0AFDAFA0-260E-4B8E-92A1-5E04DBF7A0DF}"/>
    <cellStyle name="SAPBEXresItemX 3 9" xfId="8570" xr:uid="{3C6471A0-4100-476E-A4DA-DA95BC5EF232}"/>
    <cellStyle name="SAPBEXresItemX 3 9 2" xfId="23643" xr:uid="{012487E3-B879-4F9D-AFFF-D5217AA87028}"/>
    <cellStyle name="SAPBEXresItemX 4" xfId="5052" xr:uid="{1BAC6F1B-FA2F-4EE6-A77E-A8C0BB3E7FEC}"/>
    <cellStyle name="SAPBEXresItemX 4 10" xfId="13378" xr:uid="{6C8A74A3-C684-4D60-8F53-35A3F25E3A1B}"/>
    <cellStyle name="SAPBEXresItemX 4 2" xfId="9223" xr:uid="{0C5CB375-6057-4AA0-B3F5-455C44DCC6D2}"/>
    <cellStyle name="SAPBEXresItemX 4 2 2" xfId="17089" xr:uid="{B8B9C48E-C2E9-4803-B7BC-9A7D410461F8}"/>
    <cellStyle name="SAPBEXresItemX 4 3" xfId="10594" xr:uid="{582236C5-321B-4A03-A95B-E606D6516A61}"/>
    <cellStyle name="SAPBEXresItemX 4 3 2" xfId="18932" xr:uid="{223EAD77-646A-4819-9CD1-CA8E3F34B781}"/>
    <cellStyle name="SAPBEXresItemX 4 4" xfId="11670" xr:uid="{FD193234-26E2-4DE6-B77D-77AAF6E1B2AC}"/>
    <cellStyle name="SAPBEXresItemX 4 4 2" xfId="20336" xr:uid="{76603681-398D-465D-BEDB-C4D599DDE5FC}"/>
    <cellStyle name="SAPBEXresItemX 4 5" xfId="21561" xr:uid="{F0DD8E03-1AF1-40B3-BD16-660D6B79EC9E}"/>
    <cellStyle name="SAPBEXresItemX 4 6" xfId="22872" xr:uid="{5F18634E-3C7E-4B00-B5DB-78FCEF954934}"/>
    <cellStyle name="SAPBEXresItemX 4 7" xfId="24144" xr:uid="{B716340C-3FFD-44B0-A79D-6FDF2651032B}"/>
    <cellStyle name="SAPBEXresItemX 4 8" xfId="25249" xr:uid="{58FD0A5D-89C6-4C51-989C-95679EBBB4C5}"/>
    <cellStyle name="SAPBEXresItemX 4 9" xfId="26305" xr:uid="{02EA0BC2-0DB4-43B7-BC92-7BC3B17D9436}"/>
    <cellStyle name="SAPBEXresItemX 5" xfId="4677" xr:uid="{2CCE01CA-B62F-48F5-BE2B-52FBA182E0FC}"/>
    <cellStyle name="SAPBEXresItemX 5 10" xfId="13110" xr:uid="{4BB051A8-030B-428E-82D3-524A130E7362}"/>
    <cellStyle name="SAPBEXresItemX 5 2" xfId="8955" xr:uid="{E87D8367-541D-4F10-9E9F-451738734FC8}"/>
    <cellStyle name="SAPBEXresItemX 5 2 2" xfId="16821" xr:uid="{BBC71C4F-B17D-4240-9243-6BC4266F2F60}"/>
    <cellStyle name="SAPBEXresItemX 5 3" xfId="10326" xr:uid="{7511D727-B738-4971-88E0-62D35695D625}"/>
    <cellStyle name="SAPBEXresItemX 5 3 2" xfId="18664" xr:uid="{58B77CC5-D20C-4EF4-BF71-5B1F0B471CBB}"/>
    <cellStyle name="SAPBEXresItemX 5 4" xfId="11402" xr:uid="{F215593B-76CD-470E-9906-589EFC87D911}"/>
    <cellStyle name="SAPBEXresItemX 5 4 2" xfId="20068" xr:uid="{FDE5E22C-D1DD-4EC2-B5B8-D52D2335CB25}"/>
    <cellStyle name="SAPBEXresItemX 5 5" xfId="21293" xr:uid="{FC8F4B63-A475-4296-A1F6-896E674E5C1B}"/>
    <cellStyle name="SAPBEXresItemX 5 6" xfId="22604" xr:uid="{922311B6-55E4-4230-A11E-CD23BE1B68FB}"/>
    <cellStyle name="SAPBEXresItemX 5 7" xfId="23876" xr:uid="{96CEDCE4-93E0-4A85-ACE6-990C0F288D19}"/>
    <cellStyle name="SAPBEXresItemX 5 8" xfId="24981" xr:uid="{F4BDD38F-7FD6-4787-B01F-73C78543BC8D}"/>
    <cellStyle name="SAPBEXresItemX 5 9" xfId="26037" xr:uid="{2E39CD9B-53BC-462C-9910-4BE78AB34365}"/>
    <cellStyle name="SAPBEXresItemX 6" xfId="1584" xr:uid="{0CCE4CFD-2CF7-45D9-A69F-683E4A517290}"/>
    <cellStyle name="SAPBEXresItemX 6 2" xfId="15575" xr:uid="{9E6C0437-93E3-4BD4-9ADC-6C5ACDB39264}"/>
    <cellStyle name="SAPBEXresItemX 7" xfId="5288" xr:uid="{685542E2-A074-46FD-8E3F-A0148FF6D39C}"/>
    <cellStyle name="SAPBEXresItemX 7 2" xfId="14977" xr:uid="{B782E08D-E915-49BF-8C0F-E26361284AA5}"/>
    <cellStyle name="SAPBEXresItemX 8" xfId="6027" xr:uid="{52F31C7C-6FF4-494D-8076-52C5580513BB}"/>
    <cellStyle name="SAPBEXresItemX 8 2" xfId="14746" xr:uid="{85C3724B-924E-4B45-B38B-2EA33F5F838C}"/>
    <cellStyle name="SAPBEXresItemX 9" xfId="6606" xr:uid="{7A4EB18E-BA94-4729-92B1-EAA95CEFE006}"/>
    <cellStyle name="SAPBEXresItemX 9 2" xfId="15018" xr:uid="{3F723187-085F-487E-860F-4EAD37BE840D}"/>
    <cellStyle name="SAPBEXstdData" xfId="2812" xr:uid="{104CEB73-E0AC-40DB-AFC8-EE88B97B9502}"/>
    <cellStyle name="SAPBEXstdData 10" xfId="6887" xr:uid="{24244583-593F-49A4-908B-480640035082}"/>
    <cellStyle name="SAPBEXstdData 10 2" xfId="14951" xr:uid="{6ECAD6F2-AD25-46EC-8D5F-BCCE4FCA4660}"/>
    <cellStyle name="SAPBEXstdData 11" xfId="8114" xr:uid="{914A8EBB-F1F0-4AF8-BAFE-90948FB28289}"/>
    <cellStyle name="SAPBEXstdData 11 2" xfId="15038" xr:uid="{DB249EEC-6917-4818-A345-6C39A5C9A2D2}"/>
    <cellStyle name="SAPBEXstdData 12" xfId="8823" xr:uid="{0230C5EB-4D16-473D-A57E-BBC915A9534F}"/>
    <cellStyle name="SAPBEXstdData 12 2" xfId="14967" xr:uid="{F3F8AC7F-4026-47E6-978B-241B1FF0735D}"/>
    <cellStyle name="SAPBEXstdData 13" xfId="7545" xr:uid="{EC9EEA3A-A188-4217-9610-0692D79B8F3F}"/>
    <cellStyle name="SAPBEXstdData 14" xfId="12535" xr:uid="{3DD34FB2-2B9E-4EE2-B95E-4A10B3D51032}"/>
    <cellStyle name="SAPBEXstdData 2" xfId="2813" xr:uid="{041FAD57-A82D-4148-83AE-2852BD0F6310}"/>
    <cellStyle name="SAPBEXstdData 2 10" xfId="8115" xr:uid="{E0CADEFD-4AF4-444D-B61A-0972F89F3029}"/>
    <cellStyle name="SAPBEXstdData 2 10 2" xfId="17922" xr:uid="{353CA190-F66D-42E5-922A-F5556EBE5DF2}"/>
    <cellStyle name="SAPBEXstdData 2 11" xfId="7903" xr:uid="{FEB808DB-501D-4EA1-BF42-FC5413D5F783}"/>
    <cellStyle name="SAPBEXstdData 2 11 2" xfId="15209" xr:uid="{B6FEC7C8-3F49-4889-A39F-BD10D02B5E65}"/>
    <cellStyle name="SAPBEXstdData 2 12" xfId="9992" xr:uid="{563E2898-6775-4D95-9C13-B8A2CF7978F3}"/>
    <cellStyle name="SAPBEXstdData 2 13" xfId="12536" xr:uid="{43C3EF91-41B9-40B3-98D0-6DA71BA747E5}"/>
    <cellStyle name="SAPBEXstdData 2 2" xfId="3868" xr:uid="{76FE1179-084C-48CA-8132-613E40C79B23}"/>
    <cellStyle name="SAPBEXstdData 2 2 10" xfId="10117" xr:uid="{C310C8FD-7420-4788-A6AC-7E48929AFE43}"/>
    <cellStyle name="SAPBEXstdData 2 2 10 2" xfId="15237" xr:uid="{64BA2871-6D42-4F5C-8F88-A912FD9A916E}"/>
    <cellStyle name="SAPBEXstdData 2 2 11" xfId="8128" xr:uid="{1A86CF7C-228E-43A4-BBE4-4B526B8AA58B}"/>
    <cellStyle name="SAPBEXstdData 2 2 12" xfId="12802" xr:uid="{09C1BFCA-2713-4EF6-AC9F-6807E914E09F}"/>
    <cellStyle name="SAPBEXstdData 2 2 2" xfId="5737" xr:uid="{ADDA9BA7-41BB-498E-9F8A-94092E72E705}"/>
    <cellStyle name="SAPBEXstdData 2 2 2 10" xfId="13756" xr:uid="{1771CA64-CA37-48B8-8C82-1CFD80A7F956}"/>
    <cellStyle name="SAPBEXstdData 2 2 2 2" xfId="9601" xr:uid="{95C94337-A8C2-41F5-B4F5-A48964498E0B}"/>
    <cellStyle name="SAPBEXstdData 2 2 2 2 2" xfId="17467" xr:uid="{7C3C5FF1-48C0-482A-9975-8365B939D42D}"/>
    <cellStyle name="SAPBEXstdData 2 2 2 3" xfId="10972" xr:uid="{8534A4AB-C38E-45A4-9519-1B8189BD7F7B}"/>
    <cellStyle name="SAPBEXstdData 2 2 2 3 2" xfId="19310" xr:uid="{E5C73208-BA29-48B1-AE6D-03FF8CB011D2}"/>
    <cellStyle name="SAPBEXstdData 2 2 2 4" xfId="12048" xr:uid="{C3885E75-224D-4DE2-8933-2FF9044CF62E}"/>
    <cellStyle name="SAPBEXstdData 2 2 2 4 2" xfId="20714" xr:uid="{0E84B39E-6C61-4D97-BCBA-77182CD1E80E}"/>
    <cellStyle name="SAPBEXstdData 2 2 2 5" xfId="21939" xr:uid="{9CA29909-3075-4484-AA65-BF3624EB85CE}"/>
    <cellStyle name="SAPBEXstdData 2 2 2 6" xfId="23250" xr:uid="{DBC00CD0-2A00-4F72-BA16-B346BCB4650A}"/>
    <cellStyle name="SAPBEXstdData 2 2 2 7" xfId="24522" xr:uid="{EE882625-331B-48B4-95F2-0AC0F8219F2D}"/>
    <cellStyle name="SAPBEXstdData 2 2 2 8" xfId="25627" xr:uid="{5C97F186-2C4B-4014-B451-38874A462485}"/>
    <cellStyle name="SAPBEXstdData 2 2 2 9" xfId="26683" xr:uid="{2BC6C738-9E9D-4FD0-B5A8-088F8153D4C1}"/>
    <cellStyle name="SAPBEXstdData 2 2 3" xfId="1165" xr:uid="{4078E6CF-6E9D-47BB-9F5C-C9CEA7BA5F23}"/>
    <cellStyle name="SAPBEXstdData 2 2 3 10" xfId="13948" xr:uid="{1E087009-DE0D-425D-9712-248DE1B61155}"/>
    <cellStyle name="SAPBEXstdData 2 2 3 2" xfId="9793" xr:uid="{40978276-7FDB-4182-9835-8605D8B573D7}"/>
    <cellStyle name="SAPBEXstdData 2 2 3 2 2" xfId="17659" xr:uid="{F288A014-7439-4C52-BBC3-FB95100CBA79}"/>
    <cellStyle name="SAPBEXstdData 2 2 3 3" xfId="11164" xr:uid="{E31928BE-7EFF-46FA-89D4-58136C788191}"/>
    <cellStyle name="SAPBEXstdData 2 2 3 3 2" xfId="19502" xr:uid="{EBD11DCD-B067-4403-B1D2-95E973D0DD36}"/>
    <cellStyle name="SAPBEXstdData 2 2 3 4" xfId="12240" xr:uid="{F8948831-AE7E-48E6-84B0-7CECD9609974}"/>
    <cellStyle name="SAPBEXstdData 2 2 3 4 2" xfId="20906" xr:uid="{F2D705ED-686F-4792-AD9B-9DBB6BFE707F}"/>
    <cellStyle name="SAPBEXstdData 2 2 3 5" xfId="22131" xr:uid="{FBB0CACE-0946-45E6-A682-2F07BD9C458D}"/>
    <cellStyle name="SAPBEXstdData 2 2 3 6" xfId="23442" xr:uid="{68B54E25-F5A3-4B70-A59A-63FC8CBC1C45}"/>
    <cellStyle name="SAPBEXstdData 2 2 3 7" xfId="24714" xr:uid="{D3EA2F13-20B0-4C92-BB11-1D6ED9493FB3}"/>
    <cellStyle name="SAPBEXstdData 2 2 3 8" xfId="25819" xr:uid="{B109605C-34D3-458C-932F-56CACD585A35}"/>
    <cellStyle name="SAPBEXstdData 2 2 3 9" xfId="26875" xr:uid="{E8AD0D7C-A93C-480A-A5C8-F38C72F4F9F3}"/>
    <cellStyle name="SAPBEXstdData 2 2 4" xfId="5449" xr:uid="{8CA93BAD-6031-4C50-9C10-28F2DE5147AB}"/>
    <cellStyle name="SAPBEXstdData 2 2 4 2" xfId="16327" xr:uid="{F95AEB3F-EFDB-4B89-9594-211B38A02B40}"/>
    <cellStyle name="SAPBEXstdData 2 2 5" xfId="6737" xr:uid="{8C85A0A0-41B1-46BB-9C4A-B46AECF3AD03}"/>
    <cellStyle name="SAPBEXstdData 2 2 5 2" xfId="18284" xr:uid="{AAD7BB6A-71BE-4B6C-A76E-EB3EFB91A492}"/>
    <cellStyle name="SAPBEXstdData 2 2 6" xfId="6619" xr:uid="{42A5E5C2-9687-424E-8A02-162F803719C2}"/>
    <cellStyle name="SAPBEXstdData 2 2 6 2" xfId="19720" xr:uid="{488B0409-466B-4BA0-B716-B83B030077D3}"/>
    <cellStyle name="SAPBEXstdData 2 2 7" xfId="6931" xr:uid="{A0A71454-DCB6-4D02-82F0-8C6A33F38BB1}"/>
    <cellStyle name="SAPBEXstdData 2 2 7 2" xfId="19943" xr:uid="{18987FA7-053F-4EF8-82E4-BF0E3C55E27B}"/>
    <cellStyle name="SAPBEXstdData 2 2 8" xfId="1345" xr:uid="{4BB33C87-B102-46B2-8F9E-FEA528A3E961}"/>
    <cellStyle name="SAPBEXstdData 2 2 8 2" xfId="22333" xr:uid="{8AECC530-2F07-4981-9AED-F55B41166372}"/>
    <cellStyle name="SAPBEXstdData 2 2 9" xfId="8567" xr:uid="{8404797D-7E72-47A7-B16E-53FE1C1AD96B}"/>
    <cellStyle name="SAPBEXstdData 2 2 9 2" xfId="23640" xr:uid="{45BBAB1D-D9E2-4AA7-B117-F6BE2EC8A831}"/>
    <cellStyle name="SAPBEXstdData 2 3" xfId="5055" xr:uid="{C1A43396-F358-4D5D-A2B1-B8291940B0A7}"/>
    <cellStyle name="SAPBEXstdData 2 3 10" xfId="13381" xr:uid="{3E6B3AA7-3C8E-4DA8-9A1F-FAC872CB555E}"/>
    <cellStyle name="SAPBEXstdData 2 3 2" xfId="9226" xr:uid="{00E1FB51-5FE5-4669-BFAE-BD1CA693E242}"/>
    <cellStyle name="SAPBEXstdData 2 3 2 2" xfId="17092" xr:uid="{C9DE6C7E-0ACE-433C-97E6-90306994D82C}"/>
    <cellStyle name="SAPBEXstdData 2 3 3" xfId="10597" xr:uid="{744BCA40-6915-40A8-9F4E-58E9E4AFE038}"/>
    <cellStyle name="SAPBEXstdData 2 3 3 2" xfId="18935" xr:uid="{E0622772-01A7-4A49-BEA9-5842A205C24F}"/>
    <cellStyle name="SAPBEXstdData 2 3 4" xfId="11673" xr:uid="{72D6FE9D-4142-4E17-90A9-05FE3FEB7EB3}"/>
    <cellStyle name="SAPBEXstdData 2 3 4 2" xfId="20339" xr:uid="{EC204A7C-1F62-4F52-9015-9AAD5B2E001E}"/>
    <cellStyle name="SAPBEXstdData 2 3 5" xfId="21564" xr:uid="{9EFC8787-1C74-44FE-A1BA-8F480806EA2C}"/>
    <cellStyle name="SAPBEXstdData 2 3 6" xfId="22875" xr:uid="{7D9036C6-C739-488F-8648-7021BAD45A6F}"/>
    <cellStyle name="SAPBEXstdData 2 3 7" xfId="24147" xr:uid="{A404874E-1BD6-474D-AB1C-E9D79834478E}"/>
    <cellStyle name="SAPBEXstdData 2 3 8" xfId="25252" xr:uid="{F5EF8E28-99E1-4A11-A56F-76B703D36CCD}"/>
    <cellStyle name="SAPBEXstdData 2 3 9" xfId="26308" xr:uid="{6B0909A9-170D-4F4B-A3C1-EB071F5AE95C}"/>
    <cellStyle name="SAPBEXstdData 2 4" xfId="1219" xr:uid="{C844ED82-4EBF-4684-9F17-FD5183A9D6F3}"/>
    <cellStyle name="SAPBEXstdData 2 4 10" xfId="13538" xr:uid="{F0A8EEBD-44B8-4DAD-9B54-E5F0A9FABA71}"/>
    <cellStyle name="SAPBEXstdData 2 4 2" xfId="9383" xr:uid="{DE858D78-895E-4A4D-9DFB-4EC2933DEDAE}"/>
    <cellStyle name="SAPBEXstdData 2 4 2 2" xfId="17249" xr:uid="{644D01B0-BD1B-41E6-BC10-EEC5D046B14A}"/>
    <cellStyle name="SAPBEXstdData 2 4 3" xfId="10754" xr:uid="{782F21DE-6153-4F44-B37E-BC4607FFB443}"/>
    <cellStyle name="SAPBEXstdData 2 4 3 2" xfId="19092" xr:uid="{43598206-5F11-45CC-904A-DC8B48FFCAFE}"/>
    <cellStyle name="SAPBEXstdData 2 4 4" xfId="11830" xr:uid="{6AE3CD10-A9D3-4C08-88BD-A9B2D1F64BEE}"/>
    <cellStyle name="SAPBEXstdData 2 4 4 2" xfId="20496" xr:uid="{BCD99CEF-F4F2-4138-8DC9-9475797D0889}"/>
    <cellStyle name="SAPBEXstdData 2 4 5" xfId="21721" xr:uid="{EAB0D9DF-F7BA-4594-86AA-E67B52473AC0}"/>
    <cellStyle name="SAPBEXstdData 2 4 6" xfId="23032" xr:uid="{75F90EFB-3BB7-4DA6-9E69-98C6CA776E56}"/>
    <cellStyle name="SAPBEXstdData 2 4 7" xfId="24304" xr:uid="{260E4DD4-839D-454A-B39A-9765EDF3F678}"/>
    <cellStyle name="SAPBEXstdData 2 4 8" xfId="25409" xr:uid="{E74B6368-CE83-49A6-96B0-EB1965B8B282}"/>
    <cellStyle name="SAPBEXstdData 2 4 9" xfId="26465" xr:uid="{2E1D93FF-9695-4B24-A25D-2BCF1E63DE91}"/>
    <cellStyle name="SAPBEXstdData 2 5" xfId="5817" xr:uid="{E7653D32-5100-4848-90CE-5AA7FCB648E8}"/>
    <cellStyle name="SAPBEXstdData 2 5 2" xfId="15578" xr:uid="{A8B20344-25D8-4FB2-AC35-9574523D31FA}"/>
    <cellStyle name="SAPBEXstdData 2 6" xfId="2174" xr:uid="{C18D4667-83C9-43F3-974B-4A4F283333E4}"/>
    <cellStyle name="SAPBEXstdData 2 6 2" xfId="14974" xr:uid="{1B6819DC-56AE-49F4-A11F-CFD2B9DC5BBE}"/>
    <cellStyle name="SAPBEXstdData 2 7" xfId="1592" xr:uid="{58AA6729-CE89-4B3A-96E4-967B52BD90AA}"/>
    <cellStyle name="SAPBEXstdData 2 7 2" xfId="14676" xr:uid="{D0A6F43A-F27C-41D9-905A-3FAA3320BDED}"/>
    <cellStyle name="SAPBEXstdData 2 8" xfId="1461" xr:uid="{C14C0B9B-C59C-4C70-9316-BB94BD501219}"/>
    <cellStyle name="SAPBEXstdData 2 8 2" xfId="15593" xr:uid="{A58704C0-69B0-4465-A359-8E8499CC717B}"/>
    <cellStyle name="SAPBEXstdData 2 9" xfId="1437" xr:uid="{1F57684F-82C7-4108-8DF8-CA425A4967FC}"/>
    <cellStyle name="SAPBEXstdData 2 9 2" xfId="15711" xr:uid="{4363C9F0-BDF2-4A40-9AF0-702B714A7FBD}"/>
    <cellStyle name="SAPBEXstdData 3" xfId="3869" xr:uid="{DA84A509-290E-44D3-A3DA-D6BD5D1F4517}"/>
    <cellStyle name="SAPBEXstdData 3 10" xfId="10118" xr:uid="{BE738246-6A75-4005-99EB-A8D966E70588}"/>
    <cellStyle name="SAPBEXstdData 3 10 2" xfId="14222" xr:uid="{09736AB8-92DD-44E6-B1FA-7A2EAE30582C}"/>
    <cellStyle name="SAPBEXstdData 3 11" xfId="8016" xr:uid="{9BD74ED1-CEBF-40B6-8DA5-E95EB0FDB41C}"/>
    <cellStyle name="SAPBEXstdData 3 12" xfId="12803" xr:uid="{99339BFA-AEC4-40DD-AABA-BEA1E3D1E403}"/>
    <cellStyle name="SAPBEXstdData 3 2" xfId="5738" xr:uid="{7CF3BEF9-E91D-4B86-AB20-1CEB75AEEFC4}"/>
    <cellStyle name="SAPBEXstdData 3 2 10" xfId="13757" xr:uid="{9C18281B-77F3-4071-A20A-E615F96A52A5}"/>
    <cellStyle name="SAPBEXstdData 3 2 2" xfId="9602" xr:uid="{7B916906-709E-4EE5-9854-E0654760B518}"/>
    <cellStyle name="SAPBEXstdData 3 2 2 2" xfId="17468" xr:uid="{A2AD9DD8-06D8-428F-9E0A-999CCBB0C515}"/>
    <cellStyle name="SAPBEXstdData 3 2 3" xfId="10973" xr:uid="{ED312B0F-B576-497B-8DA5-7097ECB762CB}"/>
    <cellStyle name="SAPBEXstdData 3 2 3 2" xfId="19311" xr:uid="{381F9C5A-0123-4DD0-A5A2-9BAA4860C0F5}"/>
    <cellStyle name="SAPBEXstdData 3 2 4" xfId="12049" xr:uid="{D2A0AF4D-21AB-4F0A-BA22-A0A71A210FA8}"/>
    <cellStyle name="SAPBEXstdData 3 2 4 2" xfId="20715" xr:uid="{7AC26BFB-D230-4169-B1CF-BF22CA6D29B6}"/>
    <cellStyle name="SAPBEXstdData 3 2 5" xfId="21940" xr:uid="{DC1740C3-2C6C-4524-8D3B-40BCDD0F6CC1}"/>
    <cellStyle name="SAPBEXstdData 3 2 6" xfId="23251" xr:uid="{250B5C09-998B-4A68-8AED-C627C0A070DA}"/>
    <cellStyle name="SAPBEXstdData 3 2 7" xfId="24523" xr:uid="{A4073B46-6C81-4639-B939-96D1A785A0AB}"/>
    <cellStyle name="SAPBEXstdData 3 2 8" xfId="25628" xr:uid="{A6B7F85F-04C5-4CCA-BC0C-D2838041B898}"/>
    <cellStyle name="SAPBEXstdData 3 2 9" xfId="26684" xr:uid="{613C071C-9956-48B6-A284-AE8EFB5D505B}"/>
    <cellStyle name="SAPBEXstdData 3 3" xfId="1632" xr:uid="{F3C870FB-C87A-4EEE-9CDF-FE43B869D6D6}"/>
    <cellStyle name="SAPBEXstdData 3 3 10" xfId="13949" xr:uid="{1ABB96A2-0991-48D9-B3AC-7536DDE75C4A}"/>
    <cellStyle name="SAPBEXstdData 3 3 2" xfId="9794" xr:uid="{FAA0D373-ED98-49DF-8A7D-BD842728D43E}"/>
    <cellStyle name="SAPBEXstdData 3 3 2 2" xfId="17660" xr:uid="{2CE34A46-132E-4AEE-A0F8-8797897FD1B0}"/>
    <cellStyle name="SAPBEXstdData 3 3 3" xfId="11165" xr:uid="{E612A0C6-9B09-4462-B781-3886D8AF377F}"/>
    <cellStyle name="SAPBEXstdData 3 3 3 2" xfId="19503" xr:uid="{6CA46F6A-01BF-4C31-BBF8-D5CE3AA7F5E1}"/>
    <cellStyle name="SAPBEXstdData 3 3 4" xfId="12241" xr:uid="{F3D48CF9-BA54-439B-B722-F060769FF801}"/>
    <cellStyle name="SAPBEXstdData 3 3 4 2" xfId="20907" xr:uid="{24D00440-FDF3-42BA-BFBB-35C1DA907C6C}"/>
    <cellStyle name="SAPBEXstdData 3 3 5" xfId="22132" xr:uid="{289EB7CC-FA0E-4D90-A53E-68BEE5BE5844}"/>
    <cellStyle name="SAPBEXstdData 3 3 6" xfId="23443" xr:uid="{EF1DB4EF-1A0D-4C08-91F4-B4630E1063A0}"/>
    <cellStyle name="SAPBEXstdData 3 3 7" xfId="24715" xr:uid="{179FB1E4-BFE2-4A84-82FB-83A204AF9E37}"/>
    <cellStyle name="SAPBEXstdData 3 3 8" xfId="25820" xr:uid="{7E8BFCA9-2AF2-4BD6-B986-99A2FBD526A2}"/>
    <cellStyle name="SAPBEXstdData 3 3 9" xfId="26876" xr:uid="{6125259D-DD76-40FD-B471-9F1D8F91856C}"/>
    <cellStyle name="SAPBEXstdData 3 4" xfId="1190" xr:uid="{64B5D6C1-7E73-4D0D-9FDB-7ED6A0351DE1}"/>
    <cellStyle name="SAPBEXstdData 3 4 2" xfId="16328" xr:uid="{B74DE06B-600E-4E3C-AD78-DFCA64C52273}"/>
    <cellStyle name="SAPBEXstdData 3 5" xfId="6738" xr:uid="{809C40D9-0A03-4F1C-B3A3-2D7D033A2113}"/>
    <cellStyle name="SAPBEXstdData 3 5 2" xfId="18285" xr:uid="{82CABF41-F710-45CA-9EAF-EC5416DEEFB9}"/>
    <cellStyle name="SAPBEXstdData 3 6" xfId="5204" xr:uid="{EFB9789B-31F4-4FC0-84F0-D22D674F9A0F}"/>
    <cellStyle name="SAPBEXstdData 3 6 2" xfId="19721" xr:uid="{B07B2287-2EC3-4DD0-BAEC-96C6D3D4AB46}"/>
    <cellStyle name="SAPBEXstdData 3 7" xfId="6631" xr:uid="{A9E41FAA-7CDF-4242-9CE7-349FAF806A18}"/>
    <cellStyle name="SAPBEXstdData 3 7 2" xfId="14770" xr:uid="{134C4EB4-60D3-4072-AB03-7E0007EDC30E}"/>
    <cellStyle name="SAPBEXstdData 3 8" xfId="6952" xr:uid="{4410A0C1-38A9-4D62-8E16-16E991F7E6F7}"/>
    <cellStyle name="SAPBEXstdData 3 8 2" xfId="22334" xr:uid="{06839C07-45F1-43DA-97FA-921E5BB62929}"/>
    <cellStyle name="SAPBEXstdData 3 9" xfId="8568" xr:uid="{4108D592-7FAE-43C9-8CEE-17191CB9EB47}"/>
    <cellStyle name="SAPBEXstdData 3 9 2" xfId="23641" xr:uid="{0C31C4A7-11A7-4B15-A290-6BB85330082C}"/>
    <cellStyle name="SAPBEXstdData 4" xfId="5054" xr:uid="{F8D786C1-3DA3-488F-82E8-5EDB2098C26D}"/>
    <cellStyle name="SAPBEXstdData 4 10" xfId="13380" xr:uid="{054EEF04-FDD3-4F44-A0E9-1521EDB3CF2A}"/>
    <cellStyle name="SAPBEXstdData 4 2" xfId="9225" xr:uid="{BEFE819E-6FD7-4C28-9896-719805656525}"/>
    <cellStyle name="SAPBEXstdData 4 2 2" xfId="17091" xr:uid="{2A0E5CE3-A714-4740-A581-FD1F961E7141}"/>
    <cellStyle name="SAPBEXstdData 4 3" xfId="10596" xr:uid="{BF43DF47-6542-4971-A8FE-C18DF88A4E6A}"/>
    <cellStyle name="SAPBEXstdData 4 3 2" xfId="18934" xr:uid="{6D30BFFB-3789-4319-BD36-2D702CDF894F}"/>
    <cellStyle name="SAPBEXstdData 4 4" xfId="11672" xr:uid="{43FC56A4-1E78-4A51-8146-708E5CA960AB}"/>
    <cellStyle name="SAPBEXstdData 4 4 2" xfId="20338" xr:uid="{CD140AEA-7204-4A1C-B589-B3B088FE99F7}"/>
    <cellStyle name="SAPBEXstdData 4 5" xfId="21563" xr:uid="{9298C2ED-E74E-4504-A1AC-7449426297F5}"/>
    <cellStyle name="SAPBEXstdData 4 6" xfId="22874" xr:uid="{F1767233-29F8-405B-A689-79440263C851}"/>
    <cellStyle name="SAPBEXstdData 4 7" xfId="24146" xr:uid="{FCBC22DD-6593-44E5-BD9D-54C4A818B52D}"/>
    <cellStyle name="SAPBEXstdData 4 8" xfId="25251" xr:uid="{44E6A1EE-FE2E-44E5-8997-D6264D6FB3F8}"/>
    <cellStyle name="SAPBEXstdData 4 9" xfId="26307" xr:uid="{EDA58E2E-4FA5-42CC-9ADB-708E225ED179}"/>
    <cellStyle name="SAPBEXstdData 5" xfId="4676" xr:uid="{34D143B0-577B-490D-B7D7-6886FB6A3FB7}"/>
    <cellStyle name="SAPBEXstdData 5 10" xfId="13109" xr:uid="{880AD173-A3E4-48AE-9355-5634AB4999F3}"/>
    <cellStyle name="SAPBEXstdData 5 2" xfId="8954" xr:uid="{6FC2E685-BDB1-4DF0-B2F9-07840788302E}"/>
    <cellStyle name="SAPBEXstdData 5 2 2" xfId="16820" xr:uid="{F2E12F39-4138-438B-AD50-11BDC743E12D}"/>
    <cellStyle name="SAPBEXstdData 5 3" xfId="10325" xr:uid="{35EA8245-70A4-4663-8AE0-8C0942ADDFF6}"/>
    <cellStyle name="SAPBEXstdData 5 3 2" xfId="18663" xr:uid="{4E945D4C-2483-4FF1-81D4-DBC249ADA1DE}"/>
    <cellStyle name="SAPBEXstdData 5 4" xfId="11401" xr:uid="{4C5D3F0A-A69D-4CDC-B544-33E69D68E048}"/>
    <cellStyle name="SAPBEXstdData 5 4 2" xfId="20067" xr:uid="{E6F7E095-13AC-4F63-AABD-2A0993F8BA8C}"/>
    <cellStyle name="SAPBEXstdData 5 5" xfId="21292" xr:uid="{38D88D97-57B1-4C5A-8175-AA1450D5D62A}"/>
    <cellStyle name="SAPBEXstdData 5 6" xfId="22603" xr:uid="{60C60F03-96EF-48EB-A87B-9603C8979A6B}"/>
    <cellStyle name="SAPBEXstdData 5 7" xfId="23875" xr:uid="{0030DF8A-EC01-4B17-BCE8-4C8238004E5A}"/>
    <cellStyle name="SAPBEXstdData 5 8" xfId="24980" xr:uid="{9276CAF6-D9D3-4DF7-BFDC-A95943D826F4}"/>
    <cellStyle name="SAPBEXstdData 5 9" xfId="26036" xr:uid="{3843D541-F821-4898-A71C-A696862E7184}"/>
    <cellStyle name="SAPBEXstdData 6" xfId="4559" xr:uid="{00435EBC-AB25-464F-899A-98AAF2580BC7}"/>
    <cellStyle name="SAPBEXstdData 6 2" xfId="15577" xr:uid="{A09C859A-7873-4EA5-ABE4-7D17A9E8DD35}"/>
    <cellStyle name="SAPBEXstdData 7" xfId="5902" xr:uid="{35486592-D2A3-448C-BC6B-573C5F0197B0}"/>
    <cellStyle name="SAPBEXstdData 7 2" xfId="14975" xr:uid="{731265B1-81BA-4A51-85D3-62B2043038C5}"/>
    <cellStyle name="SAPBEXstdData 8" xfId="6427" xr:uid="{1BC74F5A-E31B-4D0C-B067-C13365CF28CB}"/>
    <cellStyle name="SAPBEXstdData 8 2" xfId="14639" xr:uid="{74500640-EA32-460D-B098-F8FF362CE9FE}"/>
    <cellStyle name="SAPBEXstdData 9" xfId="6966" xr:uid="{98E88B01-5AB2-48A5-AE05-E75A22053D68}"/>
    <cellStyle name="SAPBEXstdData 9 2" xfId="15016" xr:uid="{FFC5446F-B837-418F-813E-57094B710CEF}"/>
    <cellStyle name="SAPBEXstdDataEmph" xfId="2814" xr:uid="{254C9931-9A37-432B-9AAE-ABAE652ACEF0}"/>
    <cellStyle name="SAPBEXstdDataEmph 10" xfId="8116" xr:uid="{2651DC37-35E2-40B5-AAE5-4A66A67D6098}"/>
    <cellStyle name="SAPBEXstdDataEmph 10 2" xfId="18402" xr:uid="{28924FB5-D606-47BD-8CD8-ADB3115D3C52}"/>
    <cellStyle name="SAPBEXstdDataEmph 11" xfId="7738" xr:uid="{D67839EE-55BD-4102-A55B-1887D001226C}"/>
    <cellStyle name="SAPBEXstdDataEmph 11 2" xfId="21143" xr:uid="{1F102E85-2BC8-4B2F-88B2-2472CF096708}"/>
    <cellStyle name="SAPBEXstdDataEmph 12" xfId="7797" xr:uid="{97025236-4E4F-4523-B984-4AAA470EABBE}"/>
    <cellStyle name="SAPBEXstdDataEmph 13" xfId="12537" xr:uid="{CE2A8B48-0141-46B8-B82E-23D774E181F6}"/>
    <cellStyle name="SAPBEXstdDataEmph 2" xfId="3867" xr:uid="{E3516AB4-DCCC-495E-8298-A38022CBEEF0}"/>
    <cellStyle name="SAPBEXstdDataEmph 2 10" xfId="10116" xr:uid="{A4D6F9C1-5883-48D8-BEEC-3F5815BF3858}"/>
    <cellStyle name="SAPBEXstdDataEmph 2 10 2" xfId="16128" xr:uid="{521D0D37-4A75-4B53-BEB3-77E4785D237C}"/>
    <cellStyle name="SAPBEXstdDataEmph 2 11" xfId="8295" xr:uid="{2977EE57-6B70-40DB-89CA-31A1E2544A91}"/>
    <cellStyle name="SAPBEXstdDataEmph 2 12" xfId="12801" xr:uid="{AA239EB6-85A8-40E4-85C4-CCF9756E3FED}"/>
    <cellStyle name="SAPBEXstdDataEmph 2 2" xfId="5736" xr:uid="{58972940-126A-4A06-9260-9368E8C8D03C}"/>
    <cellStyle name="SAPBEXstdDataEmph 2 2 10" xfId="13755" xr:uid="{D455E116-882A-4B10-92A7-34E8A196176F}"/>
    <cellStyle name="SAPBEXstdDataEmph 2 2 2" xfId="9600" xr:uid="{0A991518-6DDB-4E3F-B149-8C8634E2DB58}"/>
    <cellStyle name="SAPBEXstdDataEmph 2 2 2 2" xfId="17466" xr:uid="{E02710A6-2558-4D35-B648-31B054B03871}"/>
    <cellStyle name="SAPBEXstdDataEmph 2 2 3" xfId="10971" xr:uid="{AEAC366B-52C5-437E-9B4C-3B91638FB90B}"/>
    <cellStyle name="SAPBEXstdDataEmph 2 2 3 2" xfId="19309" xr:uid="{CCA824E1-21F1-43E1-85F1-0BEA6298A904}"/>
    <cellStyle name="SAPBEXstdDataEmph 2 2 4" xfId="12047" xr:uid="{B2D8A8A2-A548-4EED-85AB-38AA42FACE3B}"/>
    <cellStyle name="SAPBEXstdDataEmph 2 2 4 2" xfId="20713" xr:uid="{3CFEDABE-79F3-4C9A-837B-EC11C21BE67D}"/>
    <cellStyle name="SAPBEXstdDataEmph 2 2 5" xfId="21938" xr:uid="{A4744E19-9772-4EEF-9EAA-2441B83BF428}"/>
    <cellStyle name="SAPBEXstdDataEmph 2 2 6" xfId="23249" xr:uid="{733D9166-6E0A-413E-B370-E9F762BD9AA2}"/>
    <cellStyle name="SAPBEXstdDataEmph 2 2 7" xfId="24521" xr:uid="{F2344A42-CE21-4FDD-A16E-378B8A04DBD9}"/>
    <cellStyle name="SAPBEXstdDataEmph 2 2 8" xfId="25626" xr:uid="{B7D2DED3-AC1D-4E67-A0FD-55A56800A269}"/>
    <cellStyle name="SAPBEXstdDataEmph 2 2 9" xfId="26682" xr:uid="{7C162ADB-FD01-4FD2-A779-FB413139298E}"/>
    <cellStyle name="SAPBEXstdDataEmph 2 3" xfId="1279" xr:uid="{80FAE508-4E2F-4C0E-8A36-24969ADD4101}"/>
    <cellStyle name="SAPBEXstdDataEmph 2 3 10" xfId="13947" xr:uid="{A5005513-DD86-4DF5-97E1-1D7F61F92865}"/>
    <cellStyle name="SAPBEXstdDataEmph 2 3 2" xfId="9792" xr:uid="{2AA1920C-903D-4E83-8057-7B9145400095}"/>
    <cellStyle name="SAPBEXstdDataEmph 2 3 2 2" xfId="17658" xr:uid="{1DF0071D-C839-4748-8482-749A2B33BFBF}"/>
    <cellStyle name="SAPBEXstdDataEmph 2 3 3" xfId="11163" xr:uid="{EFCA0500-02AB-4AD4-B648-5D0D7A19F707}"/>
    <cellStyle name="SAPBEXstdDataEmph 2 3 3 2" xfId="19501" xr:uid="{6BBF6FEA-A677-45A9-A0C0-FE012A6C108A}"/>
    <cellStyle name="SAPBEXstdDataEmph 2 3 4" xfId="12239" xr:uid="{1D7B1F9F-69C0-4C47-9463-32B9F2854104}"/>
    <cellStyle name="SAPBEXstdDataEmph 2 3 4 2" xfId="20905" xr:uid="{A2C98B37-1162-44DE-B619-6AC0FC28B2A0}"/>
    <cellStyle name="SAPBEXstdDataEmph 2 3 5" xfId="22130" xr:uid="{ECE0D89C-BF92-41A4-9058-63FB1C12F13D}"/>
    <cellStyle name="SAPBEXstdDataEmph 2 3 6" xfId="23441" xr:uid="{33B21342-ED99-4F93-9F6C-E5CBA2FDC8F5}"/>
    <cellStyle name="SAPBEXstdDataEmph 2 3 7" xfId="24713" xr:uid="{79A5185C-B8BC-43D1-8FA4-ACF5B61DDC0E}"/>
    <cellStyle name="SAPBEXstdDataEmph 2 3 8" xfId="25818" xr:uid="{513CBC65-9A36-4575-B235-13C4A968E939}"/>
    <cellStyle name="SAPBEXstdDataEmph 2 3 9" xfId="26874" xr:uid="{35583A6C-1D37-432C-A280-70D741AB9A59}"/>
    <cellStyle name="SAPBEXstdDataEmph 2 4" xfId="1531" xr:uid="{650D792B-E582-436C-853A-4C7B73B732B7}"/>
    <cellStyle name="SAPBEXstdDataEmph 2 4 2" xfId="16326" xr:uid="{87EF4AFC-F67A-4921-B247-B88BFA12DC6D}"/>
    <cellStyle name="SAPBEXstdDataEmph 2 5" xfId="6736" xr:uid="{F9507F35-12F2-4443-8870-8B0BECEC3757}"/>
    <cellStyle name="SAPBEXstdDataEmph 2 5 2" xfId="18283" xr:uid="{DBCC1801-5DE7-4AF3-B612-8D56D947B037}"/>
    <cellStyle name="SAPBEXstdDataEmph 2 6" xfId="5956" xr:uid="{CEAAD668-947D-4124-839F-7D0263164678}"/>
    <cellStyle name="SAPBEXstdDataEmph 2 6 2" xfId="19719" xr:uid="{1CA9A193-C782-42C5-A996-3A1B6B6E6079}"/>
    <cellStyle name="SAPBEXstdDataEmph 2 7" xfId="1418" xr:uid="{EFC06AC0-A2F3-429A-9D8C-ABFD7841D7E8}"/>
    <cellStyle name="SAPBEXstdDataEmph 2 7 2" xfId="16544" xr:uid="{215AD866-93B5-4BD9-B403-73CEDBC6156F}"/>
    <cellStyle name="SAPBEXstdDataEmph 2 8" xfId="5402" xr:uid="{9B7723FE-3D86-44FA-9097-94DCEB0AF9E0}"/>
    <cellStyle name="SAPBEXstdDataEmph 2 8 2" xfId="22332" xr:uid="{326339B3-61E0-42E4-AB2C-8D335F67D2E6}"/>
    <cellStyle name="SAPBEXstdDataEmph 2 9" xfId="8566" xr:uid="{8709BE5B-4824-42B7-86F1-F0D706BEC9F7}"/>
    <cellStyle name="SAPBEXstdDataEmph 2 9 2" xfId="23639" xr:uid="{218103C6-FEFA-4213-BC59-93D5BF16F1BD}"/>
    <cellStyle name="SAPBEXstdDataEmph 3" xfId="5056" xr:uid="{7A5CDDAB-8BEC-4C9D-BDEE-0E0B02DE968A}"/>
    <cellStyle name="SAPBEXstdDataEmph 3 10" xfId="13382" xr:uid="{BFA87CFE-3AA0-445B-9A00-51C4347D60C6}"/>
    <cellStyle name="SAPBEXstdDataEmph 3 2" xfId="9227" xr:uid="{5F4B77A1-B7B8-4601-AAE2-21AC70549EF2}"/>
    <cellStyle name="SAPBEXstdDataEmph 3 2 2" xfId="17093" xr:uid="{36319E7F-343D-4DDA-860B-E2F2BBB42C37}"/>
    <cellStyle name="SAPBEXstdDataEmph 3 3" xfId="10598" xr:uid="{4621DE1B-2BDB-4EC0-AE6A-F03AF5A10FB5}"/>
    <cellStyle name="SAPBEXstdDataEmph 3 3 2" xfId="18936" xr:uid="{0C61EB0F-6442-4854-AC75-E5B57AC27C35}"/>
    <cellStyle name="SAPBEXstdDataEmph 3 4" xfId="11674" xr:uid="{8B2EA3BD-4142-4F07-B63E-59D0DD9FBFA0}"/>
    <cellStyle name="SAPBEXstdDataEmph 3 4 2" xfId="20340" xr:uid="{C742CBA7-9670-4B22-A332-204D920B9E2F}"/>
    <cellStyle name="SAPBEXstdDataEmph 3 5" xfId="21565" xr:uid="{8BE6FD3A-F506-4DDA-9FB6-5EFD4ADBD4CC}"/>
    <cellStyle name="SAPBEXstdDataEmph 3 6" xfId="22876" xr:uid="{BB4106F3-1564-435A-A218-418E47A198AB}"/>
    <cellStyle name="SAPBEXstdDataEmph 3 7" xfId="24148" xr:uid="{3068D866-4285-4C6F-9E73-289E28714DE3}"/>
    <cellStyle name="SAPBEXstdDataEmph 3 8" xfId="25253" xr:uid="{6A200426-61C2-49BD-BC98-1C9B90D833C3}"/>
    <cellStyle name="SAPBEXstdDataEmph 3 9" xfId="26309" xr:uid="{3E565DA0-EF25-45FA-8058-0445F5666E16}"/>
    <cellStyle name="SAPBEXstdDataEmph 4" xfId="5407" xr:uid="{27A25034-6F5A-4F46-A659-1C38F186DCC9}"/>
    <cellStyle name="SAPBEXstdDataEmph 4 10" xfId="13108" xr:uid="{5A3AB6C0-1107-4AAF-B1B3-C1959905D45E}"/>
    <cellStyle name="SAPBEXstdDataEmph 4 2" xfId="8953" xr:uid="{6F05BA86-6446-4AA1-9DC4-6273647F67D6}"/>
    <cellStyle name="SAPBEXstdDataEmph 4 2 2" xfId="16819" xr:uid="{02728F10-2350-432A-8C3B-18B10EBEB81F}"/>
    <cellStyle name="SAPBEXstdDataEmph 4 3" xfId="10324" xr:uid="{A27A2F46-0147-488F-9B1F-EDAC493DDCDE}"/>
    <cellStyle name="SAPBEXstdDataEmph 4 3 2" xfId="18662" xr:uid="{BA64ED16-2994-493E-9D54-37FC695EEC4D}"/>
    <cellStyle name="SAPBEXstdDataEmph 4 4" xfId="11400" xr:uid="{A5C8FD19-8A6C-4784-BFA5-691B6824D1FF}"/>
    <cellStyle name="SAPBEXstdDataEmph 4 4 2" xfId="20066" xr:uid="{736669EE-4958-4D0F-B4DA-3A34A722A213}"/>
    <cellStyle name="SAPBEXstdDataEmph 4 5" xfId="21291" xr:uid="{1F8B551D-14BB-4B68-9134-6F580D95CAF5}"/>
    <cellStyle name="SAPBEXstdDataEmph 4 6" xfId="22602" xr:uid="{F2E25B04-63CB-4DE7-A5ED-6E455758FFF6}"/>
    <cellStyle name="SAPBEXstdDataEmph 4 7" xfId="23874" xr:uid="{807C51E6-89D8-40BB-A18A-A94C9F720179}"/>
    <cellStyle name="SAPBEXstdDataEmph 4 8" xfId="24979" xr:uid="{385D7E6E-D0D4-469D-B6CE-6AF1960C2C24}"/>
    <cellStyle name="SAPBEXstdDataEmph 4 9" xfId="26035" xr:uid="{088537E6-5AAA-47B5-A33B-AB3D17F8C19D}"/>
    <cellStyle name="SAPBEXstdDataEmph 5" xfId="6288" xr:uid="{9AD7CB19-837D-4F27-A506-BED31F6C4722}"/>
    <cellStyle name="SAPBEXstdDataEmph 5 2" xfId="15579" xr:uid="{7988271D-ABE8-4828-A449-B0A28ADC1866}"/>
    <cellStyle name="SAPBEXstdDataEmph 6" xfId="5937" xr:uid="{CBE96363-8CBC-4B2D-8BEF-AF0A50C502CD}"/>
    <cellStyle name="SAPBEXstdDataEmph 6 2" xfId="14973" xr:uid="{AC5CB016-6236-435F-9C9F-74806C0C5E47}"/>
    <cellStyle name="SAPBEXstdDataEmph 7" xfId="5231" xr:uid="{4791C901-C213-48DD-B402-C5DA8E18A53B}"/>
    <cellStyle name="SAPBEXstdDataEmph 7 2" xfId="14747" xr:uid="{9285B054-4E10-4861-8A6B-20D6D3931CB4}"/>
    <cellStyle name="SAPBEXstdDataEmph 8" xfId="7122" xr:uid="{CCD3061B-0A20-4B88-AD12-E0BCAB9B5D76}"/>
    <cellStyle name="SAPBEXstdDataEmph 8 2" xfId="15318" xr:uid="{0ECFABF2-0985-4EA8-89B9-B69F6F1C6117}"/>
    <cellStyle name="SAPBEXstdDataEmph 9" xfId="6598" xr:uid="{DC79FC74-A252-4D92-85C0-B8A75132274F}"/>
    <cellStyle name="SAPBEXstdDataEmph 9 2" xfId="15490" xr:uid="{D8E04010-919A-46B3-A05B-E10FD4EBF560}"/>
    <cellStyle name="SAPBEXstdItem" xfId="2815" xr:uid="{C39B0B40-416E-47C3-ABEF-8818663C86D4}"/>
    <cellStyle name="SAPBEXstdItem 10" xfId="5153" xr:uid="{AD49232A-E508-472B-A089-8F231A98DFF2}"/>
    <cellStyle name="SAPBEXstdItem 10 2" xfId="16233" xr:uid="{8A2ADB19-67E1-4456-994D-2D3CCFB09136}"/>
    <cellStyle name="SAPBEXstdItem 11" xfId="8117" xr:uid="{BC8F4B16-484F-474A-8FFF-B706F38503B7}"/>
    <cellStyle name="SAPBEXstdItem 11 2" xfId="14919" xr:uid="{4090E98E-2516-4794-B8C0-EC5C066FA05B}"/>
    <cellStyle name="SAPBEXstdItem 12" xfId="7737" xr:uid="{1ADEB71B-B22B-4A06-BE90-EFED9B91D5F0}"/>
    <cellStyle name="SAPBEXstdItem 12 2" xfId="15283" xr:uid="{9652A406-94B9-4564-AF5A-0DD62E138EE9}"/>
    <cellStyle name="SAPBEXstdItem 13" xfId="7961" xr:uid="{72F6AACF-5402-405C-867D-73F8671F5C2B}"/>
    <cellStyle name="SAPBEXstdItem 14" xfId="12538" xr:uid="{3152B5A4-AADD-40CE-A8C9-8FD94F19F5C1}"/>
    <cellStyle name="SAPBEXstdItem 2" xfId="2816" xr:uid="{CBD670E4-BCDC-4308-B742-C2BD15BBEA25}"/>
    <cellStyle name="SAPBEXstdItem 2 10" xfId="8118" xr:uid="{F6D5EEC5-A34F-43C6-8734-374CC63B1B66}"/>
    <cellStyle name="SAPBEXstdItem 2 10 2" xfId="15172" xr:uid="{C467C3CE-8C34-4AFB-AF86-216AA6383046}"/>
    <cellStyle name="SAPBEXstdItem 2 11" xfId="7736" xr:uid="{64A7549D-BB50-4A4D-8466-2F3CFA4ADD26}"/>
    <cellStyle name="SAPBEXstdItem 2 11 2" xfId="21183" xr:uid="{D359DD38-0890-414C-A549-5FF84312645E}"/>
    <cellStyle name="SAPBEXstdItem 2 12" xfId="7546" xr:uid="{DB7C9FE6-E3AA-4B67-A38E-93DF4878327F}"/>
    <cellStyle name="SAPBEXstdItem 2 13" xfId="12539" xr:uid="{AFFF3A41-2082-411F-9F67-31E243200D28}"/>
    <cellStyle name="SAPBEXstdItem 2 2" xfId="3865" xr:uid="{FADDF31F-C802-4F20-A9F4-D74DD5A0E668}"/>
    <cellStyle name="SAPBEXstdItem 2 2 10" xfId="10114" xr:uid="{DFB3924D-7A62-4ECA-96E7-8C8EEFAE3E9F}"/>
    <cellStyle name="SAPBEXstdItem 2 2 10 2" xfId="21157" xr:uid="{1645741A-8974-4608-9DEA-A85A6C0D4EBF}"/>
    <cellStyle name="SAPBEXstdItem 2 2 11" xfId="10248" xr:uid="{DC5573DE-7A0B-4FBA-BFF7-5FD18136EC15}"/>
    <cellStyle name="SAPBEXstdItem 2 2 12" xfId="12799" xr:uid="{8F9F2AF9-2F06-4146-BFEA-9731CEC8EA31}"/>
    <cellStyle name="SAPBEXstdItem 2 2 2" xfId="5734" xr:uid="{B6B91303-0C96-4A0A-AAA1-5E351F5CDE13}"/>
    <cellStyle name="SAPBEXstdItem 2 2 2 10" xfId="13753" xr:uid="{BA5911AD-58E2-43F0-8AC7-2262C2FEC846}"/>
    <cellStyle name="SAPBEXstdItem 2 2 2 2" xfId="9598" xr:uid="{98D868D6-9BF3-45B9-A809-A501AE5284C5}"/>
    <cellStyle name="SAPBEXstdItem 2 2 2 2 2" xfId="17464" xr:uid="{9C6ED929-2736-48C8-9967-74571D2D4810}"/>
    <cellStyle name="SAPBEXstdItem 2 2 2 3" xfId="10969" xr:uid="{76D1A8AA-7E7C-4249-80F7-7811C46518E6}"/>
    <cellStyle name="SAPBEXstdItem 2 2 2 3 2" xfId="19307" xr:uid="{D56754E6-3C46-40CB-A6FF-8F733101DF49}"/>
    <cellStyle name="SAPBEXstdItem 2 2 2 4" xfId="12045" xr:uid="{C216DC67-29A4-4B9C-8829-14CDC88488D8}"/>
    <cellStyle name="SAPBEXstdItem 2 2 2 4 2" xfId="20711" xr:uid="{F09ACA67-A274-45E2-8E96-A92568016DE8}"/>
    <cellStyle name="SAPBEXstdItem 2 2 2 5" xfId="21936" xr:uid="{18FC8D75-708E-4B5B-AC92-A3E3AA882827}"/>
    <cellStyle name="SAPBEXstdItem 2 2 2 6" xfId="23247" xr:uid="{2E399BDC-081C-4779-81ED-67D93AB24A6F}"/>
    <cellStyle name="SAPBEXstdItem 2 2 2 7" xfId="24519" xr:uid="{9819397B-1BE9-4D8B-8611-D9B2F37E6C7D}"/>
    <cellStyle name="SAPBEXstdItem 2 2 2 8" xfId="25624" xr:uid="{E1F9E19A-2005-42EF-9D83-D3F47F43CDBD}"/>
    <cellStyle name="SAPBEXstdItem 2 2 2 9" xfId="26680" xr:uid="{3CF77129-ABB5-425D-A4F8-2BB3051B5DB6}"/>
    <cellStyle name="SAPBEXstdItem 2 2 3" xfId="1631" xr:uid="{9AF4531E-8F1A-4313-A509-58538A66F4AE}"/>
    <cellStyle name="SAPBEXstdItem 2 2 3 10" xfId="13945" xr:uid="{C7915206-B5CD-417A-9760-847A2A6AD3B2}"/>
    <cellStyle name="SAPBEXstdItem 2 2 3 2" xfId="9790" xr:uid="{B8DF4635-9E03-4F0B-9A51-0DABCACEF2A5}"/>
    <cellStyle name="SAPBEXstdItem 2 2 3 2 2" xfId="17656" xr:uid="{A6521AAC-735D-41B7-83F5-2A94E9E8E3F2}"/>
    <cellStyle name="SAPBEXstdItem 2 2 3 3" xfId="11161" xr:uid="{76F363CA-EE09-42E2-B0AF-AA2B369FE9E1}"/>
    <cellStyle name="SAPBEXstdItem 2 2 3 3 2" xfId="19499" xr:uid="{513E37D9-1DC6-4C1D-9FC3-6D06A0EF6DFE}"/>
    <cellStyle name="SAPBEXstdItem 2 2 3 4" xfId="12237" xr:uid="{74B1978C-CA7E-49ED-A23E-2F5A07AC68C3}"/>
    <cellStyle name="SAPBEXstdItem 2 2 3 4 2" xfId="20903" xr:uid="{C5C6F657-F619-4CFD-B550-8E561A605D9F}"/>
    <cellStyle name="SAPBEXstdItem 2 2 3 5" xfId="22128" xr:uid="{664CF166-7898-4BCF-92AF-A5177405CB91}"/>
    <cellStyle name="SAPBEXstdItem 2 2 3 6" xfId="23439" xr:uid="{B3D67327-2FCF-4FED-90CF-BA19E90CD740}"/>
    <cellStyle name="SAPBEXstdItem 2 2 3 7" xfId="24711" xr:uid="{9C7FFE09-B235-4754-B134-CA19A9F417C7}"/>
    <cellStyle name="SAPBEXstdItem 2 2 3 8" xfId="25816" xr:uid="{E490B2A6-342E-41BA-9EF2-3459AAF33992}"/>
    <cellStyle name="SAPBEXstdItem 2 2 3 9" xfId="26872" xr:uid="{04EAE600-F8D1-4723-83EE-24477E0AC45D}"/>
    <cellStyle name="SAPBEXstdItem 2 2 4" xfId="5464" xr:uid="{7DD8889D-5477-48F7-B663-8EBFAE9350AF}"/>
    <cellStyle name="SAPBEXstdItem 2 2 4 2" xfId="16324" xr:uid="{09D2DDEE-11FE-4F0E-88C7-688447BAF673}"/>
    <cellStyle name="SAPBEXstdItem 2 2 5" xfId="6734" xr:uid="{964D90BF-A000-45FD-A1DE-481BA0A44A58}"/>
    <cellStyle name="SAPBEXstdItem 2 2 5 2" xfId="18281" xr:uid="{0BE40134-BD83-4649-8E8F-BC4D5FFEE711}"/>
    <cellStyle name="SAPBEXstdItem 2 2 6" xfId="5519" xr:uid="{58355E99-338A-47D0-B4D2-6A467F345DB4}"/>
    <cellStyle name="SAPBEXstdItem 2 2 6 2" xfId="19717" xr:uid="{1E25C62E-974C-44F4-8356-8CC600ED961E}"/>
    <cellStyle name="SAPBEXstdItem 2 2 7" xfId="1354" xr:uid="{0B7A3941-2EEE-4C23-8759-54928D74FB92}"/>
    <cellStyle name="SAPBEXstdItem 2 2 7 2" xfId="15836" xr:uid="{A7B26B2D-BF50-4866-AB33-DA7445296BA1}"/>
    <cellStyle name="SAPBEXstdItem 2 2 8" xfId="6675" xr:uid="{8CB06FCC-00DC-4B5C-ADB9-795AB32B950B}"/>
    <cellStyle name="SAPBEXstdItem 2 2 8 2" xfId="22330" xr:uid="{D7D1D75D-A6A9-4C13-8869-690295ED63CA}"/>
    <cellStyle name="SAPBEXstdItem 2 2 9" xfId="8564" xr:uid="{3E255C3D-117B-4141-AE68-66ECBF03648A}"/>
    <cellStyle name="SAPBEXstdItem 2 2 9 2" xfId="23637" xr:uid="{0D754CC4-D3BC-48AF-9A4C-B595ACB97590}"/>
    <cellStyle name="SAPBEXstdItem 2 3" xfId="5058" xr:uid="{23063CD7-8757-4FAC-8A91-3A8598A84D12}"/>
    <cellStyle name="SAPBEXstdItem 2 3 10" xfId="13384" xr:uid="{40498721-83E8-40F3-A2CE-3AF75B2F9E71}"/>
    <cellStyle name="SAPBEXstdItem 2 3 2" xfId="9229" xr:uid="{92480B23-F56F-44B0-A2DE-C44D502EA7A2}"/>
    <cellStyle name="SAPBEXstdItem 2 3 2 2" xfId="17095" xr:uid="{1B8674D6-5483-43AD-A609-E7EBE6EBCCB1}"/>
    <cellStyle name="SAPBEXstdItem 2 3 3" xfId="10600" xr:uid="{286ABF5D-897D-4305-AD78-76C4BEB87D13}"/>
    <cellStyle name="SAPBEXstdItem 2 3 3 2" xfId="18938" xr:uid="{0D8A22D7-1343-4D0F-8640-56A09F5BF48F}"/>
    <cellStyle name="SAPBEXstdItem 2 3 4" xfId="11676" xr:uid="{CFA35AB6-8BF1-47AD-95A7-10279DA8E19F}"/>
    <cellStyle name="SAPBEXstdItem 2 3 4 2" xfId="20342" xr:uid="{9D35B786-1218-4CFF-B7BF-43AEDEC51434}"/>
    <cellStyle name="SAPBEXstdItem 2 3 5" xfId="21567" xr:uid="{2FC3A50B-494D-48EE-B337-9C63434A8F68}"/>
    <cellStyle name="SAPBEXstdItem 2 3 6" xfId="22878" xr:uid="{F0EFA5AD-271A-4912-AA34-52AD4FCC35C4}"/>
    <cellStyle name="SAPBEXstdItem 2 3 7" xfId="24150" xr:uid="{C368AF89-FD1A-4E0C-8A4F-C46E92492839}"/>
    <cellStyle name="SAPBEXstdItem 2 3 8" xfId="25255" xr:uid="{574FD3FB-40A2-4FC2-8BE1-69391DC20572}"/>
    <cellStyle name="SAPBEXstdItem 2 3 9" xfId="26311" xr:uid="{3851DB31-22C0-4ED6-9D9E-2B62DF803F1B}"/>
    <cellStyle name="SAPBEXstdItem 2 4" xfId="5954" xr:uid="{A392D271-158F-4E30-9A9F-187C4928D629}"/>
    <cellStyle name="SAPBEXstdItem 2 4 10" xfId="13107" xr:uid="{8228CC27-0505-48AC-B98D-C11A942CFCF9}"/>
    <cellStyle name="SAPBEXstdItem 2 4 2" xfId="8952" xr:uid="{A1E65B2B-079C-4BCB-A310-63741F7C8FF5}"/>
    <cellStyle name="SAPBEXstdItem 2 4 2 2" xfId="16818" xr:uid="{DAA3BD1C-6A58-427E-81E0-181C0237728F}"/>
    <cellStyle name="SAPBEXstdItem 2 4 3" xfId="10323" xr:uid="{D7494380-0229-4040-8777-2831CF77C2DD}"/>
    <cellStyle name="SAPBEXstdItem 2 4 3 2" xfId="18661" xr:uid="{71CE22C3-4E0C-48F6-B3B9-14780B3A07D6}"/>
    <cellStyle name="SAPBEXstdItem 2 4 4" xfId="11399" xr:uid="{D5245E85-47C1-4C0A-A2F8-C55759E0D596}"/>
    <cellStyle name="SAPBEXstdItem 2 4 4 2" xfId="20065" xr:uid="{5E3398AF-945D-49CE-AB8C-D16A6FD905C3}"/>
    <cellStyle name="SAPBEXstdItem 2 4 5" xfId="21290" xr:uid="{AD5ADC3D-D9F1-45D8-8AFF-B00CDF5990A4}"/>
    <cellStyle name="SAPBEXstdItem 2 4 6" xfId="22601" xr:uid="{515F27D9-3727-48A8-AAE7-913979D18F98}"/>
    <cellStyle name="SAPBEXstdItem 2 4 7" xfId="23873" xr:uid="{EC284AE3-CB18-40BE-BCCE-ED2B4561F576}"/>
    <cellStyle name="SAPBEXstdItem 2 4 8" xfId="24978" xr:uid="{A145E1CD-1C5D-4E5D-8523-A150E63B8483}"/>
    <cellStyle name="SAPBEXstdItem 2 4 9" xfId="26034" xr:uid="{E843D68D-1654-4C82-A3CF-76025267F8C5}"/>
    <cellStyle name="SAPBEXstdItem 2 5" xfId="6369" xr:uid="{91672D62-0CDD-468F-AF36-1E0EA3D1821E}"/>
    <cellStyle name="SAPBEXstdItem 2 5 2" xfId="15581" xr:uid="{87E146A8-517D-409C-B94F-3F0D00EE1091}"/>
    <cellStyle name="SAPBEXstdItem 2 6" xfId="5317" xr:uid="{4D56A8B6-DA2B-4E38-A766-59C5E3F9C1A1}"/>
    <cellStyle name="SAPBEXstdItem 2 6 2" xfId="14971" xr:uid="{4BD5ABC2-01E6-4F2B-9DB7-5BEA11458F22}"/>
    <cellStyle name="SAPBEXstdItem 2 7" xfId="1640" xr:uid="{E53708D3-24BC-4C3F-A8CB-7E9906541758}"/>
    <cellStyle name="SAPBEXstdItem 2 7 2" xfId="18099" xr:uid="{194DC098-F4E1-4626-8982-E70F74751D25}"/>
    <cellStyle name="SAPBEXstdItem 2 8" xfId="7137" xr:uid="{05EADCD6-022E-49AB-BB01-3DA2C538B3A0}"/>
    <cellStyle name="SAPBEXstdItem 2 8 2" xfId="17921" xr:uid="{507F67B9-11AD-4FD8-889B-610414D5D915}"/>
    <cellStyle name="SAPBEXstdItem 2 9" xfId="4749" xr:uid="{5CAB815D-0A3F-4679-B161-9FF9BC5B81C8}"/>
    <cellStyle name="SAPBEXstdItem 2 9 2" xfId="14342" xr:uid="{9B162395-B10A-43B4-B4AB-E0E72C43FD49}"/>
    <cellStyle name="SAPBEXstdItem 3" xfId="3866" xr:uid="{4838575D-5962-4A07-931A-36EC9D3CF933}"/>
    <cellStyle name="SAPBEXstdItem 3 10" xfId="10115" xr:uid="{15B78893-F5C2-4074-9E58-2E71CD3EDC77}"/>
    <cellStyle name="SAPBEXstdItem 3 10 2" xfId="19981" xr:uid="{1037C28B-5477-43D9-A83E-0BF70F2AD0ED}"/>
    <cellStyle name="SAPBEXstdItem 3 11" xfId="7835" xr:uid="{D1E456AC-A5C2-4F61-BA45-1C2353A7BEA6}"/>
    <cellStyle name="SAPBEXstdItem 3 12" xfId="12800" xr:uid="{AF500681-CC02-4327-A0C2-3011B0FFE17E}"/>
    <cellStyle name="SAPBEXstdItem 3 2" xfId="5735" xr:uid="{55A46E10-8F7E-4D37-B572-F0B23D9CCBC3}"/>
    <cellStyle name="SAPBEXstdItem 3 2 10" xfId="13754" xr:uid="{9E322295-194C-49FC-9E60-CEBC216F6869}"/>
    <cellStyle name="SAPBEXstdItem 3 2 2" xfId="9599" xr:uid="{139F906E-F35E-4303-8416-27E600113FFA}"/>
    <cellStyle name="SAPBEXstdItem 3 2 2 2" xfId="17465" xr:uid="{B7F8590A-BD22-4EF2-9D6B-34CE0A4EE90B}"/>
    <cellStyle name="SAPBEXstdItem 3 2 3" xfId="10970" xr:uid="{F268317E-F1E9-4C6A-94A6-C3564039C8BE}"/>
    <cellStyle name="SAPBEXstdItem 3 2 3 2" xfId="19308" xr:uid="{8D699C85-4179-432C-B608-5B177D7DE830}"/>
    <cellStyle name="SAPBEXstdItem 3 2 4" xfId="12046" xr:uid="{2FF1C689-F584-4735-9048-A013D26EEDEA}"/>
    <cellStyle name="SAPBEXstdItem 3 2 4 2" xfId="20712" xr:uid="{FA025082-FE9D-491C-B6C5-43ED7E0F3667}"/>
    <cellStyle name="SAPBEXstdItem 3 2 5" xfId="21937" xr:uid="{1D199E3D-9851-411B-8346-7FF7BE444870}"/>
    <cellStyle name="SAPBEXstdItem 3 2 6" xfId="23248" xr:uid="{8053E07C-3B9F-4647-AE9B-8F2DD3B35E3B}"/>
    <cellStyle name="SAPBEXstdItem 3 2 7" xfId="24520" xr:uid="{E761F764-552C-453E-A31E-CAC97FA78EB2}"/>
    <cellStyle name="SAPBEXstdItem 3 2 8" xfId="25625" xr:uid="{C48144AC-E2BA-48E4-B475-4B59B01101AC}"/>
    <cellStyle name="SAPBEXstdItem 3 2 9" xfId="26681" xr:uid="{58CA132A-F905-4859-9BF4-45222F58926D}"/>
    <cellStyle name="SAPBEXstdItem 3 3" xfId="1298" xr:uid="{2A7554D8-1662-44E6-A175-390FAD2AB3E1}"/>
    <cellStyle name="SAPBEXstdItem 3 3 10" xfId="13946" xr:uid="{57D3432A-BD5C-4D18-8641-EAE27AEF670F}"/>
    <cellStyle name="SAPBEXstdItem 3 3 2" xfId="9791" xr:uid="{C190DCD2-7224-481F-BE95-5BAFD2C782CD}"/>
    <cellStyle name="SAPBEXstdItem 3 3 2 2" xfId="17657" xr:uid="{37BEB54C-50DB-4F78-943D-8D54D6F02871}"/>
    <cellStyle name="SAPBEXstdItem 3 3 3" xfId="11162" xr:uid="{262F9234-8F10-476E-83E8-336D61FC1EBF}"/>
    <cellStyle name="SAPBEXstdItem 3 3 3 2" xfId="19500" xr:uid="{1F901595-ECED-4AEA-94A0-64CD442B942D}"/>
    <cellStyle name="SAPBEXstdItem 3 3 4" xfId="12238" xr:uid="{3E222C8C-82A5-49DF-9B40-21935B317F33}"/>
    <cellStyle name="SAPBEXstdItem 3 3 4 2" xfId="20904" xr:uid="{627EC83A-8CA0-4B08-B5D4-0405091C2D0B}"/>
    <cellStyle name="SAPBEXstdItem 3 3 5" xfId="22129" xr:uid="{DD3E2C85-5373-46D3-93F7-E666F3EE5C00}"/>
    <cellStyle name="SAPBEXstdItem 3 3 6" xfId="23440" xr:uid="{0C726BFD-5B5D-4FB4-95CE-2F8ECC8A9841}"/>
    <cellStyle name="SAPBEXstdItem 3 3 7" xfId="24712" xr:uid="{4B33A618-1D2B-4E6D-8E97-1103537C64B2}"/>
    <cellStyle name="SAPBEXstdItem 3 3 8" xfId="25817" xr:uid="{7E8F3D1E-A1DC-4B85-8920-2EE0A9B1B218}"/>
    <cellStyle name="SAPBEXstdItem 3 3 9" xfId="26873" xr:uid="{914D48B5-6C8B-4FE2-81A0-7EE2CFA0A236}"/>
    <cellStyle name="SAPBEXstdItem 3 4" xfId="1306" xr:uid="{68F4A8BE-D1B2-4DE6-B31D-F360DE1F29C4}"/>
    <cellStyle name="SAPBEXstdItem 3 4 2" xfId="16325" xr:uid="{01764052-C33B-4296-BF9F-ED5D02C4FF65}"/>
    <cellStyle name="SAPBEXstdItem 3 5" xfId="6735" xr:uid="{813147E3-851D-4C9A-A734-62487FD4A861}"/>
    <cellStyle name="SAPBEXstdItem 3 5 2" xfId="18282" xr:uid="{FB8C1B00-DE08-4003-AC2F-41C29926C6D5}"/>
    <cellStyle name="SAPBEXstdItem 3 6" xfId="6641" xr:uid="{9C1839CE-59B2-495C-8517-8B0875353599}"/>
    <cellStyle name="SAPBEXstdItem 3 6 2" xfId="19718" xr:uid="{18A7ECB9-703B-45FE-B9C8-D795C88D6B6F}"/>
    <cellStyle name="SAPBEXstdItem 3 7" xfId="6602" xr:uid="{D398C106-1CD5-4DA3-8A5B-13B11AB53119}"/>
    <cellStyle name="SAPBEXstdItem 3 7 2" xfId="15699" xr:uid="{29873D84-53D6-4A8A-9EF5-CE1E723F17AC}"/>
    <cellStyle name="SAPBEXstdItem 3 8" xfId="5410" xr:uid="{BD1E307C-D069-4078-8A34-6206D6281DED}"/>
    <cellStyle name="SAPBEXstdItem 3 8 2" xfId="22331" xr:uid="{C363D648-4337-4418-8C3A-429D15875DCA}"/>
    <cellStyle name="SAPBEXstdItem 3 9" xfId="8565" xr:uid="{9C6440BF-7F65-405A-94B6-B071A3843075}"/>
    <cellStyle name="SAPBEXstdItem 3 9 2" xfId="23638" xr:uid="{616584AC-1E87-4D28-9E13-89F0DB945D9B}"/>
    <cellStyle name="SAPBEXstdItem 4" xfId="5057" xr:uid="{E4E2935B-E34D-49FC-8BA2-555503D1C8C6}"/>
    <cellStyle name="SAPBEXstdItem 4 10" xfId="13383" xr:uid="{C38975C8-5BF3-4066-ACB5-4A0ED7810A82}"/>
    <cellStyle name="SAPBEXstdItem 4 2" xfId="9228" xr:uid="{16533666-8B68-42AC-9565-261EEEE49FFF}"/>
    <cellStyle name="SAPBEXstdItem 4 2 2" xfId="17094" xr:uid="{147429B1-6B10-40E4-8B81-13B421D80A17}"/>
    <cellStyle name="SAPBEXstdItem 4 3" xfId="10599" xr:uid="{1B86AC35-8804-4A99-8B9F-0635266B6ECC}"/>
    <cellStyle name="SAPBEXstdItem 4 3 2" xfId="18937" xr:uid="{5DF06CBB-3F7B-4A04-990D-B150D815E18F}"/>
    <cellStyle name="SAPBEXstdItem 4 4" xfId="11675" xr:uid="{F95BFCA4-B4E9-4F8B-A670-7F7F9CB6793C}"/>
    <cellStyle name="SAPBEXstdItem 4 4 2" xfId="20341" xr:uid="{AABA96B1-DD01-4CD3-AE02-2D738591B4BC}"/>
    <cellStyle name="SAPBEXstdItem 4 5" xfId="21566" xr:uid="{6A87F9CF-840E-46BF-B3A7-183327CAA1EE}"/>
    <cellStyle name="SAPBEXstdItem 4 6" xfId="22877" xr:uid="{8789DADF-E75E-4D50-8C61-63533441B6B2}"/>
    <cellStyle name="SAPBEXstdItem 4 7" xfId="24149" xr:uid="{30DC9BD7-5513-458F-ADBA-FA0BAC8AAADB}"/>
    <cellStyle name="SAPBEXstdItem 4 8" xfId="25254" xr:uid="{EBDB3630-6458-462B-B6BB-BBA6322BF732}"/>
    <cellStyle name="SAPBEXstdItem 4 9" xfId="26310" xr:uid="{7F403AA4-F7D0-4000-9994-24F63C0B9113}"/>
    <cellStyle name="SAPBEXstdItem 5" xfId="1442" xr:uid="{DE377768-E96E-489A-9A86-919C20F8C40C}"/>
    <cellStyle name="SAPBEXstdItem 5 10" xfId="13537" xr:uid="{85564795-BD15-45B1-B1CA-6D52338CD25B}"/>
    <cellStyle name="SAPBEXstdItem 5 2" xfId="9382" xr:uid="{A07B0C2B-9842-4EAA-8265-1A273C7B8011}"/>
    <cellStyle name="SAPBEXstdItem 5 2 2" xfId="17248" xr:uid="{90196AB4-E507-4032-A1A2-09AC2F5A9904}"/>
    <cellStyle name="SAPBEXstdItem 5 3" xfId="10753" xr:uid="{36356D96-E12D-49BE-A002-DBB707F826E1}"/>
    <cellStyle name="SAPBEXstdItem 5 3 2" xfId="19091" xr:uid="{454864F7-F451-4AEA-85E9-EED37AAEA8EB}"/>
    <cellStyle name="SAPBEXstdItem 5 4" xfId="11829" xr:uid="{9EE72CF4-22D4-47F8-AB7E-C02291625C98}"/>
    <cellStyle name="SAPBEXstdItem 5 4 2" xfId="20495" xr:uid="{9FC1CC95-CB17-4198-8127-50E7F3E364A4}"/>
    <cellStyle name="SAPBEXstdItem 5 5" xfId="21720" xr:uid="{D1E0127D-6B89-4C8D-9BD0-57B54A1966F8}"/>
    <cellStyle name="SAPBEXstdItem 5 6" xfId="23031" xr:uid="{1967E008-6EFD-46F7-98FE-BC38B49269BF}"/>
    <cellStyle name="SAPBEXstdItem 5 7" xfId="24303" xr:uid="{842A2554-8B20-4F10-8ADF-0A00FA56E5C6}"/>
    <cellStyle name="SAPBEXstdItem 5 8" xfId="25408" xr:uid="{890ED49C-943F-4101-AF8A-841769261B25}"/>
    <cellStyle name="SAPBEXstdItem 5 9" xfId="26464" xr:uid="{97FF43C4-2631-4EE8-9F53-A1697B2202E2}"/>
    <cellStyle name="SAPBEXstdItem 6" xfId="5165" xr:uid="{DB18DD6B-B047-403E-801F-4A800D9840D8}"/>
    <cellStyle name="SAPBEXstdItem 6 2" xfId="15580" xr:uid="{346DA313-4269-4A2A-A444-9945443CE1DB}"/>
    <cellStyle name="SAPBEXstdItem 7" xfId="1185" xr:uid="{3CA39F19-E4A9-4E19-8E16-A25846C494E7}"/>
    <cellStyle name="SAPBEXstdItem 7 2" xfId="14972" xr:uid="{0C9F5F4C-8B3D-42C8-A52F-D56022A2C596}"/>
    <cellStyle name="SAPBEXstdItem 8" xfId="6634" xr:uid="{C842B3D5-B4A0-4FA2-83B9-BAEC6C65EDAB}"/>
    <cellStyle name="SAPBEXstdItem 8 2" xfId="18107" xr:uid="{EF57B851-3C27-4205-AD16-B52EFDEA0401}"/>
    <cellStyle name="SAPBEXstdItem 9" xfId="1210" xr:uid="{C03F2A45-38F2-4F98-9814-8213D5469F4B}"/>
    <cellStyle name="SAPBEXstdItem 9 2" xfId="14687" xr:uid="{D6FC65BA-17D9-4109-8D98-5DA3C1AAA303}"/>
    <cellStyle name="SAPBEXstdItemX" xfId="2817" xr:uid="{3256F27A-F619-40A0-9BA6-D2E13EC71F8E}"/>
    <cellStyle name="SAPBEXstdItemX 10" xfId="7328" xr:uid="{C952B79D-E369-445E-9BFE-AE53CA35F30D}"/>
    <cellStyle name="SAPBEXstdItemX 10 2" xfId="15208" xr:uid="{7219DECF-55EB-42EE-BE38-96EBAEF00275}"/>
    <cellStyle name="SAPBEXstdItemX 11" xfId="8119" xr:uid="{19E386BE-7ADA-44EE-8F2D-87B645BAD8AD}"/>
    <cellStyle name="SAPBEXstdItemX 11 2" xfId="22468" xr:uid="{96BC682A-50C9-4101-9778-B434EDD3AAF9}"/>
    <cellStyle name="SAPBEXstdItemX 12" xfId="7735" xr:uid="{09701264-47E3-4E11-8DD4-B7596BC3E4BB}"/>
    <cellStyle name="SAPBEXstdItemX 12 2" xfId="24887" xr:uid="{7BF2B58F-7412-4017-803B-E1727CE7DAD3}"/>
    <cellStyle name="SAPBEXstdItemX 13" xfId="7962" xr:uid="{9B820D34-FA24-4D05-B796-9ACAE4004A57}"/>
    <cellStyle name="SAPBEXstdItemX 14" xfId="12540" xr:uid="{4025251B-B6C9-4B3F-8F94-FDEAFAC456E9}"/>
    <cellStyle name="SAPBEXstdItemX 2" xfId="2818" xr:uid="{8BDAD283-84C0-428D-8F23-8E0258A1DF88}"/>
    <cellStyle name="SAPBEXstdItemX 2 10" xfId="8120" xr:uid="{66614EFE-D83B-45F1-953A-937E743ABBF4}"/>
    <cellStyle name="SAPBEXstdItemX 2 10 2" xfId="22530" xr:uid="{6079A815-08F3-4FEC-BFBB-0126E546CA23}"/>
    <cellStyle name="SAPBEXstdItemX 2 11" xfId="7562" xr:uid="{6DDE7A56-30E9-4A81-BF83-EDCBA48EDD59}"/>
    <cellStyle name="SAPBEXstdItemX 2 11 2" xfId="24900" xr:uid="{694646D9-2671-4E0E-8E3B-88BA238BECA6}"/>
    <cellStyle name="SAPBEXstdItemX 2 12" xfId="7963" xr:uid="{572A4EDA-F94E-42D4-91DE-E5535EC987FD}"/>
    <cellStyle name="SAPBEXstdItemX 2 13" xfId="12541" xr:uid="{4E507416-4B71-4A48-BB19-AAFE0F3A18B8}"/>
    <cellStyle name="SAPBEXstdItemX 2 2" xfId="3861" xr:uid="{27980C34-B011-4CB7-8FEE-5F12778CE96F}"/>
    <cellStyle name="SAPBEXstdItemX 2 2 10" xfId="10112" xr:uid="{724DB204-D8CC-4AC3-A75C-664D5F8528D8}"/>
    <cellStyle name="SAPBEXstdItemX 2 2 10 2" xfId="22532" xr:uid="{841862A3-0773-4B16-9B4D-FE0F296721A7}"/>
    <cellStyle name="SAPBEXstdItemX 2 2 11" xfId="8015" xr:uid="{F48A52B6-AE54-40DF-B55B-69B4D1EEFAE8}"/>
    <cellStyle name="SAPBEXstdItemX 2 2 12" xfId="12797" xr:uid="{621B9DC1-9BAD-4F11-87C4-AFDC454ABEA1}"/>
    <cellStyle name="SAPBEXstdItemX 2 2 2" xfId="5730" xr:uid="{3876CAC0-BE24-4D97-884C-F79252B8B10A}"/>
    <cellStyle name="SAPBEXstdItemX 2 2 2 10" xfId="13749" xr:uid="{CFBEB440-40A7-4CD2-8F3C-2D5071B294FB}"/>
    <cellStyle name="SAPBEXstdItemX 2 2 2 2" xfId="9594" xr:uid="{ED9CF776-573A-475C-8882-E8ABB0C88BE7}"/>
    <cellStyle name="SAPBEXstdItemX 2 2 2 2 2" xfId="17460" xr:uid="{F5FA2E1C-8BF9-4EE2-9968-16B0238E96E7}"/>
    <cellStyle name="SAPBEXstdItemX 2 2 2 3" xfId="10965" xr:uid="{32C2FC4B-DE16-4C2F-B033-8FAA84B81E02}"/>
    <cellStyle name="SAPBEXstdItemX 2 2 2 3 2" xfId="19303" xr:uid="{7EF5D764-0CB1-4729-A2D2-F9984DEF34F9}"/>
    <cellStyle name="SAPBEXstdItemX 2 2 2 4" xfId="12041" xr:uid="{BB1405C9-DECC-4913-9CE5-8FFA11978AA5}"/>
    <cellStyle name="SAPBEXstdItemX 2 2 2 4 2" xfId="20707" xr:uid="{D0A5D454-E61B-40BC-8244-85848E65A281}"/>
    <cellStyle name="SAPBEXstdItemX 2 2 2 5" xfId="21932" xr:uid="{BADC7797-8BFF-4039-BEF8-AD171A2FACEB}"/>
    <cellStyle name="SAPBEXstdItemX 2 2 2 6" xfId="23243" xr:uid="{0ADF5544-B233-4D3C-B370-EC1C20E63CEA}"/>
    <cellStyle name="SAPBEXstdItemX 2 2 2 7" xfId="24515" xr:uid="{B7965256-D6FB-4D45-87AB-DDC85D185979}"/>
    <cellStyle name="SAPBEXstdItemX 2 2 2 8" xfId="25620" xr:uid="{B76C46D9-A1E1-441A-9422-C0BD2187E10A}"/>
    <cellStyle name="SAPBEXstdItemX 2 2 2 9" xfId="26676" xr:uid="{00F8E9F6-1F2E-4A88-A2E9-148A0338E3C8}"/>
    <cellStyle name="SAPBEXstdItemX 2 2 3" xfId="1164" xr:uid="{199CFB04-D6F4-4281-8746-3C25FDF7D52D}"/>
    <cellStyle name="SAPBEXstdItemX 2 2 3 10" xfId="13941" xr:uid="{251F5C73-C511-4F26-9234-7165DFDB69B2}"/>
    <cellStyle name="SAPBEXstdItemX 2 2 3 2" xfId="9786" xr:uid="{9A5E4E76-CAE8-43A2-AC01-87500EFAE85A}"/>
    <cellStyle name="SAPBEXstdItemX 2 2 3 2 2" xfId="17652" xr:uid="{AB3406BF-D83F-4584-9C61-C6BA6D9F7A7E}"/>
    <cellStyle name="SAPBEXstdItemX 2 2 3 3" xfId="11157" xr:uid="{97F12027-2613-4B97-80EA-1B00B87A4352}"/>
    <cellStyle name="SAPBEXstdItemX 2 2 3 3 2" xfId="19495" xr:uid="{841B3341-3FC8-42B6-B1EF-B14071EC7393}"/>
    <cellStyle name="SAPBEXstdItemX 2 2 3 4" xfId="12233" xr:uid="{993475E8-FFBE-4142-9901-AF9FC80674BB}"/>
    <cellStyle name="SAPBEXstdItemX 2 2 3 4 2" xfId="20899" xr:uid="{8794E5F2-9EF1-43C1-A30B-0FE06CA5DF6C}"/>
    <cellStyle name="SAPBEXstdItemX 2 2 3 5" xfId="22124" xr:uid="{73ACE505-9BED-413E-B193-0C4AC18A193D}"/>
    <cellStyle name="SAPBEXstdItemX 2 2 3 6" xfId="23435" xr:uid="{BD0B5320-4327-4F29-9516-26A9EC4A8873}"/>
    <cellStyle name="SAPBEXstdItemX 2 2 3 7" xfId="24707" xr:uid="{4CE82F8E-3F3B-49E2-94E7-6028AF4B3CEE}"/>
    <cellStyle name="SAPBEXstdItemX 2 2 3 8" xfId="25812" xr:uid="{CF337022-91A8-465D-8C19-7483630258D6}"/>
    <cellStyle name="SAPBEXstdItemX 2 2 3 9" xfId="26868" xr:uid="{0D8AD559-0C14-423F-84CB-46031C1E78DD}"/>
    <cellStyle name="SAPBEXstdItemX 2 2 4" xfId="1308" xr:uid="{8F2BF84F-0FBF-412B-B4B1-8633C24EA785}"/>
    <cellStyle name="SAPBEXstdItemX 2 2 4 2" xfId="16320" xr:uid="{99F7A66D-8790-4972-AC71-6AEA524833C1}"/>
    <cellStyle name="SAPBEXstdItemX 2 2 5" xfId="6730" xr:uid="{FF8E9FC2-CCE2-4004-968C-0C0E5D7D58CB}"/>
    <cellStyle name="SAPBEXstdItemX 2 2 5 2" xfId="18277" xr:uid="{7B07137C-C0A3-4A6D-9483-44BC8A755AA0}"/>
    <cellStyle name="SAPBEXstdItemX 2 2 6" xfId="6099" xr:uid="{2D2DDE67-1EB8-4898-9A37-15BE3DC72E63}"/>
    <cellStyle name="SAPBEXstdItemX 2 2 6 2" xfId="19715" xr:uid="{B70CB809-E1B3-41CB-BF13-9D53C62660E2}"/>
    <cellStyle name="SAPBEXstdItemX 2 2 7" xfId="1458" xr:uid="{CA08B3B4-2890-4184-9DE4-CB5E52FEAA9C}"/>
    <cellStyle name="SAPBEXstdItemX 2 2 7 2" xfId="14812" xr:uid="{63C5A89D-7A3C-4BC9-A279-4377757B1936}"/>
    <cellStyle name="SAPBEXstdItemX 2 2 8" xfId="4832" xr:uid="{D953C25B-D048-4050-9EB7-CD81399F4175}"/>
    <cellStyle name="SAPBEXstdItemX 2 2 8 2" xfId="22326" xr:uid="{EA4B9EB6-46B3-4A79-8FA2-F56F36D4E702}"/>
    <cellStyle name="SAPBEXstdItemX 2 2 9" xfId="8560" xr:uid="{44856D8F-0C80-4060-8D99-AE9AEBD0CA2A}"/>
    <cellStyle name="SAPBEXstdItemX 2 2 9 2" xfId="23635" xr:uid="{DC5E71AA-80CE-464C-B92D-A4E343C132FB}"/>
    <cellStyle name="SAPBEXstdItemX 2 3" xfId="5060" xr:uid="{CBF7C0E2-C941-445C-8C67-7184F1C8F482}"/>
    <cellStyle name="SAPBEXstdItemX 2 3 10" xfId="13386" xr:uid="{E851C090-02D2-4B8C-9943-CA021B7AA02A}"/>
    <cellStyle name="SAPBEXstdItemX 2 3 2" xfId="9231" xr:uid="{81A02807-D226-4476-9025-75EAF99AA076}"/>
    <cellStyle name="SAPBEXstdItemX 2 3 2 2" xfId="17097" xr:uid="{E27E02C2-4ACD-434A-9BE6-44D1EE77C3D8}"/>
    <cellStyle name="SAPBEXstdItemX 2 3 3" xfId="10602" xr:uid="{8F6A5C0F-61B3-4228-92B2-E69819F4DCF8}"/>
    <cellStyle name="SAPBEXstdItemX 2 3 3 2" xfId="18940" xr:uid="{57BC935D-51A9-4803-AA1E-7887C52F21EF}"/>
    <cellStyle name="SAPBEXstdItemX 2 3 4" xfId="11678" xr:uid="{CDDC9BBB-092C-4A24-8475-EF3D0DD7A037}"/>
    <cellStyle name="SAPBEXstdItemX 2 3 4 2" xfId="20344" xr:uid="{797513DD-8D41-46ED-AA29-8CD441C57F2A}"/>
    <cellStyle name="SAPBEXstdItemX 2 3 5" xfId="21569" xr:uid="{DB23E682-3021-4A57-8F53-B31C5AD98132}"/>
    <cellStyle name="SAPBEXstdItemX 2 3 6" xfId="22880" xr:uid="{D5D8B646-3F96-4B5E-87D8-B767D3D11C0C}"/>
    <cellStyle name="SAPBEXstdItemX 2 3 7" xfId="24152" xr:uid="{DBFE1EAB-FC10-4964-BAA7-0D7394EE6C5B}"/>
    <cellStyle name="SAPBEXstdItemX 2 3 8" xfId="25257" xr:uid="{E77E2A17-DC39-4671-9E94-9DA7AE98F752}"/>
    <cellStyle name="SAPBEXstdItemX 2 3 9" xfId="26313" xr:uid="{1BB62B17-DA25-40B2-8A57-219634D377D2}"/>
    <cellStyle name="SAPBEXstdItemX 2 4" xfId="6032" xr:uid="{92D8DB61-C282-47B3-9A5E-F73EB1C272E6}"/>
    <cellStyle name="SAPBEXstdItemX 2 4 10" xfId="13106" xr:uid="{227FBC7F-56BD-498B-A8F4-4C146A0B9EA1}"/>
    <cellStyle name="SAPBEXstdItemX 2 4 2" xfId="8951" xr:uid="{93C8200C-41FF-4F0B-9F77-071EA178CAFB}"/>
    <cellStyle name="SAPBEXstdItemX 2 4 2 2" xfId="16817" xr:uid="{FA077EF2-18F0-4E0A-B968-05045C4A51FE}"/>
    <cellStyle name="SAPBEXstdItemX 2 4 3" xfId="10322" xr:uid="{0766E2E2-886E-4C38-8EB9-0BDD6CA8284B}"/>
    <cellStyle name="SAPBEXstdItemX 2 4 3 2" xfId="18660" xr:uid="{8BE7BC26-7921-49F0-98A9-687A9BBAA263}"/>
    <cellStyle name="SAPBEXstdItemX 2 4 4" xfId="11398" xr:uid="{A76AB3DA-AEF5-4C22-8765-1C4693AF13A3}"/>
    <cellStyle name="SAPBEXstdItemX 2 4 4 2" xfId="20064" xr:uid="{D870BC19-5A78-4A92-914D-834791FE60E6}"/>
    <cellStyle name="SAPBEXstdItemX 2 4 5" xfId="21289" xr:uid="{32D06F99-398C-4969-B75D-B25B584F9752}"/>
    <cellStyle name="SAPBEXstdItemX 2 4 6" xfId="22600" xr:uid="{82420683-570C-4A97-9105-423B681017D7}"/>
    <cellStyle name="SAPBEXstdItemX 2 4 7" xfId="23872" xr:uid="{F0623CBE-B680-4CB2-A211-671B0C3EB6D0}"/>
    <cellStyle name="SAPBEXstdItemX 2 4 8" xfId="24977" xr:uid="{0970E3FC-86FB-41E0-AD2F-969CDEF906DC}"/>
    <cellStyle name="SAPBEXstdItemX 2 4 9" xfId="26033" xr:uid="{B1EE269C-8BC6-45E4-965E-9329364DE0F3}"/>
    <cellStyle name="SAPBEXstdItemX 2 5" xfId="5797" xr:uid="{75104383-46E5-419A-B184-9AF37D07627C}"/>
    <cellStyle name="SAPBEXstdItemX 2 5 2" xfId="15583" xr:uid="{619C8E33-C602-482A-B0C1-A45DFC283C52}"/>
    <cellStyle name="SAPBEXstdItemX 2 6" xfId="4893" xr:uid="{56D36E13-7D69-4753-87AE-FF46CB68D863}"/>
    <cellStyle name="SAPBEXstdItemX 2 6 2" xfId="14442" xr:uid="{3FB0C37B-E27B-4043-99AB-50508D9DE0F8}"/>
    <cellStyle name="SAPBEXstdItemX 2 7" xfId="4784" xr:uid="{D507D917-9FB4-45A0-9F62-34B1FC6835A4}"/>
    <cellStyle name="SAPBEXstdItemX 2 7 2" xfId="18448" xr:uid="{DEC79BFB-888A-470D-A923-0DB68F753ABF}"/>
    <cellStyle name="SAPBEXstdItemX 2 8" xfId="6432" xr:uid="{212FF2DB-A066-4983-932C-818F41AA3261}"/>
    <cellStyle name="SAPBEXstdItemX 2 8 2" xfId="15512" xr:uid="{AF267DE2-C0CA-41BA-9FF9-F312117D0BD6}"/>
    <cellStyle name="SAPBEXstdItemX 2 9" xfId="1455" xr:uid="{4B96A406-2176-4691-BC9F-FEE22B16AD24}"/>
    <cellStyle name="SAPBEXstdItemX 2 9 2" xfId="18103" xr:uid="{3FBF513A-85CC-40B6-B7DF-CA5F695CBB26}"/>
    <cellStyle name="SAPBEXstdItemX 3" xfId="3863" xr:uid="{3EEFABE7-27DB-42C5-8277-66AC1BAC4C8F}"/>
    <cellStyle name="SAPBEXstdItemX 3 10" xfId="10113" xr:uid="{02B88C80-01A2-4EB9-A128-15D75C520AF7}"/>
    <cellStyle name="SAPBEXstdItemX 3 10 2" xfId="25965" xr:uid="{D7CC85BC-3007-480C-B2D7-7110BF6CDB27}"/>
    <cellStyle name="SAPBEXstdItemX 3 11" xfId="8373" xr:uid="{42975D88-41AF-4801-9615-D64BC778DE65}"/>
    <cellStyle name="SAPBEXstdItemX 3 12" xfId="12798" xr:uid="{529E4A84-1438-4340-BCE6-75D57366D59E}"/>
    <cellStyle name="SAPBEXstdItemX 3 2" xfId="5732" xr:uid="{C13876A0-8EDB-41C2-87E5-61BE8F69B3E7}"/>
    <cellStyle name="SAPBEXstdItemX 3 2 10" xfId="13751" xr:uid="{8C010F98-8FAA-4DB5-850A-0B9537F25039}"/>
    <cellStyle name="SAPBEXstdItemX 3 2 2" xfId="9596" xr:uid="{DD13C9DF-1A75-4E9E-B435-1334C5C23B06}"/>
    <cellStyle name="SAPBEXstdItemX 3 2 2 2" xfId="17462" xr:uid="{B677B066-EFF9-4AE7-A482-DF8230A90CC9}"/>
    <cellStyle name="SAPBEXstdItemX 3 2 3" xfId="10967" xr:uid="{B5F5B4EC-8FD6-42F3-815B-B23AA1226667}"/>
    <cellStyle name="SAPBEXstdItemX 3 2 3 2" xfId="19305" xr:uid="{35906CA8-63A0-4BB6-8D67-D80E6FEC7921}"/>
    <cellStyle name="SAPBEXstdItemX 3 2 4" xfId="12043" xr:uid="{D2EEDDC2-84D9-4AFE-BDE5-29FA4E026412}"/>
    <cellStyle name="SAPBEXstdItemX 3 2 4 2" xfId="20709" xr:uid="{BBB03495-6D48-49F8-9210-1CEFF5F04C78}"/>
    <cellStyle name="SAPBEXstdItemX 3 2 5" xfId="21934" xr:uid="{913E3752-4316-4008-8F3A-2E3272F8E0E4}"/>
    <cellStyle name="SAPBEXstdItemX 3 2 6" xfId="23245" xr:uid="{1F4DF185-8013-4659-957A-228063DDF15E}"/>
    <cellStyle name="SAPBEXstdItemX 3 2 7" xfId="24517" xr:uid="{64AA80CE-943D-4332-AE9B-97782DE6BBBB}"/>
    <cellStyle name="SAPBEXstdItemX 3 2 8" xfId="25622" xr:uid="{2D5DCFAB-5EF6-4F00-BAE0-19960CA15F96}"/>
    <cellStyle name="SAPBEXstdItemX 3 2 9" xfId="26678" xr:uid="{B142BBA8-26C5-4B5B-8F00-23D58C6F7EE7}"/>
    <cellStyle name="SAPBEXstdItemX 3 3" xfId="1278" xr:uid="{D04A06A9-27D9-477F-994A-814A1F3187FA}"/>
    <cellStyle name="SAPBEXstdItemX 3 3 10" xfId="13943" xr:uid="{883D0833-85CA-4949-A34B-1EBA3803C546}"/>
    <cellStyle name="SAPBEXstdItemX 3 3 2" xfId="9788" xr:uid="{F37FA76E-DD95-49F2-959E-AB1EB7D7587D}"/>
    <cellStyle name="SAPBEXstdItemX 3 3 2 2" xfId="17654" xr:uid="{A502F3F0-BE13-4646-95DB-12226E6A6135}"/>
    <cellStyle name="SAPBEXstdItemX 3 3 3" xfId="11159" xr:uid="{BB3F45D7-C9B3-42D9-91AD-3200B73A4591}"/>
    <cellStyle name="SAPBEXstdItemX 3 3 3 2" xfId="19497" xr:uid="{517941F7-AB1C-448C-9A78-6D37F6A471B4}"/>
    <cellStyle name="SAPBEXstdItemX 3 3 4" xfId="12235" xr:uid="{3DB1C66A-4A86-4F91-AF69-5E3195835373}"/>
    <cellStyle name="SAPBEXstdItemX 3 3 4 2" xfId="20901" xr:uid="{EF79153E-83CF-4170-95E0-7B590866F592}"/>
    <cellStyle name="SAPBEXstdItemX 3 3 5" xfId="22126" xr:uid="{EB675B5E-DB65-4E94-A6D5-2F7A5E56F084}"/>
    <cellStyle name="SAPBEXstdItemX 3 3 6" xfId="23437" xr:uid="{DA5901F8-05E4-4782-A011-A2D754C0A4BC}"/>
    <cellStyle name="SAPBEXstdItemX 3 3 7" xfId="24709" xr:uid="{A453C7D6-DE29-4BDF-AB3E-DC73DA659679}"/>
    <cellStyle name="SAPBEXstdItemX 3 3 8" xfId="25814" xr:uid="{E44E7615-0222-4BAD-AAE4-168DA6A82418}"/>
    <cellStyle name="SAPBEXstdItemX 3 3 9" xfId="26870" xr:uid="{AF1C9E38-E440-4138-8735-B849B3ED9F66}"/>
    <cellStyle name="SAPBEXstdItemX 3 4" xfId="1191" xr:uid="{6C442715-5886-4AA8-956F-0F2E7052A563}"/>
    <cellStyle name="SAPBEXstdItemX 3 4 2" xfId="16322" xr:uid="{CA5F9A89-A093-46B4-AED3-BCE04B8CDCA7}"/>
    <cellStyle name="SAPBEXstdItemX 3 5" xfId="6732" xr:uid="{F92D4473-09AD-4521-9445-A2233D1C4A56}"/>
    <cellStyle name="SAPBEXstdItemX 3 5 2" xfId="18279" xr:uid="{126C0695-BF3E-491B-9320-A3272CBB17EA}"/>
    <cellStyle name="SAPBEXstdItemX 3 6" xfId="6655" xr:uid="{B2813BC2-D6E0-4219-BA60-0E23926098C6}"/>
    <cellStyle name="SAPBEXstdItemX 3 6 2" xfId="19716" xr:uid="{1481609E-8FD0-49F5-82FC-A2E99AB1DD41}"/>
    <cellStyle name="SAPBEXstdItemX 3 7" xfId="4902" xr:uid="{10CDEA62-803A-468C-B721-6BC7829D21E6}"/>
    <cellStyle name="SAPBEXstdItemX 3 7 2" xfId="15935" xr:uid="{2F81FBAF-9219-4B27-A981-F8262F5CA5A7}"/>
    <cellStyle name="SAPBEXstdItemX 3 8" xfId="6867" xr:uid="{BD7089E8-5E72-414F-A79C-6DBA1F33A40F}"/>
    <cellStyle name="SAPBEXstdItemX 3 8 2" xfId="22328" xr:uid="{D89835DC-E91D-456F-9A02-C13FEE614585}"/>
    <cellStyle name="SAPBEXstdItemX 3 9" xfId="8562" xr:uid="{B8D721E6-3DB9-42EA-A84F-F4C8189E195C}"/>
    <cellStyle name="SAPBEXstdItemX 3 9 2" xfId="23636" xr:uid="{4BF31223-F5DC-4C16-B2E0-4ACBDEC11256}"/>
    <cellStyle name="SAPBEXstdItemX 4" xfId="5059" xr:uid="{8885209C-8EDF-4033-9FCB-5825A36EB05D}"/>
    <cellStyle name="SAPBEXstdItemX 4 10" xfId="13385" xr:uid="{1AB3BA40-8EDB-4866-AC56-E42EB8CD18B2}"/>
    <cellStyle name="SAPBEXstdItemX 4 2" xfId="9230" xr:uid="{16285CFB-F84E-4605-9473-7D94917C921D}"/>
    <cellStyle name="SAPBEXstdItemX 4 2 2" xfId="17096" xr:uid="{F28CC1A8-5143-4F4D-A08B-5CED15BF1C22}"/>
    <cellStyle name="SAPBEXstdItemX 4 3" xfId="10601" xr:uid="{CE323F21-BDDB-419F-AE26-6C892F473D85}"/>
    <cellStyle name="SAPBEXstdItemX 4 3 2" xfId="18939" xr:uid="{0FBD71B0-7784-4078-8773-46EA222DCF6B}"/>
    <cellStyle name="SAPBEXstdItemX 4 4" xfId="11677" xr:uid="{DC0B3964-782A-4CF0-AE9F-8620651C128C}"/>
    <cellStyle name="SAPBEXstdItemX 4 4 2" xfId="20343" xr:uid="{DD788276-4F96-45C0-97C3-944E28E10C88}"/>
    <cellStyle name="SAPBEXstdItemX 4 5" xfId="21568" xr:uid="{09C4EF0C-4021-4D18-9BA8-1C92BD8ADF1C}"/>
    <cellStyle name="SAPBEXstdItemX 4 6" xfId="22879" xr:uid="{786F10B4-618E-4889-B84C-A923777A860D}"/>
    <cellStyle name="SAPBEXstdItemX 4 7" xfId="24151" xr:uid="{5694736E-6850-4644-9AA7-7E1C95056111}"/>
    <cellStyle name="SAPBEXstdItemX 4 8" xfId="25256" xr:uid="{C820E672-AD3C-471A-BB97-3D34C799922F}"/>
    <cellStyle name="SAPBEXstdItemX 4 9" xfId="26312" xr:uid="{F528145E-0D07-4FE5-8AE8-FE9435E12F6F}"/>
    <cellStyle name="SAPBEXstdItemX 5" xfId="1596" xr:uid="{76C300B8-E30C-4614-898C-25EDBC7A99BF}"/>
    <cellStyle name="SAPBEXstdItemX 5 10" xfId="13536" xr:uid="{B294AEAC-96FE-4162-97AE-34E665653203}"/>
    <cellStyle name="SAPBEXstdItemX 5 2" xfId="9381" xr:uid="{C68931FA-389D-4DD8-87E2-B037F0F2CBC0}"/>
    <cellStyle name="SAPBEXstdItemX 5 2 2" xfId="17247" xr:uid="{5A25506D-65DB-45FC-8046-8F30881829AA}"/>
    <cellStyle name="SAPBEXstdItemX 5 3" xfId="10752" xr:uid="{8530C6F6-373F-4A71-B802-3AF6D02B3F1B}"/>
    <cellStyle name="SAPBEXstdItemX 5 3 2" xfId="19090" xr:uid="{2CB4C003-1B0D-4CF3-8B14-548C37A2F333}"/>
    <cellStyle name="SAPBEXstdItemX 5 4" xfId="11828" xr:uid="{44176AB1-3DDF-4DDA-946E-93E18C831657}"/>
    <cellStyle name="SAPBEXstdItemX 5 4 2" xfId="20494" xr:uid="{5AA1CA0E-F0C5-4E86-85FB-E90B22EE5852}"/>
    <cellStyle name="SAPBEXstdItemX 5 5" xfId="21719" xr:uid="{9EFED023-C4D5-4CDF-9924-FB8311E665BD}"/>
    <cellStyle name="SAPBEXstdItemX 5 6" xfId="23030" xr:uid="{0A9A6AB1-1873-480B-A57E-66A209F403C7}"/>
    <cellStyle name="SAPBEXstdItemX 5 7" xfId="24302" xr:uid="{9EED0967-52A0-40E7-B8A2-F918E302678A}"/>
    <cellStyle name="SAPBEXstdItemX 5 8" xfId="25407" xr:uid="{3CBFC363-875D-4449-8D7E-BB3B110C905E}"/>
    <cellStyle name="SAPBEXstdItemX 5 9" xfId="26463" xr:uid="{FB4FC656-9D88-4F60-9CC7-CFDB18AC49AF}"/>
    <cellStyle name="SAPBEXstdItemX 6" xfId="5879" xr:uid="{CE57AC33-BD0E-48AD-92E8-CAE2E93DF67E}"/>
    <cellStyle name="SAPBEXstdItemX 6 2" xfId="15582" xr:uid="{CFA5B9A3-F700-46A0-B017-66E42409A2D4}"/>
    <cellStyle name="SAPBEXstdItemX 7" xfId="5499" xr:uid="{DD562704-FD8A-4430-A057-7B36311CBF5F}"/>
    <cellStyle name="SAPBEXstdItemX 7 2" xfId="14443" xr:uid="{DAB8B5EE-C17D-40A1-80CA-D2702C2D3405}"/>
    <cellStyle name="SAPBEXstdItemX 8" xfId="6892" xr:uid="{89E37748-FE4F-49F2-B2A8-3D72B69DBD8F}"/>
    <cellStyle name="SAPBEXstdItemX 8 2" xfId="17941" xr:uid="{591871A9-41A2-4A35-B0E9-741DF63FFFBC}"/>
    <cellStyle name="SAPBEXstdItemX 9" xfId="1412" xr:uid="{F8744823-406D-4E93-B92E-B7C098585673}"/>
    <cellStyle name="SAPBEXstdItemX 9 2" xfId="15010" xr:uid="{4E7106E4-3E66-48AC-A835-A93BC68C94E1}"/>
    <cellStyle name="SAPBEXtitle" xfId="2819" xr:uid="{42E821D6-AD0B-44D1-98A3-45E7F6BB7505}"/>
    <cellStyle name="SAPBEXundefined" xfId="2820" xr:uid="{EEF961DA-D829-4CD2-953E-5B939FF139B3}"/>
    <cellStyle name="SAPBEXundefined 10" xfId="8121" xr:uid="{9682574B-C350-4621-917B-37C2631260E3}"/>
    <cellStyle name="SAPBEXundefined 10 2" xfId="22343" xr:uid="{DF83DD00-7069-4328-BB83-99FF92CE43DA}"/>
    <cellStyle name="SAPBEXundefined 11" xfId="7902" xr:uid="{12498E54-0B78-4DBD-BF28-20978B43C199}"/>
    <cellStyle name="SAPBEXundefined 11 2" xfId="19762" xr:uid="{DF5E3D34-36F8-4828-9A74-FDA4F62D56B0}"/>
    <cellStyle name="SAPBEXundefined 12" xfId="7964" xr:uid="{3523442D-9D23-4BBD-B044-72FDFDBA79E7}"/>
    <cellStyle name="SAPBEXundefined 13" xfId="12542" xr:uid="{F2DBBF60-0B7C-4A5C-8F90-1E4568181A41}"/>
    <cellStyle name="SAPBEXundefined 2" xfId="3623" xr:uid="{6F38EA99-8FBE-45A8-9FE5-897FC91BB927}"/>
    <cellStyle name="SAPBEXundefined 2 10" xfId="10018" xr:uid="{A9A3A6A6-00C1-43C8-A681-EF1863457350}"/>
    <cellStyle name="SAPBEXundefined 2 10 2" xfId="21148" xr:uid="{F88E4533-41A9-43F4-AF34-6D7372693C42}"/>
    <cellStyle name="SAPBEXundefined 2 11" xfId="8884" xr:uid="{1EC8485E-C97A-4BB3-BAFE-9C64EA605426}"/>
    <cellStyle name="SAPBEXundefined 2 12" xfId="12677" xr:uid="{8B1490AD-9D07-4F20-AA0E-79CB8953EF98}"/>
    <cellStyle name="SAPBEXundefined 2 2" xfId="5538" xr:uid="{4EC9CD89-E2AE-4279-85E5-D2C5E65E0843}"/>
    <cellStyle name="SAPBEXundefined 2 2 10" xfId="13572" xr:uid="{C9E2B20B-CF2C-47C7-96A4-924ED7908C2E}"/>
    <cellStyle name="SAPBEXundefined 2 2 2" xfId="9417" xr:uid="{8238421A-5B54-469A-9C38-7F5F384F3C29}"/>
    <cellStyle name="SAPBEXundefined 2 2 2 2" xfId="17283" xr:uid="{F3863074-19BB-432F-A884-B19B3B503ACA}"/>
    <cellStyle name="SAPBEXundefined 2 2 3" xfId="10788" xr:uid="{9AFF0FAE-66E9-4548-89F1-0E475FAE8E76}"/>
    <cellStyle name="SAPBEXundefined 2 2 3 2" xfId="19126" xr:uid="{EFBA714C-EA04-4788-94B3-79FBB923247D}"/>
    <cellStyle name="SAPBEXundefined 2 2 4" xfId="11864" xr:uid="{3666005F-219F-42A9-A93B-A9FC594C1765}"/>
    <cellStyle name="SAPBEXundefined 2 2 4 2" xfId="20530" xr:uid="{E6FDF808-3BD6-495C-90E5-577818AE0A1F}"/>
    <cellStyle name="SAPBEXundefined 2 2 5" xfId="21755" xr:uid="{F2A6E096-16D4-4C20-9B9C-6C83BE85AB6E}"/>
    <cellStyle name="SAPBEXundefined 2 2 6" xfId="23066" xr:uid="{C3127811-D3C9-49F0-A459-D080876CED08}"/>
    <cellStyle name="SAPBEXundefined 2 2 7" xfId="24338" xr:uid="{41735982-2082-4EDC-B190-0DD5358FAEF1}"/>
    <cellStyle name="SAPBEXundefined 2 2 8" xfId="25443" xr:uid="{16CD9B0F-39F2-48D1-9B6D-E8644769527E}"/>
    <cellStyle name="SAPBEXundefined 2 2 9" xfId="26499" xr:uid="{041EAC86-B691-4AC0-88E6-71BB419FCC8F}"/>
    <cellStyle name="SAPBEXundefined 2 3" xfId="5966" xr:uid="{A7C5B976-66E6-4795-B681-2BC5E0DDB880}"/>
    <cellStyle name="SAPBEXundefined 2 3 10" xfId="13237" xr:uid="{C17A1AB9-E9EB-4D89-A55C-449FE535B733}"/>
    <cellStyle name="SAPBEXundefined 2 3 2" xfId="9082" xr:uid="{E2735C79-C187-4EE5-95F1-F22940229BBC}"/>
    <cellStyle name="SAPBEXundefined 2 3 2 2" xfId="16948" xr:uid="{4F9C2439-DA3C-4585-9F63-C6CB8181CE93}"/>
    <cellStyle name="SAPBEXundefined 2 3 3" xfId="10453" xr:uid="{9B560F39-0BE8-496E-8BE9-761B9D368BC7}"/>
    <cellStyle name="SAPBEXundefined 2 3 3 2" xfId="18791" xr:uid="{C1C7254D-74D4-4327-B74B-1615E0110909}"/>
    <cellStyle name="SAPBEXundefined 2 3 4" xfId="11529" xr:uid="{3BF84496-9D1F-43E4-9AEC-BE25D75CA68B}"/>
    <cellStyle name="SAPBEXundefined 2 3 4 2" xfId="20195" xr:uid="{B27C9343-DFF8-4CCB-BD4E-CB6B037C560A}"/>
    <cellStyle name="SAPBEXundefined 2 3 5" xfId="21420" xr:uid="{ADF251AE-55F1-4B56-BDCF-D368AF0F2E00}"/>
    <cellStyle name="SAPBEXundefined 2 3 6" xfId="22731" xr:uid="{3966B020-BB56-4744-9274-2053493F8201}"/>
    <cellStyle name="SAPBEXundefined 2 3 7" xfId="24003" xr:uid="{20108983-8104-4E36-AE10-25F3E217D80F}"/>
    <cellStyle name="SAPBEXundefined 2 3 8" xfId="25108" xr:uid="{DC73B1E4-A733-42E5-8EB0-0D162AEBB7AC}"/>
    <cellStyle name="SAPBEXundefined 2 3 9" xfId="26164" xr:uid="{882C0D8C-B643-4030-8133-19005B44DC6C}"/>
    <cellStyle name="SAPBEXundefined 2 4" xfId="5111" xr:uid="{C952237B-F330-4BB7-A09D-B1BBAFF87812}"/>
    <cellStyle name="SAPBEXundefined 2 4 2" xfId="16106" xr:uid="{936A4F57-2E6E-429F-9B40-172949518B07}"/>
    <cellStyle name="SAPBEXundefined 2 5" xfId="1233" xr:uid="{EF043679-546E-436D-8E69-E74BB16776E6}"/>
    <cellStyle name="SAPBEXundefined 2 5 2" xfId="18076" xr:uid="{AADE3282-5E1C-47A2-929B-965F59ADF176}"/>
    <cellStyle name="SAPBEXundefined 2 6" xfId="4684" xr:uid="{18BFA68E-C93D-4642-A2E6-6B9CF8DEDF47}"/>
    <cellStyle name="SAPBEXundefined 2 6 2" xfId="15519" xr:uid="{51D64F12-8F24-4046-8B5C-B4CFAF92EF7F}"/>
    <cellStyle name="SAPBEXundefined 2 7" xfId="5559" xr:uid="{FB11AB1E-2E4D-457B-84F3-15DDE81E1536}"/>
    <cellStyle name="SAPBEXundefined 2 7 2" xfId="21066" xr:uid="{CABD8099-2D8B-4BBD-AC17-32F9904F61EC}"/>
    <cellStyle name="SAPBEXundefined 2 8" xfId="6980" xr:uid="{FCD2EB3D-5F90-4A8A-A8A1-F05E904DE912}"/>
    <cellStyle name="SAPBEXundefined 2 8 2" xfId="15225" xr:uid="{C75EBCE8-AB0D-4EDC-8F00-238BADE9F0F5}"/>
    <cellStyle name="SAPBEXundefined 2 9" xfId="8350" xr:uid="{099ABB37-1A38-4883-A88D-E82E26CFA3B9}"/>
    <cellStyle name="SAPBEXundefined 2 9 2" xfId="16615" xr:uid="{2AE5C01A-5830-40DA-89A8-9BD8CBAE9E78}"/>
    <cellStyle name="SAPBEXundefined 3" xfId="5061" xr:uid="{6F20C34B-4712-4F8C-A05D-752C671A060F}"/>
    <cellStyle name="SAPBEXundefined 3 10" xfId="13387" xr:uid="{7C0C33FE-C22C-456E-95C8-80AD6867E9C3}"/>
    <cellStyle name="SAPBEXundefined 3 2" xfId="9232" xr:uid="{3CE2F27B-D230-4582-9F27-25D0331AFE9C}"/>
    <cellStyle name="SAPBEXundefined 3 2 2" xfId="17098" xr:uid="{9F4EFE04-07D9-4C91-BE9B-B70AFCA0C997}"/>
    <cellStyle name="SAPBEXundefined 3 3" xfId="10603" xr:uid="{F6CC8D48-73F5-438F-BF5E-6138255562B3}"/>
    <cellStyle name="SAPBEXundefined 3 3 2" xfId="18941" xr:uid="{CD920363-DDE1-42ED-922D-315F3EB6AF6F}"/>
    <cellStyle name="SAPBEXundefined 3 4" xfId="11679" xr:uid="{BE052B32-EDEE-432D-8479-1E2FAD90F4DF}"/>
    <cellStyle name="SAPBEXundefined 3 4 2" xfId="20345" xr:uid="{AA0CDE63-B29D-4BD4-B1E8-DD7DDAF2DFA4}"/>
    <cellStyle name="SAPBEXundefined 3 5" xfId="21570" xr:uid="{DA883B01-9028-4C86-A6B5-EC6DE7CD21CB}"/>
    <cellStyle name="SAPBEXundefined 3 6" xfId="22881" xr:uid="{6EEBD960-0EE9-4092-AB2A-266FF12A2AD1}"/>
    <cellStyle name="SAPBEXundefined 3 7" xfId="24153" xr:uid="{89E765A9-E02D-43C9-B1C0-1C7659EAE795}"/>
    <cellStyle name="SAPBEXundefined 3 8" xfId="25258" xr:uid="{0DAC62F3-7E9C-4AB7-9405-28F80ABAFBCE}"/>
    <cellStyle name="SAPBEXundefined 3 9" xfId="26314" xr:uid="{E7EF5BA6-D4ED-4058-968C-81E3F052FF32}"/>
    <cellStyle name="SAPBEXundefined 4" xfId="1443" xr:uid="{ACC51A98-A6D6-451B-A07A-E2096A09AD83}"/>
    <cellStyle name="SAPBEXundefined 4 10" xfId="13300" xr:uid="{44D9DBB8-8165-4E6D-92A9-F3475A922575}"/>
    <cellStyle name="SAPBEXundefined 4 2" xfId="9145" xr:uid="{97723148-D188-4953-A0FA-ADCF7E9EABED}"/>
    <cellStyle name="SAPBEXundefined 4 2 2" xfId="17011" xr:uid="{B0EF8774-6EC8-448D-B79E-87BB6E474F59}"/>
    <cellStyle name="SAPBEXundefined 4 3" xfId="10516" xr:uid="{44A6F524-5AAB-4FD6-9FDC-FD0E8C754881}"/>
    <cellStyle name="SAPBEXundefined 4 3 2" xfId="18854" xr:uid="{238BF6B9-C354-44B8-AFC1-C672FA7185E6}"/>
    <cellStyle name="SAPBEXundefined 4 4" xfId="11592" xr:uid="{2557BFC3-06D3-4CA3-AC72-0489D38FDAB4}"/>
    <cellStyle name="SAPBEXundefined 4 4 2" xfId="20258" xr:uid="{65A25342-F72B-426D-8C2F-4A57DCB94649}"/>
    <cellStyle name="SAPBEXundefined 4 5" xfId="21483" xr:uid="{2A3FE3E1-3258-476C-B066-C3FEA35AD89B}"/>
    <cellStyle name="SAPBEXundefined 4 6" xfId="22794" xr:uid="{D9B7D683-0995-4CBA-B0BD-B84941EF2B5D}"/>
    <cellStyle name="SAPBEXundefined 4 7" xfId="24066" xr:uid="{FEF281E4-7C12-41D2-BE9C-419CFB872887}"/>
    <cellStyle name="SAPBEXundefined 4 8" xfId="25171" xr:uid="{2BFF74D1-533A-46EA-AC5F-E2032ED29D6C}"/>
    <cellStyle name="SAPBEXundefined 4 9" xfId="26227" xr:uid="{657473BB-B326-44E2-AF18-1CF34398EA65}"/>
    <cellStyle name="SAPBEXundefined 5" xfId="5438" xr:uid="{E9A14836-635E-4AC4-B7A7-F7F49E1F9BE0}"/>
    <cellStyle name="SAPBEXundefined 5 2" xfId="15585" xr:uid="{D3687F23-2050-4238-8A57-D07690721FD2}"/>
    <cellStyle name="SAPBEXundefined 6" xfId="1284" xr:uid="{1172D5DE-B3D3-4143-953E-52EC5CD3F3AE}"/>
    <cellStyle name="SAPBEXundefined 6 2" xfId="14441" xr:uid="{A7EE00F2-6DDA-4648-B546-32484A425EFC}"/>
    <cellStyle name="SAPBEXundefined 7" xfId="6627" xr:uid="{B4D7878C-D8D2-4C5D-9650-2A477AB8147F}"/>
    <cellStyle name="SAPBEXundefined 7 2" xfId="18483" xr:uid="{E69D8E1B-D020-45BA-9E80-D033CDA23AE0}"/>
    <cellStyle name="SAPBEXundefined 8" xfId="4900" xr:uid="{4BF98077-3EA1-4E8B-9CC9-2985DE1279D5}"/>
    <cellStyle name="SAPBEXundefined 8 2" xfId="18510" xr:uid="{882BC6BE-1942-465B-91D3-F2AE89AA3EC4}"/>
    <cellStyle name="SAPBEXundefined 9" xfId="1407" xr:uid="{47285146-53D0-4EB7-8832-9EDAFD027239}"/>
    <cellStyle name="SAPBEXundefined 9 2" xfId="14950" xr:uid="{009FE3B0-3D33-4802-A706-DBA77640ABE4}"/>
    <cellStyle name="section head" xfId="845" xr:uid="{00000000-0005-0000-0000-0000C3030000}"/>
    <cellStyle name="Separador de milhares [0]_Person" xfId="2821" xr:uid="{9F4D60D5-3568-428C-B180-96E8BCF98AF4}"/>
    <cellStyle name="Separador de milhares_Person" xfId="2822" xr:uid="{99C37ECD-EAC8-4113-A312-0BFB0F912180}"/>
    <cellStyle name="SHADEDSTORES" xfId="2823" xr:uid="{9F485134-3F45-421D-8024-969E5F6DFB49}"/>
    <cellStyle name="SHADEDSTORES 10" xfId="8123" xr:uid="{24CE3456-E18A-4AB9-BE6D-8126E366A0EB}"/>
    <cellStyle name="SHADEDSTORES 10 2" xfId="22528" xr:uid="{573D3F3E-2FD0-4489-8E85-030F63A0EE8E}"/>
    <cellStyle name="SHADEDSTORES 11" xfId="8807" xr:uid="{6139FFAA-6540-4E82-ADC2-57E3BE8554DE}"/>
    <cellStyle name="SHADEDSTORES 11 2" xfId="24891" xr:uid="{648134BE-2CF7-4656-BF6B-511BC5C1081E}"/>
    <cellStyle name="SHADEDSTORES 12" xfId="7798" xr:uid="{24C42254-4C1A-4027-BB16-EC95D643FB16}"/>
    <cellStyle name="SHADEDSTORES 13" xfId="12543" xr:uid="{69C8CDFA-78D0-47A7-B351-A2AE4709A24D}"/>
    <cellStyle name="SHADEDSTORES 2" xfId="3700" xr:uid="{71EDC2E9-86DF-4D30-9FD8-E4B576607C9A}"/>
    <cellStyle name="SHADEDSTORES 2 10" xfId="7998" xr:uid="{9BD0858B-FD0A-4344-BB83-8D7B0574B534}"/>
    <cellStyle name="SHADEDSTORES 2 11" xfId="12711" xr:uid="{841F0FE9-737A-4792-970E-A2AEEA7F042A}"/>
    <cellStyle name="SHADEDSTORES 2 2" xfId="4472" xr:uid="{F59D2737-ADA3-464B-8D83-9AD52285421C}"/>
    <cellStyle name="SHADEDSTORES 2 2 10" xfId="13612" xr:uid="{0F18CA3A-C0DF-4861-AD7D-9BE88D0E5C85}"/>
    <cellStyle name="SHADEDSTORES 2 2 2" xfId="9457" xr:uid="{FC03441C-BE15-4C8C-9F4E-180DE89772E2}"/>
    <cellStyle name="SHADEDSTORES 2 2 2 2" xfId="17323" xr:uid="{33519477-B0B6-4FB8-AC6B-0A188A53CECB}"/>
    <cellStyle name="SHADEDSTORES 2 2 3" xfId="10828" xr:uid="{69CB6065-AB2F-4A3B-B1D0-3346025AE941}"/>
    <cellStyle name="SHADEDSTORES 2 2 3 2" xfId="19166" xr:uid="{ACDDBD54-24DD-4E0A-A537-8C05D90C9016}"/>
    <cellStyle name="SHADEDSTORES 2 2 4" xfId="11904" xr:uid="{1B6C42CA-3A73-4A86-BDA1-6D1935A9EBFB}"/>
    <cellStyle name="SHADEDSTORES 2 2 4 2" xfId="20570" xr:uid="{3659B7E5-1A1E-4691-991A-8FD5F3BAA968}"/>
    <cellStyle name="SHADEDSTORES 2 2 5" xfId="21795" xr:uid="{8B6DB0F1-AC87-4A99-B774-5606494DDBC5}"/>
    <cellStyle name="SHADEDSTORES 2 2 6" xfId="23106" xr:uid="{CE7451FA-E063-44CF-8025-BD2000D3361B}"/>
    <cellStyle name="SHADEDSTORES 2 2 7" xfId="24378" xr:uid="{753D4D1E-5333-4D90-813D-39E8034CE11F}"/>
    <cellStyle name="SHADEDSTORES 2 2 8" xfId="25483" xr:uid="{FF7D79D8-24BD-4822-BAFE-8FE52CD3BF49}"/>
    <cellStyle name="SHADEDSTORES 2 2 9" xfId="26539" xr:uid="{39ED4982-280A-450A-B209-8B6FA14DC949}"/>
    <cellStyle name="SHADEDSTORES 2 3" xfId="4914" xr:uid="{DE23BE05-C379-45CA-BB77-115CF3C5F15A}"/>
    <cellStyle name="SHADEDSTORES 2 3 10" xfId="13083" xr:uid="{6A9B89D5-8AE1-44A9-B254-E287D2101C30}"/>
    <cellStyle name="SHADEDSTORES 2 3 2" xfId="8928" xr:uid="{408DBF41-D285-4791-B94E-C9C5DEC3A334}"/>
    <cellStyle name="SHADEDSTORES 2 3 2 2" xfId="16794" xr:uid="{2D1E297D-41D8-4383-A06D-D1C9F7C56562}"/>
    <cellStyle name="SHADEDSTORES 2 3 3" xfId="10299" xr:uid="{09259AF0-ABF9-4001-BE9E-0B3CF594EEF0}"/>
    <cellStyle name="SHADEDSTORES 2 3 3 2" xfId="18637" xr:uid="{5486EF9A-5F56-4203-BAC6-85789D3B125E}"/>
    <cellStyle name="SHADEDSTORES 2 3 4" xfId="11375" xr:uid="{6E8F5574-33C8-4189-973B-9084136CF175}"/>
    <cellStyle name="SHADEDSTORES 2 3 4 2" xfId="20041" xr:uid="{A0A3D2B5-6DEC-424B-9607-8132F3766CD3}"/>
    <cellStyle name="SHADEDSTORES 2 3 5" xfId="21266" xr:uid="{23334902-4E6B-4612-8D91-111F5746869B}"/>
    <cellStyle name="SHADEDSTORES 2 3 6" xfId="22577" xr:uid="{EC86DCF4-FC8F-4991-8222-E2CC24B75B2B}"/>
    <cellStyle name="SHADEDSTORES 2 3 7" xfId="23849" xr:uid="{270853C0-588F-4CA3-94E5-B592BB2FB96F}"/>
    <cellStyle name="SHADEDSTORES 2 3 8" xfId="24954" xr:uid="{8099D0A8-311C-4511-8DF1-4BF0680DB8FE}"/>
    <cellStyle name="SHADEDSTORES 2 3 9" xfId="26010" xr:uid="{9B0C92D3-DD2E-4D07-865E-591F4C0404A7}"/>
    <cellStyle name="SHADEDSTORES 2 4" xfId="6654" xr:uid="{1878BCAF-3D6E-461D-AA31-4F97B2C3E91E}"/>
    <cellStyle name="SHADEDSTORES 2 4 2" xfId="16169" xr:uid="{1D41F9D8-6DF6-4EB8-95D0-9EEFD8E66EDF}"/>
    <cellStyle name="SHADEDSTORES 2 5" xfId="5202" xr:uid="{BE378B35-9EBC-456C-9945-4101782DC557}"/>
    <cellStyle name="SHADEDSTORES 2 5 2" xfId="18133" xr:uid="{D8207E5A-9AC0-4104-8312-C7EFE2CC5382}"/>
    <cellStyle name="SHADEDSTORES 2 6" xfId="6252" xr:uid="{3400C2EC-A108-4B0A-B675-8621614BB59A}"/>
    <cellStyle name="SHADEDSTORES 2 6 2" xfId="17914" xr:uid="{F7B81D09-9540-48C4-B412-F39D36C19F44}"/>
    <cellStyle name="SHADEDSTORES 2 7" xfId="6565" xr:uid="{CE26CE56-FE05-464D-A22D-80A2CF86DD42}"/>
    <cellStyle name="SHADEDSTORES 2 7 2" xfId="14245" xr:uid="{A8EF73A3-9DBA-4BC2-A033-A7A1C1FC9AE3}"/>
    <cellStyle name="SHADEDSTORES 2 8" xfId="8403" xr:uid="{7B01A542-F94F-4A90-9489-F68997B06BC1}"/>
    <cellStyle name="SHADEDSTORES 2 8 2" xfId="16067" xr:uid="{83E99FB2-64A0-4146-8751-A744B2B41974}"/>
    <cellStyle name="SHADEDSTORES 2 9" xfId="10046" xr:uid="{CEB2A51D-D4C6-4F8F-BC61-945651BE1E64}"/>
    <cellStyle name="SHADEDSTORES 3" xfId="5063" xr:uid="{080F2B37-56D5-407B-BD90-8F2E14A573FF}"/>
    <cellStyle name="SHADEDSTORES 3 10" xfId="13388" xr:uid="{53232632-DFFC-483A-A05E-E131CD2D10DD}"/>
    <cellStyle name="SHADEDSTORES 3 2" xfId="9233" xr:uid="{EABB334D-4666-432E-92E0-BBB8343BAE94}"/>
    <cellStyle name="SHADEDSTORES 3 2 2" xfId="17099" xr:uid="{A4610867-B398-4DD0-8E9B-C28A056B5A07}"/>
    <cellStyle name="SHADEDSTORES 3 3" xfId="10604" xr:uid="{1802A59C-DC70-491F-B632-1A1A23B313E7}"/>
    <cellStyle name="SHADEDSTORES 3 3 2" xfId="18942" xr:uid="{AFC7ECAE-B508-4654-85E4-4449E375B1B4}"/>
    <cellStyle name="SHADEDSTORES 3 4" xfId="11680" xr:uid="{24CEE74A-9242-4C77-815B-A6F2F043A869}"/>
    <cellStyle name="SHADEDSTORES 3 4 2" xfId="20346" xr:uid="{47BB5A3B-A583-4F8C-9D1F-193C7FA3475E}"/>
    <cellStyle name="SHADEDSTORES 3 5" xfId="21571" xr:uid="{E6C01E18-CC8A-408C-98E1-0F51DED87B38}"/>
    <cellStyle name="SHADEDSTORES 3 6" xfId="22882" xr:uid="{5E820CB8-6F76-47C9-8DFA-23EE55E60A42}"/>
    <cellStyle name="SHADEDSTORES 3 7" xfId="24154" xr:uid="{37365251-CF57-4936-B258-6C39C8C34BBA}"/>
    <cellStyle name="SHADEDSTORES 3 8" xfId="25259" xr:uid="{B93525E3-9005-4668-97CC-EBC3A16BB6F3}"/>
    <cellStyle name="SHADEDSTORES 3 9" xfId="26315" xr:uid="{DB4C2B2A-77C4-45CD-ABB4-81BBF14E4737}"/>
    <cellStyle name="SHADEDSTORES 4" xfId="1598" xr:uid="{B3860AA7-8131-406C-AE53-7A130BA14DCD}"/>
    <cellStyle name="SHADEDSTORES 4 10" xfId="13299" xr:uid="{7403FF83-676B-4A17-BA6A-7BC5556AFD12}"/>
    <cellStyle name="SHADEDSTORES 4 2" xfId="9144" xr:uid="{A7E3CB24-E67B-412F-9B7D-3F9926C5DF72}"/>
    <cellStyle name="SHADEDSTORES 4 2 2" xfId="17010" xr:uid="{763995B9-D084-443E-B1C2-AE5550AB6FF2}"/>
    <cellStyle name="SHADEDSTORES 4 3" xfId="10515" xr:uid="{9EAD5010-EB1D-45DA-B51A-4980D7B8D2E9}"/>
    <cellStyle name="SHADEDSTORES 4 3 2" xfId="18853" xr:uid="{D82737A3-FA25-4EBE-8986-E293756B0AC8}"/>
    <cellStyle name="SHADEDSTORES 4 4" xfId="11591" xr:uid="{63945B94-686F-4912-AB54-79F556FDAAFC}"/>
    <cellStyle name="SHADEDSTORES 4 4 2" xfId="20257" xr:uid="{70894F6A-8377-49B5-998F-B8C60114B805}"/>
    <cellStyle name="SHADEDSTORES 4 5" xfId="21482" xr:uid="{C99A68FD-EC2F-4956-91BC-F17378FCCBD6}"/>
    <cellStyle name="SHADEDSTORES 4 6" xfId="22793" xr:uid="{F4DFCD58-D6D0-4A96-BBE4-B80807DAA6D8}"/>
    <cellStyle name="SHADEDSTORES 4 7" xfId="24065" xr:uid="{F5433695-C3D6-4F19-A9DA-94CCA90AB84E}"/>
    <cellStyle name="SHADEDSTORES 4 8" xfId="25170" xr:uid="{060912B0-8F72-4B4C-8F04-1E6E973AC81E}"/>
    <cellStyle name="SHADEDSTORES 4 9" xfId="26226" xr:uid="{73EC4ECF-DE60-4DB2-9A77-634B74D3F706}"/>
    <cellStyle name="SHADEDSTORES 5" xfId="5429" xr:uid="{156E553B-5AA1-4038-AE75-4812B15CE68E}"/>
    <cellStyle name="SHADEDSTORES 5 2" xfId="15587" xr:uid="{EF39367A-8775-433B-A5BF-A9E71B1A2F71}"/>
    <cellStyle name="SHADEDSTORES 6" xfId="1586" xr:uid="{7D4267F3-8488-49E9-8AFA-F45E006196A4}"/>
    <cellStyle name="SHADEDSTORES 6 2" xfId="14163" xr:uid="{D521594A-CF0C-45D7-9210-F0F01A09DE63}"/>
    <cellStyle name="SHADEDSTORES 7" xfId="6684" xr:uid="{8788ACFC-EE24-46D5-AE57-032B202581D6}"/>
    <cellStyle name="SHADEDSTORES 7 2" xfId="18447" xr:uid="{78B619DC-26FE-4EA1-A1B2-940FDDE8149C}"/>
    <cellStyle name="SHADEDSTORES 8" xfId="7125" xr:uid="{FC9EE61E-09EA-40A6-8CA4-BF3CB23CD57C}"/>
    <cellStyle name="SHADEDSTORES 8 2" xfId="15008" xr:uid="{2F728AE9-9884-4E33-AABE-0B1AB1828154}"/>
    <cellStyle name="SHADEDSTORES 9" xfId="6747" xr:uid="{332AA08B-71D1-45D7-9742-5659A932297C}"/>
    <cellStyle name="SHADEDSTORES 9 2" xfId="14114" xr:uid="{2576A8BF-70A3-47C3-B598-3EF4B084459F}"/>
    <cellStyle name="SINGLINE" xfId="2824" xr:uid="{55911971-2F80-4C0F-846C-ECE14EC144A4}"/>
    <cellStyle name="specstores" xfId="2825" xr:uid="{C07E4948-27AD-41CF-9236-2938E48B30BC}"/>
    <cellStyle name="STANDARD" xfId="2826" xr:uid="{29332F19-0ABE-4E8C-9578-CB44A8C6561B}"/>
    <cellStyle name="StandardInput" xfId="846" xr:uid="{00000000-0005-0000-0000-0000C5030000}"/>
    <cellStyle name="StandardInput 2" xfId="2827" xr:uid="{B45B54F1-83F3-403D-A801-76721E2AE576}"/>
    <cellStyle name="StandardInput 2 10" xfId="8127" xr:uid="{C81D11BB-7210-4661-9150-3B5284B542EE}"/>
    <cellStyle name="StandardInput 2 11" xfId="12544" xr:uid="{52AD5EE3-245F-49CA-BAE4-6DB1C3F4EFB0}"/>
    <cellStyle name="StandardInput 2 2" xfId="3727" xr:uid="{351F8169-A539-4620-B1BC-93C3136A38FD}"/>
    <cellStyle name="StandardInput 2 2 2" xfId="4467" xr:uid="{0FF22EB4-572F-41D4-9C80-42C42364FDAF}"/>
    <cellStyle name="StandardInput 2 2 2 10" xfId="13628" xr:uid="{702FAEAA-2ADA-4E7B-8BB7-AF45D6EE0BA3}"/>
    <cellStyle name="StandardInput 2 2 2 2" xfId="9473" xr:uid="{0A484B47-FFAD-4047-ABC4-EDCB8F60D318}"/>
    <cellStyle name="StandardInput 2 2 2 2 2" xfId="17339" xr:uid="{6980AAFD-B41D-42A7-AF26-8ED3141DA6BB}"/>
    <cellStyle name="StandardInput 2 2 2 3" xfId="10844" xr:uid="{218CE22A-072A-40F8-8F3C-33BA5370CBAE}"/>
    <cellStyle name="StandardInput 2 2 2 3 2" xfId="19182" xr:uid="{87DBF6CB-4424-4EBA-B628-FFB56046E377}"/>
    <cellStyle name="StandardInput 2 2 2 4" xfId="11920" xr:uid="{1888CEE3-D66F-4BAB-A966-73478BF6ABF4}"/>
    <cellStyle name="StandardInput 2 2 2 4 2" xfId="20586" xr:uid="{981C363F-B49B-40D9-82D8-38660FCFD3D1}"/>
    <cellStyle name="StandardInput 2 2 2 5" xfId="21811" xr:uid="{93B5E31E-BC14-43C1-928E-A56EA356D95F}"/>
    <cellStyle name="StandardInput 2 2 2 6" xfId="23122" xr:uid="{61AE7C8B-6338-4B30-9119-0DBA744063D7}"/>
    <cellStyle name="StandardInput 2 2 2 7" xfId="24394" xr:uid="{865E6FBC-D2C9-40EE-BC45-6D57D453A201}"/>
    <cellStyle name="StandardInput 2 2 2 8" xfId="25499" xr:uid="{E174ADBC-8576-4EA6-AA41-FF163EBD862F}"/>
    <cellStyle name="StandardInput 2 2 2 9" xfId="26555" xr:uid="{1BFBEC71-967D-42D0-9DCA-116E3E2F0A49}"/>
    <cellStyle name="StandardInput 2 2 3" xfId="6338" xr:uid="{BD6560AA-0B4B-45E8-B793-AB1609C370C4}"/>
    <cellStyle name="StandardInput 2 2 3 10" xfId="13213" xr:uid="{845E7A90-4FB6-45D7-9C4E-5FCE342D15DE}"/>
    <cellStyle name="StandardInput 2 2 3 2" xfId="9058" xr:uid="{BBCF189C-C0A0-4441-97C9-86C8C3CFB7E2}"/>
    <cellStyle name="StandardInput 2 2 3 2 2" xfId="16924" xr:uid="{2BC7183F-67AA-4740-8C25-9D0CCD96B3ED}"/>
    <cellStyle name="StandardInput 2 2 3 3" xfId="10429" xr:uid="{E21C45B8-B1B3-4B7D-A9AE-270487263EFC}"/>
    <cellStyle name="StandardInput 2 2 3 3 2" xfId="18767" xr:uid="{AB0C2095-C700-4895-9CE9-604F8316B1F7}"/>
    <cellStyle name="StandardInput 2 2 3 4" xfId="11505" xr:uid="{4EC5EB18-FB81-4734-A6DB-ECCE0F3EC8C0}"/>
    <cellStyle name="StandardInput 2 2 3 4 2" xfId="20171" xr:uid="{9B35A6D1-4E46-48EA-A31A-A03B2593525A}"/>
    <cellStyle name="StandardInput 2 2 3 5" xfId="21396" xr:uid="{6964CC07-2B13-4F78-8A0A-5E3ACE086DB0}"/>
    <cellStyle name="StandardInput 2 2 3 6" xfId="22707" xr:uid="{A40654CF-9939-4BA1-84F7-9058195473A5}"/>
    <cellStyle name="StandardInput 2 2 3 7" xfId="23979" xr:uid="{4350AADD-B5C5-4593-9079-C1E386BCE9AB}"/>
    <cellStyle name="StandardInput 2 2 3 8" xfId="25084" xr:uid="{84BBD4F8-F0F9-452A-85EC-D8E10DDF2A11}"/>
    <cellStyle name="StandardInput 2 2 3 9" xfId="26140" xr:uid="{9CCBD140-6B09-40B3-87B7-AB277FC2B894}"/>
    <cellStyle name="StandardInput 2 2 4" xfId="5507" xr:uid="{E7783596-CE7B-435E-96EB-AE1E9F63020C}"/>
    <cellStyle name="StandardInput 2 2 4 2" xfId="18150" xr:uid="{53D19C0B-AF19-4149-A73C-EFF42DACB7BB}"/>
    <cellStyle name="StandardInput 2 2 5" xfId="6047" xr:uid="{C9486679-3C89-4CBC-AEFE-43862713FA5C}"/>
    <cellStyle name="StandardInput 2 2 5 2" xfId="15347" xr:uid="{273C5CD0-5A3D-451A-8225-B20B8DD3D9A0}"/>
    <cellStyle name="StandardInput 2 2 6" xfId="1335" xr:uid="{E0328C34-3C5C-4E2E-ADB9-61231F20B8B2}"/>
    <cellStyle name="StandardInput 2 2 6 2" xfId="18485" xr:uid="{F189E6FD-2223-435B-B542-62256E63F467}"/>
    <cellStyle name="StandardInput 2 2 7" xfId="6599" xr:uid="{DF81DD7F-55BF-494A-8217-F3D2FEF1E978}"/>
    <cellStyle name="StandardInput 2 2 7 2" xfId="23587" xr:uid="{4E79FDFA-B6A3-45FC-BA3F-59306957D8CE}"/>
    <cellStyle name="StandardInput 2 2 8" xfId="8429" xr:uid="{05525D01-5FEE-48F8-8BBE-6C5EE6F37E37}"/>
    <cellStyle name="StandardInput 2 2 9" xfId="12733" xr:uid="{87C268CE-C938-43B6-94B1-5F5D8083574C}"/>
    <cellStyle name="StandardInput 2 3" xfId="5065" xr:uid="{B2C8B22E-8928-4CA7-9F75-1AD3E988CC2A}"/>
    <cellStyle name="StandardInput 2 3 10" xfId="13389" xr:uid="{598A8AA2-241C-447A-ADD5-FE16906EAAFE}"/>
    <cellStyle name="StandardInput 2 3 2" xfId="9234" xr:uid="{186095E0-E20A-4DCC-B5A4-5F48ADFC11D6}"/>
    <cellStyle name="StandardInput 2 3 2 2" xfId="17100" xr:uid="{C75D7C4A-D548-4243-8C58-8869BAA21F11}"/>
    <cellStyle name="StandardInput 2 3 3" xfId="10605" xr:uid="{46D447E1-2E8E-4182-8324-684014D20539}"/>
    <cellStyle name="StandardInput 2 3 3 2" xfId="18943" xr:uid="{B26C3662-3F7E-40E9-9294-76B6EF04F86E}"/>
    <cellStyle name="StandardInput 2 3 4" xfId="11681" xr:uid="{E2774879-277F-4DBD-8886-25DD2335A025}"/>
    <cellStyle name="StandardInput 2 3 4 2" xfId="20347" xr:uid="{7799D970-96D0-4D44-8B22-B14405C8B6DA}"/>
    <cellStyle name="StandardInput 2 3 5" xfId="21572" xr:uid="{8560D285-A3F5-41D2-8857-C4708F589550}"/>
    <cellStyle name="StandardInput 2 3 6" xfId="22883" xr:uid="{47EEB202-E92B-438C-B28F-4FC2F54068C4}"/>
    <cellStyle name="StandardInput 2 3 7" xfId="24155" xr:uid="{2153429B-4644-4DCE-8D54-2BF41E6FDA93}"/>
    <cellStyle name="StandardInput 2 3 8" xfId="25260" xr:uid="{3150F162-9F77-4EE4-9C14-85C2D5A4B146}"/>
    <cellStyle name="StandardInput 2 3 9" xfId="26316" xr:uid="{2D5C838D-7146-49B7-BAE9-09789A4B57E7}"/>
    <cellStyle name="StandardInput 2 4" xfId="1130" xr:uid="{A8434CD5-B821-4070-AD32-19EAEAF5F81E}"/>
    <cellStyle name="StandardInput 2 4 10" xfId="13478" xr:uid="{F065912B-6A5D-47CC-933F-F33C40186469}"/>
    <cellStyle name="StandardInput 2 4 2" xfId="9323" xr:uid="{A2DBD4EA-383B-449B-8288-3EEAFCEB6D0F}"/>
    <cellStyle name="StandardInput 2 4 2 2" xfId="17189" xr:uid="{2AB1AAD1-A70B-4478-8F9C-809AE50C1706}"/>
    <cellStyle name="StandardInput 2 4 3" xfId="10694" xr:uid="{C859CE3B-990B-4EF3-A4F4-1CE9BD203F05}"/>
    <cellStyle name="StandardInput 2 4 3 2" xfId="19032" xr:uid="{1F79E070-741B-44D3-B46F-4EF6F65F3812}"/>
    <cellStyle name="StandardInput 2 4 4" xfId="11770" xr:uid="{CC97AC73-FA3F-40C4-9B1A-F5C07526E30C}"/>
    <cellStyle name="StandardInput 2 4 4 2" xfId="20436" xr:uid="{64C06022-499B-48DF-ABD0-49E4B8AF382C}"/>
    <cellStyle name="StandardInput 2 4 5" xfId="21661" xr:uid="{8ABD3E99-99C8-4A4E-B23E-0DD8584F5B8A}"/>
    <cellStyle name="StandardInput 2 4 6" xfId="22972" xr:uid="{7180DFFF-C2E5-4F35-B677-E4239A185FE1}"/>
    <cellStyle name="StandardInput 2 4 7" xfId="24244" xr:uid="{7277E02C-C80F-42B5-86F2-788CF39549C3}"/>
    <cellStyle name="StandardInput 2 4 8" xfId="25349" xr:uid="{870FA319-17DD-4041-A61F-6ABC5391901F}"/>
    <cellStyle name="StandardInput 2 4 9" xfId="26405" xr:uid="{1D468094-9B79-4295-B984-BF3FF1885FA5}"/>
    <cellStyle name="StandardInput 2 5" xfId="1340" xr:uid="{666C7523-FDA2-4CCC-A465-89324B3FDFE3}"/>
    <cellStyle name="StandardInput 2 5 2" xfId="14966" xr:uid="{B8B73FCA-7EA2-4B85-8781-855A6B101A54}"/>
    <cellStyle name="StandardInput 2 6" xfId="1333" xr:uid="{82B7ECBB-30B6-4590-A6CF-95C5F94A989D}"/>
    <cellStyle name="StandardInput 2 6 2" xfId="15408" xr:uid="{7F5337B4-6159-4787-A1A0-1C4163DE879A}"/>
    <cellStyle name="StandardInput 2 7" xfId="5953" xr:uid="{6EED261E-60AF-496A-B5E8-BB4501E07636}"/>
    <cellStyle name="StandardInput 2 7 2" xfId="14922" xr:uid="{8DB24336-8F33-444A-9626-FE80A2630CF3}"/>
    <cellStyle name="StandardInput 2 8" xfId="4899" xr:uid="{21EFB1E3-98DB-43B6-9208-E8D5F2313217}"/>
    <cellStyle name="StandardInput 2 9" xfId="1313" xr:uid="{3DD997CB-81AC-4DB7-8E3C-EC2E874CAF46}"/>
    <cellStyle name="StandardInput 3" xfId="1364" xr:uid="{00C6ABBF-514F-4985-B895-AE135A776534}"/>
    <cellStyle name="StandardInput 3 10" xfId="13137" xr:uid="{AF499205-DE1F-4D30-BCC6-FC9E3FA73620}"/>
    <cellStyle name="StandardInput 3 2" xfId="8982" xr:uid="{C27A618A-11CF-4C5C-940E-985C2DFC381F}"/>
    <cellStyle name="StandardInput 3 2 2" xfId="16848" xr:uid="{6422A0A2-DE3F-4F47-BDB6-3D1FC48094AD}"/>
    <cellStyle name="StandardInput 3 3" xfId="10353" xr:uid="{E324E2C4-C084-4C84-BDBC-014DF9EB9204}"/>
    <cellStyle name="StandardInput 3 3 2" xfId="18691" xr:uid="{5A22857C-B806-4964-9A52-29F2EB19EE7C}"/>
    <cellStyle name="StandardInput 3 4" xfId="11429" xr:uid="{3B644E59-61AC-4FB3-9BEB-A17D34762F48}"/>
    <cellStyle name="StandardInput 3 4 2" xfId="20095" xr:uid="{40C084A5-E9BB-40F1-B97C-3447A17FDF01}"/>
    <cellStyle name="StandardInput 3 5" xfId="21320" xr:uid="{F22F1B41-607E-4826-B5D1-9D16151199A1}"/>
    <cellStyle name="StandardInput 3 6" xfId="22631" xr:uid="{AC129ADF-EDB0-4FED-B2B3-68CD3B36F981}"/>
    <cellStyle name="StandardInput 3 7" xfId="23903" xr:uid="{64D1FAAD-D591-4BB3-9C8D-F9E4B2D5A412}"/>
    <cellStyle name="StandardInput 3 8" xfId="25008" xr:uid="{FFEC8B92-D513-4468-9AE0-B6C8F4BDD625}"/>
    <cellStyle name="StandardInput 3 9" xfId="26064" xr:uid="{3EC213D4-7D26-4194-AE42-C0CFE05D04E2}"/>
    <cellStyle name="StandardInput 4" xfId="7805" xr:uid="{CF937248-A2AA-4648-B796-A0D3F15D942E}"/>
    <cellStyle name="StandardInput 5" xfId="12449" xr:uid="{900426F8-8543-4AC8-8655-920E0DC2BA9D}"/>
    <cellStyle name="Style 1" xfId="437" xr:uid="{00000000-0005-0000-0000-0000C6030000}"/>
    <cellStyle name="Style 1 2" xfId="847" xr:uid="{00000000-0005-0000-0000-0000C7030000}"/>
    <cellStyle name="Style 1 3" xfId="2828" xr:uid="{A89E49E8-6E94-4128-B5B0-3F874620EAB4}"/>
    <cellStyle name="Style 1 4" xfId="2829" xr:uid="{AC1D384A-1D29-4A3E-BAEF-2323DF2D4EEE}"/>
    <cellStyle name="Style 2" xfId="2830" xr:uid="{7A7F04AD-471D-4969-A1C9-46FB29CAA39C}"/>
    <cellStyle name="Style 2 2" xfId="15591" xr:uid="{EFBC9434-884D-42B8-BC04-2E07CB6E4806}"/>
    <cellStyle name="STYLE1" xfId="2831" xr:uid="{6CAC62FC-C4B8-40EF-8855-37331C5B256C}"/>
    <cellStyle name="Subtotal" xfId="319" xr:uid="{00000000-0005-0000-0000-0000C8030000}"/>
    <cellStyle name="Subtotal 2" xfId="848" xr:uid="{00000000-0005-0000-0000-0000C9030000}"/>
    <cellStyle name="Subtotal 3" xfId="2832" xr:uid="{712A5FDD-167D-4F23-8EF8-3968DCB36521}"/>
    <cellStyle name="Table Head" xfId="55" xr:uid="{00000000-0005-0000-0000-0000CA030000}"/>
    <cellStyle name="Table Head 2" xfId="2833" xr:uid="{DE822FD1-16EE-48CE-BF44-4A8B0FBC6D47}"/>
    <cellStyle name="Table Head 3" xfId="2834" xr:uid="{87242819-9BEE-4558-8213-0C2DAC8C3F1E}"/>
    <cellStyle name="Table Source" xfId="56" xr:uid="{00000000-0005-0000-0000-0000CB030000}"/>
    <cellStyle name="Table Source 2" xfId="2835" xr:uid="{94BABAE3-4820-420E-B48C-1FDB964A4631}"/>
    <cellStyle name="Table Source 3" xfId="2836" xr:uid="{DDF77956-B60A-403E-9D52-388018E05E36}"/>
    <cellStyle name="Table Text" xfId="57" xr:uid="{00000000-0005-0000-0000-0000CC030000}"/>
    <cellStyle name="Table Title" xfId="58" xr:uid="{00000000-0005-0000-0000-0000CD030000}"/>
    <cellStyle name="Table Title 2" xfId="2837" xr:uid="{D3530C7E-8B2C-4251-9B3A-93B1DE4C4AD5}"/>
    <cellStyle name="Table Title 3" xfId="2838" xr:uid="{CE2122CC-F2D7-4CF5-B060-74B2979DD393}"/>
    <cellStyle name="Table Units" xfId="59" xr:uid="{00000000-0005-0000-0000-0000CE030000}"/>
    <cellStyle name="Table Units 2" xfId="2839" xr:uid="{A369A7CC-68D6-498D-ACBE-882436A20404}"/>
    <cellStyle name="Table Units 3" xfId="2840" xr:uid="{49554B73-68F3-4E99-8D35-9D1A66496C08}"/>
    <cellStyle name="Text" xfId="454" xr:uid="{00000000-0005-0000-0000-0000CF030000}"/>
    <cellStyle name="Text 1" xfId="60" xr:uid="{00000000-0005-0000-0000-0000D0030000}"/>
    <cellStyle name="Text 1 2" xfId="2841" xr:uid="{A39F5679-A3AA-40B0-9439-2F9F0E9D6B2F}"/>
    <cellStyle name="Text 1 3" xfId="2842" xr:uid="{9528A7FE-5328-4890-B7EF-010F529FA8B3}"/>
    <cellStyle name="Text 2" xfId="61" xr:uid="{00000000-0005-0000-0000-0000D1030000}"/>
    <cellStyle name="Text 2 2" xfId="2843" xr:uid="{CF026B75-E61B-41B3-A8CA-CEFF44F2F463}"/>
    <cellStyle name="Text 2 3" xfId="2844" xr:uid="{B17FF69B-DF42-4FC8-8844-142CA6E0C363}"/>
    <cellStyle name="Text 3" xfId="2845" xr:uid="{8B865FD5-D23F-4FB7-923B-52FC4764EBCA}"/>
    <cellStyle name="Text 4" xfId="2846" xr:uid="{8AA7C3D7-31F3-4922-9905-E669A4A26501}"/>
    <cellStyle name="Text 5" xfId="2847" xr:uid="{B39B67F4-9DB1-4530-BBB4-9B558F3B72FD}"/>
    <cellStyle name="Text 6" xfId="2848" xr:uid="{BEC2B25F-07F8-437D-A672-7F733D2D77E0}"/>
    <cellStyle name="Text Head 1" xfId="62" xr:uid="{00000000-0005-0000-0000-0000D2030000}"/>
    <cellStyle name="Text Head 1 2" xfId="2849" xr:uid="{4814EF8C-2202-47DD-BC71-058DBA74AC60}"/>
    <cellStyle name="Text Head 1 3" xfId="2850" xr:uid="{1B403FBE-A647-47E4-A5BD-2E5FEEB7B43F}"/>
    <cellStyle name="Text Head 2" xfId="63" xr:uid="{00000000-0005-0000-0000-0000D3030000}"/>
    <cellStyle name="Text Head 2 2" xfId="2851" xr:uid="{93EDEABE-D182-4D97-9B96-3E8E35B53B21}"/>
    <cellStyle name="Text Head 2 3" xfId="2852" xr:uid="{6E405653-4644-443F-A098-4960E74A9882}"/>
    <cellStyle name="Text Indent 1" xfId="64" xr:uid="{00000000-0005-0000-0000-0000D4030000}"/>
    <cellStyle name="Text Indent 1 2" xfId="2853" xr:uid="{0F72FD89-73E5-4B51-B561-AF9907A3DD53}"/>
    <cellStyle name="Text Indent 1 3" xfId="2854" xr:uid="{EA5E25D0-6269-47CB-8894-B35368F9E7BD}"/>
    <cellStyle name="Text Indent 2" xfId="65" xr:uid="{00000000-0005-0000-0000-0000D5030000}"/>
    <cellStyle name="Text Indent 2 2" xfId="2855" xr:uid="{0EB844E1-6DAB-43CF-8C99-5154C7D7078C}"/>
    <cellStyle name="Text Indent 2 3" xfId="2856" xr:uid="{93A3557C-F77E-4624-9FAC-AAF7B7182C0E}"/>
    <cellStyle name="Text Indent A" xfId="849" xr:uid="{00000000-0005-0000-0000-0000D6030000}"/>
    <cellStyle name="Text Indent A 2" xfId="2857" xr:uid="{DAF9ADF5-EBC0-4503-AC24-36AFF6613BBD}"/>
    <cellStyle name="Text Indent B" xfId="850" xr:uid="{00000000-0005-0000-0000-0000D7030000}"/>
    <cellStyle name="Text Indent B 2" xfId="2858" xr:uid="{C67B23A1-35E6-4CF9-9840-DD41D4868B81}"/>
    <cellStyle name="Text Indent B 3" xfId="2859" xr:uid="{BFBFC6F9-087D-4CD0-B394-70F97B5CE3C4}"/>
    <cellStyle name="Text Indent C" xfId="851" xr:uid="{00000000-0005-0000-0000-0000D8030000}"/>
    <cellStyle name="Text Indent C 2" xfId="2860" xr:uid="{A86C832F-AB30-4CFE-B59D-234813225410}"/>
    <cellStyle name="Text Indent C 3" xfId="2861" xr:uid="{69E5F34A-A1E9-4AB6-BC34-B5339675273A}"/>
    <cellStyle name="Text_C294_2007_Q2_Lead" xfId="2862" xr:uid="{F4CDA9AC-3151-4AD9-A276-A378321B5135}"/>
    <cellStyle name="thousand" xfId="2863" xr:uid="{0C240475-AE01-4E0F-AFD5-54F1380025D5}"/>
    <cellStyle name="Tickmark" xfId="852" xr:uid="{00000000-0005-0000-0000-0000DA030000}"/>
    <cellStyle name="Tickmark 2" xfId="2864" xr:uid="{848A5085-BC5B-4AD8-9080-7F55E471A511}"/>
    <cellStyle name="Tickmark 3" xfId="2865" xr:uid="{53FBD63B-8B3D-4335-8E8E-6FED603F3B8A}"/>
    <cellStyle name="Times New Roman" xfId="2866" xr:uid="{A42A6187-0DAD-4676-8891-CE5898594169}"/>
    <cellStyle name="Title 10" xfId="2867" xr:uid="{0F1697A6-5633-4E47-8CC0-A96FDCEC942E}"/>
    <cellStyle name="Title 11" xfId="2868" xr:uid="{A4496E70-4101-44FA-98A8-4A4FE5002E91}"/>
    <cellStyle name="Title 12" xfId="2869" xr:uid="{17E2A3FD-ED99-474F-9755-995D2624614E}"/>
    <cellStyle name="Title 13" xfId="2870" xr:uid="{87E0B846-03D0-40DA-AA59-A825517DA123}"/>
    <cellStyle name="Title 2" xfId="321" xr:uid="{00000000-0005-0000-0000-0000DB030000}"/>
    <cellStyle name="Title 2 2" xfId="2871" xr:uid="{177E7C83-5813-4687-8C37-DBC73A1B1CE4}"/>
    <cellStyle name="Title 2_2149000-Q1'10" xfId="2872" xr:uid="{61B46B40-6BB1-49FD-8438-A2A595E5250B}"/>
    <cellStyle name="Title 3" xfId="684" xr:uid="{00000000-0005-0000-0000-0000DC030000}"/>
    <cellStyle name="Title 4" xfId="929" xr:uid="{00000000-0005-0000-0000-0000DD030000}"/>
    <cellStyle name="Title 5" xfId="1001" xr:uid="{00000000-0005-0000-0000-0000DE030000}"/>
    <cellStyle name="Title 6" xfId="320" xr:uid="{00000000-0005-0000-0000-0000DF030000}"/>
    <cellStyle name="Title 7" xfId="2873" xr:uid="{9FB72AAB-AC42-4181-B7EE-CDD1257DA20F}"/>
    <cellStyle name="Title 8" xfId="2874" xr:uid="{5B651D31-8884-4C15-84AE-1D711ED080A4}"/>
    <cellStyle name="Title 9" xfId="2875" xr:uid="{D19518D7-B0C4-4841-9297-CB8BFF934710}"/>
    <cellStyle name="TOC 1" xfId="66" xr:uid="{00000000-0005-0000-0000-0000E0030000}"/>
    <cellStyle name="TOC 1 2" xfId="2876" xr:uid="{D963A0B3-8E38-4967-AC1D-71974206827E}"/>
    <cellStyle name="TOC 1 3" xfId="2877" xr:uid="{FD19C765-97ED-46AE-B1EC-F41A468F702F}"/>
    <cellStyle name="TOC 2" xfId="67" xr:uid="{00000000-0005-0000-0000-0000E1030000}"/>
    <cellStyle name="TOC 2 2" xfId="2878" xr:uid="{BED961AB-4C57-4186-AF43-3EE64334282B}"/>
    <cellStyle name="TOC 2 3" xfId="2879" xr:uid="{62F1137F-BADA-4090-BEBA-5BE7E047D46F}"/>
    <cellStyle name="Total 10" xfId="2880" xr:uid="{74411478-B09F-488A-AF60-A1A3DE48F6E3}"/>
    <cellStyle name="Total 10 10" xfId="8147" xr:uid="{D68FB5F9-313B-4106-A351-801BAA8A9FE0}"/>
    <cellStyle name="Total 10 10 2" xfId="15306" xr:uid="{565905E0-CD00-4851-93EC-0DAC4C2E4687}"/>
    <cellStyle name="Total 10 11" xfId="7734" xr:uid="{BE95DD16-4B62-4BE8-93E7-321F4AC4CB29}"/>
    <cellStyle name="Total 10 11 2" xfId="18422" xr:uid="{A7E996FD-D797-47B1-A354-9448A40BD260}"/>
    <cellStyle name="Total 10 12" xfId="7758" xr:uid="{48938060-9CE6-4776-834F-F3E13F53A10B}"/>
    <cellStyle name="Total 10 13" xfId="12545" xr:uid="{058F7E16-B4D4-4C85-825F-E34757118841}"/>
    <cellStyle name="Total 10 2" xfId="3748" xr:uid="{D5BF7699-E84D-4504-B81E-51D801877CAB}"/>
    <cellStyle name="Total 10 2 10" xfId="10064" xr:uid="{0C846F5E-AF4D-496D-AC2F-0EB1378D1303}"/>
    <cellStyle name="Total 10 2 10 2" xfId="15595" xr:uid="{474B97FE-B617-4C59-BCE1-727EDFFD7FDB}"/>
    <cellStyle name="Total 10 2 11" xfId="8074" xr:uid="{26378F92-D804-484C-8F38-7FD68F8A3894}"/>
    <cellStyle name="Total 10 2 12" xfId="12741" xr:uid="{307F213A-B510-4DD1-9AAD-55574037773F}"/>
    <cellStyle name="Total 10 2 2" xfId="5627" xr:uid="{0D4D3FB5-1A37-4BF2-BEC9-D96AEE17D66B}"/>
    <cellStyle name="Total 10 2 2 10" xfId="13648" xr:uid="{A413358F-69A0-4C86-8CF2-9F4151F9A6B4}"/>
    <cellStyle name="Total 10 2 2 2" xfId="9493" xr:uid="{7E28408D-A784-42B5-ABE8-59D66EB67AF3}"/>
    <cellStyle name="Total 10 2 2 2 2" xfId="17359" xr:uid="{A0624240-FBD7-46BB-8891-ABFBDD08C924}"/>
    <cellStyle name="Total 10 2 2 3" xfId="10864" xr:uid="{22726291-D7A7-4C3E-A73F-A6741CDC7FB2}"/>
    <cellStyle name="Total 10 2 2 3 2" xfId="19202" xr:uid="{E826E49A-DAB9-448D-A75A-70416EB1F1D1}"/>
    <cellStyle name="Total 10 2 2 4" xfId="11940" xr:uid="{8BFED3B4-6A60-4DDB-844A-E4A1243FF7B4}"/>
    <cellStyle name="Total 10 2 2 4 2" xfId="20606" xr:uid="{C2865D8E-F678-4733-B618-3BCDD3F5F997}"/>
    <cellStyle name="Total 10 2 2 5" xfId="21831" xr:uid="{85956C64-067C-43D1-B605-26C7D2450DCC}"/>
    <cellStyle name="Total 10 2 2 6" xfId="23142" xr:uid="{239858ED-62FC-4D63-85B0-BDE12BE35A4C}"/>
    <cellStyle name="Total 10 2 2 7" xfId="24414" xr:uid="{3BF0338A-2572-41C6-902E-1D6721F0CAB1}"/>
    <cellStyle name="Total 10 2 2 8" xfId="25519" xr:uid="{F7176C5A-6B8A-4723-A029-0DBDA422338F}"/>
    <cellStyle name="Total 10 2 2 9" xfId="26575" xr:uid="{64308D2B-3869-40EF-B027-F1E3AF9C4380}"/>
    <cellStyle name="Total 10 2 3" xfId="4465" xr:uid="{104B9CF7-296C-45BA-A2A9-3248D5361676}"/>
    <cellStyle name="Total 10 2 3 10" xfId="13197" xr:uid="{066C88BD-C198-4C00-A2E9-5B5239978F48}"/>
    <cellStyle name="Total 10 2 3 2" xfId="9042" xr:uid="{0BF71EA2-8A82-4F03-B8A0-3503AFE8638C}"/>
    <cellStyle name="Total 10 2 3 2 2" xfId="16908" xr:uid="{1B3DA2D7-BE08-4950-8BD0-A9B405C36916}"/>
    <cellStyle name="Total 10 2 3 3" xfId="10413" xr:uid="{D23E8BE0-CFD8-4E18-A459-CD60DDBE255B}"/>
    <cellStyle name="Total 10 2 3 3 2" xfId="18751" xr:uid="{9EB3FFF8-3887-435A-8004-224C381A1D32}"/>
    <cellStyle name="Total 10 2 3 4" xfId="11489" xr:uid="{6D894FEA-E0C1-411A-8A1C-FDCBBCDE29B7}"/>
    <cellStyle name="Total 10 2 3 4 2" xfId="20155" xr:uid="{A1C4ECB0-E05A-4DC5-AEE5-DF04C8B505E8}"/>
    <cellStyle name="Total 10 2 3 5" xfId="21380" xr:uid="{351A07E6-85C1-49F6-BEF3-CCC4074F4B7E}"/>
    <cellStyle name="Total 10 2 3 6" xfId="22691" xr:uid="{768F5FC7-64F7-4901-9F09-9EB3972DCF60}"/>
    <cellStyle name="Total 10 2 3 7" xfId="23963" xr:uid="{1DF643B1-8D60-4F9E-8D55-5EEDB652585F}"/>
    <cellStyle name="Total 10 2 3 8" xfId="25068" xr:uid="{AE699E71-1FA3-4537-BD4E-92311FA41E4F}"/>
    <cellStyle name="Total 10 2 3 9" xfId="26124" xr:uid="{6261B182-7648-484C-B455-2079711BB330}"/>
    <cellStyle name="Total 10 2 4" xfId="5309" xr:uid="{46E42284-4B0A-45A1-BB4B-DC72993DEB7C}"/>
    <cellStyle name="Total 10 2 4 2" xfId="16214" xr:uid="{B63DAC28-D646-493C-9A48-F27E978C5370}"/>
    <cellStyle name="Total 10 2 5" xfId="5300" xr:uid="{6523887A-EF39-473C-9E09-0310B9AD995E}"/>
    <cellStyle name="Total 10 2 5 2" xfId="18170" xr:uid="{70783401-76AE-4A6B-83AE-9D7807506566}"/>
    <cellStyle name="Total 10 2 6" xfId="5868" xr:uid="{5019B1B8-2C7B-42F1-B83D-6AB210D29199}"/>
    <cellStyle name="Total 10 2 6 2" xfId="16655" xr:uid="{F37DFF09-59F4-40F4-B257-97249AB020E9}"/>
    <cellStyle name="Total 10 2 7" xfId="6501" xr:uid="{FAF6C0DE-5594-4468-8634-33C69209DFFA}"/>
    <cellStyle name="Total 10 2 7 2" xfId="14135" xr:uid="{89BF8E58-7F75-4A9F-823A-85009489A597}"/>
    <cellStyle name="Total 10 2 8" xfId="6483" xr:uid="{93A7DE7A-9B4E-4612-8EC0-88D5FE8A5C4A}"/>
    <cellStyle name="Total 10 2 8 2" xfId="21069" xr:uid="{07CA715E-E903-4C9B-9A92-49BCEFFCCE44}"/>
    <cellStyle name="Total 10 2 9" xfId="8449" xr:uid="{1B9DA003-C326-4F8B-B693-1ACB77E20F63}"/>
    <cellStyle name="Total 10 2 9 2" xfId="14412" xr:uid="{8AB35128-67A8-4447-A1A3-CE13FF0CC42E}"/>
    <cellStyle name="Total 10 3" xfId="5092" xr:uid="{CAF09667-FD11-431D-9C6C-C36C545287B2}"/>
    <cellStyle name="Total 10 3 10" xfId="13390" xr:uid="{DFA7EF4E-BC23-48A1-894B-150EAB41B633}"/>
    <cellStyle name="Total 10 3 2" xfId="9235" xr:uid="{2D04E25E-B05C-4134-B646-3DAFF4B7CE8D}"/>
    <cellStyle name="Total 10 3 2 2" xfId="17101" xr:uid="{24F6DF28-3264-47CE-81DC-AD0DEA90721F}"/>
    <cellStyle name="Total 10 3 3" xfId="10606" xr:uid="{71AF132E-DBCC-49F3-A590-EBECD668CBEE}"/>
    <cellStyle name="Total 10 3 3 2" xfId="18944" xr:uid="{122A4F42-DB86-43E3-8E1C-C9D364E380C4}"/>
    <cellStyle name="Total 10 3 4" xfId="11682" xr:uid="{0D060686-1FDE-482B-894D-E359F5AB1EE8}"/>
    <cellStyle name="Total 10 3 4 2" xfId="20348" xr:uid="{1178BD45-90C0-4DE5-BBBE-FE97BB281E8F}"/>
    <cellStyle name="Total 10 3 5" xfId="21573" xr:uid="{2DB18D13-7423-41AC-B87B-644015A107E5}"/>
    <cellStyle name="Total 10 3 6" xfId="22884" xr:uid="{91BECD98-62DF-46F0-86F0-D15E1608C3CD}"/>
    <cellStyle name="Total 10 3 7" xfId="24156" xr:uid="{7164B425-8CB7-48C6-87B7-B49A096B11EC}"/>
    <cellStyle name="Total 10 3 8" xfId="25261" xr:uid="{345D9BDB-4D6A-45DA-8C2B-FDFDD1E4EC38}"/>
    <cellStyle name="Total 10 3 9" xfId="26317" xr:uid="{A67BB072-08C5-4DFE-BFEF-D69A0468B03A}"/>
    <cellStyle name="Total 10 4" xfId="1222" xr:uid="{CC4B6F27-9572-4F2E-9919-108760E06FC4}"/>
    <cellStyle name="Total 10 4 10" xfId="13059" xr:uid="{9EA192E9-B921-489D-BDBB-E95DF3CD8208}"/>
    <cellStyle name="Total 10 4 2" xfId="8904" xr:uid="{4D958B5B-304A-4D60-A6D3-BB1024FB7A16}"/>
    <cellStyle name="Total 10 4 2 2" xfId="16770" xr:uid="{7C435B3E-7B47-4534-A8EE-4AF58B54B0D5}"/>
    <cellStyle name="Total 10 4 3" xfId="10275" xr:uid="{49AB6346-3E55-480A-B9FA-14EB6E5376CD}"/>
    <cellStyle name="Total 10 4 3 2" xfId="18613" xr:uid="{060BBB86-03F4-45AE-848F-43EC85BB056D}"/>
    <cellStyle name="Total 10 4 4" xfId="11351" xr:uid="{9025A2B2-A7F0-4F92-BB21-078E3B3709BA}"/>
    <cellStyle name="Total 10 4 4 2" xfId="20017" xr:uid="{44B2C53B-CD5C-43A9-A30B-E315115515E3}"/>
    <cellStyle name="Total 10 4 5" xfId="21242" xr:uid="{890F2AF1-E19E-468F-844F-66304AEEF009}"/>
    <cellStyle name="Total 10 4 6" xfId="22553" xr:uid="{33BDA744-141E-4EC8-8492-93D64873B510}"/>
    <cellStyle name="Total 10 4 7" xfId="23825" xr:uid="{C3B5A26D-07CC-4BD5-B21D-3FA0815491B7}"/>
    <cellStyle name="Total 10 4 8" xfId="24930" xr:uid="{FED390C9-8A1F-4C25-9C47-98447455C584}"/>
    <cellStyle name="Total 10 4 9" xfId="25986" xr:uid="{E25140FB-4F40-4DE4-87B9-ADAD50E91841}"/>
    <cellStyle name="Total 10 5" xfId="5006" xr:uid="{44F0DF4B-A8A1-47E2-8865-9214BB72DDB5}"/>
    <cellStyle name="Total 10 5 2" xfId="15622" xr:uid="{DE60E491-E6D2-46C4-95A0-AAC99639C883}"/>
    <cellStyle name="Total 10 6" xfId="4746" xr:uid="{DBA9DD1C-53C5-4A78-A776-A98AF12BD266}"/>
    <cellStyle name="Total 10 6 2" xfId="14433" xr:uid="{5AD5B631-1248-4EFE-A04C-3C4DE14369CD}"/>
    <cellStyle name="Total 10 7" xfId="4485" xr:uid="{F0CEAC46-9D8C-4554-B255-767840CC28CB}"/>
    <cellStyle name="Total 10 7 2" xfId="16007" xr:uid="{E647038C-8F6E-4445-A6F0-3156A50984CB}"/>
    <cellStyle name="Total 10 8" xfId="1419" xr:uid="{D9093633-F888-4A18-AD2C-BD59AB1D6454}"/>
    <cellStyle name="Total 10 8 2" xfId="14218" xr:uid="{514E6DD3-C68F-46DD-B47F-21EE925EF01A}"/>
    <cellStyle name="Total 10 9" xfId="5151" xr:uid="{17E8BE68-0D9D-4366-A7CD-92AAE9BF2ACE}"/>
    <cellStyle name="Total 10 9 2" xfId="15173" xr:uid="{B8CC9D4A-514A-4C74-8D5C-703B79B59D00}"/>
    <cellStyle name="Total 11" xfId="2881" xr:uid="{040BE340-F230-4D8C-AC66-7B66AAA0D4AB}"/>
    <cellStyle name="Total 11 10" xfId="8148" xr:uid="{42C4E4AE-BF39-4F0F-8ACB-FC7642524243}"/>
    <cellStyle name="Total 11 10 2" xfId="16077" xr:uid="{7AC6B2FE-BB13-485E-A9ED-AE7B12FBF688}"/>
    <cellStyle name="Total 11 11" xfId="7540" xr:uid="{5F3B7712-4B36-4178-B96E-FC3D53BF421E}"/>
    <cellStyle name="Total 11 11 2" xfId="22297" xr:uid="{78BE5836-6BEA-427A-86FA-1876BCC978CC}"/>
    <cellStyle name="Total 11 12" xfId="8064" xr:uid="{188A3763-AAEF-45C4-A5BD-340834352228}"/>
    <cellStyle name="Total 11 13" xfId="12546" xr:uid="{E81A31B5-7213-4973-B3EC-98B5701E6FEB}"/>
    <cellStyle name="Total 11 2" xfId="3683" xr:uid="{55AC5B9E-1A29-4F9D-84A3-4DCC7680121C}"/>
    <cellStyle name="Total 11 2 10" xfId="10036" xr:uid="{D4479CA5-9CD1-4686-9AA7-5F756BC4FEAC}"/>
    <cellStyle name="Total 11 2 10 2" xfId="15458" xr:uid="{BF5B7573-3C61-41DC-83B9-EDC275A06BFE}"/>
    <cellStyle name="Total 11 2 11" xfId="7994" xr:uid="{2D9D0FAE-0B20-474E-98F8-00842BC0D8F6}"/>
    <cellStyle name="Total 11 2 12" xfId="12696" xr:uid="{EDD7967F-4E9E-489E-A4CF-12C733A0FF5D}"/>
    <cellStyle name="Total 11 2 2" xfId="5576" xr:uid="{674AECA8-F2E4-4EB6-AA1D-21206E497945}"/>
    <cellStyle name="Total 11 2 2 10" xfId="13600" xr:uid="{F5DF158B-1173-40B6-870C-6DB7C556CC15}"/>
    <cellStyle name="Total 11 2 2 2" xfId="9445" xr:uid="{A1A52185-887C-4536-9F0E-7F1809E20D1F}"/>
    <cellStyle name="Total 11 2 2 2 2" xfId="17311" xr:uid="{BD65A00A-F07E-4DD6-AF85-D285DE3EE8E1}"/>
    <cellStyle name="Total 11 2 2 3" xfId="10816" xr:uid="{B7B38C22-C72F-409C-A784-6D43D3C349DC}"/>
    <cellStyle name="Total 11 2 2 3 2" xfId="19154" xr:uid="{69E33DA6-1474-4271-A7A1-153E44AAB692}"/>
    <cellStyle name="Total 11 2 2 4" xfId="11892" xr:uid="{E5A3C2B0-8708-438F-AD81-98B29CB1C09E}"/>
    <cellStyle name="Total 11 2 2 4 2" xfId="20558" xr:uid="{D0D0347B-4ABA-4497-8FBC-71B7A4081A41}"/>
    <cellStyle name="Total 11 2 2 5" xfId="21783" xr:uid="{D57A8AFE-3A0E-4475-B059-C822D194BE4F}"/>
    <cellStyle name="Total 11 2 2 6" xfId="23094" xr:uid="{7337E66A-938A-4898-B032-C75EE88A7C7E}"/>
    <cellStyle name="Total 11 2 2 7" xfId="24366" xr:uid="{360BA4CA-B137-444E-9321-1DE0EB4EA081}"/>
    <cellStyle name="Total 11 2 2 8" xfId="25471" xr:uid="{AC37C91B-0974-4F5F-A961-C28118EAA2A3}"/>
    <cellStyle name="Total 11 2 2 9" xfId="26527" xr:uid="{02AE4300-B432-4EE0-AED8-5DD716345242}"/>
    <cellStyle name="Total 11 2 3" xfId="5963" xr:uid="{06B45673-5DE0-4F88-ABC2-93A305443E56}"/>
    <cellStyle name="Total 11 2 3 10" xfId="13903" xr:uid="{C6B1131A-36B5-40F0-84EF-1E41F7A7DDA9}"/>
    <cellStyle name="Total 11 2 3 2" xfId="9748" xr:uid="{E7BC4A04-0F9B-4D5A-BDE4-4C54FDAD16EF}"/>
    <cellStyle name="Total 11 2 3 2 2" xfId="17614" xr:uid="{2074C0D0-38CB-4684-BDA8-47303212E175}"/>
    <cellStyle name="Total 11 2 3 3" xfId="11119" xr:uid="{DFF2CFCC-F1BC-45E9-ABE1-C451180C9634}"/>
    <cellStyle name="Total 11 2 3 3 2" xfId="19457" xr:uid="{27205416-8B08-45FF-A90A-C84352D3E93E}"/>
    <cellStyle name="Total 11 2 3 4" xfId="12195" xr:uid="{D47365FB-F180-4C8F-B06E-3D2A85809111}"/>
    <cellStyle name="Total 11 2 3 4 2" xfId="20861" xr:uid="{B14A5B97-B804-4813-BD54-9F1F6484A049}"/>
    <cellStyle name="Total 11 2 3 5" xfId="22086" xr:uid="{687DCD79-5387-4944-8241-08DE331852C4}"/>
    <cellStyle name="Total 11 2 3 6" xfId="23397" xr:uid="{CBF1D06E-E2AB-40EA-8880-8C739A569F3F}"/>
    <cellStyle name="Total 11 2 3 7" xfId="24669" xr:uid="{D0A382E4-A6FC-49B5-869D-EBBE29818281}"/>
    <cellStyle name="Total 11 2 3 8" xfId="25774" xr:uid="{BB77C2CC-6412-432B-AD52-EAB2D048C9D7}"/>
    <cellStyle name="Total 11 2 3 9" xfId="26830" xr:uid="{6B59B330-7940-4CCE-8CA7-9EAAFC60D111}"/>
    <cellStyle name="Total 11 2 4" xfId="4572" xr:uid="{20189BFD-1EF1-49BB-A908-281D667EA2DC}"/>
    <cellStyle name="Total 11 2 4 2" xfId="16152" xr:uid="{91E8C006-67A0-4A38-AF0D-2A3785262F4D}"/>
    <cellStyle name="Total 11 2 5" xfId="4620" xr:uid="{15CF1252-FBC3-4A7E-9513-2F1AC46F09A7}"/>
    <cellStyle name="Total 11 2 5 2" xfId="18118" xr:uid="{6666BC48-044F-4459-8925-71CD1D1EDE0A}"/>
    <cellStyle name="Total 11 2 6" xfId="4728" xr:uid="{2BE7DE2D-860C-4AA5-B46B-EC313317E58C}"/>
    <cellStyle name="Total 11 2 6 2" xfId="15337" xr:uid="{CC2978AE-8237-49DF-B2A5-AC66211BC244}"/>
    <cellStyle name="Total 11 2 7" xfId="6372" xr:uid="{40125871-B18C-46DC-A33C-C478803EE824}"/>
    <cellStyle name="Total 11 2 7 2" xfId="16614" xr:uid="{A57260BF-A1F8-4E87-8A15-600427556227}"/>
    <cellStyle name="Total 11 2 8" xfId="6661" xr:uid="{93058DE9-C07A-4106-B5BC-AFCDB84F6A29}"/>
    <cellStyle name="Total 11 2 8 2" xfId="15428" xr:uid="{7C8C2E03-0FD1-4B83-975F-DCD9247E9E4E}"/>
    <cellStyle name="Total 11 2 9" xfId="8386" xr:uid="{448A8F0E-DAFF-440C-873D-4D0D025BC66C}"/>
    <cellStyle name="Total 11 2 9 2" xfId="21223" xr:uid="{63FADF98-CD19-4C78-8FFD-D3D9D8118F3C}"/>
    <cellStyle name="Total 11 3" xfId="5093" xr:uid="{2438A669-EE75-46E4-A4E0-021CCE4E34AC}"/>
    <cellStyle name="Total 11 3 10" xfId="13391" xr:uid="{B77B86C2-26EE-43C9-9965-72900508ED12}"/>
    <cellStyle name="Total 11 3 2" xfId="9236" xr:uid="{4CE2AAF2-78AC-475C-9420-D15BAF5508BF}"/>
    <cellStyle name="Total 11 3 2 2" xfId="17102" xr:uid="{B72B49E0-64C6-4B06-8D66-3EA950950176}"/>
    <cellStyle name="Total 11 3 3" xfId="10607" xr:uid="{6E0CB511-69E5-486E-8864-45A861CFEEF0}"/>
    <cellStyle name="Total 11 3 3 2" xfId="18945" xr:uid="{3C37BEE1-EC8D-4E5E-9323-584CD72CD278}"/>
    <cellStyle name="Total 11 3 4" xfId="11683" xr:uid="{C79B262F-7A01-46C7-B1E3-7CF43138D786}"/>
    <cellStyle name="Total 11 3 4 2" xfId="20349" xr:uid="{3865735A-EC1F-4541-9853-BDFC2B1A9A3E}"/>
    <cellStyle name="Total 11 3 5" xfId="21574" xr:uid="{21273F36-BF47-4C5E-8195-B440A4FB282A}"/>
    <cellStyle name="Total 11 3 6" xfId="22885" xr:uid="{277EFA13-E529-497F-B02A-622A5E307DB6}"/>
    <cellStyle name="Total 11 3 7" xfId="24157" xr:uid="{6F689E46-7D97-486B-9D8B-A53F5D505D8B}"/>
    <cellStyle name="Total 11 3 8" xfId="25262" xr:uid="{FE063A60-C446-483B-9796-2616D4253A00}"/>
    <cellStyle name="Total 11 3 9" xfId="26318" xr:uid="{A54D5435-E314-418F-8B2D-FF46292715A1}"/>
    <cellStyle name="Total 11 4" xfId="1446" xr:uid="{DCC444AC-56AC-4D86-93B2-DC34C6BCD3DA}"/>
    <cellStyle name="Total 11 4 10" xfId="13535" xr:uid="{7E865418-E15A-4F75-9FF6-A14664D9FC64}"/>
    <cellStyle name="Total 11 4 2" xfId="9380" xr:uid="{16487423-A1ED-40A0-A174-2826CBFD4B61}"/>
    <cellStyle name="Total 11 4 2 2" xfId="17246" xr:uid="{B7AC983C-8453-47DA-B526-5BB97D84948B}"/>
    <cellStyle name="Total 11 4 3" xfId="10751" xr:uid="{2C49FDDA-A605-4430-A30A-A19B6C9A5F39}"/>
    <cellStyle name="Total 11 4 3 2" xfId="19089" xr:uid="{69A29D3F-91E0-448D-9DE0-39FEDCBE90AA}"/>
    <cellStyle name="Total 11 4 4" xfId="11827" xr:uid="{A4F930CA-E66D-48BC-B83E-481614AE86D1}"/>
    <cellStyle name="Total 11 4 4 2" xfId="20493" xr:uid="{4271202C-3441-477C-B602-9E0B7848292C}"/>
    <cellStyle name="Total 11 4 5" xfId="21718" xr:uid="{7977CBDC-2400-4681-B9FD-BB3D53DC47E0}"/>
    <cellStyle name="Total 11 4 6" xfId="23029" xr:uid="{DAF7C6E5-08CD-471C-AC01-7F7FDF9B3C9F}"/>
    <cellStyle name="Total 11 4 7" xfId="24301" xr:uid="{FA0CA073-95CD-442A-87CB-2190C9F08703}"/>
    <cellStyle name="Total 11 4 8" xfId="25406" xr:uid="{94A87825-AA35-4C72-B531-BC0BF7265A31}"/>
    <cellStyle name="Total 11 4 9" xfId="26462" xr:uid="{347BC1DE-600C-4C71-9C32-EC80F3315C93}"/>
    <cellStyle name="Total 11 5" xfId="5007" xr:uid="{644CA47A-38F6-4835-96E4-DA46D5C42F9A}"/>
    <cellStyle name="Total 11 5 2" xfId="15623" xr:uid="{1D88B93C-E973-47F3-9952-585C2DD44016}"/>
    <cellStyle name="Total 11 6" xfId="5484" xr:uid="{B953AB1E-ED19-4681-A247-5CACFE829099}"/>
    <cellStyle name="Total 11 6 2" xfId="14432" xr:uid="{8915C9E8-F791-4637-814C-45DF4BA3E2B3}"/>
    <cellStyle name="Total 11 7" xfId="1564" xr:uid="{3F152A83-7014-4991-9D60-BA8A45EC537C}"/>
    <cellStyle name="Total 11 7 2" xfId="15645" xr:uid="{9FBF20DE-0906-4109-94E3-6E38538FC233}"/>
    <cellStyle name="Total 11 8" xfId="5138" xr:uid="{D59088C4-C7A7-4F3D-AFC9-F0496F8AFB97}"/>
    <cellStyle name="Total 11 8 2" xfId="14923" xr:uid="{2FFCB99F-4FC2-4ACC-A306-482C0B1ED240}"/>
    <cellStyle name="Total 11 9" xfId="6643" xr:uid="{6098A843-E1D2-4675-8D23-12B51D69176E}"/>
    <cellStyle name="Total 11 9 2" xfId="19895" xr:uid="{1A003174-E9B5-4D54-BCD3-B40C833754DA}"/>
    <cellStyle name="Total 12" xfId="2882" xr:uid="{3CFE5D9D-5628-4E5D-A729-E2E6FF2B3BE1}"/>
    <cellStyle name="Total 12 10" xfId="8149" xr:uid="{97D34B8E-205D-4241-A4F9-FB85C2C8EEF5}"/>
    <cellStyle name="Total 12 10 2" xfId="19744" xr:uid="{1CD3CC3B-0243-4740-8369-5E11E528896C}"/>
    <cellStyle name="Total 12 11" xfId="7901" xr:uid="{B2E21D19-3EEC-440B-8A42-6900D9C0021F}"/>
    <cellStyle name="Total 12 11 2" xfId="14824" xr:uid="{57F4C28A-B407-409D-AB9C-3E836D49218D}"/>
    <cellStyle name="Total 12 12" xfId="7831" xr:uid="{9333B607-BE07-46DA-8412-826CA70A5D7D}"/>
    <cellStyle name="Total 12 13" xfId="12547" xr:uid="{33CC0DFD-BB06-4C04-83E1-0D856AA8FD48}"/>
    <cellStyle name="Total 12 2" xfId="3682" xr:uid="{A51388F3-B906-4411-97D4-D85B72637670}"/>
    <cellStyle name="Total 12 2 10" xfId="10035" xr:uid="{81EC1B1E-B749-43F5-95CB-2F6E42B47B06}"/>
    <cellStyle name="Total 12 2 10 2" xfId="18426" xr:uid="{81AEAA4F-9EB8-4218-81B5-E7168D8DEB84}"/>
    <cellStyle name="Total 12 2 11" xfId="7993" xr:uid="{DE023138-F464-42AC-B043-A3EF5D28E4B7}"/>
    <cellStyle name="Total 12 2 12" xfId="12695" xr:uid="{85F2D603-51A1-48BF-8CF9-DCF62A089499}"/>
    <cellStyle name="Total 12 2 2" xfId="5575" xr:uid="{957B5EA3-A148-440E-B53F-A00B2344DF78}"/>
    <cellStyle name="Total 12 2 2 10" xfId="13599" xr:uid="{F60BC4E6-ADEA-4DCB-A6A4-584D91D9CB0A}"/>
    <cellStyle name="Total 12 2 2 2" xfId="9444" xr:uid="{C3C5CA7B-9E67-4DA2-8A00-00B4C0DC4A0E}"/>
    <cellStyle name="Total 12 2 2 2 2" xfId="17310" xr:uid="{FB4A501C-8AEF-4985-BEC3-A1C57D0BAFDC}"/>
    <cellStyle name="Total 12 2 2 3" xfId="10815" xr:uid="{6CA119F8-ED13-4A5F-9AC8-A70586A67F4B}"/>
    <cellStyle name="Total 12 2 2 3 2" xfId="19153" xr:uid="{46BD8CED-C97C-4CED-BB9B-ACA1A08B02E0}"/>
    <cellStyle name="Total 12 2 2 4" xfId="11891" xr:uid="{08BDFAC9-44AD-4219-9721-C7DE2EED7763}"/>
    <cellStyle name="Total 12 2 2 4 2" xfId="20557" xr:uid="{280D1BC5-D0F8-4BE9-909B-0010BF826017}"/>
    <cellStyle name="Total 12 2 2 5" xfId="21782" xr:uid="{FBA3DC5F-85AB-45DA-8E91-4238DB402B07}"/>
    <cellStyle name="Total 12 2 2 6" xfId="23093" xr:uid="{15A41C3E-362F-49E7-A206-C35D71C653D5}"/>
    <cellStyle name="Total 12 2 2 7" xfId="24365" xr:uid="{DDEB3F3C-6739-4052-84D7-9847A92F2208}"/>
    <cellStyle name="Total 12 2 2 8" xfId="25470" xr:uid="{F048DD2C-5921-499F-BB09-BEC746DEDC0F}"/>
    <cellStyle name="Total 12 2 2 9" xfId="26526" xr:uid="{1F8F7E49-D391-4E05-A579-CD2F1E2B0561}"/>
    <cellStyle name="Total 12 2 3" xfId="4478" xr:uid="{C12A0AE7-70E6-4BDD-B080-6E757B2C9EAF}"/>
    <cellStyle name="Total 12 2 3 10" xfId="13492" xr:uid="{B980D0CB-1101-4C62-AFDC-348482E791F9}"/>
    <cellStyle name="Total 12 2 3 2" xfId="9337" xr:uid="{53699AF1-2A73-471F-9270-59DAB23E503C}"/>
    <cellStyle name="Total 12 2 3 2 2" xfId="17203" xr:uid="{05FF6064-E664-4E97-A01E-F6416545039B}"/>
    <cellStyle name="Total 12 2 3 3" xfId="10708" xr:uid="{4DFF547F-CC04-4B16-987E-C0F8063ECFB8}"/>
    <cellStyle name="Total 12 2 3 3 2" xfId="19046" xr:uid="{D803896C-0238-47A6-A46E-F8DC84F0F0C6}"/>
    <cellStyle name="Total 12 2 3 4" xfId="11784" xr:uid="{1A05B214-B33E-422F-A63D-8A53597A4CA9}"/>
    <cellStyle name="Total 12 2 3 4 2" xfId="20450" xr:uid="{C4D91F52-AD22-41BC-A703-2820658107B4}"/>
    <cellStyle name="Total 12 2 3 5" xfId="21675" xr:uid="{7C2F5891-7FBD-4FEB-B937-86EBB45BDF5F}"/>
    <cellStyle name="Total 12 2 3 6" xfId="22986" xr:uid="{83BC82E5-A9C4-418C-92DB-1B220A14474D}"/>
    <cellStyle name="Total 12 2 3 7" xfId="24258" xr:uid="{056FDF0D-600D-4930-9AE5-6BDDBD5D620E}"/>
    <cellStyle name="Total 12 2 3 8" xfId="25363" xr:uid="{F65B5EB9-BDCC-448F-88F6-55C03DAEBD4B}"/>
    <cellStyle name="Total 12 2 3 9" xfId="26419" xr:uid="{41DB0CE5-E6B7-444D-A110-52DF7D99EBC0}"/>
    <cellStyle name="Total 12 2 4" xfId="5119" xr:uid="{BA35DA9B-5E1F-4E05-800C-52F006148FD8}"/>
    <cellStyle name="Total 12 2 4 2" xfId="16151" xr:uid="{7C760505-07EF-4703-B867-8D9DCE3268CA}"/>
    <cellStyle name="Total 12 2 5" xfId="4711" xr:uid="{B57FBC16-A932-45BA-9218-B2F53B9EC18B}"/>
    <cellStyle name="Total 12 2 5 2" xfId="18117" xr:uid="{670290A0-BCE7-45C2-BD5F-C2E5D10DFCAF}"/>
    <cellStyle name="Total 12 2 6" xfId="4828" xr:uid="{5A60087B-C12F-4317-AA57-76FC9DF04D69}"/>
    <cellStyle name="Total 12 2 6 2" xfId="14249" xr:uid="{36249268-9EF9-4212-91DD-5024754139DE}"/>
    <cellStyle name="Total 12 2 7" xfId="4997" xr:uid="{EB9BA5C8-1D57-4A65-AAFC-418DB0B359DA}"/>
    <cellStyle name="Total 12 2 7 2" xfId="15618" xr:uid="{A380F8E4-2ECD-4D5D-BF66-0DC82C36BE40}"/>
    <cellStyle name="Total 12 2 8" xfId="6630" xr:uid="{EC561D05-83AA-41A2-918F-D6E3FC5749B8}"/>
    <cellStyle name="Total 12 2 8 2" xfId="18126" xr:uid="{AC3E1076-2840-414E-BB05-FD08A2601F21}"/>
    <cellStyle name="Total 12 2 9" xfId="8385" xr:uid="{281810AA-E041-447E-9401-6224367A31AF}"/>
    <cellStyle name="Total 12 2 9 2" xfId="21149" xr:uid="{B87B478D-369E-4141-BB15-CC6B9C6615F6}"/>
    <cellStyle name="Total 12 3" xfId="5094" xr:uid="{2CD77169-CB22-4FC4-A68A-027D2D5ED1CA}"/>
    <cellStyle name="Total 12 3 10" xfId="13392" xr:uid="{659BCE94-A5F8-45FD-8278-82B3ACEB6291}"/>
    <cellStyle name="Total 12 3 2" xfId="9237" xr:uid="{9D4D6388-B8AB-4D3A-A4A8-F966E3DA6158}"/>
    <cellStyle name="Total 12 3 2 2" xfId="17103" xr:uid="{5D3E89E5-4129-46A3-B4E4-1694560E20E1}"/>
    <cellStyle name="Total 12 3 3" xfId="10608" xr:uid="{0AE6B27E-330B-449B-8A61-D7220F33B0B8}"/>
    <cellStyle name="Total 12 3 3 2" xfId="18946" xr:uid="{76DF8917-A062-4019-A67F-99A4F7AC7B2D}"/>
    <cellStyle name="Total 12 3 4" xfId="11684" xr:uid="{7E410163-8F34-4828-8E3E-8788272BB56F}"/>
    <cellStyle name="Total 12 3 4 2" xfId="20350" xr:uid="{764553CC-57CC-481D-89BF-2FFF95B7701B}"/>
    <cellStyle name="Total 12 3 5" xfId="21575" xr:uid="{0C940CBA-1F67-461C-A92D-3B67B82223CA}"/>
    <cellStyle name="Total 12 3 6" xfId="22886" xr:uid="{50C2ECE2-8A9D-46B3-98D3-B147511259B4}"/>
    <cellStyle name="Total 12 3 7" xfId="24158" xr:uid="{4325100A-EBE5-4DB2-BB70-7E22737D435A}"/>
    <cellStyle name="Total 12 3 8" xfId="25263" xr:uid="{CBE1CEFE-E960-4C46-A940-76747A12CB84}"/>
    <cellStyle name="Total 12 3 9" xfId="26319" xr:uid="{6CA615A7-634A-4639-AEFE-993BA4FFF57E}"/>
    <cellStyle name="Total 12 4" xfId="1447" xr:uid="{4D782938-240C-4041-8B73-94975FDCAF34}"/>
    <cellStyle name="Total 12 4 10" xfId="13298" xr:uid="{6B4CEFA1-B2DF-4CFE-91E8-61936B72CF75}"/>
    <cellStyle name="Total 12 4 2" xfId="9143" xr:uid="{CD649CA1-F171-464A-B5E1-D9CA1B1B0FF7}"/>
    <cellStyle name="Total 12 4 2 2" xfId="17009" xr:uid="{B0CEA347-EDB7-43FC-9AB3-0724A8CC33B0}"/>
    <cellStyle name="Total 12 4 3" xfId="10514" xr:uid="{4B9ED2FA-2C94-4933-A9EC-295BB3E8F1A9}"/>
    <cellStyle name="Total 12 4 3 2" xfId="18852" xr:uid="{49FB1EEA-D5CC-4FCB-86BF-E6BAAC09E209}"/>
    <cellStyle name="Total 12 4 4" xfId="11590" xr:uid="{837941BC-576D-455F-96F3-96DE0F12B9D2}"/>
    <cellStyle name="Total 12 4 4 2" xfId="20256" xr:uid="{051C54A0-D224-438D-890D-D76A2FA49F1C}"/>
    <cellStyle name="Total 12 4 5" xfId="21481" xr:uid="{3968A797-3BA6-4591-83E0-F18C6D4C63D2}"/>
    <cellStyle name="Total 12 4 6" xfId="22792" xr:uid="{7E1214BA-7F70-4816-978F-B42D0B1D3D8F}"/>
    <cellStyle name="Total 12 4 7" xfId="24064" xr:uid="{98514E4B-9253-4600-B377-8C0865832329}"/>
    <cellStyle name="Total 12 4 8" xfId="25169" xr:uid="{C062FDC3-9CF8-4AA0-B69C-7EF68D89F38E}"/>
    <cellStyle name="Total 12 4 9" xfId="26225" xr:uid="{6F27E288-140B-451D-B299-27996923A457}"/>
    <cellStyle name="Total 12 5" xfId="5334" xr:uid="{4C3B332A-678E-4DD7-9F1B-1472A2812A0C}"/>
    <cellStyle name="Total 12 5 2" xfId="15624" xr:uid="{64BF5422-E33C-423F-A335-7E747E4EF004}"/>
    <cellStyle name="Total 12 6" xfId="4950" xr:uid="{3CD2554A-08E1-4DAF-886A-B59A21863313}"/>
    <cellStyle name="Total 12 6 2" xfId="15933" xr:uid="{EC9A59AD-E9EA-4657-9E58-12D34CF761FC}"/>
    <cellStyle name="Total 12 7" xfId="1643" xr:uid="{54CDBF4F-F994-44D2-AE0A-01FF2D951EBE}"/>
    <cellStyle name="Total 12 7 2" xfId="14829" xr:uid="{29BA676D-0176-4A5E-A772-3830211565A7}"/>
    <cellStyle name="Total 12 8" xfId="1454" xr:uid="{3BF154FB-8A38-44FA-8E15-3DA984E13F18}"/>
    <cellStyle name="Total 12 8 2" xfId="17847" xr:uid="{FBAC32FE-A7C9-4CCA-9B3F-738081176166}"/>
    <cellStyle name="Total 12 9" xfId="5395" xr:uid="{0222DA53-5C80-464F-8902-C6491A46860D}"/>
    <cellStyle name="Total 12 9 2" xfId="19735" xr:uid="{42D6A9DD-5834-407C-8CD5-DEA54AF1DE00}"/>
    <cellStyle name="Total 13" xfId="2883" xr:uid="{5996B487-9C65-4EDA-BC59-92EFA51818CF}"/>
    <cellStyle name="Total 13 10" xfId="8150" xr:uid="{FC96957C-E9B3-4550-B2CE-9560364F3640}"/>
    <cellStyle name="Total 13 10 2" xfId="17962" xr:uid="{A629C986-E255-441D-A380-B6FAD7678562}"/>
    <cellStyle name="Total 13 11" xfId="7733" xr:uid="{33B82818-9243-4BB8-B002-F28DDC9A13BD}"/>
    <cellStyle name="Total 13 11 2" xfId="14861" xr:uid="{1D058B94-7CC8-42B9-B74D-FA3A67E2C5F6}"/>
    <cellStyle name="Total 13 12" xfId="8065" xr:uid="{4EBF8074-4E2B-4711-BF76-6083E88BA23F}"/>
    <cellStyle name="Total 13 13" xfId="12548" xr:uid="{789FB977-3261-4D2C-8BD6-D38BBF0965D8}"/>
    <cellStyle name="Total 13 2" xfId="3681" xr:uid="{AE6064DB-F1E5-469A-BD6B-38E34158657D}"/>
    <cellStyle name="Total 13 2 10" xfId="10034" xr:uid="{1105ABEB-064A-4AE4-9768-3B0635F79DA7}"/>
    <cellStyle name="Total 13 2 10 2" xfId="18509" xr:uid="{989BDF1A-C30F-424B-AA49-231E681AF91F}"/>
    <cellStyle name="Total 13 2 11" xfId="8882" xr:uid="{4E25C29F-8949-4675-9473-FD076C07FCE3}"/>
    <cellStyle name="Total 13 2 12" xfId="12694" xr:uid="{0C89525D-5248-47ED-B860-5E08D8A9F77D}"/>
    <cellStyle name="Total 13 2 2" xfId="5574" xr:uid="{7A768008-3A49-43C5-9E14-B23653CBE12E}"/>
    <cellStyle name="Total 13 2 2 10" xfId="13598" xr:uid="{DA8684C6-8B72-459B-8B0D-8C5DD23C0765}"/>
    <cellStyle name="Total 13 2 2 2" xfId="9443" xr:uid="{36567E3D-70B1-4F59-9037-5157E44FC742}"/>
    <cellStyle name="Total 13 2 2 2 2" xfId="17309" xr:uid="{48455FE2-F57A-4C81-B913-A54623C99DB5}"/>
    <cellStyle name="Total 13 2 2 3" xfId="10814" xr:uid="{0497F053-F1E2-4D95-AFBD-C6E798C91AAD}"/>
    <cellStyle name="Total 13 2 2 3 2" xfId="19152" xr:uid="{1F59FE01-F5E2-4A39-BDD9-741DA33305BC}"/>
    <cellStyle name="Total 13 2 2 4" xfId="11890" xr:uid="{E4E0D012-7162-447D-A2EE-233C175855A8}"/>
    <cellStyle name="Total 13 2 2 4 2" xfId="20556" xr:uid="{5E4554FF-AB64-42B6-AD92-EFFEBF1051B1}"/>
    <cellStyle name="Total 13 2 2 5" xfId="21781" xr:uid="{4076A535-8EBF-4181-AC8C-20390916FA55}"/>
    <cellStyle name="Total 13 2 2 6" xfId="23092" xr:uid="{18496101-7617-4971-8A88-969C9F545C50}"/>
    <cellStyle name="Total 13 2 2 7" xfId="24364" xr:uid="{5D777B1E-3397-4547-9804-0F0F7D1DAF92}"/>
    <cellStyle name="Total 13 2 2 8" xfId="25469" xr:uid="{B9016F3B-37DF-4E2C-B756-8CC9990D7029}"/>
    <cellStyle name="Total 13 2 2 9" xfId="26525" xr:uid="{43C93E56-94A5-4E5E-B244-6C8E46B173FD}"/>
    <cellStyle name="Total 13 2 3" xfId="4479" xr:uid="{10B7AACC-B29F-4FC0-AEB0-E590F2EEA544}"/>
    <cellStyle name="Total 13 2 3 10" xfId="13087" xr:uid="{413EFFF4-7CBA-4D2F-B559-A0610675DA0A}"/>
    <cellStyle name="Total 13 2 3 2" xfId="8932" xr:uid="{D176B444-D5CE-4EEB-83AC-95063AF6B028}"/>
    <cellStyle name="Total 13 2 3 2 2" xfId="16798" xr:uid="{D1BDCEE5-41D8-437C-A643-B66E594B092A}"/>
    <cellStyle name="Total 13 2 3 3" xfId="10303" xr:uid="{02310D67-6B7F-4D0F-B814-B6F40D5E60FD}"/>
    <cellStyle name="Total 13 2 3 3 2" xfId="18641" xr:uid="{E0F141BF-0BFE-445B-87CE-232572677CBB}"/>
    <cellStyle name="Total 13 2 3 4" xfId="11379" xr:uid="{7B4E1633-D0EB-4325-9199-5B15BCC3AF56}"/>
    <cellStyle name="Total 13 2 3 4 2" xfId="20045" xr:uid="{ABBBA6D3-9F54-44DB-A547-59AF3C63609E}"/>
    <cellStyle name="Total 13 2 3 5" xfId="21270" xr:uid="{86C26BFD-204B-4698-AAB9-4D7E23320743}"/>
    <cellStyle name="Total 13 2 3 6" xfId="22581" xr:uid="{FF58E2A5-19D6-47AC-8191-EF3C57782D89}"/>
    <cellStyle name="Total 13 2 3 7" xfId="23853" xr:uid="{47447C22-5DD4-46F3-97F4-1F9534882290}"/>
    <cellStyle name="Total 13 2 3 8" xfId="24958" xr:uid="{CE42EBF7-1239-4B6D-B153-BE317EDC9DC6}"/>
    <cellStyle name="Total 13 2 3 9" xfId="26014" xr:uid="{5DBCFFD0-2070-4307-83F5-E679073ABA11}"/>
    <cellStyle name="Total 13 2 4" xfId="5118" xr:uid="{D8C95192-0577-4F99-9FF0-C115163858D3}"/>
    <cellStyle name="Total 13 2 4 2" xfId="16150" xr:uid="{873EDC8E-A162-4855-92F9-EE5727ECAE19}"/>
    <cellStyle name="Total 13 2 5" xfId="5977" xr:uid="{E22BE537-B56B-4BC6-BB24-20B46994D974}"/>
    <cellStyle name="Total 13 2 5 2" xfId="18116" xr:uid="{8023D7F0-B0FE-4E01-927D-E8E0B4C8C1B4}"/>
    <cellStyle name="Total 13 2 6" xfId="6068" xr:uid="{5847F9D2-B924-4655-B82F-032973A3A133}"/>
    <cellStyle name="Total 13 2 6 2" xfId="15525" xr:uid="{927BA4E6-C8CE-4B71-9685-6F270D997A94}"/>
    <cellStyle name="Total 13 2 7" xfId="1287" xr:uid="{86415626-D48A-4314-B2AB-0B5CD84F1E66}"/>
    <cellStyle name="Total 13 2 7 2" xfId="21061" xr:uid="{805EF782-0877-40DA-8EAE-79BA16691843}"/>
    <cellStyle name="Total 13 2 8" xfId="5756" xr:uid="{BD380CD4-FBC6-4A53-907A-A9F183BF30A6}"/>
    <cellStyle name="Total 13 2 8 2" xfId="14666" xr:uid="{5F6320FE-E4D5-4F19-B97D-D69B1650AB0A}"/>
    <cellStyle name="Total 13 2 9" xfId="8384" xr:uid="{345F3C52-1FED-4722-819C-FAD2016F31F2}"/>
    <cellStyle name="Total 13 2 9 2" xfId="14675" xr:uid="{D616D338-C5BD-475D-965D-E0FE71B35211}"/>
    <cellStyle name="Total 13 3" xfId="5095" xr:uid="{C5C5BABC-7141-469E-BDFA-180C1149F2BC}"/>
    <cellStyle name="Total 13 3 10" xfId="13393" xr:uid="{7BE49DDB-EA3E-4303-8BD9-A92A51282D96}"/>
    <cellStyle name="Total 13 3 2" xfId="9238" xr:uid="{F44239F3-863A-40AA-A7C1-A7D6841A5073}"/>
    <cellStyle name="Total 13 3 2 2" xfId="17104" xr:uid="{0E3D32BB-BA9A-44DC-8218-D17B3E4AEECB}"/>
    <cellStyle name="Total 13 3 3" xfId="10609" xr:uid="{D1B83D92-4C4D-4F44-BE67-523C16FC3397}"/>
    <cellStyle name="Total 13 3 3 2" xfId="18947" xr:uid="{978A78A8-3F93-4243-9BAA-F5A6159F5210}"/>
    <cellStyle name="Total 13 3 4" xfId="11685" xr:uid="{35E5290D-73A2-41F7-8174-6C40E408AF00}"/>
    <cellStyle name="Total 13 3 4 2" xfId="20351" xr:uid="{F45306CA-C2D0-4FA1-B9F6-7EECEAF041BC}"/>
    <cellStyle name="Total 13 3 5" xfId="21576" xr:uid="{726D70B5-FBF6-4794-A68F-3946112BEB75}"/>
    <cellStyle name="Total 13 3 6" xfId="22887" xr:uid="{7623EC5D-37D1-44AB-9160-6CC3F250678B}"/>
    <cellStyle name="Total 13 3 7" xfId="24159" xr:uid="{FE5ED125-1EFE-4C81-BCF0-23E5D9825E7B}"/>
    <cellStyle name="Total 13 3 8" xfId="25264" xr:uid="{97FCAAA2-6DB1-433B-B311-A1CE64D94620}"/>
    <cellStyle name="Total 13 3 9" xfId="26320" xr:uid="{13609347-7D63-4A18-AF1C-C0235B855E35}"/>
    <cellStyle name="Total 13 4" xfId="1448" xr:uid="{934E829C-36EE-4E1D-B704-8F283849BDF2}"/>
    <cellStyle name="Total 13 4 10" xfId="13105" xr:uid="{DF43575C-B9DC-4C4E-9AD0-12C5D22DDAD0}"/>
    <cellStyle name="Total 13 4 2" xfId="8950" xr:uid="{91F08038-8338-4CF7-89EC-DDC7FBCC7FE7}"/>
    <cellStyle name="Total 13 4 2 2" xfId="16816" xr:uid="{0CF55436-26F6-4F5A-B38C-A8B8230A44B5}"/>
    <cellStyle name="Total 13 4 3" xfId="10321" xr:uid="{652A2F52-1A9A-4BAE-8882-1641AD167538}"/>
    <cellStyle name="Total 13 4 3 2" xfId="18659" xr:uid="{77EC1F72-76F4-4C23-83D2-AF6425C5B365}"/>
    <cellStyle name="Total 13 4 4" xfId="11397" xr:uid="{1F638FBC-22E0-4655-B2C0-CBB22BF95F7A}"/>
    <cellStyle name="Total 13 4 4 2" xfId="20063" xr:uid="{AC3C2E16-BB8F-4903-A531-C07E315814D8}"/>
    <cellStyle name="Total 13 4 5" xfId="21288" xr:uid="{BA311807-E2BC-4A71-BAD9-15A3DE2F1CEE}"/>
    <cellStyle name="Total 13 4 6" xfId="22599" xr:uid="{874D3779-7C7E-4B79-9179-231820BC7048}"/>
    <cellStyle name="Total 13 4 7" xfId="23871" xr:uid="{6CEAA042-9AC4-4043-B267-9654B16402EA}"/>
    <cellStyle name="Total 13 4 8" xfId="24976" xr:uid="{32B09CB1-3E0C-4286-8D85-305C7E337116}"/>
    <cellStyle name="Total 13 4 9" xfId="26032" xr:uid="{61C4A201-7A60-4438-9C6C-DF5E3E358C1D}"/>
    <cellStyle name="Total 13 5" xfId="1483" xr:uid="{739E943E-9BB4-4CD5-8011-982487F3AC9A}"/>
    <cellStyle name="Total 13 5 2" xfId="15625" xr:uid="{138358E4-C1CE-4BBD-98A9-AC1EBABF8054}"/>
    <cellStyle name="Total 13 6" xfId="1148" xr:uid="{E800FCFA-E85E-4277-9870-1DD1F7C0EBC0}"/>
    <cellStyle name="Total 13 6 2" xfId="14431" xr:uid="{AB9B1A12-3488-4531-9137-6488B3BB51E5}"/>
    <cellStyle name="Total 13 7" xfId="4511" xr:uid="{04D6CFB1-1A00-4D88-BB87-3FEB5FC3194E}"/>
    <cellStyle name="Total 13 7 2" xfId="14642" xr:uid="{B7C62433-9BE7-4D4D-93E4-609B7866E9D0}"/>
    <cellStyle name="Total 13 8" xfId="5196" xr:uid="{C037ED16-C3B4-43B0-A3C2-391619FF858B}"/>
    <cellStyle name="Total 13 8 2" xfId="15709" xr:uid="{9CC2DDBC-657E-4AD6-BD27-481AD8B7136C}"/>
    <cellStyle name="Total 13 9" xfId="4868" xr:uid="{FD6AC6E8-73EE-4FA7-9A27-CB028FF111BB}"/>
    <cellStyle name="Total 13 9 2" xfId="19759" xr:uid="{BD948A78-0EB9-4F79-AEC7-01F8C7126E26}"/>
    <cellStyle name="Total 14" xfId="3265" xr:uid="{FEBD2067-436B-4A8F-8B1E-8C35B9A34E3C}"/>
    <cellStyle name="Total 14 10" xfId="8284" xr:uid="{B5504179-D6A2-4744-88CB-F1940F602DD6}"/>
    <cellStyle name="Total 14 10 2" xfId="15174" xr:uid="{EFE31BBA-2002-4CE3-A6D9-355E21F3CF31}"/>
    <cellStyle name="Total 14 11" xfId="7843" xr:uid="{CACC0753-C417-49B3-A321-B436CBF4236C}"/>
    <cellStyle name="Total 14 11 2" xfId="15588" xr:uid="{B4ADE32A-E1EC-460D-BA0F-81F71B3EA9E4}"/>
    <cellStyle name="Total 14 12" xfId="10259" xr:uid="{8D538AD0-FB96-409B-BCC6-2CE04188EEBF}"/>
    <cellStyle name="Total 14 13" xfId="12644" xr:uid="{0782708F-5FA5-43D4-9E59-D0EDB0BA8087}"/>
    <cellStyle name="Total 14 2" xfId="3793" xr:uid="{1EE36DAF-2205-47FC-90F4-F3952D3E44FE}"/>
    <cellStyle name="Total 14 2 10" xfId="10080" xr:uid="{1BA45FBE-3590-419D-9164-FA7EC8904BAC}"/>
    <cellStyle name="Total 14 2 2" xfId="5665" xr:uid="{BD22B375-34FF-4515-A5B2-5D20FA718AE7}"/>
    <cellStyle name="Total 14 2 2 10" xfId="13684" xr:uid="{03F02B71-612D-4105-935E-0B4E6D444DF5}"/>
    <cellStyle name="Total 14 2 2 2" xfId="9529" xr:uid="{06D2FAC7-8E84-426F-8A00-3C67B1D1BB12}"/>
    <cellStyle name="Total 14 2 2 2 2" xfId="17395" xr:uid="{684BEE9C-56E0-44FC-9482-3CE19BC52033}"/>
    <cellStyle name="Total 14 2 2 3" xfId="10900" xr:uid="{D0AE243E-2ABB-4CBF-B4B0-EC4BA845A710}"/>
    <cellStyle name="Total 14 2 2 3 2" xfId="19238" xr:uid="{8FD2B803-5BB5-4E7F-926C-CEA581C76387}"/>
    <cellStyle name="Total 14 2 2 4" xfId="11976" xr:uid="{A7DEF99E-3269-45CF-832E-E80E390C6534}"/>
    <cellStyle name="Total 14 2 2 4 2" xfId="20642" xr:uid="{998298B8-0864-40A0-A413-600D8FC450AC}"/>
    <cellStyle name="Total 14 2 2 5" xfId="21867" xr:uid="{1DB2D7F0-5026-4AB9-9C79-D064F21E5CF9}"/>
    <cellStyle name="Total 14 2 2 6" xfId="23178" xr:uid="{59BAE949-1D24-448F-AE55-AD9505433A71}"/>
    <cellStyle name="Total 14 2 2 7" xfId="24450" xr:uid="{12AA0706-B613-4929-9288-2420ADF467B6}"/>
    <cellStyle name="Total 14 2 2 8" xfId="25555" xr:uid="{1BCCDBAB-2E80-46FB-BC14-9725DA56258B}"/>
    <cellStyle name="Total 14 2 2 9" xfId="26611" xr:uid="{9CAFE002-2DF6-4D86-B96B-038771A41E9C}"/>
    <cellStyle name="Total 14 2 3" xfId="1626" xr:uid="{E6269B6D-C6D5-4DA8-916B-82429ED0BA3B}"/>
    <cellStyle name="Total 14 2 3 10" xfId="13502" xr:uid="{39938579-01C4-4BF7-8EDA-7299BE5B7905}"/>
    <cellStyle name="Total 14 2 3 2" xfId="9347" xr:uid="{D5BE6627-7985-4333-A4C7-A8CB9F2B38AE}"/>
    <cellStyle name="Total 14 2 3 2 2" xfId="17213" xr:uid="{1135A0EB-ACD8-4BDC-8612-34AE07949401}"/>
    <cellStyle name="Total 14 2 3 3" xfId="10718" xr:uid="{E5E87697-5D3B-44DE-A140-0B9E3076E612}"/>
    <cellStyle name="Total 14 2 3 3 2" xfId="19056" xr:uid="{95AF4425-20F4-475C-B50C-295C260E9993}"/>
    <cellStyle name="Total 14 2 3 4" xfId="11794" xr:uid="{4B7C8DCE-785C-4BBC-86FD-FABDC1B870C6}"/>
    <cellStyle name="Total 14 2 3 4 2" xfId="20460" xr:uid="{A1C2A94E-5E11-463E-9162-B07AB388EC5C}"/>
    <cellStyle name="Total 14 2 3 5" xfId="21685" xr:uid="{74908BF5-9B4B-4B84-845A-59E3157A2A7D}"/>
    <cellStyle name="Total 14 2 3 6" xfId="22996" xr:uid="{69ADDCE2-C844-4CEA-8CD2-4BDB8575FC32}"/>
    <cellStyle name="Total 14 2 3 7" xfId="24268" xr:uid="{5716DA31-A917-4B7E-858F-8647FBF83B0C}"/>
    <cellStyle name="Total 14 2 3 8" xfId="25373" xr:uid="{6390B18C-5CAB-4A7B-A84B-4B068047C759}"/>
    <cellStyle name="Total 14 2 3 9" xfId="26429" xr:uid="{60DE8FBC-5D66-4A51-9B21-9D0BEEF46129}"/>
    <cellStyle name="Total 14 2 4" xfId="1381" xr:uid="{9CE7DB11-485E-4E52-8DD7-FC59F5FAB900}"/>
    <cellStyle name="Total 14 2 4 2" xfId="16255" xr:uid="{59EEB6D0-BA29-4727-A121-40C5A9124402}"/>
    <cellStyle name="Total 14 2 5" xfId="1646" xr:uid="{4EA033BC-8D03-4D25-92A4-65B9523B0C9C}"/>
    <cellStyle name="Total 14 2 5 2" xfId="18211" xr:uid="{590AFA1A-205B-4053-99C5-329E94FDE1FA}"/>
    <cellStyle name="Total 14 2 6" xfId="5184" xr:uid="{440A7B3E-517A-4A24-A38B-C0F4C64BCAE6}"/>
    <cellStyle name="Total 14 2 6 2" xfId="16663" xr:uid="{C9CD177A-38EA-42F5-8495-C3E2BCEA7D0E}"/>
    <cellStyle name="Total 14 2 7" xfId="6428" xr:uid="{92222797-5EEF-4C9C-BA2D-72EFF593E327}"/>
    <cellStyle name="Total 14 2 7 2" xfId="14787" xr:uid="{0FF184A0-D400-41EA-83F2-3C94D46BA71E}"/>
    <cellStyle name="Total 14 2 8" xfId="7171" xr:uid="{3799E15E-8491-4508-8C5E-64E3D59B7383}"/>
    <cellStyle name="Total 14 2 8 2" xfId="15032" xr:uid="{20C0B0F1-C298-4E0C-A1C4-C9D22EFE3F13}"/>
    <cellStyle name="Total 14 2 9" xfId="8493" xr:uid="{79C81B13-B9CD-4DAD-9A69-0A586432ADF5}"/>
    <cellStyle name="Total 14 2 9 2" xfId="17867" xr:uid="{70419C46-E6B9-4459-B0B3-0C7D2A1AF751}"/>
    <cellStyle name="Total 14 3" xfId="5335" xr:uid="{06493327-E9FE-42DF-A5F2-A8EAF6E9C7A0}"/>
    <cellStyle name="Total 14 3 10" xfId="13486" xr:uid="{17D93C2C-F32C-4095-BB0E-D7E9BEA72F25}"/>
    <cellStyle name="Total 14 3 2" xfId="9331" xr:uid="{277CE6D3-A771-44D3-85EE-F6BEC82661CB}"/>
    <cellStyle name="Total 14 3 2 2" xfId="17197" xr:uid="{DDE38694-F7DD-4C20-AF21-AB4F45242882}"/>
    <cellStyle name="Total 14 3 3" xfId="10702" xr:uid="{B15140C0-3E92-4F43-9EC7-1C35BB4549F7}"/>
    <cellStyle name="Total 14 3 3 2" xfId="19040" xr:uid="{36150E93-F18E-4126-A0ED-240E88CE6399}"/>
    <cellStyle name="Total 14 3 4" xfId="11778" xr:uid="{5157A178-4923-45FB-838A-E9937F8C8543}"/>
    <cellStyle name="Total 14 3 4 2" xfId="20444" xr:uid="{1134D87D-55A1-4196-ADA9-C4FEFEFBE3C3}"/>
    <cellStyle name="Total 14 3 5" xfId="21669" xr:uid="{18FC5BD3-F525-4831-9597-69DFB30EB39B}"/>
    <cellStyle name="Total 14 3 6" xfId="22980" xr:uid="{76BB58CA-E51C-42A3-8787-0A05B71CE83B}"/>
    <cellStyle name="Total 14 3 7" xfId="24252" xr:uid="{F1928194-0470-450E-BB33-2D27EA646F10}"/>
    <cellStyle name="Total 14 3 8" xfId="25357" xr:uid="{C46D7A94-C09F-4D92-B9FE-EF6ED136576A}"/>
    <cellStyle name="Total 14 3 9" xfId="26413" xr:uid="{BD5A2D33-1C39-4736-8DE4-B2659AE90B39}"/>
    <cellStyle name="Total 14 4" xfId="1471" xr:uid="{ABF13557-B71F-4962-9C52-298E11A458FF}"/>
    <cellStyle name="Total 14 4 10" xfId="13254" xr:uid="{A15541B1-185E-474E-99B0-A4B5EA0997C5}"/>
    <cellStyle name="Total 14 4 2" xfId="9099" xr:uid="{F03A61E6-8D85-447E-AD0E-8F95FA115514}"/>
    <cellStyle name="Total 14 4 2 2" xfId="16965" xr:uid="{D5009654-44DC-43A8-85C9-78B26571EF33}"/>
    <cellStyle name="Total 14 4 3" xfId="10470" xr:uid="{E7C8C3FA-E367-4194-BE04-F9D6396D82A8}"/>
    <cellStyle name="Total 14 4 3 2" xfId="18808" xr:uid="{2E9937F5-2D12-4C4B-979D-C99736866F77}"/>
    <cellStyle name="Total 14 4 4" xfId="11546" xr:uid="{62BA8987-BD86-4D15-BF08-F025236B703C}"/>
    <cellStyle name="Total 14 4 4 2" xfId="20212" xr:uid="{57263506-6CC2-417E-B795-27A9B7FB4976}"/>
    <cellStyle name="Total 14 4 5" xfId="21437" xr:uid="{F9E60E2F-D196-460B-A17C-E40FEA2889E5}"/>
    <cellStyle name="Total 14 4 6" xfId="22748" xr:uid="{51DA7F33-E4A1-43AB-9773-48F531CFFF93}"/>
    <cellStyle name="Total 14 4 7" xfId="24020" xr:uid="{B42C3E48-63DF-4D4E-9E55-47A30BF76918}"/>
    <cellStyle name="Total 14 4 8" xfId="25125" xr:uid="{DA91099B-213F-4CC3-8C11-FBEFC5F1714A}"/>
    <cellStyle name="Total 14 4 9" xfId="26181" xr:uid="{8CB3DEF2-527C-474F-A16F-DDDB459C1213}"/>
    <cellStyle name="Total 14 5" xfId="1231" xr:uid="{9E29BE0E-13D4-4BFC-92C4-7E327EDAA363}"/>
    <cellStyle name="Total 14 5 2" xfId="15882" xr:uid="{CE1AD482-C06B-4F50-8C31-CF18F88B43DA}"/>
    <cellStyle name="Total 14 6" xfId="6337" xr:uid="{35EC822B-3689-4CEE-BA50-EC69CCE22DA0}"/>
    <cellStyle name="Total 14 6 2" xfId="17877" xr:uid="{4C7DD2C0-AC43-4BBC-9FD4-727D94CA63B1}"/>
    <cellStyle name="Total 14 7" xfId="6645" xr:uid="{D7D6321C-B4CD-4DD7-8161-C164C4202C1C}"/>
    <cellStyle name="Total 14 7 2" xfId="16384" xr:uid="{0F9FC599-50A4-4C53-8753-097714A55AEF}"/>
    <cellStyle name="Total 14 8" xfId="5959" xr:uid="{CDB4F776-AFEC-42AB-AB15-20D225A8AD95}"/>
    <cellStyle name="Total 14 8 2" xfId="14927" xr:uid="{5E9A87DC-086C-4F1E-9DE0-A4ADF980C951}"/>
    <cellStyle name="Total 14 9" xfId="6669" xr:uid="{10292AB0-991D-4198-98DA-92B5274AF845}"/>
    <cellStyle name="Total 14 9 2" xfId="15495" xr:uid="{DA710528-6077-43A4-AC69-B3131D8941F5}"/>
    <cellStyle name="Total 15" xfId="4017" xr:uid="{ACF6E9CA-9E7F-4D0E-A504-7229676B30B6}"/>
    <cellStyle name="Total 15 10" xfId="10200" xr:uid="{8B436492-F4BC-46D2-AE53-C9B7B1443B5D}"/>
    <cellStyle name="Total 15 10 2" xfId="22535" xr:uid="{B7D82C9B-CBE5-4B3A-BF57-D2A4700D4D16}"/>
    <cellStyle name="Total 15 11" xfId="8848" xr:uid="{4620E690-0D0A-4471-9B63-A2F5AAE25FCA}"/>
    <cellStyle name="Total 15 11 2" xfId="19740" xr:uid="{D0ACC2FB-F9AE-4542-85EF-5414C7A1A074}"/>
    <cellStyle name="Total 15 12" xfId="12913" xr:uid="{1FAA51BC-57CA-4551-9AA3-8F1B48344FDA}"/>
    <cellStyle name="Total 15 2" xfId="5861" xr:uid="{4158B22B-0D3A-4A7C-8A4B-D2F1F5E306F9}"/>
    <cellStyle name="Total 15 2 10" xfId="13852" xr:uid="{2DA8CBD4-28D4-454F-B971-53A57410729D}"/>
    <cellStyle name="Total 15 2 2" xfId="9697" xr:uid="{77381C44-E000-4D97-9038-04E2EAC62F24}"/>
    <cellStyle name="Total 15 2 2 2" xfId="17563" xr:uid="{3984760A-D337-4697-A600-9C799C207EDA}"/>
    <cellStyle name="Total 15 2 3" xfId="11068" xr:uid="{F5A86CC8-7403-4267-B584-111F07798534}"/>
    <cellStyle name="Total 15 2 3 2" xfId="19406" xr:uid="{B1095D70-48A7-475C-81F3-89286C11C322}"/>
    <cellStyle name="Total 15 2 4" xfId="12144" xr:uid="{1ABDBE0E-29F2-499D-9DCD-59C991E4FFF8}"/>
    <cellStyle name="Total 15 2 4 2" xfId="20810" xr:uid="{D070B569-0928-490B-8809-F9578DC3F268}"/>
    <cellStyle name="Total 15 2 5" xfId="22035" xr:uid="{237F97C8-A774-4A2A-8DB1-BED18DE08F11}"/>
    <cellStyle name="Total 15 2 6" xfId="23346" xr:uid="{B055AC1F-C309-4804-9FA4-6980DE9A7C8B}"/>
    <cellStyle name="Total 15 2 7" xfId="24618" xr:uid="{2901E972-D6DF-46FF-ADE1-5DE24F82C290}"/>
    <cellStyle name="Total 15 2 8" xfId="25723" xr:uid="{5A9A865F-C5AE-4758-903E-ED8071192E28}"/>
    <cellStyle name="Total 15 2 9" xfId="26779" xr:uid="{4B16D9C8-D317-4D0E-8B80-ECEB00502528}"/>
    <cellStyle name="Total 15 3" xfId="6204" xr:uid="{1CD432CA-8F97-4F6D-AB57-896920C74C9A}"/>
    <cellStyle name="Total 15 3 10" xfId="14043" xr:uid="{531BBF07-F055-4D1F-BD21-0C39ABC49D7F}"/>
    <cellStyle name="Total 15 3 2" xfId="9888" xr:uid="{39063865-DBC5-43AD-A688-329568C17278}"/>
    <cellStyle name="Total 15 3 2 2" xfId="17754" xr:uid="{4260A153-49A3-4D84-B4DD-8E530A3355DD}"/>
    <cellStyle name="Total 15 3 3" xfId="11259" xr:uid="{0C58C02C-C606-45BC-8FE9-7F1F8E8423FB}"/>
    <cellStyle name="Total 15 3 3 2" xfId="19597" xr:uid="{4151F76A-3C6F-4644-A540-ED6CD4788630}"/>
    <cellStyle name="Total 15 3 4" xfId="12335" xr:uid="{3B1B0B57-D3B2-4B46-9F2D-F9DD643DFF1F}"/>
    <cellStyle name="Total 15 3 4 2" xfId="21001" xr:uid="{DB77F84A-FC78-4397-A9B2-83E8694CAE3D}"/>
    <cellStyle name="Total 15 3 5" xfId="22226" xr:uid="{82540B69-B419-4EE6-9F52-B940FEE794C5}"/>
    <cellStyle name="Total 15 3 6" xfId="23537" xr:uid="{C6A5CB34-EB92-483D-BE8F-8C90AD047C8F}"/>
    <cellStyle name="Total 15 3 7" xfId="24809" xr:uid="{703EF845-2C87-47FB-B5F1-A8658BB84C79}"/>
    <cellStyle name="Total 15 3 8" xfId="25914" xr:uid="{3D7C7880-88A9-4597-BD16-DA032138F874}"/>
    <cellStyle name="Total 15 3 9" xfId="26970" xr:uid="{F6AD438A-17C5-4DED-9944-E37199A451F8}"/>
    <cellStyle name="Total 15 4" xfId="6540" xr:uid="{126A48CD-A532-4E98-9B66-E3467F8991CB}"/>
    <cellStyle name="Total 15 4 2" xfId="16470" xr:uid="{7728FCDA-EB1B-485C-91C6-59DF067DE0C8}"/>
    <cellStyle name="Total 15 5" xfId="6844" xr:uid="{62E52182-C91F-4E32-84A7-5DA9FB3751E7}"/>
    <cellStyle name="Total 15 5 2" xfId="18412" xr:uid="{453A9DEF-D03F-45A6-9E29-800145FD6513}"/>
    <cellStyle name="Total 15 6" xfId="7074" xr:uid="{17624998-123B-4F31-8C9F-73CE88F93426}"/>
    <cellStyle name="Total 15 6 2" xfId="19829" xr:uid="{6E701952-A2B1-4623-A5ED-AF424FCEBD14}"/>
    <cellStyle name="Total 15 7" xfId="7295" xr:uid="{8F29CA36-DE36-46A8-BB5A-1706BE5C85A9}"/>
    <cellStyle name="Total 15 7 2" xfId="17905" xr:uid="{4CC30CEB-0FD1-4DB7-8D55-FA4D0DB0DD70}"/>
    <cellStyle name="Total 15 8" xfId="7463" xr:uid="{EA79195C-F137-46D9-AD4E-6DCF410D78D1}"/>
    <cellStyle name="Total 15 8 2" xfId="22436" xr:uid="{D7CB50B6-6F5F-41F5-ADA4-6EAF0E6E2D86}"/>
    <cellStyle name="Total 15 9" xfId="8698" xr:uid="{91938AE7-3D9A-4783-BFF0-30274255EDC0}"/>
    <cellStyle name="Total 15 9 2" xfId="23723" xr:uid="{332D0209-F90F-4449-8D7C-F3DA9CE48B1A}"/>
    <cellStyle name="Total 2" xfId="323" xr:uid="{00000000-0005-0000-0000-0000E2030000}"/>
    <cellStyle name="Total 2 2" xfId="2884" xr:uid="{7F2AF33F-C3AC-4796-A4E4-95BF43DF74D0}"/>
    <cellStyle name="Total 2 2 2" xfId="3822" xr:uid="{C54DD4A2-670C-4983-925D-5E25CBB0D29D}"/>
    <cellStyle name="Total 2 2 2 10" xfId="10089" xr:uid="{67E497BB-E8E9-4756-A546-96BBA5255313}"/>
    <cellStyle name="Total 2 2 2 10 2" xfId="21115" xr:uid="{5A3D4D21-B7E9-4973-B056-FE5D9A411DFD}"/>
    <cellStyle name="Total 2 2 2 11" xfId="8013" xr:uid="{E528DD89-3E1C-453F-A492-78B2D61A8AC6}"/>
    <cellStyle name="Total 2 2 2 12" xfId="12773" xr:uid="{E67E6842-08B1-41C1-AD59-629297CB0E5E}"/>
    <cellStyle name="Total 2 2 2 2" xfId="5692" xr:uid="{2A23312D-C78A-46D7-839E-EEDD54462193}"/>
    <cellStyle name="Total 2 2 2 2 10" xfId="13710" xr:uid="{11221CE8-2BE2-4125-9956-E7C2AB1978C4}"/>
    <cellStyle name="Total 2 2 2 2 2" xfId="9555" xr:uid="{9ABDD491-E6D9-4259-8153-902099827BBD}"/>
    <cellStyle name="Total 2 2 2 2 2 2" xfId="17421" xr:uid="{D37E5BBF-921A-4331-8199-E321191D7B50}"/>
    <cellStyle name="Total 2 2 2 2 3" xfId="10926" xr:uid="{D109E457-3059-4C98-8622-20CCB89B1A30}"/>
    <cellStyle name="Total 2 2 2 2 3 2" xfId="19264" xr:uid="{3677B034-43AD-4F36-8480-AFFC5530BFFA}"/>
    <cellStyle name="Total 2 2 2 2 4" xfId="12002" xr:uid="{525DA2EF-B0AE-42EA-AB8E-314C73D3E1A9}"/>
    <cellStyle name="Total 2 2 2 2 4 2" xfId="20668" xr:uid="{749E3889-A0AA-48EF-8BD2-886BA0BEDBB6}"/>
    <cellStyle name="Total 2 2 2 2 5" xfId="21893" xr:uid="{1469A337-C434-4B03-8D56-7A97642B9001}"/>
    <cellStyle name="Total 2 2 2 2 6" xfId="23204" xr:uid="{9210CA29-33E5-4C9A-87FE-B3750C4060CC}"/>
    <cellStyle name="Total 2 2 2 2 7" xfId="24476" xr:uid="{F02A4BA1-9454-4E95-9718-660D4F1FA990}"/>
    <cellStyle name="Total 2 2 2 2 8" xfId="25581" xr:uid="{9BFEA924-7F07-418F-9512-8AF3E2BC415D}"/>
    <cellStyle name="Total 2 2 2 2 9" xfId="26637" xr:uid="{94BAFCAF-5BE0-4758-8436-89E364299508}"/>
    <cellStyle name="Total 2 2 2 3" xfId="4424" xr:uid="{CA78EE92-D58E-461E-AE98-9DB79EA2ADEE}"/>
    <cellStyle name="Total 2 2 2 3 10" xfId="13158" xr:uid="{F3ADD53A-3DE8-4D35-8C00-8D6D241F7CCD}"/>
    <cellStyle name="Total 2 2 2 3 2" xfId="9003" xr:uid="{430D410A-E8F5-42D4-B9C4-6F543D529CF7}"/>
    <cellStyle name="Total 2 2 2 3 2 2" xfId="16869" xr:uid="{4AE4FCA8-3C83-4134-A74B-8CFF28179BD6}"/>
    <cellStyle name="Total 2 2 2 3 3" xfId="10374" xr:uid="{77B105D5-BED3-4CB1-9E94-8F17B65F88AA}"/>
    <cellStyle name="Total 2 2 2 3 3 2" xfId="18712" xr:uid="{B900B1E1-AAE3-49C0-8411-E4406B851401}"/>
    <cellStyle name="Total 2 2 2 3 4" xfId="11450" xr:uid="{52745F54-8462-4B6E-A750-E49C3BC02973}"/>
    <cellStyle name="Total 2 2 2 3 4 2" xfId="20116" xr:uid="{9F206CCB-5D6F-49FE-A626-1B23683F6A6C}"/>
    <cellStyle name="Total 2 2 2 3 5" xfId="21341" xr:uid="{215E9491-245B-489C-85B6-C9D86523A241}"/>
    <cellStyle name="Total 2 2 2 3 6" xfId="22652" xr:uid="{E5C85E41-E666-4EC5-A26F-54CF970CF66E}"/>
    <cellStyle name="Total 2 2 2 3 7" xfId="23924" xr:uid="{C22403B5-9273-4D2F-BA5C-71D9CB2760F7}"/>
    <cellStyle name="Total 2 2 2 3 8" xfId="25029" xr:uid="{38BDBC63-7AEB-423D-9B08-E1FA605DD8B9}"/>
    <cellStyle name="Total 2 2 2 3 9" xfId="26085" xr:uid="{E86F9C95-1A87-47E0-B349-39E4374D8F5A}"/>
    <cellStyle name="Total 2 2 2 4" xfId="4926" xr:uid="{47907430-39EF-4E75-9F8E-F8EA5A8E4891}"/>
    <cellStyle name="Total 2 2 2 4 2" xfId="16283" xr:uid="{3A28D99E-20C5-4D28-A043-91AE0A649FCA}"/>
    <cellStyle name="Total 2 2 2 5" xfId="6317" xr:uid="{2918DF61-8C05-40C3-A5AD-060F6039AD06}"/>
    <cellStyle name="Total 2 2 2 5 2" xfId="18239" xr:uid="{F03CF998-857D-4F2E-B9C6-7045C4403243}"/>
    <cellStyle name="Total 2 2 2 6" xfId="5394" xr:uid="{5C8F2FAF-B9B0-4D04-BC02-39BC4626B194}"/>
    <cellStyle name="Total 2 2 2 6 2" xfId="19683" xr:uid="{9AFDC3D7-5EC3-4E7A-BF7C-2CF4FEB34946}"/>
    <cellStyle name="Total 2 2 2 7" xfId="6939" xr:uid="{E0094BFF-5317-4CD9-9E02-A7C628EE3511}"/>
    <cellStyle name="Total 2 2 2 7 2" xfId="17990" xr:uid="{36CB51D9-8D33-497A-AA56-CA8FCA038844}"/>
    <cellStyle name="Total 2 2 2 8" xfId="5064" xr:uid="{A8FD245E-C965-4E7D-A558-8C162F191ABB}"/>
    <cellStyle name="Total 2 2 2 8 2" xfId="14920" xr:uid="{C8A68F2E-B225-409A-82C8-84AB7B0E6245}"/>
    <cellStyle name="Total 2 2 2 9" xfId="8521" xr:uid="{3ED78C2E-BD76-4CAC-970B-07D2726C77A7}"/>
    <cellStyle name="Total 2 2 2 9 2" xfId="23611" xr:uid="{34B1E32B-99C0-45EF-AFC3-4C0CC079FE98}"/>
    <cellStyle name="Total 2 2 3" xfId="5096" xr:uid="{D83BFB95-2C03-4C5C-BB66-9BA2BE2DFC0A}"/>
    <cellStyle name="Total 2 2 3 10" xfId="13394" xr:uid="{E88CDD5E-5550-4C0F-9B22-38EFEC2B9C92}"/>
    <cellStyle name="Total 2 2 3 2" xfId="9239" xr:uid="{730066F7-DCB5-45D5-B3E3-D0AD872BBB2A}"/>
    <cellStyle name="Total 2 2 3 2 2" xfId="17105" xr:uid="{5924C8BF-DDF9-4527-9D9E-8A8088ED04FC}"/>
    <cellStyle name="Total 2 2 3 3" xfId="10610" xr:uid="{40BEA4CD-EA94-4F77-AF15-A82947DA96A3}"/>
    <cellStyle name="Total 2 2 3 3 2" xfId="18948" xr:uid="{8B8F2D77-3C10-4E49-9DE1-D2926D6AF626}"/>
    <cellStyle name="Total 2 2 3 4" xfId="11686" xr:uid="{0A907CD8-ABC4-4561-9C9A-7B9175DC2AE2}"/>
    <cellStyle name="Total 2 2 3 4 2" xfId="20352" xr:uid="{F8F03E03-4EFA-4B83-A6AA-1EFF82D377ED}"/>
    <cellStyle name="Total 2 2 3 5" xfId="21577" xr:uid="{B10A21AC-32DE-4E8C-BC2D-69F95E1E5527}"/>
    <cellStyle name="Total 2 2 3 6" xfId="22888" xr:uid="{E8DBEAC5-1D3C-4B09-A2A0-864101A9DAF5}"/>
    <cellStyle name="Total 2 2 3 7" xfId="24160" xr:uid="{B4211835-0EED-4DE4-8941-27F61C845F51}"/>
    <cellStyle name="Total 2 2 3 8" xfId="25265" xr:uid="{504F1FC7-0E1E-4E8A-9590-63887945068A}"/>
    <cellStyle name="Total 2 2 3 9" xfId="26321" xr:uid="{D9EB6F22-A103-4513-93C6-E036BBDED78C}"/>
    <cellStyle name="Total 2 2 4" xfId="4823" xr:uid="{8C23FC85-3D2D-4652-92DA-00C7CFF933D2}"/>
    <cellStyle name="Total 2 2 4 2" xfId="14947" xr:uid="{BD39641D-CAB0-4EB4-A6C0-4B139F02D12D}"/>
    <cellStyle name="Total 2 2 5" xfId="15003" xr:uid="{273D8B68-3A85-4F74-935F-1EB71BD0B649}"/>
    <cellStyle name="Total 2 2 6" xfId="19897" xr:uid="{BEE03049-360E-4CDD-A3F8-038CB58FC2E1}"/>
    <cellStyle name="Total 2 2 7" xfId="23766" xr:uid="{32947346-3FB9-4B20-B1C0-DF4FE38CEEAB}"/>
    <cellStyle name="Total 2 3" xfId="3428" xr:uid="{7EDB04F9-5F68-4E64-82AC-1030E467C041}"/>
    <cellStyle name="Total 2 3 10" xfId="8321" xr:uid="{73062D98-B561-47BF-9301-B1F4184CF782}"/>
    <cellStyle name="Total 2 3 10 2" xfId="21152" xr:uid="{A1BF6148-3CD5-44B2-8408-2EE671EE7E7C}"/>
    <cellStyle name="Total 2 3 11" xfId="7827" xr:uid="{CD73EABE-F67E-423D-92D2-60A569D99F4A}"/>
    <cellStyle name="Total 2 3 11 2" xfId="15561" xr:uid="{CD1114A4-B490-491C-A957-AC1001401E96}"/>
    <cellStyle name="Total 2 3 12" xfId="8903" xr:uid="{4E41D513-180C-40F8-8687-C3C4AAEC250C}"/>
    <cellStyle name="Total 2 3 13" xfId="12661" xr:uid="{A9422F24-B670-4DF2-A4DA-6D0AAB6E0E33}"/>
    <cellStyle name="Total 2 3 2" xfId="3852" xr:uid="{5526C0BA-B978-4789-A6F2-088EFE4798FC}"/>
    <cellStyle name="Total 2 3 2 10" xfId="10107" xr:uid="{13F45247-3757-4751-9BD9-C2EE80E69EFB}"/>
    <cellStyle name="Total 2 3 2 2" xfId="5722" xr:uid="{E32A02A1-51CA-4A90-BD67-D0396C2BC952}"/>
    <cellStyle name="Total 2 3 2 2 10" xfId="13740" xr:uid="{4849BEB1-F4F4-474A-BF96-3FFA0B4B591F}"/>
    <cellStyle name="Total 2 3 2 2 2" xfId="9585" xr:uid="{36DA0909-B723-4AF7-A05D-79CCA797AEA1}"/>
    <cellStyle name="Total 2 3 2 2 2 2" xfId="17451" xr:uid="{348A146B-B4E4-4E15-926A-DAB28354AE0A}"/>
    <cellStyle name="Total 2 3 2 2 3" xfId="10956" xr:uid="{A311C130-2133-4B4A-8EB8-4A23EB74D365}"/>
    <cellStyle name="Total 2 3 2 2 3 2" xfId="19294" xr:uid="{00BB64B1-34A3-48A4-A7B0-9081FE6DEDBA}"/>
    <cellStyle name="Total 2 3 2 2 4" xfId="12032" xr:uid="{6FF62BB1-AAB0-4A63-86A8-036D70A611E1}"/>
    <cellStyle name="Total 2 3 2 2 4 2" xfId="20698" xr:uid="{2A46082B-FEE2-4C27-B8A9-9D9CF2DC81F4}"/>
    <cellStyle name="Total 2 3 2 2 5" xfId="21923" xr:uid="{DF91B6D7-4688-4809-8051-3E725B559046}"/>
    <cellStyle name="Total 2 3 2 2 6" xfId="23234" xr:uid="{00D9944B-E58C-47C3-B945-5FDB4A279674}"/>
    <cellStyle name="Total 2 3 2 2 7" xfId="24506" xr:uid="{E0DC7167-54D3-4146-8412-D5C086077D44}"/>
    <cellStyle name="Total 2 3 2 2 8" xfId="25611" xr:uid="{DD97ABC6-B45A-482B-A972-F296C54967AB}"/>
    <cellStyle name="Total 2 3 2 2 9" xfId="26667" xr:uid="{2F0E842F-B45F-4B9C-A479-80198AFC919A}"/>
    <cellStyle name="Total 2 3 2 3" xfId="4402" xr:uid="{18AC3584-2C13-4B59-B3EF-BE1474EF0518}"/>
    <cellStyle name="Total 2 3 2 3 10" xfId="13933" xr:uid="{6445A305-10CD-442C-8832-330C465AE1D8}"/>
    <cellStyle name="Total 2 3 2 3 2" xfId="9778" xr:uid="{9B0640E2-5983-4DF0-83A7-2E15606C6E54}"/>
    <cellStyle name="Total 2 3 2 3 2 2" xfId="17644" xr:uid="{41F5EEDD-194F-4064-849C-AC71D31AC640}"/>
    <cellStyle name="Total 2 3 2 3 3" xfId="11149" xr:uid="{205D3FD3-9A62-4B97-B23B-96F929FFB3F5}"/>
    <cellStyle name="Total 2 3 2 3 3 2" xfId="19487" xr:uid="{BA818554-0DE1-4B0F-B187-1259B4760773}"/>
    <cellStyle name="Total 2 3 2 3 4" xfId="12225" xr:uid="{213EE84E-BB28-4891-A301-77BEB71FD8A7}"/>
    <cellStyle name="Total 2 3 2 3 4 2" xfId="20891" xr:uid="{DF587B32-D85A-4E34-907E-FFDA58A1FCDA}"/>
    <cellStyle name="Total 2 3 2 3 5" xfId="22116" xr:uid="{B595A6FC-A632-4685-BF35-767598A981CF}"/>
    <cellStyle name="Total 2 3 2 3 6" xfId="23427" xr:uid="{73EA66C1-B162-4534-AE6E-C49D5C239397}"/>
    <cellStyle name="Total 2 3 2 3 7" xfId="24699" xr:uid="{F8ADADBE-4363-403D-979E-4B07E2D35CC8}"/>
    <cellStyle name="Total 2 3 2 3 8" xfId="25804" xr:uid="{71CFAB14-4D84-4D91-9CDA-A724339C8F4D}"/>
    <cellStyle name="Total 2 3 2 3 9" xfId="26860" xr:uid="{220C8F21-2BAB-44DF-84B9-2464F2AF96CD}"/>
    <cellStyle name="Total 2 3 2 4" xfId="5983" xr:uid="{2A6A4CF2-A74D-4A72-B1F3-470850C029B7}"/>
    <cellStyle name="Total 2 3 2 4 2" xfId="16313" xr:uid="{E8D383DA-2801-4BFB-B2F2-F89FAE5D541F}"/>
    <cellStyle name="Total 2 3 2 5" xfId="2145" xr:uid="{F34F72E2-BF64-4A20-BA12-9D3EF35211D9}"/>
    <cellStyle name="Total 2 3 2 5 2" xfId="18269" xr:uid="{B1D79A10-AA9B-4448-B5A6-BF34FBA8C858}"/>
    <cellStyle name="Total 2 3 2 6" xfId="6387" xr:uid="{260C60C9-C318-411D-B1DA-A338A5CC0637}"/>
    <cellStyle name="Total 2 3 2 6 2" xfId="19706" xr:uid="{FE11BB2E-8820-4DB9-95BF-F028D27411C7}"/>
    <cellStyle name="Total 2 3 2 7" xfId="6439" xr:uid="{4D4DBD63-3712-4B15-BBC3-358C84466BBF}"/>
    <cellStyle name="Total 2 3 2 7 2" xfId="19939" xr:uid="{A2042C33-884C-4F64-806F-73DEE4F68359}"/>
    <cellStyle name="Total 2 3 2 8" xfId="5389" xr:uid="{A91999C5-C132-4EA0-AADC-EBD27C264113}"/>
    <cellStyle name="Total 2 3 2 8 2" xfId="22318" xr:uid="{4C1627DB-1F2D-4351-B28B-2021CDB00EAB}"/>
    <cellStyle name="Total 2 3 2 9" xfId="8551" xr:uid="{E11F9D5A-D7CB-414D-A90F-AFDACE5DE72F}"/>
    <cellStyle name="Total 2 3 2 9 2" xfId="16021" xr:uid="{FADC3C87-F448-4904-88C6-FF4582D51D94}"/>
    <cellStyle name="Total 2 3 3" xfId="5430" xr:uid="{6659B7C8-EB73-48BE-A303-852F43DA9597}"/>
    <cellStyle name="Total 2 3 3 10" xfId="13527" xr:uid="{C1F27697-3D79-487B-A2D6-186B34D183C8}"/>
    <cellStyle name="Total 2 3 3 2" xfId="9372" xr:uid="{A0A75924-0047-4FDF-96AF-A0F11CF98440}"/>
    <cellStyle name="Total 2 3 3 2 2" xfId="17238" xr:uid="{D71CC443-DAEC-4C6F-956C-60429F8FF4BD}"/>
    <cellStyle name="Total 2 3 3 3" xfId="10743" xr:uid="{88C01163-1A14-41B6-B81A-AD00AECCE320}"/>
    <cellStyle name="Total 2 3 3 3 2" xfId="19081" xr:uid="{396043FE-5DAB-40CA-B51A-BFF3D8E718EE}"/>
    <cellStyle name="Total 2 3 3 4" xfId="11819" xr:uid="{26F26A9B-C0BC-4714-AECA-222C6DF65A59}"/>
    <cellStyle name="Total 2 3 3 4 2" xfId="20485" xr:uid="{79B22738-D809-43D9-8090-156E390A4505}"/>
    <cellStyle name="Total 2 3 3 5" xfId="21710" xr:uid="{DD0A0B05-1973-4851-8A6B-6DED79F8CC60}"/>
    <cellStyle name="Total 2 3 3 6" xfId="23021" xr:uid="{85779D36-AF36-4BD4-94AF-64AF9CA0E9D6}"/>
    <cellStyle name="Total 2 3 3 7" xfId="24293" xr:uid="{4AAC7E55-8B41-4573-9D17-7B45F982B1D8}"/>
    <cellStyle name="Total 2 3 3 8" xfId="25398" xr:uid="{77CC3064-8F68-42ED-BC35-7DE25A3ECC30}"/>
    <cellStyle name="Total 2 3 3 9" xfId="26454" xr:uid="{ADF51220-FC8B-42F1-9E60-7F05232D2824}"/>
    <cellStyle name="Total 2 3 4" xfId="6024" xr:uid="{6C692E96-1B7C-467D-9DAA-EA0AD67AF6A1}"/>
    <cellStyle name="Total 2 3 4 10" xfId="13093" xr:uid="{E9184ED6-399A-40D8-A503-047C5A8194CD}"/>
    <cellStyle name="Total 2 3 4 2" xfId="8938" xr:uid="{BA1933FC-3586-4A39-9A8D-C2063EB070F5}"/>
    <cellStyle name="Total 2 3 4 2 2" xfId="16804" xr:uid="{D100B40C-060C-411C-B8FA-CCE6F03FAD03}"/>
    <cellStyle name="Total 2 3 4 3" xfId="10309" xr:uid="{620084A6-6C93-4C8B-A461-0B26E79840D3}"/>
    <cellStyle name="Total 2 3 4 3 2" xfId="18647" xr:uid="{749D092A-51D6-4B33-82C7-D6DF4BDE1068}"/>
    <cellStyle name="Total 2 3 4 4" xfId="11385" xr:uid="{80D71848-CA94-420C-A36D-C69AB1904369}"/>
    <cellStyle name="Total 2 3 4 4 2" xfId="20051" xr:uid="{67157C3D-0983-4515-A98A-BCD278B80A4F}"/>
    <cellStyle name="Total 2 3 4 5" xfId="21276" xr:uid="{E32C37B5-EF36-4F1A-AE4E-F4AA7F0E7745}"/>
    <cellStyle name="Total 2 3 4 6" xfId="22587" xr:uid="{B566F4F2-D091-411E-BCBF-2FCDC763E5BF}"/>
    <cellStyle name="Total 2 3 4 7" xfId="23859" xr:uid="{AFF193A3-5336-488F-AC55-D06066EA3275}"/>
    <cellStyle name="Total 2 3 4 8" xfId="24964" xr:uid="{87A29C14-326E-4DB5-AB37-4312609EB668}"/>
    <cellStyle name="Total 2 3 4 9" xfId="26020" xr:uid="{7798B39E-0E72-4EE8-AFCA-F3C8BEC407F7}"/>
    <cellStyle name="Total 2 3 5" xfId="5090" xr:uid="{C719E352-3560-4D6D-9A70-EE4616835293}"/>
    <cellStyle name="Total 2 3 5 2" xfId="15991" xr:uid="{5CB53AB4-88A1-481D-A94E-236966028A5C}"/>
    <cellStyle name="Total 2 3 6" xfId="4945" xr:uid="{EEF54059-5A49-4A47-AEE5-44C9F2980AEB}"/>
    <cellStyle name="Total 2 3 6 2" xfId="17975" xr:uid="{7D810CC6-8D54-4498-B3D5-185F26819658}"/>
    <cellStyle name="Total 2 3 7" xfId="6346" xr:uid="{B9E80B50-4AD4-4C22-BCFC-E20A8926A97E}"/>
    <cellStyle name="Total 2 3 7 2" xfId="16624" xr:uid="{A856B982-5BB0-454E-BD9B-4BF3783A91FD}"/>
    <cellStyle name="Total 2 3 8" xfId="5592" xr:uid="{4ADC346B-049B-49EE-BF09-2FF96C97E9DB}"/>
    <cellStyle name="Total 2 3 8 2" xfId="14895" xr:uid="{58B24391-827A-4E32-BD24-F1521D30D72F}"/>
    <cellStyle name="Total 2 3 9" xfId="5411" xr:uid="{FC054D65-3177-42A9-98CB-0AD177AB6D3C}"/>
    <cellStyle name="Total 2 3 9 2" xfId="21171" xr:uid="{A465FBCC-3A01-4C1D-B352-8C09D51A82BA}"/>
    <cellStyle name="Total 2 4" xfId="4062" xr:uid="{F59C4D00-7DE5-4280-97FF-D370D1A0035E}"/>
    <cellStyle name="Total 2 4 10" xfId="10228" xr:uid="{A456AAC1-40B5-44E2-9B80-D181CA739424}"/>
    <cellStyle name="Total 2 4 10 2" xfId="24880" xr:uid="{342FCC0C-4B76-4F7C-A2A5-77BD6F26915E}"/>
    <cellStyle name="Total 2 4 11" xfId="11331" xr:uid="{9F6E7E45-B1BB-4182-946B-D61C265352B7}"/>
    <cellStyle name="Total 2 4 11 2" xfId="22552" xr:uid="{62513CB4-CBB9-4272-8756-6DE78D2B6777}"/>
    <cellStyle name="Total 2 4 12" xfId="12946" xr:uid="{F19148E1-8514-4C0F-9D11-0336349D6633}"/>
    <cellStyle name="Total 2 4 2" xfId="5891" xr:uid="{6B6CD0DC-43FE-4844-A191-EFF9473473D3}"/>
    <cellStyle name="Total 2 4 2 10" xfId="13875" xr:uid="{FFC774E4-E742-4300-A77C-4F67C84899CF}"/>
    <cellStyle name="Total 2 4 2 2" xfId="9720" xr:uid="{09AE230C-838C-4B6E-AB6E-4A77A811DB17}"/>
    <cellStyle name="Total 2 4 2 2 2" xfId="17586" xr:uid="{570F8CF4-A537-47AC-8D64-FD7C3EF26A24}"/>
    <cellStyle name="Total 2 4 2 3" xfId="11091" xr:uid="{31E232E2-C671-48CB-B558-6228A9BF3595}"/>
    <cellStyle name="Total 2 4 2 3 2" xfId="19429" xr:uid="{99AA9A64-98AA-4F5F-BF28-6E829ABCE424}"/>
    <cellStyle name="Total 2 4 2 4" xfId="12167" xr:uid="{9037BE5F-599C-4F6A-97B6-BA01999576F0}"/>
    <cellStyle name="Total 2 4 2 4 2" xfId="20833" xr:uid="{85DDAEF1-2DB5-4CC7-90FD-131EDD313EAF}"/>
    <cellStyle name="Total 2 4 2 5" xfId="22058" xr:uid="{C8C965EB-15DC-4165-92BB-82445EF10974}"/>
    <cellStyle name="Total 2 4 2 6" xfId="23369" xr:uid="{BE0F81B1-E20E-44B3-B2A3-FABE8273A246}"/>
    <cellStyle name="Total 2 4 2 7" xfId="24641" xr:uid="{96EE0ABE-9863-4E4B-9259-3D086F72CCFE}"/>
    <cellStyle name="Total 2 4 2 8" xfId="25746" xr:uid="{34F75E06-51ED-4124-A9F7-019BB016307B}"/>
    <cellStyle name="Total 2 4 2 9" xfId="26802" xr:uid="{5920E511-0AC5-42C4-9B47-C92839EA127F}"/>
    <cellStyle name="Total 2 4 3" xfId="6236" xr:uid="{B005324C-4BE2-49FD-A324-0703A6FE3FB0}"/>
    <cellStyle name="Total 2 4 3 10" xfId="14066" xr:uid="{B21FDEA6-DD58-4FA3-BD84-1AE19D7766F2}"/>
    <cellStyle name="Total 2 4 3 2" xfId="9911" xr:uid="{BD35AD6C-1168-4502-8AED-57A87E827631}"/>
    <cellStyle name="Total 2 4 3 2 2" xfId="17777" xr:uid="{404E82B3-2047-40E8-BD5E-2D4FDDC1B2D4}"/>
    <cellStyle name="Total 2 4 3 3" xfId="11282" xr:uid="{B6F6D1E3-063A-4467-AA28-45006DB0196C}"/>
    <cellStyle name="Total 2 4 3 3 2" xfId="19620" xr:uid="{1CEC858B-75A6-4BC1-8332-CEBA8A1B802E}"/>
    <cellStyle name="Total 2 4 3 4" xfId="12358" xr:uid="{E05B044B-2612-4889-8A4F-99716DF74E7A}"/>
    <cellStyle name="Total 2 4 3 4 2" xfId="21024" xr:uid="{47FBF5AD-C502-4575-B316-C5BCEDE3A954}"/>
    <cellStyle name="Total 2 4 3 5" xfId="22249" xr:uid="{1A4546A8-20EC-4336-B23E-4943C2EFC28A}"/>
    <cellStyle name="Total 2 4 3 6" xfId="23560" xr:uid="{68B14AC6-5BD2-4D6B-90C4-D08F799D2F07}"/>
    <cellStyle name="Total 2 4 3 7" xfId="24832" xr:uid="{F755D5EF-FAAF-48CF-83ED-9A18AF5877E2}"/>
    <cellStyle name="Total 2 4 3 8" xfId="25937" xr:uid="{1B703B6D-83C6-4C7B-A0BD-A9C5BB7A476B}"/>
    <cellStyle name="Total 2 4 3 9" xfId="26993" xr:uid="{7C05ED40-A950-4B4A-A76A-0DE56AB0CC89}"/>
    <cellStyle name="Total 2 4 4" xfId="6573" xr:uid="{2DAFF325-12A3-441A-8431-05FB363A4A6C}"/>
    <cellStyle name="Total 2 4 4 2" xfId="16511" xr:uid="{53B3D378-FB00-4EC2-91FE-40AC16259802}"/>
    <cellStyle name="Total 2 4 5" xfId="6872" xr:uid="{242C7342-0CB8-4DF1-AE88-E539603CDE03}"/>
    <cellStyle name="Total 2 4 5 2" xfId="18442" xr:uid="{37B6A2AD-7DBA-47B9-864C-9FB9D3CEE9F0}"/>
    <cellStyle name="Total 2 4 6" xfId="7101" xr:uid="{6CEBC6C6-484A-4F8F-B049-5F51FE8FDA10}"/>
    <cellStyle name="Total 2 4 6 2" xfId="19860" xr:uid="{B14594FB-3EDB-45F5-A2A7-1099922062C4}"/>
    <cellStyle name="Total 2 4 7" xfId="7320" xr:uid="{65BCEC4C-CC2A-4FF6-BAF0-3C4D353EB65E}"/>
    <cellStyle name="Total 2 4 7 2" xfId="21108" xr:uid="{2A077C0C-4C01-45EC-B641-909680081896}"/>
    <cellStyle name="Total 2 4 8" xfId="7486" xr:uid="{D60348D9-05C9-4741-9F6B-D8FA41928A57}"/>
    <cellStyle name="Total 2 4 8 2" xfId="22462" xr:uid="{8B280AD0-D753-4176-A6D8-EEADD2114BAF}"/>
    <cellStyle name="Total 2 4 9" xfId="8732" xr:uid="{EFE06928-0024-4F26-9DA2-4DD62710A318}"/>
    <cellStyle name="Total 2 4 9 2" xfId="23749" xr:uid="{96FB38B4-258B-43F5-83E6-44C33CF875CE}"/>
    <cellStyle name="Total 2 5" xfId="14223" xr:uid="{C1EAC2AB-4276-469F-B551-3D550C06BAE6}"/>
    <cellStyle name="Total 2 6" xfId="18478" xr:uid="{82CCD28E-BB3A-4D5D-81B1-F7F10CF8F23E}"/>
    <cellStyle name="Total 2 7" xfId="15274" xr:uid="{68B0ABC5-487D-4D8E-9051-8191641E77E1}"/>
    <cellStyle name="Total 2 8" xfId="18610" xr:uid="{B971E1FC-8E11-479C-994B-4A063A4FAE0A}"/>
    <cellStyle name="Total 2_2149000-Q1'10" xfId="2885" xr:uid="{3C00F827-605F-4565-BC8E-26E39A07C161}"/>
    <cellStyle name="Total 3" xfId="686" xr:uid="{00000000-0005-0000-0000-0000E3030000}"/>
    <cellStyle name="Total 3 2" xfId="3721" xr:uid="{6F25681F-8C19-4CCF-8293-6E258694C8B0}"/>
    <cellStyle name="Total 3 2 10" xfId="10052" xr:uid="{8B2D5469-B1B7-4D70-84CF-4143BF8B0654}"/>
    <cellStyle name="Total 3 2 10 2" xfId="18464" xr:uid="{11F27B6B-4E12-4EBA-A1E7-4976C73A0287}"/>
    <cellStyle name="Total 3 2 11" xfId="10246" xr:uid="{ABF32F93-1A4E-4AE4-AE4D-EEE7739098EC}"/>
    <cellStyle name="Total 3 2 12" xfId="12727" xr:uid="{7D9E3223-EB1F-4236-85C5-4A4E935FA2A8}"/>
    <cellStyle name="Total 3 2 2" xfId="5602" xr:uid="{6CD25E17-4B49-487A-879B-2575DEEA424F}"/>
    <cellStyle name="Total 3 2 2 10" xfId="13622" xr:uid="{2E430C79-CCD1-4F75-8833-2BDC0CC4103F}"/>
    <cellStyle name="Total 3 2 2 2" xfId="9467" xr:uid="{44091EE5-B49C-4D9B-8B1A-D4CA766FABBA}"/>
    <cellStyle name="Total 3 2 2 2 2" xfId="17333" xr:uid="{28588F70-2820-4C18-896E-7D7165B5871B}"/>
    <cellStyle name="Total 3 2 2 3" xfId="10838" xr:uid="{47C22AC1-4365-43C5-B3CB-C8D637A16D84}"/>
    <cellStyle name="Total 3 2 2 3 2" xfId="19176" xr:uid="{A2EF1857-7828-44BB-9966-A6A570E06603}"/>
    <cellStyle name="Total 3 2 2 4" xfId="11914" xr:uid="{E2C1FF44-1E45-4E4C-829F-844B0F98F115}"/>
    <cellStyle name="Total 3 2 2 4 2" xfId="20580" xr:uid="{9408A14B-2DB0-4711-84F1-7D1CFA69F406}"/>
    <cellStyle name="Total 3 2 2 5" xfId="21805" xr:uid="{616FA585-CA17-4FA0-B0A8-259C2628386A}"/>
    <cellStyle name="Total 3 2 2 6" xfId="23116" xr:uid="{33E68941-5162-40CF-A4B5-090FD2CF7779}"/>
    <cellStyle name="Total 3 2 2 7" xfId="24388" xr:uid="{2EAB071A-5609-49D8-A8B0-74F6031F3B17}"/>
    <cellStyle name="Total 3 2 2 8" xfId="25493" xr:uid="{89F07A0F-3463-4986-BAC4-369A547C02F9}"/>
    <cellStyle name="Total 3 2 2 9" xfId="26549" xr:uid="{EBD745BD-16DD-4568-BF30-1DA4865EA653}"/>
    <cellStyle name="Total 3 2 3" xfId="1505" xr:uid="{AB6E2DEE-1221-409F-9AFD-BB703FD149BD}"/>
    <cellStyle name="Total 3 2 3 10" xfId="13080" xr:uid="{0409F729-B602-47E4-B9DC-8F6F98828FCB}"/>
    <cellStyle name="Total 3 2 3 2" xfId="8925" xr:uid="{AD4AB1A5-8733-47D8-9141-E187C8A650F5}"/>
    <cellStyle name="Total 3 2 3 2 2" xfId="16791" xr:uid="{DBF4D1D2-24FC-4669-B888-54D4C35FCCE9}"/>
    <cellStyle name="Total 3 2 3 3" xfId="10296" xr:uid="{44C3AF38-64B1-4EB7-92FC-15B96FB0054E}"/>
    <cellStyle name="Total 3 2 3 3 2" xfId="18634" xr:uid="{7C28E822-3BF1-423D-8BF0-E3E34556F157}"/>
    <cellStyle name="Total 3 2 3 4" xfId="11372" xr:uid="{450DD804-7362-4462-82D2-5382557FEC74}"/>
    <cellStyle name="Total 3 2 3 4 2" xfId="20038" xr:uid="{CB492C75-9FBA-4D67-862B-269DAFF312AC}"/>
    <cellStyle name="Total 3 2 3 5" xfId="21263" xr:uid="{1872C1BA-D77E-442F-9194-FE771E39D648}"/>
    <cellStyle name="Total 3 2 3 6" xfId="22574" xr:uid="{D5898C9D-C377-4CF2-9BBA-AA8DA2067728}"/>
    <cellStyle name="Total 3 2 3 7" xfId="23846" xr:uid="{D6B377E7-E2A7-4BB0-8502-C2BBBD4192CE}"/>
    <cellStyle name="Total 3 2 3 8" xfId="24951" xr:uid="{599748FC-D7F4-4FDD-B5FD-BEE6F435D45E}"/>
    <cellStyle name="Total 3 2 3 9" xfId="26007" xr:uid="{FC0A656D-4586-4F8F-9166-70CB1F3B3E52}"/>
    <cellStyle name="Total 3 2 4" xfId="1475" xr:uid="{3AF5827A-2867-44BF-A30D-374181B44D14}"/>
    <cellStyle name="Total 3 2 4 2" xfId="16189" xr:uid="{5F1E9C0C-DCA4-4425-898C-5B53C780836F}"/>
    <cellStyle name="Total 3 2 5" xfId="6680" xr:uid="{FC094FB5-0D14-4264-ABF0-0A3C42A29DED}"/>
    <cellStyle name="Total 3 2 5 2" xfId="18144" xr:uid="{3DA01DCD-7A61-435E-B085-AF9172EB6A61}"/>
    <cellStyle name="Total 3 2 6" xfId="1188" xr:uid="{66211986-CAEE-4B18-8762-52083697197B}"/>
    <cellStyle name="Total 3 2 6 2" xfId="18505" xr:uid="{CE4D2EB7-4DFD-4A0E-8C81-03EC2AFA77B4}"/>
    <cellStyle name="Total 3 2 7" xfId="5003" xr:uid="{7438C4C1-CE29-4D53-9015-E8CEE92373A8}"/>
    <cellStyle name="Total 3 2 7 2" xfId="14130" xr:uid="{3EC5D5D0-596C-44D8-8A4F-04562BF83158}"/>
    <cellStyle name="Total 3 2 8" xfId="5455" xr:uid="{867D29D6-0019-413E-9BF6-15A569632349}"/>
    <cellStyle name="Total 3 2 8 2" xfId="15708" xr:uid="{84089A9B-E4ED-4FF7-A601-D802D71081F6}"/>
    <cellStyle name="Total 3 2 9" xfId="8423" xr:uid="{B6CBC667-6812-4BB1-A008-47F99D5017F7}"/>
    <cellStyle name="Total 3 2 9 2" xfId="15039" xr:uid="{BBF2C824-AFB1-40DB-B840-2FBF5F1DD8CD}"/>
    <cellStyle name="Total 3 3" xfId="4078" xr:uid="{636F74AC-21A3-46FD-8FFD-B6F82C4736D2}"/>
    <cellStyle name="Total 3 3 10" xfId="10233" xr:uid="{69DBE819-B805-4B60-A58D-413598645B46}"/>
    <cellStyle name="Total 3 3 10 2" xfId="24884" xr:uid="{C4FA2FFF-C0D5-4C0C-B4BB-C775D9B70B22}"/>
    <cellStyle name="Total 3 3 11" xfId="11333" xr:uid="{3E7B1A71-61CA-4AC2-81D9-4B6A638280EA}"/>
    <cellStyle name="Total 3 3 11 2" xfId="18294" xr:uid="{FC0C077B-2B74-4FE2-9635-C1924573A419}"/>
    <cellStyle name="Total 3 3 12" xfId="12957" xr:uid="{7F8AEBF2-2836-4926-B115-76A6FD9768BD}"/>
    <cellStyle name="Total 3 3 2" xfId="5901" xr:uid="{AD04A40E-B948-46C7-8A7A-253DCFE433D5}"/>
    <cellStyle name="Total 3 3 2 10" xfId="13877" xr:uid="{51EF7666-D436-43AA-A1C7-750833B80FD0}"/>
    <cellStyle name="Total 3 3 2 2" xfId="9722" xr:uid="{B04E5952-9D3D-4577-A13D-7B0731CB8F40}"/>
    <cellStyle name="Total 3 3 2 2 2" xfId="17588" xr:uid="{702E4D6A-A0AE-4A16-B980-9533B4925DE1}"/>
    <cellStyle name="Total 3 3 2 3" xfId="11093" xr:uid="{526A0C95-4E2E-4986-860B-290317687494}"/>
    <cellStyle name="Total 3 3 2 3 2" xfId="19431" xr:uid="{094551DE-319C-4913-B93E-8777D15E43C7}"/>
    <cellStyle name="Total 3 3 2 4" xfId="12169" xr:uid="{2A6DF992-2B81-44B8-A0D0-4102118F05D3}"/>
    <cellStyle name="Total 3 3 2 4 2" xfId="20835" xr:uid="{56C4E070-C66C-4AC5-8778-8AFB3E80BB18}"/>
    <cellStyle name="Total 3 3 2 5" xfId="22060" xr:uid="{07772FA6-86E7-416F-A0C2-928210548334}"/>
    <cellStyle name="Total 3 3 2 6" xfId="23371" xr:uid="{5CAEF010-B9ED-4651-9F25-6AEE1FCB431D}"/>
    <cellStyle name="Total 3 3 2 7" xfId="24643" xr:uid="{49764F56-3A3D-4927-8AD4-A6E77DC71C39}"/>
    <cellStyle name="Total 3 3 2 8" xfId="25748" xr:uid="{579A6166-E72D-4564-AFE4-1F9F3AE08587}"/>
    <cellStyle name="Total 3 3 2 9" xfId="26804" xr:uid="{EB2E6E32-EF58-45A9-B44A-352A2E68E26C}"/>
    <cellStyle name="Total 3 3 3" xfId="6242" xr:uid="{17918197-8A42-4BF9-9751-015C3AEC5FF0}"/>
    <cellStyle name="Total 3 3 3 10" xfId="14068" xr:uid="{448EFA39-7A65-4D62-BD88-5FABB6AE468B}"/>
    <cellStyle name="Total 3 3 3 2" xfId="9913" xr:uid="{AE270367-9840-4852-8389-D8266786384F}"/>
    <cellStyle name="Total 3 3 3 2 2" xfId="17779" xr:uid="{07C787D1-E566-4148-82D0-99B724ACFA93}"/>
    <cellStyle name="Total 3 3 3 3" xfId="11284" xr:uid="{D47BB023-2249-4F3C-BD72-3B8D49570A7E}"/>
    <cellStyle name="Total 3 3 3 3 2" xfId="19622" xr:uid="{AE9282D0-D90C-4ABB-B9D6-845A7484AF52}"/>
    <cellStyle name="Total 3 3 3 4" xfId="12360" xr:uid="{DC205295-7828-4F87-94E2-485EB05EE8D0}"/>
    <cellStyle name="Total 3 3 3 4 2" xfId="21026" xr:uid="{59C3B8EF-A773-47DD-B534-AB43B719033A}"/>
    <cellStyle name="Total 3 3 3 5" xfId="22251" xr:uid="{4C3DCC6C-A66D-43AE-BE5B-E2A06A4D0979}"/>
    <cellStyle name="Total 3 3 3 6" xfId="23562" xr:uid="{6814F6B9-757A-47EF-8F49-A683CF35DA2A}"/>
    <cellStyle name="Total 3 3 3 7" xfId="24834" xr:uid="{14A152AA-4498-46AC-84F4-EEBF91A9370C}"/>
    <cellStyle name="Total 3 3 3 8" xfId="25939" xr:uid="{0B269BFA-F191-4826-9E91-D8C0C1F9DD31}"/>
    <cellStyle name="Total 3 3 3 9" xfId="26995" xr:uid="{B3572235-5C56-40F1-B873-03B9FC91BB7B}"/>
    <cellStyle name="Total 3 3 4" xfId="6579" xr:uid="{6213AAE0-8DB4-4447-AF1E-7755A216C8BE}"/>
    <cellStyle name="Total 3 3 4 2" xfId="16527" xr:uid="{EBE7319C-C317-4D7F-85D7-B08EC66C5F9A}"/>
    <cellStyle name="Total 3 3 5" xfId="6878" xr:uid="{EAE0235A-E246-4CF0-A6A6-004B99DA4730}"/>
    <cellStyle name="Total 3 3 5 2" xfId="18452" xr:uid="{2012EEE7-22AA-44AB-8F87-C097B27F3964}"/>
    <cellStyle name="Total 3 3 6" xfId="7106" xr:uid="{BD89953A-B8F8-4277-960A-D42586C03090}"/>
    <cellStyle name="Total 3 3 6 2" xfId="19871" xr:uid="{71959ED4-401C-4B6D-8B08-F05E4712B29E}"/>
    <cellStyle name="Total 3 3 7" xfId="7323" xr:uid="{1CD83774-DA0E-48D1-BC1A-A4A1DFD906BE}"/>
    <cellStyle name="Total 3 3 7 2" xfId="21116" xr:uid="{71E438C4-E2A0-4ABF-ADEA-7C0E4846925A}"/>
    <cellStyle name="Total 3 3 8" xfId="7488" xr:uid="{A76CDF5C-4D92-48A1-9755-EC3A3BB290A5}"/>
    <cellStyle name="Total 3 3 8 2" xfId="22471" xr:uid="{B42DD0AD-42E3-4FB5-9600-07453ADA803B}"/>
    <cellStyle name="Total 3 3 9" xfId="8744" xr:uid="{9A9F992C-EBA5-4651-969B-146C089AB5B8}"/>
    <cellStyle name="Total 3 3 9 2" xfId="23752" xr:uid="{A67AA400-B9BC-4D9C-A825-CE98F9F0854F}"/>
    <cellStyle name="Total 3 4" xfId="14679" xr:uid="{DEEBA892-E3B7-4F18-BB57-7C1BE8E3922B}"/>
    <cellStyle name="Total 3 5" xfId="14467" xr:uid="{5212B0E9-B5D0-4295-B4A8-87DB64EB6079}"/>
    <cellStyle name="Total 3 6" xfId="15742" xr:uid="{0E1D5F7D-6E38-4AB5-9A17-BDD5ED5CCC43}"/>
    <cellStyle name="Total 3 7" xfId="19967" xr:uid="{845AADB0-1EAC-44B0-9A1B-48FB6B4D6124}"/>
    <cellStyle name="Total 4" xfId="930" xr:uid="{00000000-0005-0000-0000-0000E4030000}"/>
    <cellStyle name="Total 4 2" xfId="2886" xr:uid="{85A41503-8DB6-4825-AF21-0102A74D3840}"/>
    <cellStyle name="Total 4 2 2" xfId="3823" xr:uid="{9E683668-8F0B-4835-9CAD-212F42BC778B}"/>
    <cellStyle name="Total 4 2 2 10" xfId="10090" xr:uid="{53336671-8126-401F-9C49-A7C436DC5DFF}"/>
    <cellStyle name="Total 4 2 2 10 2" xfId="22482" xr:uid="{CF984284-48B3-45D5-A326-2801AF4F98DA}"/>
    <cellStyle name="Total 4 2 2 11" xfId="7818" xr:uid="{05DDEBAB-952A-4228-9929-7A1FC18C4CBB}"/>
    <cellStyle name="Total 4 2 2 12" xfId="12774" xr:uid="{4F87B408-98BA-451C-A036-A526881B40C5}"/>
    <cellStyle name="Total 4 2 2 2" xfId="5693" xr:uid="{94F28E5B-2A8F-47AC-A49E-1FB600AEA5B0}"/>
    <cellStyle name="Total 4 2 2 2 10" xfId="13711" xr:uid="{598E4333-DFAC-4AA1-9B01-C7C9612F85CD}"/>
    <cellStyle name="Total 4 2 2 2 2" xfId="9556" xr:uid="{89F721B9-1E7A-42F2-B1F4-60E6ECF23901}"/>
    <cellStyle name="Total 4 2 2 2 2 2" xfId="17422" xr:uid="{DAE567CD-8EF7-4A33-8CEC-59D3C6DB4FDF}"/>
    <cellStyle name="Total 4 2 2 2 3" xfId="10927" xr:uid="{B89D11FA-5B80-4359-8DAC-EA323BF6A475}"/>
    <cellStyle name="Total 4 2 2 2 3 2" xfId="19265" xr:uid="{CDA38328-CBA7-4ACB-A0D5-76CA326955C8}"/>
    <cellStyle name="Total 4 2 2 2 4" xfId="12003" xr:uid="{C4C29094-76C2-43D7-91D9-38E1286537EA}"/>
    <cellStyle name="Total 4 2 2 2 4 2" xfId="20669" xr:uid="{6CE9FDA7-4BA9-4037-8A35-5707E7687F1A}"/>
    <cellStyle name="Total 4 2 2 2 5" xfId="21894" xr:uid="{2F346009-A3CA-4D57-A2C2-93C3BE9CFA00}"/>
    <cellStyle name="Total 4 2 2 2 6" xfId="23205" xr:uid="{451C66F8-EDFA-412A-B4DA-C697F90E9D4A}"/>
    <cellStyle name="Total 4 2 2 2 7" xfId="24477" xr:uid="{00130CFC-2360-47C8-BEF0-79527ECEAECD}"/>
    <cellStyle name="Total 4 2 2 2 8" xfId="25582" xr:uid="{B0E6FE40-0152-4131-9104-25F93B956108}"/>
    <cellStyle name="Total 4 2 2 2 9" xfId="26638" xr:uid="{54EA20B2-9E07-494C-8C76-7CDFEB1E0CD4}"/>
    <cellStyle name="Total 4 2 2 3" xfId="1277" xr:uid="{A87F4708-5693-42E9-A992-C6C6427C0EF2}"/>
    <cellStyle name="Total 4 2 2 3 10" xfId="13157" xr:uid="{B182F0C3-365C-4ED2-8EE4-41F7465AD6E1}"/>
    <cellStyle name="Total 4 2 2 3 2" xfId="9002" xr:uid="{84960B42-2257-472E-95D8-DBD379340BE8}"/>
    <cellStyle name="Total 4 2 2 3 2 2" xfId="16868" xr:uid="{9C78C407-E2FA-45BE-B0B4-827CEC66EF59}"/>
    <cellStyle name="Total 4 2 2 3 3" xfId="10373" xr:uid="{F845FF24-BB15-4701-B1E2-B1C0B9AA36F8}"/>
    <cellStyle name="Total 4 2 2 3 3 2" xfId="18711" xr:uid="{01887989-D31F-468E-820A-D2A590C195DA}"/>
    <cellStyle name="Total 4 2 2 3 4" xfId="11449" xr:uid="{96DAAB5C-217A-48B7-B92A-1CEA2AC0BBF2}"/>
    <cellStyle name="Total 4 2 2 3 4 2" xfId="20115" xr:uid="{79CF6B08-F0B7-4D7C-BE93-46962BD568DB}"/>
    <cellStyle name="Total 4 2 2 3 5" xfId="21340" xr:uid="{61291700-A1CD-4293-9011-E2BB867BB9DC}"/>
    <cellStyle name="Total 4 2 2 3 6" xfId="22651" xr:uid="{DB66B6AA-77F6-4298-9C93-B34DED0BC779}"/>
    <cellStyle name="Total 4 2 2 3 7" xfId="23923" xr:uid="{819E7455-6942-40C2-BCC2-0D6141FB839E}"/>
    <cellStyle name="Total 4 2 2 3 8" xfId="25028" xr:uid="{CE1578C4-5D2A-45A2-B8DA-D23D50E759DD}"/>
    <cellStyle name="Total 4 2 2 3 9" xfId="26084" xr:uid="{822B6414-C5F2-42D4-BA19-E0B631726A6F}"/>
    <cellStyle name="Total 4 2 2 4" xfId="4927" xr:uid="{7EEB893F-F7B2-459A-B9B0-5C121660868E}"/>
    <cellStyle name="Total 4 2 2 4 2" xfId="16284" xr:uid="{929651DA-138B-43C0-BB52-E041BC860D57}"/>
    <cellStyle name="Total 4 2 2 5" xfId="1322" xr:uid="{40E34037-0FA2-48BD-9154-9907889E7B41}"/>
    <cellStyle name="Total 4 2 2 5 2" xfId="18240" xr:uid="{B097724E-B57E-4FB6-A8B2-8343091F07E3}"/>
    <cellStyle name="Total 4 2 2 6" xfId="6690" xr:uid="{8DF6B2DB-6119-474D-833B-EFB91A16F6A6}"/>
    <cellStyle name="Total 4 2 2 6 2" xfId="19684" xr:uid="{57F2B311-88D4-4CEA-BB6E-858EAC8348A9}"/>
    <cellStyle name="Total 4 2 2 7" xfId="6694" xr:uid="{EB2EEA2E-EA75-4EA1-AC08-F6891EE6C181}"/>
    <cellStyle name="Total 4 2 2 7 2" xfId="14247" xr:uid="{52654066-6CBD-48D9-8577-916062A0D7D5}"/>
    <cellStyle name="Total 4 2 2 8" xfId="4458" xr:uid="{005A16FA-8209-493F-92D7-53874D69CE4F}"/>
    <cellStyle name="Total 4 2 2 8 2" xfId="18028" xr:uid="{C0F51E61-D8F8-48A3-8E18-A906E05D531A}"/>
    <cellStyle name="Total 4 2 2 9" xfId="8522" xr:uid="{D9441793-B0D8-4AF9-98D0-D4D8DC950850}"/>
    <cellStyle name="Total 4 2 2 9 2" xfId="23612" xr:uid="{7D774620-A2A4-4DA1-9834-34FBF4E48A79}"/>
    <cellStyle name="Total 4 2 3" xfId="5097" xr:uid="{35DA4902-0DD0-4C9B-9546-DA06FFBCE79F}"/>
    <cellStyle name="Total 4 2 3 10" xfId="13395" xr:uid="{F2D1DBBB-F784-48B9-91C2-60A6718CAD2D}"/>
    <cellStyle name="Total 4 2 3 2" xfId="9240" xr:uid="{B05C07C7-75F5-45D2-9D4E-BAD5B2A41F6C}"/>
    <cellStyle name="Total 4 2 3 2 2" xfId="17106" xr:uid="{7DD7D2FE-8FED-4155-95A8-877FF3A62997}"/>
    <cellStyle name="Total 4 2 3 3" xfId="10611" xr:uid="{CD612C51-CADC-42B4-8C28-BA1B12EC123E}"/>
    <cellStyle name="Total 4 2 3 3 2" xfId="18949" xr:uid="{C4A9E2A5-CC80-4107-A3B2-08BC1D9A12B8}"/>
    <cellStyle name="Total 4 2 3 4" xfId="11687" xr:uid="{AFE6572E-83B9-458F-A308-BC049C607D73}"/>
    <cellStyle name="Total 4 2 3 4 2" xfId="20353" xr:uid="{9B531DA5-BA5F-4484-BC95-0D2F186C6865}"/>
    <cellStyle name="Total 4 2 3 5" xfId="21578" xr:uid="{FAC68031-6593-42CC-B20C-DC575C80072E}"/>
    <cellStyle name="Total 4 2 3 6" xfId="22889" xr:uid="{7657B5F5-3865-4EFE-A6F7-966E769082F3}"/>
    <cellStyle name="Total 4 2 3 7" xfId="24161" xr:uid="{3833D584-FFF4-49F4-8F8F-4FF631C83C32}"/>
    <cellStyle name="Total 4 2 3 8" xfId="25266" xr:uid="{DAD4B19B-EC46-4C45-97D6-855A2A0225D6}"/>
    <cellStyle name="Total 4 2 3 9" xfId="26322" xr:uid="{429C0949-E8AF-4F7B-9C65-264FEE1B9ABF}"/>
    <cellStyle name="Total 4 2 4" xfId="4538" xr:uid="{A5C4196B-06BA-4087-92AB-C505A067EADE}"/>
    <cellStyle name="Total 4 2 4 2" xfId="14162" xr:uid="{62F338B9-9040-4569-877F-612CF706DDBB}"/>
    <cellStyle name="Total 4 2 5" xfId="17876" xr:uid="{87B175A5-DD82-45A3-B541-510EA0185423}"/>
    <cellStyle name="Total 4 2 6" xfId="14913" xr:uid="{D1B9EA51-D67A-428A-B035-EAF8CBD2DEAA}"/>
    <cellStyle name="Total 4 2 7" xfId="23779" xr:uid="{92D4C49B-321A-4C3E-8200-657276DE0CDC}"/>
    <cellStyle name="Total 4 3" xfId="3722" xr:uid="{A51EBB73-9107-4C7F-B837-8AF0F8B3EDA1}"/>
    <cellStyle name="Total 4 3 10" xfId="10053" xr:uid="{1207145D-D921-480D-9F85-3308D7C5B4BE}"/>
    <cellStyle name="Total 4 3 10 2" xfId="19654" xr:uid="{0D115441-B1C9-4EF4-98A2-6AAA69A234B6}"/>
    <cellStyle name="Total 4 3 11" xfId="8820" xr:uid="{00480314-B4BA-49FF-B63F-429176CEA303}"/>
    <cellStyle name="Total 4 3 12" xfId="12728" xr:uid="{26EBB1AE-E902-499B-8D2B-870E5F1C0ACC}"/>
    <cellStyle name="Total 4 3 2" xfId="5603" xr:uid="{DACD92A1-AF33-4EFC-A184-173F24149225}"/>
    <cellStyle name="Total 4 3 2 10" xfId="13623" xr:uid="{FA59EB67-3327-4D62-83A4-4FC210AAE3AE}"/>
    <cellStyle name="Total 4 3 2 2" xfId="9468" xr:uid="{BE03C316-E8BA-45A0-8835-2932C9BC71B9}"/>
    <cellStyle name="Total 4 3 2 2 2" xfId="17334" xr:uid="{4577C3C4-8E3F-4A31-A51E-EF1903C2586F}"/>
    <cellStyle name="Total 4 3 2 3" xfId="10839" xr:uid="{FE1C0DEE-2902-4F11-99AB-9D11D90D9307}"/>
    <cellStyle name="Total 4 3 2 3 2" xfId="19177" xr:uid="{FD6302D8-2733-4305-95C5-FC653144EF8F}"/>
    <cellStyle name="Total 4 3 2 4" xfId="11915" xr:uid="{168FE4FF-22C1-42B1-BAFC-6EE80D4AE7EF}"/>
    <cellStyle name="Total 4 3 2 4 2" xfId="20581" xr:uid="{85500EB2-B3A2-44F5-9C51-F046D974281F}"/>
    <cellStyle name="Total 4 3 2 5" xfId="21806" xr:uid="{A309CF40-059E-4D8B-B4FF-83FDB6E60FB3}"/>
    <cellStyle name="Total 4 3 2 6" xfId="23117" xr:uid="{C5982E8E-8CCE-4AD3-ABBC-3FDE40581BE8}"/>
    <cellStyle name="Total 4 3 2 7" xfId="24389" xr:uid="{EA2836B9-D178-44C1-9198-6A063FC39538}"/>
    <cellStyle name="Total 4 3 2 8" xfId="25494" xr:uid="{45070218-376F-4AB4-B6E8-B452307F78DF}"/>
    <cellStyle name="Total 4 3 2 9" xfId="26550" xr:uid="{376095EB-B6A1-4C7E-8D41-55914DE7C0DE}"/>
    <cellStyle name="Total 4 3 3" xfId="5346" xr:uid="{9B5EA9D2-6EAD-40B3-970F-BF2154533DCE}"/>
    <cellStyle name="Total 4 3 3 10" xfId="13218" xr:uid="{1C029DB7-EE75-4F6D-9082-F7417B0F7BE3}"/>
    <cellStyle name="Total 4 3 3 2" xfId="9063" xr:uid="{786C0818-BA13-4375-96A1-1F6332908DE3}"/>
    <cellStyle name="Total 4 3 3 2 2" xfId="16929" xr:uid="{4E0BA9D5-4392-4952-99C1-813B46C09A7F}"/>
    <cellStyle name="Total 4 3 3 3" xfId="10434" xr:uid="{F88164E1-60CE-4827-9E70-536227CBF589}"/>
    <cellStyle name="Total 4 3 3 3 2" xfId="18772" xr:uid="{82FBCDCB-B9A5-4863-9E59-83E812FE8775}"/>
    <cellStyle name="Total 4 3 3 4" xfId="11510" xr:uid="{DFFB6B44-ED43-4939-9B7E-A5A74B9E81B2}"/>
    <cellStyle name="Total 4 3 3 4 2" xfId="20176" xr:uid="{2CDDA696-96B9-4EA3-A673-49ACFB23A36C}"/>
    <cellStyle name="Total 4 3 3 5" xfId="21401" xr:uid="{256875A9-A5EA-435B-90F7-F1DE7665B1FD}"/>
    <cellStyle name="Total 4 3 3 6" xfId="22712" xr:uid="{9C44C8A8-6740-4608-A0C9-EE1E532A7700}"/>
    <cellStyle name="Total 4 3 3 7" xfId="23984" xr:uid="{0AE0F8BB-5D91-4407-9C85-AE4CB53EFD6B}"/>
    <cellStyle name="Total 4 3 3 8" xfId="25089" xr:uid="{0D72C426-973C-48B6-8551-EBA1E9A8B0BC}"/>
    <cellStyle name="Total 4 3 3 9" xfId="26145" xr:uid="{3C175AE0-1673-4507-A4E2-AD2AC3E6ADEF}"/>
    <cellStyle name="Total 4 3 4" xfId="5445" xr:uid="{F89613A0-4060-4107-BE8B-68F56ABDAAF4}"/>
    <cellStyle name="Total 4 3 4 2" xfId="16190" xr:uid="{A7151697-CAD9-4927-9CF6-B04AD97A54D5}"/>
    <cellStyle name="Total 4 3 5" xfId="5081" xr:uid="{CEF3E6B1-7DCF-447C-A2CE-F434541900B6}"/>
    <cellStyle name="Total 4 3 5 2" xfId="18145" xr:uid="{EBEDD96D-5E0E-425F-B09D-293B97C5818B}"/>
    <cellStyle name="Total 4 3 6" xfId="4881" xr:uid="{0E3B7B50-61CF-4B37-A1FD-B4F411139EA0}"/>
    <cellStyle name="Total 4 3 6 2" xfId="15346" xr:uid="{11197B9D-EB60-444F-8586-DD766D965A90}"/>
    <cellStyle name="Total 4 3 7" xfId="7149" xr:uid="{BD4A0475-76AA-4FA0-95B1-7093C17A26D8}"/>
    <cellStyle name="Total 4 3 7 2" xfId="14280" xr:uid="{6B9F21A5-3A12-49D1-B368-9EEA900F5109}"/>
    <cellStyle name="Total 4 3 8" xfId="7112" xr:uid="{9AF9007D-956C-41FA-8DB9-EE4CDA3D5481}"/>
    <cellStyle name="Total 4 3 8 2" xfId="14690" xr:uid="{527F2C44-629F-4BCB-AD92-4D33186729B0}"/>
    <cellStyle name="Total 4 3 9" xfId="8424" xr:uid="{C2BCAE6C-969D-4178-9539-5F7AF9D95E3A}"/>
    <cellStyle name="Total 4 3 9 2" xfId="15007" xr:uid="{F057C1E5-F963-40E9-84FB-591A79C0819C}"/>
    <cellStyle name="Total 4 4" xfId="4018" xr:uid="{974ECC50-E3FD-4692-8CA4-B861FFBD12DB}"/>
    <cellStyle name="Total 4 4 10" xfId="10201" xr:uid="{7212E04C-F9E3-4549-AD73-039BF217DBB3}"/>
    <cellStyle name="Total 4 4 10 2" xfId="22472" xr:uid="{287CE111-5297-4B7A-9BD4-D78CD536B46B}"/>
    <cellStyle name="Total 4 4 11" xfId="8034" xr:uid="{C2A94A95-1A0F-4ECC-A998-174F103A0CBC}"/>
    <cellStyle name="Total 4 4 11 2" xfId="15175" xr:uid="{A7AC4F5A-8813-448F-961A-56CBA2685D3D}"/>
    <cellStyle name="Total 4 4 12" xfId="12914" xr:uid="{A1507BC9-DF52-4B75-A460-72C9DE10A0D1}"/>
    <cellStyle name="Total 4 4 2" xfId="5862" xr:uid="{0F78652C-4000-4032-A92C-6BD3A1E025C2}"/>
    <cellStyle name="Total 4 4 2 10" xfId="13853" xr:uid="{5076E6C7-52E4-4FF5-BABA-DC7F1777A311}"/>
    <cellStyle name="Total 4 4 2 2" xfId="9698" xr:uid="{177ADBC3-8FB8-450A-BC0F-5CC58D5B1D37}"/>
    <cellStyle name="Total 4 4 2 2 2" xfId="17564" xr:uid="{C78F8DAF-2795-4667-8B90-BFEBAC34D8BA}"/>
    <cellStyle name="Total 4 4 2 3" xfId="11069" xr:uid="{59C1C9AF-3DF3-4916-8493-61A0DA3C2487}"/>
    <cellStyle name="Total 4 4 2 3 2" xfId="19407" xr:uid="{9A7AA24E-2426-4EB9-8CA4-CB56018B43E9}"/>
    <cellStyle name="Total 4 4 2 4" xfId="12145" xr:uid="{99A354DC-26B0-4E3E-8016-2FEB39920088}"/>
    <cellStyle name="Total 4 4 2 4 2" xfId="20811" xr:uid="{F9E3220C-2A50-4E5D-8FE8-6307EB17BDEC}"/>
    <cellStyle name="Total 4 4 2 5" xfId="22036" xr:uid="{51BBCF14-8A76-4D6D-B826-3B4AA167E26C}"/>
    <cellStyle name="Total 4 4 2 6" xfId="23347" xr:uid="{7FCEDE54-417B-4FEF-AC42-95B890EA010C}"/>
    <cellStyle name="Total 4 4 2 7" xfId="24619" xr:uid="{11021353-47B9-4F5F-81E8-6ACFDF9EF5D2}"/>
    <cellStyle name="Total 4 4 2 8" xfId="25724" xr:uid="{A764B65C-0592-47AB-8A75-39E60595B914}"/>
    <cellStyle name="Total 4 4 2 9" xfId="26780" xr:uid="{0A69ADDF-0C68-4514-867E-DC12A2AFD1F8}"/>
    <cellStyle name="Total 4 4 3" xfId="6205" xr:uid="{4FEABBC5-2AD7-4CA1-B124-B578D4E52541}"/>
    <cellStyle name="Total 4 4 3 10" xfId="14044" xr:uid="{DD130C40-F561-4BE3-B1B7-0B8720E2D3CF}"/>
    <cellStyle name="Total 4 4 3 2" xfId="9889" xr:uid="{5B242BFA-3C9C-4854-B211-FDEB5ADF8ADC}"/>
    <cellStyle name="Total 4 4 3 2 2" xfId="17755" xr:uid="{1B948812-1F12-4121-9FAB-0E4169B9D9F2}"/>
    <cellStyle name="Total 4 4 3 3" xfId="11260" xr:uid="{DECE4CA3-D90D-4C45-87DC-5E4D71FAFDB2}"/>
    <cellStyle name="Total 4 4 3 3 2" xfId="19598" xr:uid="{BF8A7744-FE30-4757-90F0-62743B12BD3D}"/>
    <cellStyle name="Total 4 4 3 4" xfId="12336" xr:uid="{66E417A0-0A27-4811-9400-2E6449FE26E1}"/>
    <cellStyle name="Total 4 4 3 4 2" xfId="21002" xr:uid="{778DB177-AA44-4CEB-BC68-85DBE970C557}"/>
    <cellStyle name="Total 4 4 3 5" xfId="22227" xr:uid="{C80BCD02-0545-41AA-AF46-C714CE9336FC}"/>
    <cellStyle name="Total 4 4 3 6" xfId="23538" xr:uid="{E4CBAC6A-C0BC-47B1-8396-FF3846E71F90}"/>
    <cellStyle name="Total 4 4 3 7" xfId="24810" xr:uid="{21F5C97D-6496-4A77-BFA9-580FBA94F64E}"/>
    <cellStyle name="Total 4 4 3 8" xfId="25915" xr:uid="{657EB559-A7DA-47C6-80C3-84D658F788F5}"/>
    <cellStyle name="Total 4 4 3 9" xfId="26971" xr:uid="{F6865516-F73F-4916-B17C-C38198E5101D}"/>
    <cellStyle name="Total 4 4 4" xfId="6541" xr:uid="{13F299C1-6248-43C3-B0EB-18171C13EBF7}"/>
    <cellStyle name="Total 4 4 4 2" xfId="16471" xr:uid="{9CEDA62C-C488-4FC8-8843-6AC7A27FF2B1}"/>
    <cellStyle name="Total 4 4 5" xfId="6845" xr:uid="{1D727EDE-0294-4D3D-BBDF-219CE7598727}"/>
    <cellStyle name="Total 4 4 5 2" xfId="18413" xr:uid="{CF26E24B-FDDD-473B-B411-0E25DC09AD1A}"/>
    <cellStyle name="Total 4 4 6" xfId="7075" xr:uid="{47F9F21E-B037-4FDC-AF43-AB8D9C487511}"/>
    <cellStyle name="Total 4 4 6 2" xfId="19830" xr:uid="{40336976-E4F9-4A17-AC77-D32BDE610544}"/>
    <cellStyle name="Total 4 4 7" xfId="7296" xr:uid="{7A9B9170-B215-41BE-B46F-8DF60C9FBA45}"/>
    <cellStyle name="Total 4 4 7 2" xfId="18108" xr:uid="{C50220B7-01A9-48F4-923D-E32CCA0ED361}"/>
    <cellStyle name="Total 4 4 8" xfId="7464" xr:uid="{61B7B875-74D2-47CE-821A-1DA4FF50F356}"/>
    <cellStyle name="Total 4 4 8 2" xfId="22437" xr:uid="{94AE1F41-71ED-401B-9C41-59E8CB912CEA}"/>
    <cellStyle name="Total 4 4 9" xfId="8699" xr:uid="{13480417-BA6D-4761-8FB2-1DB18191487F}"/>
    <cellStyle name="Total 4 4 9 2" xfId="23724" xr:uid="{129B322E-A996-4817-B357-E43A884BB493}"/>
    <cellStyle name="Total 4 5" xfId="14239" xr:uid="{5F91C14E-0E4C-414E-9536-FCDB8F68307F}"/>
    <cellStyle name="Total 4 6" xfId="17923" xr:uid="{49C767E0-B580-46ED-A589-4E90B4305C43}"/>
    <cellStyle name="Total 4 7" xfId="19965" xr:uid="{2BC070F7-9234-4C70-8E67-9CE65FFDAC0F}"/>
    <cellStyle name="Total 4 8" xfId="15739" xr:uid="{FCDF7A56-629E-4D2D-B3A0-B37DE03209EB}"/>
    <cellStyle name="Total 5" xfId="1002" xr:uid="{00000000-0005-0000-0000-0000E5030000}"/>
    <cellStyle name="Total 5 2" xfId="3723" xr:uid="{1C718DAC-5592-44CA-8753-4151CE9988E3}"/>
    <cellStyle name="Total 5 2 10" xfId="10054" xr:uid="{AF8DA10D-4162-45D0-9377-B44D8AA339E9}"/>
    <cellStyle name="Total 5 2 10 2" xfId="22480" xr:uid="{4ACB12A5-3D3C-4982-B19B-7365DB2400F0}"/>
    <cellStyle name="Total 5 2 11" xfId="7817" xr:uid="{27B1875E-F7ED-4C0A-8E6F-66304E100D66}"/>
    <cellStyle name="Total 5 2 12" xfId="12729" xr:uid="{A4669BAD-1644-4A54-939B-5BCB2835B558}"/>
    <cellStyle name="Total 5 2 2" xfId="5604" xr:uid="{1E6C9D53-1AA6-4205-927E-2E90EF26803C}"/>
    <cellStyle name="Total 5 2 2 10" xfId="13624" xr:uid="{206BFFB1-E65D-49FC-BE0C-53EC4E097E88}"/>
    <cellStyle name="Total 5 2 2 2" xfId="9469" xr:uid="{1176705C-599A-4B8F-AB06-A02E8564470B}"/>
    <cellStyle name="Total 5 2 2 2 2" xfId="17335" xr:uid="{2951563F-37CE-4423-A3E1-A4491F4DD8B7}"/>
    <cellStyle name="Total 5 2 2 3" xfId="10840" xr:uid="{1F6A80FE-17A4-4034-968F-48938E381680}"/>
    <cellStyle name="Total 5 2 2 3 2" xfId="19178" xr:uid="{761C9A12-339E-4017-B01E-5AF333095032}"/>
    <cellStyle name="Total 5 2 2 4" xfId="11916" xr:uid="{F857CD87-D3BC-4378-AD2E-3C380FA44866}"/>
    <cellStyle name="Total 5 2 2 4 2" xfId="20582" xr:uid="{3B90AB0B-F517-448B-9CAA-3169B224CDF9}"/>
    <cellStyle name="Total 5 2 2 5" xfId="21807" xr:uid="{90FB57D1-D5AD-4CB8-921D-1D9724AAC62A}"/>
    <cellStyle name="Total 5 2 2 6" xfId="23118" xr:uid="{9FFC7B7B-EEB9-4AEC-A5DA-662F35C1796E}"/>
    <cellStyle name="Total 5 2 2 7" xfId="24390" xr:uid="{2C0E69AF-2E2E-49D6-AA17-0064263BB936}"/>
    <cellStyle name="Total 5 2 2 8" xfId="25495" xr:uid="{EE5C8830-9CBD-469B-AC23-79441FB2D902}"/>
    <cellStyle name="Total 5 2 2 9" xfId="26551" xr:uid="{C2698F84-25B8-4FC1-850C-EE479580C867}"/>
    <cellStyle name="Total 5 2 3" xfId="5996" xr:uid="{63B28193-87AC-43E3-B570-78A825B2D629}"/>
    <cellStyle name="Total 5 2 3 10" xfId="13217" xr:uid="{7B038FDD-A1F0-4E8A-AA43-B97DA6396274}"/>
    <cellStyle name="Total 5 2 3 2" xfId="9062" xr:uid="{3472B7D9-5676-433D-A8E1-E1FCE1B40610}"/>
    <cellStyle name="Total 5 2 3 2 2" xfId="16928" xr:uid="{F2BC2572-FBA7-49FA-8072-9C901B5BBC26}"/>
    <cellStyle name="Total 5 2 3 3" xfId="10433" xr:uid="{04FFAB7E-802E-44A3-9B56-270C97BDA2BA}"/>
    <cellStyle name="Total 5 2 3 3 2" xfId="18771" xr:uid="{85118974-94B3-44CE-A3FE-866920A4F6A8}"/>
    <cellStyle name="Total 5 2 3 4" xfId="11509" xr:uid="{8EA51AE9-060C-4C64-BDE3-4C54CB97D351}"/>
    <cellStyle name="Total 5 2 3 4 2" xfId="20175" xr:uid="{48B988BC-0908-420A-8F11-3359627617BA}"/>
    <cellStyle name="Total 5 2 3 5" xfId="21400" xr:uid="{A9A41438-7602-4668-BD55-7922DD676BEB}"/>
    <cellStyle name="Total 5 2 3 6" xfId="22711" xr:uid="{8B867AE3-FA3A-458F-A8C2-C61A23401DD9}"/>
    <cellStyle name="Total 5 2 3 7" xfId="23983" xr:uid="{C86D5430-A1A4-499F-BE64-084286FD973E}"/>
    <cellStyle name="Total 5 2 3 8" xfId="25088" xr:uid="{DB3FBC1D-2265-414A-85A6-FB0DFB60E529}"/>
    <cellStyle name="Total 5 2 3 9" xfId="26144" xr:uid="{82E59752-7174-42F8-A672-58684BE24339}"/>
    <cellStyle name="Total 5 2 4" xfId="5124" xr:uid="{4C232EB8-D142-45A3-A04A-CA83E7B17C58}"/>
    <cellStyle name="Total 5 2 4 2" xfId="16191" xr:uid="{964F603C-D046-475D-84F1-45BFD67A9618}"/>
    <cellStyle name="Total 5 2 5" xfId="1266" xr:uid="{96BE7216-4EE5-4288-87E3-EE11CECF9383}"/>
    <cellStyle name="Total 5 2 5 2" xfId="18146" xr:uid="{2DE10D64-BB3A-4B58-90DF-FFE403173795}"/>
    <cellStyle name="Total 5 2 6" xfId="5012" xr:uid="{E33751EF-B518-4DE5-BE6D-2EC576E526C5}"/>
    <cellStyle name="Total 5 2 6 2" xfId="15530" xr:uid="{B9E053BD-23E2-4A8E-81F3-D6145B74682B}"/>
    <cellStyle name="Total 5 2 7" xfId="6574" xr:uid="{814E8FCD-9B61-4AA9-AE87-7B057CC40BE2}"/>
    <cellStyle name="Total 5 2 7 2" xfId="15280" xr:uid="{560023D2-AF08-4C3A-B0C8-E81534E94EDE}"/>
    <cellStyle name="Total 5 2 8" xfId="6044" xr:uid="{6500F8AB-BCC7-4E81-91C9-1968B9A02437}"/>
    <cellStyle name="Total 5 2 8 2" xfId="15028" xr:uid="{39D98176-4759-45F2-A406-4DA6E1D875AC}"/>
    <cellStyle name="Total 5 2 9" xfId="8425" xr:uid="{BF225D70-9B82-488D-85B5-404F3F1B3A3D}"/>
    <cellStyle name="Total 5 2 9 2" xfId="17938" xr:uid="{616F0BF7-E476-4DD6-8E02-9D045534A502}"/>
    <cellStyle name="Total 5 3" xfId="4025" xr:uid="{4027A67D-3135-4AC0-A585-C0FE0A0F88A5}"/>
    <cellStyle name="Total 5 3 10" xfId="10207" xr:uid="{5F3DE10B-B935-42DC-A254-FEE66FFAC605}"/>
    <cellStyle name="Total 5 3 10 2" xfId="14628" xr:uid="{D03E5B14-00EE-4FA8-A117-4BDB967BF147}"/>
    <cellStyle name="Total 5 3 11" xfId="7778" xr:uid="{C793AAD3-93E8-4D6E-831E-4C88B1553A37}"/>
    <cellStyle name="Total 5 3 11 2" xfId="15445" xr:uid="{FB467D6E-CD3D-4149-8520-A422F1335E01}"/>
    <cellStyle name="Total 5 3 12" xfId="12920" xr:uid="{DD94AA2D-7D01-4A6F-A09D-24B83A2DBA61}"/>
    <cellStyle name="Total 5 3 2" xfId="5867" xr:uid="{74D995AD-CEE4-41FD-BF1F-CF26DCCAAB2C}"/>
    <cellStyle name="Total 5 3 2 10" xfId="13858" xr:uid="{4E9F9004-F718-466A-BE57-2BBE4B910F33}"/>
    <cellStyle name="Total 5 3 2 2" xfId="9703" xr:uid="{F63E148D-53E5-45E8-9C67-93D6554C4030}"/>
    <cellStyle name="Total 5 3 2 2 2" xfId="17569" xr:uid="{F827C4BF-FEB3-4B18-8D6F-DFBF39404F0E}"/>
    <cellStyle name="Total 5 3 2 3" xfId="11074" xr:uid="{496E5675-5873-47BE-93BD-5D6091098F42}"/>
    <cellStyle name="Total 5 3 2 3 2" xfId="19412" xr:uid="{6918739E-E40B-4ADF-AA69-244A7C083C9A}"/>
    <cellStyle name="Total 5 3 2 4" xfId="12150" xr:uid="{74BCB8B8-7440-441B-8A55-6166CFC94B7B}"/>
    <cellStyle name="Total 5 3 2 4 2" xfId="20816" xr:uid="{46BB07B8-5154-4FE3-B76B-A4A049B0AC55}"/>
    <cellStyle name="Total 5 3 2 5" xfId="22041" xr:uid="{D345F696-875A-428B-A01E-1520D9FA47F5}"/>
    <cellStyle name="Total 5 3 2 6" xfId="23352" xr:uid="{4F7004F0-1B55-490E-875A-18CD85D7EE88}"/>
    <cellStyle name="Total 5 3 2 7" xfId="24624" xr:uid="{7C33E1A4-FA67-41AB-AF25-72E3946AE18C}"/>
    <cellStyle name="Total 5 3 2 8" xfId="25729" xr:uid="{63A6DA91-B450-417C-8F80-1FE4FC2CE5D9}"/>
    <cellStyle name="Total 5 3 2 9" xfId="26785" xr:uid="{496CF24E-938C-4603-9F9A-F32550A48E44}"/>
    <cellStyle name="Total 5 3 3" xfId="6210" xr:uid="{0F21A7F2-7443-490E-BDD8-9C2A8D339736}"/>
    <cellStyle name="Total 5 3 3 10" xfId="14049" xr:uid="{AE1C274B-8625-448B-8FDD-375ECF47D16D}"/>
    <cellStyle name="Total 5 3 3 2" xfId="9894" xr:uid="{5054E6FE-D75B-47B0-AD74-5A1078136D0C}"/>
    <cellStyle name="Total 5 3 3 2 2" xfId="17760" xr:uid="{A5DA7EB2-5771-4267-BE7E-8A1B6962E588}"/>
    <cellStyle name="Total 5 3 3 3" xfId="11265" xr:uid="{D5A66B39-9135-4123-8C05-B02E80BDA2E2}"/>
    <cellStyle name="Total 5 3 3 3 2" xfId="19603" xr:uid="{2CAA3E34-860B-4AD7-B467-995B551AB5D6}"/>
    <cellStyle name="Total 5 3 3 4" xfId="12341" xr:uid="{5385A389-EBE5-4271-90CA-15A05A734296}"/>
    <cellStyle name="Total 5 3 3 4 2" xfId="21007" xr:uid="{5BD93BE8-5682-4F61-A593-69E6AEA57816}"/>
    <cellStyle name="Total 5 3 3 5" xfId="22232" xr:uid="{0C9D82AC-DF15-4665-902D-188A439171A7}"/>
    <cellStyle name="Total 5 3 3 6" xfId="23543" xr:uid="{5EDF834D-2268-46F0-8970-607E7FD155F6}"/>
    <cellStyle name="Total 5 3 3 7" xfId="24815" xr:uid="{FAC58E16-8D75-46F3-BD66-AA4B50B331DA}"/>
    <cellStyle name="Total 5 3 3 8" xfId="25920" xr:uid="{F676C5C7-B346-4E2E-AA1C-5447793EBE61}"/>
    <cellStyle name="Total 5 3 3 9" xfId="26976" xr:uid="{45C26F54-338D-4669-89B4-A9BC804463F6}"/>
    <cellStyle name="Total 5 3 4" xfId="6548" xr:uid="{F259BE7E-06B2-4F14-AB1F-1538E7798F3F}"/>
    <cellStyle name="Total 5 3 4 2" xfId="16478" xr:uid="{ADF8AA3E-57D0-489B-B80F-8779CFDF5A50}"/>
    <cellStyle name="Total 5 3 5" xfId="6850" xr:uid="{E451D8E5-F61A-4770-8AC7-C5A9BE01FE8E}"/>
    <cellStyle name="Total 5 3 5 2" xfId="18418" xr:uid="{9085C8EB-632E-42D0-9F97-4A460DFE5746}"/>
    <cellStyle name="Total 5 3 6" xfId="7080" xr:uid="{218F37A2-1357-4988-B2CC-DB1721C18839}"/>
    <cellStyle name="Total 5 3 6 2" xfId="19836" xr:uid="{99BE5D45-E1E8-432C-B846-FE93B3E55A91}"/>
    <cellStyle name="Total 5 3 7" xfId="7301" xr:uid="{4C82A3F9-60B5-46B0-8C91-F20731B7F598}"/>
    <cellStyle name="Total 5 3 7 2" xfId="21082" xr:uid="{21A91F6B-F684-4BB7-95EF-584AAA1468C0}"/>
    <cellStyle name="Total 5 3 8" xfId="7469" xr:uid="{F4D14B9B-C030-460C-9736-7EE0B2574A98}"/>
    <cellStyle name="Total 5 3 8 2" xfId="22443" xr:uid="{CE054ED1-5578-4049-85FF-FEE2E6623CAB}"/>
    <cellStyle name="Total 5 3 9" xfId="8705" xr:uid="{5BE7E65B-6F75-4169-AD01-76E8FA3C4191}"/>
    <cellStyle name="Total 5 3 9 2" xfId="23729" xr:uid="{5F8171E7-C6DE-4987-97B5-6A69C7CAC8B1}"/>
    <cellStyle name="Total 5 4" xfId="14273" xr:uid="{3AC13DB7-6607-4E90-A4B0-7135DDB8E7CC}"/>
    <cellStyle name="Total 5 5" xfId="15226" xr:uid="{8DC336E0-2230-47CF-B5FB-1029D65D240B}"/>
    <cellStyle name="Total 5 6" xfId="15343" xr:uid="{2437F7DD-A447-4FDA-9A0A-E69FF4FAB3AA}"/>
    <cellStyle name="Total 5 7" xfId="15720" xr:uid="{C0D7F396-6AE5-4A6C-B9B4-91A35ABFFBFF}"/>
    <cellStyle name="Total 6" xfId="322" xr:uid="{00000000-0005-0000-0000-0000E6030000}"/>
    <cellStyle name="Total 6 10" xfId="4512" xr:uid="{FC65DF8C-AA7C-4366-905D-7F06A8C9330B}"/>
    <cellStyle name="Total 6 10 2" xfId="14206" xr:uid="{13F9D978-DF92-4015-86C6-C5B302D7FD91}"/>
    <cellStyle name="Total 6 11" xfId="5079" xr:uid="{EA6FC05B-7550-46F0-A042-227CF5C5B6EB}"/>
    <cellStyle name="Total 6 11 2" xfId="19899" xr:uid="{B39CE8BE-0C2F-4129-BB29-084AB5AAACE0}"/>
    <cellStyle name="Total 6 12" xfId="6707" xr:uid="{BDA48E03-658E-45B5-98F8-C25DF882F5B6}"/>
    <cellStyle name="Total 6 12 2" xfId="15333" xr:uid="{64C451CE-23DC-4640-9BB3-0407DC495F6F}"/>
    <cellStyle name="Total 6 13" xfId="8151" xr:uid="{115888EF-9B37-4C3B-AACF-4FA30EA5D104}"/>
    <cellStyle name="Total 6 13 2" xfId="23594" xr:uid="{B036F729-EBCD-46BC-9EF5-2D656C537D4F}"/>
    <cellStyle name="Total 6 14" xfId="7538" xr:uid="{FFB4B8AB-6E66-4DCD-BC16-BCC725F13FF5}"/>
    <cellStyle name="Total 6 15" xfId="8288" xr:uid="{D73AD38F-64A9-4931-B7D8-CB78AA5B3214}"/>
    <cellStyle name="Total 6 16" xfId="12549" xr:uid="{73B59D3D-DBCA-472F-8A51-636AB7385DF3}"/>
    <cellStyle name="Total 6 2" xfId="3747" xr:uid="{2A70672F-150B-46EF-8164-68C349C12007}"/>
    <cellStyle name="Total 6 2 10" xfId="10063" xr:uid="{DC2FA92F-4BD7-4342-8DB2-E0EBD2774034}"/>
    <cellStyle name="Total 6 2 10 2" xfId="25966" xr:uid="{CD546CD4-F253-4A5A-BFFE-59F74D42E84C}"/>
    <cellStyle name="Total 6 2 11" xfId="8827" xr:uid="{4E9BBE1F-5D41-4C3B-9223-B6D76F79BCEF}"/>
    <cellStyle name="Total 6 2 12" xfId="12740" xr:uid="{44C26881-A3DA-4589-82BC-71C54EFF4B5B}"/>
    <cellStyle name="Total 6 2 2" xfId="5626" xr:uid="{96D216EA-0412-4DF5-8C8D-14E9166A5B88}"/>
    <cellStyle name="Total 6 2 2 10" xfId="13647" xr:uid="{1D067108-0171-4B5D-A3B4-E484E5C27043}"/>
    <cellStyle name="Total 6 2 2 2" xfId="9492" xr:uid="{0063842F-BA3D-471F-A13D-17DE0ACFF1EE}"/>
    <cellStyle name="Total 6 2 2 2 2" xfId="17358" xr:uid="{342417BB-6F8E-4193-9BCC-F768C004D9A0}"/>
    <cellStyle name="Total 6 2 2 3" xfId="10863" xr:uid="{694C1348-DCC3-4F2E-94B1-127D2B768731}"/>
    <cellStyle name="Total 6 2 2 3 2" xfId="19201" xr:uid="{F7423564-E651-4C85-9414-2796676FE56E}"/>
    <cellStyle name="Total 6 2 2 4" xfId="11939" xr:uid="{80FF4F7E-27B7-485A-A671-55CE7A04A7DA}"/>
    <cellStyle name="Total 6 2 2 4 2" xfId="20605" xr:uid="{8F70DA71-8BDB-4AAC-A6C8-62184E928EE4}"/>
    <cellStyle name="Total 6 2 2 5" xfId="21830" xr:uid="{F0101483-FA3E-46E8-9D3B-87FA9E03DF8D}"/>
    <cellStyle name="Total 6 2 2 6" xfId="23141" xr:uid="{37EC883B-C7AB-425A-9EBF-CA673CF0FC1C}"/>
    <cellStyle name="Total 6 2 2 7" xfId="24413" xr:uid="{5AD62D4C-BB8C-4BEC-8709-6816F46551D7}"/>
    <cellStyle name="Total 6 2 2 8" xfId="25518" xr:uid="{8A49A0A0-5DAA-4148-B43D-5355432E33F8}"/>
    <cellStyle name="Total 6 2 2 9" xfId="26574" xr:uid="{A52A6A7E-73B4-4430-B525-18EDBA04A3EA}"/>
    <cellStyle name="Total 6 2 3" xfId="1511" xr:uid="{2E3B95F9-73F9-4F74-9815-C838EC55D54B}"/>
    <cellStyle name="Total 6 2 3 10" xfId="13198" xr:uid="{98AFD8DE-BDD5-4758-9BAE-C9151EF50CA0}"/>
    <cellStyle name="Total 6 2 3 2" xfId="9043" xr:uid="{F0C9CDBF-EED6-4C4D-949E-97259A73C0BF}"/>
    <cellStyle name="Total 6 2 3 2 2" xfId="16909" xr:uid="{3A9A9C1F-E708-4570-870C-2D31D88CAD97}"/>
    <cellStyle name="Total 6 2 3 3" xfId="10414" xr:uid="{CF18647E-9D89-49E5-B437-9624E4C42199}"/>
    <cellStyle name="Total 6 2 3 3 2" xfId="18752" xr:uid="{FC05A5E1-BA10-4693-8CB9-5583FB2C48E3}"/>
    <cellStyle name="Total 6 2 3 4" xfId="11490" xr:uid="{12313B3F-D5B6-4A32-97C4-FF2816D2737C}"/>
    <cellStyle name="Total 6 2 3 4 2" xfId="20156" xr:uid="{98F6E6BB-0EF6-4ABE-A670-EADC99911F56}"/>
    <cellStyle name="Total 6 2 3 5" xfId="21381" xr:uid="{4D1AC439-3EC2-4842-8153-E77BF9DBF5A6}"/>
    <cellStyle name="Total 6 2 3 6" xfId="22692" xr:uid="{B48B0ADA-7ECC-4A6B-9FC5-08D80B8F0BD8}"/>
    <cellStyle name="Total 6 2 3 7" xfId="23964" xr:uid="{A70959EB-42E7-4A2D-B51A-071CEC947A83}"/>
    <cellStyle name="Total 6 2 3 8" xfId="25069" xr:uid="{F142364D-66F3-4CFF-A64F-ED256A39BD9A}"/>
    <cellStyle name="Total 6 2 3 9" xfId="26125" xr:uid="{7C9C7728-D958-4A76-BC41-2C67CA93B067}"/>
    <cellStyle name="Total 6 2 4" xfId="4919" xr:uid="{6ED71FB1-8A0A-4D79-92F6-7481F5DA1747}"/>
    <cellStyle name="Total 6 2 4 2" xfId="16213" xr:uid="{6915AA7F-6604-48E1-AF14-FB31AAFA598C}"/>
    <cellStyle name="Total 6 2 5" xfId="6348" xr:uid="{156F521C-6B1E-405E-AD62-EFC07DD1713B}"/>
    <cellStyle name="Total 6 2 5 2" xfId="18169" xr:uid="{3693C110-6DAD-413D-BC05-11BA246081FE}"/>
    <cellStyle name="Total 6 2 6" xfId="1397" xr:uid="{0A6518CE-8AAF-45D6-8D76-A831179C4E3E}"/>
    <cellStyle name="Total 6 2 6 2" xfId="16415" xr:uid="{98FF15D4-658C-4CD2-8B2F-3157B18CBA33}"/>
    <cellStyle name="Total 6 2 7" xfId="6882" xr:uid="{6E9D6581-502C-4E86-AE50-86A2F0DEF2AC}"/>
    <cellStyle name="Total 6 2 7 2" xfId="14497" xr:uid="{EB4C934D-E8E7-4D99-B4C9-CC9B0390CAE0}"/>
    <cellStyle name="Total 6 2 8" xfId="5388" xr:uid="{5FCA5F7B-6DC9-48E7-96B3-5A34C574E659}"/>
    <cellStyle name="Total 6 2 8 2" xfId="14941" xr:uid="{231C1F31-186F-4F74-B397-59056F7C92B6}"/>
    <cellStyle name="Total 6 2 9" xfId="8448" xr:uid="{AEC6F085-6484-409E-B098-B4E9DAEDF6E2}"/>
    <cellStyle name="Total 6 2 9 2" xfId="15192" xr:uid="{167AFB16-4ABA-4598-986E-9A111ABE7390}"/>
    <cellStyle name="Total 6 3" xfId="4232" xr:uid="{2F3C2728-B8F1-4FB4-999A-03A4ADB92A12}"/>
    <cellStyle name="Total 6 3 10" xfId="10245" xr:uid="{D831FA19-A87C-408D-94DB-2D3DEC1476F9}"/>
    <cellStyle name="Total 6 3 2" xfId="5990" xr:uid="{A38F35DD-854F-471F-974F-6D4FF2503958}"/>
    <cellStyle name="Total 6 3 2 10" xfId="13900" xr:uid="{BC789254-C099-4B84-BEA9-5A84FD3393E8}"/>
    <cellStyle name="Total 6 3 2 2" xfId="9745" xr:uid="{AD4652FF-51E5-4EF7-AA42-314D05D16683}"/>
    <cellStyle name="Total 6 3 2 2 2" xfId="17611" xr:uid="{BECE4648-510D-4A6F-AE0B-566929636832}"/>
    <cellStyle name="Total 6 3 2 3" xfId="11116" xr:uid="{46AFF378-09B4-4AA5-BF27-B75835EC3362}"/>
    <cellStyle name="Total 6 3 2 3 2" xfId="19454" xr:uid="{E31D5347-DF50-488D-B17C-4437F50A4279}"/>
    <cellStyle name="Total 6 3 2 4" xfId="12192" xr:uid="{8C962FBD-E471-46AA-A855-3C2F7AF162FD}"/>
    <cellStyle name="Total 6 3 2 4 2" xfId="20858" xr:uid="{EBE02AC8-3794-4459-93EC-EC254665EF4F}"/>
    <cellStyle name="Total 6 3 2 5" xfId="22083" xr:uid="{55686C17-985B-4A22-B7D1-DFE2FD6EFC5C}"/>
    <cellStyle name="Total 6 3 2 6" xfId="23394" xr:uid="{CF5E8D98-C34A-4E01-9DE1-F96846269A1F}"/>
    <cellStyle name="Total 6 3 2 7" xfId="24666" xr:uid="{33DBFC74-890D-40FF-A039-106A640C4B12}"/>
    <cellStyle name="Total 6 3 2 8" xfId="25771" xr:uid="{0E99AC80-CA22-4C27-BF23-40C28916CD8A}"/>
    <cellStyle name="Total 6 3 2 9" xfId="26827" xr:uid="{BA0599E2-9DB7-4A7C-85CE-792D9A9E071F}"/>
    <cellStyle name="Total 6 3 3" xfId="6323" xr:uid="{C820AA79-02F8-434F-A5F0-6EE9BEA1A4AD}"/>
    <cellStyle name="Total 6 3 3 10" xfId="14074" xr:uid="{ABD5EA66-8C55-4FC9-997A-DAE42085EC3B}"/>
    <cellStyle name="Total 6 3 3 2" xfId="9919" xr:uid="{11412505-9742-459E-B935-B480DB7334F4}"/>
    <cellStyle name="Total 6 3 3 2 2" xfId="17785" xr:uid="{9910600F-CC5D-45D5-A0BF-1C048012B011}"/>
    <cellStyle name="Total 6 3 3 3" xfId="11290" xr:uid="{5F8BA57B-AB0C-4A14-A6DB-C3D69EA01CE8}"/>
    <cellStyle name="Total 6 3 3 3 2" xfId="19628" xr:uid="{88B49335-1C4A-4A59-8259-8407F53B6C9C}"/>
    <cellStyle name="Total 6 3 3 4" xfId="12366" xr:uid="{5295C09A-1832-488C-ACBD-5163CBE82F32}"/>
    <cellStyle name="Total 6 3 3 4 2" xfId="21032" xr:uid="{ED5DD943-2113-4625-B2A7-DAC1F6ED17E0}"/>
    <cellStyle name="Total 6 3 3 5" xfId="22257" xr:uid="{3AC3AF28-53AC-4D92-BE6C-C8CEF0AD0312}"/>
    <cellStyle name="Total 6 3 3 6" xfId="23568" xr:uid="{582E7EF7-3274-4E58-94AE-5047DB303180}"/>
    <cellStyle name="Total 6 3 3 7" xfId="24840" xr:uid="{411137D9-C5C1-4714-9AAA-2238345626B1}"/>
    <cellStyle name="Total 6 3 3 8" xfId="25945" xr:uid="{AD966B8A-4BD8-45DD-A704-91023223C329}"/>
    <cellStyle name="Total 6 3 3 9" xfId="27001" xr:uid="{679DF0BF-5660-4397-A41E-997761F020A6}"/>
    <cellStyle name="Total 6 3 4" xfId="6648" xr:uid="{DEA0015E-C8CC-4402-AD23-05ACE482BDC1}"/>
    <cellStyle name="Total 6 3 4 2" xfId="16643" xr:uid="{B615BB5D-BB56-46D5-B622-7A2624E4E4D0}"/>
    <cellStyle name="Total 6 3 5" xfId="6915" xr:uid="{EC66D7F4-5D5B-4E43-8888-3CEFB9F8817D}"/>
    <cellStyle name="Total 6 3 5 2" xfId="18530" xr:uid="{B1F40205-4A11-444A-BD9A-B05A9F16BEF6}"/>
    <cellStyle name="Total 6 3 6" xfId="7145" xr:uid="{26E6617F-0780-498E-8124-975E7F0CD2A2}"/>
    <cellStyle name="Total 6 3 6 2" xfId="19931" xr:uid="{718043E0-754C-46F1-A44F-0705673E3874}"/>
    <cellStyle name="Total 6 3 7" xfId="7337" xr:uid="{4AFA42B4-693A-4381-8395-1536D93C31C3}"/>
    <cellStyle name="Total 6 3 7 2" xfId="21188" xr:uid="{09BC834A-3B35-41AC-A4C0-3ABABEBAF81B}"/>
    <cellStyle name="Total 6 3 8" xfId="7494" xr:uid="{94FDB891-F2E3-4F58-88F5-757481ACEEE1}"/>
    <cellStyle name="Total 6 3 8 2" xfId="22509" xr:uid="{16DDCC24-2C23-47B7-BE30-F17A5DF76F06}"/>
    <cellStyle name="Total 6 3 9" xfId="8818" xr:uid="{7D41CF03-08F7-4999-AF8A-27B9CFF5D7BB}"/>
    <cellStyle name="Total 6 3 9 2" xfId="24905" xr:uid="{5C4D4073-2C99-4608-8070-BBCFB3055134}"/>
    <cellStyle name="Total 6 4" xfId="4391" xr:uid="{CCB7EAB5-E5E8-4A4A-BF98-EB588C875CEF}"/>
    <cellStyle name="Total 6 4 10" xfId="10270" xr:uid="{CEC85EBE-C55F-496A-B999-9172A891F440}"/>
    <cellStyle name="Total 6 4 10 2" xfId="24926" xr:uid="{216A590E-BA8A-41F3-B6B8-43E23D300D3B}"/>
    <cellStyle name="Total 6 4 11" xfId="11347" xr:uid="{DA07A7B3-2DE0-47F7-8E7B-F61E7A19E82D}"/>
    <cellStyle name="Total 6 4 11 2" xfId="25982" xr:uid="{62E58692-983B-491F-88D7-E76CA363EF03}"/>
    <cellStyle name="Total 6 4 12" xfId="13055" xr:uid="{04CDEE5E-9324-46D9-9092-B81E903680CA}"/>
    <cellStyle name="Total 6 4 2" xfId="6087" xr:uid="{DFDC7137-1509-4AD9-8D62-D081B97195F2}"/>
    <cellStyle name="Total 6 4 2 10" xfId="13929" xr:uid="{AD40173E-7849-4DB1-8BDC-1FBCE4A56DD3}"/>
    <cellStyle name="Total 6 4 2 2" xfId="9774" xr:uid="{E077B971-4968-4ED5-8E31-CD62BB1B1CB7}"/>
    <cellStyle name="Total 6 4 2 2 2" xfId="17640" xr:uid="{5FAA4671-998B-48C1-B1D1-1CD71096651A}"/>
    <cellStyle name="Total 6 4 2 3" xfId="11145" xr:uid="{E7821CD4-F3FD-43DB-AB8B-222836798043}"/>
    <cellStyle name="Total 6 4 2 3 2" xfId="19483" xr:uid="{9A3116D1-D0C0-4EF1-A0B0-3E9096DA3E7D}"/>
    <cellStyle name="Total 6 4 2 4" xfId="12221" xr:uid="{4C9DCFD0-CC3C-4D8E-9E8A-67F979347590}"/>
    <cellStyle name="Total 6 4 2 4 2" xfId="20887" xr:uid="{8DC49B89-D9E4-4B0D-8E40-D51F5D66384D}"/>
    <cellStyle name="Total 6 4 2 5" xfId="22112" xr:uid="{86F5E0AA-9331-4779-B5F7-01045B61B848}"/>
    <cellStyle name="Total 6 4 2 6" xfId="23423" xr:uid="{05DC4ED5-CBF9-4DE2-AB65-F70B1AF78A80}"/>
    <cellStyle name="Total 6 4 2 7" xfId="24695" xr:uid="{E65DED00-BB0B-4239-ABC5-4D4747D236D4}"/>
    <cellStyle name="Total 6 4 2 8" xfId="25800" xr:uid="{8623A9E3-5D66-49F1-99B5-7F540E16E05A}"/>
    <cellStyle name="Total 6 4 2 9" xfId="26856" xr:uid="{3B504808-895F-413E-AAFF-DE05CE6D0533}"/>
    <cellStyle name="Total 6 4 3" xfId="6421" xr:uid="{8DE170F7-343C-42D8-A4BD-2CF97C2390AB}"/>
    <cellStyle name="Total 6 4 3 10" xfId="14086" xr:uid="{9557DCC7-7A7F-4087-8B7B-D66CA5EFAA05}"/>
    <cellStyle name="Total 6 4 3 2" xfId="9931" xr:uid="{48C217C8-AF32-4A9A-B921-EC668D63E234}"/>
    <cellStyle name="Total 6 4 3 2 2" xfId="17797" xr:uid="{829C7F05-0241-4D7E-AC88-167681378A80}"/>
    <cellStyle name="Total 6 4 3 3" xfId="11302" xr:uid="{548EACF5-BEB9-491D-A9F2-D05BBBC4EFFC}"/>
    <cellStyle name="Total 6 4 3 3 2" xfId="19640" xr:uid="{4E276684-AC03-49C6-9707-51C68B4C66E5}"/>
    <cellStyle name="Total 6 4 3 4" xfId="12378" xr:uid="{24A39ACE-D960-4903-B074-8A51E8B16269}"/>
    <cellStyle name="Total 6 4 3 4 2" xfId="21044" xr:uid="{2B9B034F-475A-492E-8B15-9CAD5C3D40FB}"/>
    <cellStyle name="Total 6 4 3 5" xfId="22269" xr:uid="{3463497A-3EFB-461D-88FE-0517DB070F25}"/>
    <cellStyle name="Total 6 4 3 6" xfId="23580" xr:uid="{22184D11-9B74-4598-88EC-9EBCFC4FFF80}"/>
    <cellStyle name="Total 6 4 3 7" xfId="24852" xr:uid="{8E1628C3-238A-4D5D-8E3A-3254FDC6F735}"/>
    <cellStyle name="Total 6 4 3 8" xfId="25957" xr:uid="{E69305AA-081D-4A06-8EFD-70451ABB35D2}"/>
    <cellStyle name="Total 6 4 3 9" xfId="27013" xr:uid="{93D85DE9-91D7-4D39-A9BB-2C5E811C8D56}"/>
    <cellStyle name="Total 6 4 4" xfId="6716" xr:uid="{598B5865-C6CD-416A-9BD1-2220F6E76D72}"/>
    <cellStyle name="Total 6 4 4 2" xfId="16761" xr:uid="{AD7EB973-B107-49EF-9305-2F22B7CDD811}"/>
    <cellStyle name="Total 6 4 5" xfId="6974" xr:uid="{E4D6ADB3-36B0-425B-8B94-CC31A7B4324C}"/>
    <cellStyle name="Total 6 4 5 2" xfId="18605" xr:uid="{FFF103EC-F749-40C1-9DF4-21D10A48F363}"/>
    <cellStyle name="Total 6 4 6" xfId="7197" xr:uid="{127F27C0-BB7B-4F7B-A1C7-5D8B70593A2E}"/>
    <cellStyle name="Total 6 4 6 2" xfId="20010" xr:uid="{CFB76F80-2309-4AC4-8734-F4E05A7EA973}"/>
    <cellStyle name="Total 6 4 7" xfId="7372" xr:uid="{B2125A5F-B4AE-48AD-ABDA-20B228DD5650}"/>
    <cellStyle name="Total 6 4 7 2" xfId="21237" xr:uid="{62F70090-CC0E-4B60-97F4-8289242E242F}"/>
    <cellStyle name="Total 6 4 8" xfId="7506" xr:uid="{F170DC0F-28EF-4CB0-84C9-68CB6E9A5162}"/>
    <cellStyle name="Total 6 4 8 2" xfId="22547" xr:uid="{8DA6728E-D992-447E-AF15-D657A57FDAB0}"/>
    <cellStyle name="Total 6 4 9" xfId="8898" xr:uid="{C79C7506-76B0-4083-99D7-7CE945309743}"/>
    <cellStyle name="Total 6 4 9 2" xfId="23817" xr:uid="{0FC5CCC3-74FF-4361-A6F6-72ED2D07D29A}"/>
    <cellStyle name="Total 6 5" xfId="2887" xr:uid="{13093320-A167-4BF9-BD58-8D27503443C7}"/>
    <cellStyle name="Total 6 5 10" xfId="13396" xr:uid="{3FCC2E59-358B-4D30-9D89-FBEB9BB724CB}"/>
    <cellStyle name="Total 6 5 2" xfId="9241" xr:uid="{40E1B535-C859-41BA-ABA4-DAB14488486C}"/>
    <cellStyle name="Total 6 5 2 2" xfId="17107" xr:uid="{352F87A2-7352-4C19-A23D-717A10014BA5}"/>
    <cellStyle name="Total 6 5 3" xfId="10612" xr:uid="{287AE396-9BC1-4AFD-87DC-8E9EA4EFD9F8}"/>
    <cellStyle name="Total 6 5 3 2" xfId="18950" xr:uid="{37EAE390-5006-434F-BEBC-E9E3FF6C2EE9}"/>
    <cellStyle name="Total 6 5 4" xfId="11688" xr:uid="{559BD591-9842-4266-97A5-E8B785D95141}"/>
    <cellStyle name="Total 6 5 4 2" xfId="20354" xr:uid="{4CAB20A9-EE51-44FC-9321-1244EB4B2C50}"/>
    <cellStyle name="Total 6 5 5" xfId="21579" xr:uid="{40950743-2A81-4526-B9B0-17C709BC9E9E}"/>
    <cellStyle name="Total 6 5 6" xfId="22890" xr:uid="{6EA076F1-22B5-4B3E-891C-9A4FF692D48E}"/>
    <cellStyle name="Total 6 5 7" xfId="24162" xr:uid="{DBDE0B65-13EC-4237-999A-C8487591989A}"/>
    <cellStyle name="Total 6 5 8" xfId="25267" xr:uid="{FFEFD544-70C8-4A62-B3AB-BCBF46FE873B}"/>
    <cellStyle name="Total 6 5 9" xfId="26323" xr:uid="{563EEC3B-1AEB-48D1-B802-E0A7472E82FD}"/>
    <cellStyle name="Total 6 6" xfId="5098" xr:uid="{1D233D24-3B0D-4F80-BD75-23B92B791EE7}"/>
    <cellStyle name="Total 6 6 10" xfId="13297" xr:uid="{49BDAD11-2B07-4496-9CC4-50A9301C4F47}"/>
    <cellStyle name="Total 6 6 2" xfId="9142" xr:uid="{E9F2BCCE-AB00-4E6D-A4A1-9083F06D70C9}"/>
    <cellStyle name="Total 6 6 2 2" xfId="17008" xr:uid="{D9C812B1-20B9-4C22-92FE-0BD4F6447300}"/>
    <cellStyle name="Total 6 6 3" xfId="10513" xr:uid="{01B02A17-DF04-425B-8126-2D52D0D87CFF}"/>
    <cellStyle name="Total 6 6 3 2" xfId="18851" xr:uid="{2549C51D-FF16-4E55-918C-20D84301F8C2}"/>
    <cellStyle name="Total 6 6 4" xfId="11589" xr:uid="{1DE69F35-2B4F-4EA3-92F6-2BBB7C26DD47}"/>
    <cellStyle name="Total 6 6 4 2" xfId="20255" xr:uid="{00B642A6-A9E5-4914-B1B2-5E1AD4CB2127}"/>
    <cellStyle name="Total 6 6 5" xfId="21480" xr:uid="{2593D1C2-4DFE-4A95-94BD-0D7505B97133}"/>
    <cellStyle name="Total 6 6 6" xfId="22791" xr:uid="{2F7790FA-9E8A-4BC1-8B77-B8C59506B60C}"/>
    <cellStyle name="Total 6 6 7" xfId="24063" xr:uid="{8B4105AB-F5A8-47AC-8BE1-76D353C2208D}"/>
    <cellStyle name="Total 6 6 8" xfId="25168" xr:uid="{ABDA0408-F908-4B06-8C3A-4688AEF411B0}"/>
    <cellStyle name="Total 6 6 9" xfId="26224" xr:uid="{091E2FC3-E13B-458B-BE71-F1901BBFED34}"/>
    <cellStyle name="Total 6 7" xfId="1137" xr:uid="{9FD7F1A3-C970-4EB1-A9DF-6D57377EDF4B}"/>
    <cellStyle name="Total 6 7 2" xfId="15627" xr:uid="{F793ACA5-6B8B-4A88-87F9-A3C7C3483ACA}"/>
    <cellStyle name="Total 6 8" xfId="4824" xr:uid="{51F2230D-658B-4318-A96B-4DD57CDE242C}"/>
    <cellStyle name="Total 6 8 2" xfId="14946" xr:uid="{F85361D2-E6EB-465C-BE61-9F52EDAD0642}"/>
    <cellStyle name="Total 6 9" xfId="4745" xr:uid="{61AAC71F-0F48-495A-BFFA-7484996B2202}"/>
    <cellStyle name="Total 6 9 2" xfId="15646" xr:uid="{FE6041C7-B8A8-454B-A309-7AF524BA9C1A}"/>
    <cellStyle name="Total 7" xfId="2888" xr:uid="{383BB847-B997-4065-9439-59EBDE232BE3}"/>
    <cellStyle name="Total 7 10" xfId="8152" xr:uid="{179F3E02-19BE-4471-8E52-AED6830AEF73}"/>
    <cellStyle name="Total 7 10 2" xfId="21155" xr:uid="{9B109D19-947A-4D1C-9F7A-E1B992252F0B}"/>
    <cellStyle name="Total 7 11" xfId="7900" xr:uid="{318D4F39-458E-4C9A-9F80-1DC77FED4E3B}"/>
    <cellStyle name="Total 7 11 2" xfId="18534" xr:uid="{907F0308-AEDF-4828-8B3F-110127236277}"/>
    <cellStyle name="Total 7 12" xfId="10255" xr:uid="{8662F8B9-5666-4501-8FBA-FB9E549AC8FF}"/>
    <cellStyle name="Total 7 13" xfId="12550" xr:uid="{63BFADFB-4089-4A0C-ACF6-611BA5A5A186}"/>
    <cellStyle name="Total 7 2" xfId="3746" xr:uid="{67400744-EF7C-474D-9A3B-C1D18BADC8C6}"/>
    <cellStyle name="Total 7 2 10" xfId="10062" xr:uid="{2E55F7B1-CB20-4445-B03D-41DE61BB8231}"/>
    <cellStyle name="Total 7 2 10 2" xfId="15222" xr:uid="{2B9A9134-E681-4F58-A7A9-04516AC5A1D9}"/>
    <cellStyle name="Total 7 2 11" xfId="7833" xr:uid="{2CD0A443-ECCC-4861-9539-F2A1344B7CA8}"/>
    <cellStyle name="Total 7 2 12" xfId="12739" xr:uid="{8B453118-0443-449C-9366-33659D5B7588}"/>
    <cellStyle name="Total 7 2 2" xfId="5625" xr:uid="{F340ABB3-3E5C-416A-8202-A2A525251F95}"/>
    <cellStyle name="Total 7 2 2 10" xfId="13646" xr:uid="{E0F2F570-C1FF-4DC1-A2F9-282EBC788B73}"/>
    <cellStyle name="Total 7 2 2 2" xfId="9491" xr:uid="{29820420-34F7-4065-86EB-8585F117CCCC}"/>
    <cellStyle name="Total 7 2 2 2 2" xfId="17357" xr:uid="{8D89FC64-4404-42C6-97E0-FEFD351F6411}"/>
    <cellStyle name="Total 7 2 2 3" xfId="10862" xr:uid="{6CDCD0A5-4292-4140-89FA-52B269B48909}"/>
    <cellStyle name="Total 7 2 2 3 2" xfId="19200" xr:uid="{F91A01A0-BDB6-46C9-B2D9-130E2E8A21FD}"/>
    <cellStyle name="Total 7 2 2 4" xfId="11938" xr:uid="{FA025AC3-0A24-4267-AE6D-6A67916ACEE5}"/>
    <cellStyle name="Total 7 2 2 4 2" xfId="20604" xr:uid="{CBF56121-B1A4-41EC-B837-299A7E74CC22}"/>
    <cellStyle name="Total 7 2 2 5" xfId="21829" xr:uid="{2A80D6F3-75D8-4C2E-8880-B345AE5B7E6B}"/>
    <cellStyle name="Total 7 2 2 6" xfId="23140" xr:uid="{1A31746A-DF6F-48CC-B3B6-EFC74CCCFB39}"/>
    <cellStyle name="Total 7 2 2 7" xfId="24412" xr:uid="{3F011206-5D96-4FA8-8A74-C11D94604A3B}"/>
    <cellStyle name="Total 7 2 2 8" xfId="25517" xr:uid="{D8CF4FE6-22F2-4B25-95F8-093EE70D3C83}"/>
    <cellStyle name="Total 7 2 2 9" xfId="26573" xr:uid="{2ED48902-670B-43A6-B026-B3F55CC9A660}"/>
    <cellStyle name="Total 7 2 3" xfId="1624" xr:uid="{5532973D-7449-4C44-AA0D-01D167288F93}"/>
    <cellStyle name="Total 7 2 3 10" xfId="13199" xr:uid="{7DCC2519-97BD-4D76-9C6D-E093F8153844}"/>
    <cellStyle name="Total 7 2 3 2" xfId="9044" xr:uid="{4DCACE51-6541-4D11-A733-91B0300599D3}"/>
    <cellStyle name="Total 7 2 3 2 2" xfId="16910" xr:uid="{4AC5D1E7-3FDC-47AC-9EBE-16EB86F12B0C}"/>
    <cellStyle name="Total 7 2 3 3" xfId="10415" xr:uid="{2ABE997E-F643-4081-BC26-73EB057EDE44}"/>
    <cellStyle name="Total 7 2 3 3 2" xfId="18753" xr:uid="{A3C0E97E-9473-4820-8F1B-1C217547F917}"/>
    <cellStyle name="Total 7 2 3 4" xfId="11491" xr:uid="{13CCAC78-F027-4CFA-A568-4D64D812CCF0}"/>
    <cellStyle name="Total 7 2 3 4 2" xfId="20157" xr:uid="{AA9358FB-AE51-43FB-A741-AE1AAFBEB276}"/>
    <cellStyle name="Total 7 2 3 5" xfId="21382" xr:uid="{C30A681A-F5B5-410F-8AE4-574AB825B37C}"/>
    <cellStyle name="Total 7 2 3 6" xfId="22693" xr:uid="{F1AE8AC6-701D-49A0-949C-E10998FE4AEC}"/>
    <cellStyle name="Total 7 2 3 7" xfId="23965" xr:uid="{C09EBDBE-5279-4056-AD90-B094482606DD}"/>
    <cellStyle name="Total 7 2 3 8" xfId="25070" xr:uid="{8AA82E4D-9748-4E6F-BF3D-5835C04565BF}"/>
    <cellStyle name="Total 7 2 3 9" xfId="26126" xr:uid="{690A80C3-5FDC-448B-B805-AA38B305BB15}"/>
    <cellStyle name="Total 7 2 4" xfId="4918" xr:uid="{5CD2D107-7BA3-49A1-A267-F7145E766920}"/>
    <cellStyle name="Total 7 2 4 2" xfId="16212" xr:uid="{4A1FF430-683B-4D20-9BFD-1AC267B80616}"/>
    <cellStyle name="Total 7 2 5" xfId="4540" xr:uid="{F62E49BF-98AC-4515-9E62-76AECD016941}"/>
    <cellStyle name="Total 7 2 5 2" xfId="18168" xr:uid="{0013006E-682B-4FBE-841E-856B22017CFC}"/>
    <cellStyle name="Total 7 2 6" xfId="6943" xr:uid="{EA2A3DDD-A782-4B4F-92FF-9A3CF8D42D30}"/>
    <cellStyle name="Total 7 2 6 2" xfId="14234" xr:uid="{3E7AADEB-AE2A-4692-B3E0-1797F10D12C4}"/>
    <cellStyle name="Total 7 2 7" xfId="1597" xr:uid="{45F1CEE4-6C78-4D1E-B02E-D3CA54AE25BF}"/>
    <cellStyle name="Total 7 2 7 2" xfId="15131" xr:uid="{96EB2B1B-20C0-45D0-A1D2-4207A393395A}"/>
    <cellStyle name="Total 7 2 8" xfId="7354" xr:uid="{F850B473-FB55-41B5-969F-FFD725803704}"/>
    <cellStyle name="Total 7 2 8 2" xfId="15279" xr:uid="{E4EE7C30-E87F-4EEA-9E31-BBC6C82E5BB6}"/>
    <cellStyle name="Total 7 2 9" xfId="8447" xr:uid="{4D836AA7-2D46-46F2-8D9F-713A6CD61A7B}"/>
    <cellStyle name="Total 7 2 9 2" xfId="16036" xr:uid="{B4CA32BD-D5EE-4574-BF7C-180511444CA4}"/>
    <cellStyle name="Total 7 3" xfId="5099" xr:uid="{CF6EF0A6-9F1A-42D5-877F-81A126180BE1}"/>
    <cellStyle name="Total 7 3 10" xfId="13397" xr:uid="{21FD529E-B544-4134-8A5F-9F0FF4AA784F}"/>
    <cellStyle name="Total 7 3 2" xfId="9242" xr:uid="{39900BC1-1CA5-4612-95E5-1FF6AE440024}"/>
    <cellStyle name="Total 7 3 2 2" xfId="17108" xr:uid="{1F6B1F4F-0118-4542-994A-EC261FC6AD3D}"/>
    <cellStyle name="Total 7 3 3" xfId="10613" xr:uid="{D7A26944-F703-47F9-B5B7-29FCFACFBAE4}"/>
    <cellStyle name="Total 7 3 3 2" xfId="18951" xr:uid="{C998056C-B9C6-4925-90A8-B25C624DFB62}"/>
    <cellStyle name="Total 7 3 4" xfId="11689" xr:uid="{A44B847F-DCC7-4993-954A-6524C0C24AD4}"/>
    <cellStyle name="Total 7 3 4 2" xfId="20355" xr:uid="{5F5859D5-09BC-4115-BB21-AE5CB81FEBC6}"/>
    <cellStyle name="Total 7 3 5" xfId="21580" xr:uid="{E63144B4-6C31-4DFC-A4CF-ABC031D8C4C2}"/>
    <cellStyle name="Total 7 3 6" xfId="22891" xr:uid="{BC52759F-721C-4C30-8943-6E815A949F3D}"/>
    <cellStyle name="Total 7 3 7" xfId="24163" xr:uid="{5CDA3AEF-DC65-4082-84DB-9354953E6C15}"/>
    <cellStyle name="Total 7 3 8" xfId="25268" xr:uid="{9AE7D194-1EF7-497C-A175-B7729E91C328}"/>
    <cellStyle name="Total 7 3 9" xfId="26324" xr:uid="{A7E3035B-CEF8-4DB1-BF15-DCEF99C7BEE3}"/>
    <cellStyle name="Total 7 4" xfId="5457" xr:uid="{D2CD00BC-4AF9-434A-A90D-E2F574435E40}"/>
    <cellStyle name="Total 7 4 10" xfId="13104" xr:uid="{DB55F6B9-136E-4E39-AAF3-301F1C95BA6E}"/>
    <cellStyle name="Total 7 4 2" xfId="8949" xr:uid="{0A14AF69-4E9B-44F5-8891-B29E2B76F4DC}"/>
    <cellStyle name="Total 7 4 2 2" xfId="16815" xr:uid="{CD82F45E-990B-4585-916A-674D941E0907}"/>
    <cellStyle name="Total 7 4 3" xfId="10320" xr:uid="{6F729168-A114-460E-B71B-9A5AF2A5F1A2}"/>
    <cellStyle name="Total 7 4 3 2" xfId="18658" xr:uid="{B1645CDB-4C14-4DE6-B208-52DDFA2E2181}"/>
    <cellStyle name="Total 7 4 4" xfId="11396" xr:uid="{30FD0E57-6F34-4F7E-9638-F03C46730053}"/>
    <cellStyle name="Total 7 4 4 2" xfId="20062" xr:uid="{78A1FC28-970F-4B37-A859-8F31F98C6D81}"/>
    <cellStyle name="Total 7 4 5" xfId="21287" xr:uid="{C1AA959B-913A-4A3E-8A18-48724E7C954D}"/>
    <cellStyle name="Total 7 4 6" xfId="22598" xr:uid="{D3F6B990-8237-4E1B-85EF-DED5191ADFA5}"/>
    <cellStyle name="Total 7 4 7" xfId="23870" xr:uid="{7BA07889-D5A7-464C-96CD-FE84C41B80A0}"/>
    <cellStyle name="Total 7 4 8" xfId="24975" xr:uid="{DA753E0D-390F-4804-AC4B-99113A3F87C8}"/>
    <cellStyle name="Total 7 4 9" xfId="26031" xr:uid="{BECD556C-2337-448E-9293-3BF65C055BCC}"/>
    <cellStyle name="Total 7 5" xfId="6051" xr:uid="{D39001FD-8FA3-4FEC-B72D-620728E0C819}"/>
    <cellStyle name="Total 7 5 2" xfId="15628" xr:uid="{9B7D0730-3887-42D4-A8CE-AA0F94706266}"/>
    <cellStyle name="Total 7 6" xfId="1214" xr:uid="{B69AF54D-139C-49AA-B375-06D86F585695}"/>
    <cellStyle name="Total 7 6 2" xfId="14945" xr:uid="{5C10D89D-F8E7-4E54-A211-E42718BB74ED}"/>
    <cellStyle name="Total 7 7" xfId="5947" xr:uid="{E67218C9-33E0-4105-AC30-297F83CF6DC8}"/>
    <cellStyle name="Total 7 7 2" xfId="14146" xr:uid="{A05D8270-643A-40B6-87E5-9210050C4CA0}"/>
    <cellStyle name="Total 7 8" xfId="1225" xr:uid="{9F98A864-8AB2-4365-9F5A-1FBF4625CB9E}"/>
    <cellStyle name="Total 7 8 2" xfId="15702" xr:uid="{266C6156-F4B7-4D5F-9006-A5B247405E57}"/>
    <cellStyle name="Total 7 9" xfId="4782" xr:uid="{BD377574-BB9D-401C-8F40-3269910930A6}"/>
    <cellStyle name="Total 7 9 2" xfId="15665" xr:uid="{C049E5C5-1677-465F-AD19-966DF7D144BB}"/>
    <cellStyle name="Total 8" xfId="2889" xr:uid="{8DF9BDBD-DB9B-4B0F-87FE-BB7ACAC37D77}"/>
    <cellStyle name="Total 8 10" xfId="8153" xr:uid="{FAEE11A9-E583-4204-8279-9BBB49F5266F}"/>
    <cellStyle name="Total 8 10 2" xfId="17886" xr:uid="{15A1C57D-23DB-4F65-AE17-6ABEBADBA3B7}"/>
    <cellStyle name="Total 8 11" xfId="7732" xr:uid="{B367319A-EDC1-4B67-BE04-20FDCDEEBB2A}"/>
    <cellStyle name="Total 8 11 2" xfId="19964" xr:uid="{B2D2388E-69EA-4E11-B96D-B407DCEC044F}"/>
    <cellStyle name="Total 8 12" xfId="8066" xr:uid="{946C72F2-F3D9-4B69-AD8D-4F2EB07FB9BD}"/>
    <cellStyle name="Total 8 13" xfId="12551" xr:uid="{0C009CE5-9A92-4AAC-B55D-1424F29DD1B0}"/>
    <cellStyle name="Total 8 2" xfId="3680" xr:uid="{A0B95B87-D176-4BEF-B6A9-5A4182387599}"/>
    <cellStyle name="Total 8 2 10" xfId="10033" xr:uid="{6CF3C57F-67CD-472B-8AE0-28A177BA3CAE}"/>
    <cellStyle name="Total 8 2 10 2" xfId="15737" xr:uid="{D714EBC6-A6BA-4124-990C-89C62CDAE3EF}"/>
    <cellStyle name="Total 8 2 11" xfId="7992" xr:uid="{88F5754E-C410-4AAC-909F-35D36DDE4FDE}"/>
    <cellStyle name="Total 8 2 12" xfId="12693" xr:uid="{4C0BB87B-B790-414D-9126-48231F6C9477}"/>
    <cellStyle name="Total 8 2 2" xfId="5573" xr:uid="{33D7C4FC-0B22-44E1-B19C-FD6377D846B5}"/>
    <cellStyle name="Total 8 2 2 10" xfId="13597" xr:uid="{7AAB514D-5499-419B-8C61-0BA17026B55B}"/>
    <cellStyle name="Total 8 2 2 2" xfId="9442" xr:uid="{6AFD7038-5E97-44ED-8401-BE7B11DDBC32}"/>
    <cellStyle name="Total 8 2 2 2 2" xfId="17308" xr:uid="{4C29E96B-51DF-4AF1-8462-585C739D6A61}"/>
    <cellStyle name="Total 8 2 2 3" xfId="10813" xr:uid="{958A9BDD-4F7E-44D1-8FE3-FCDF00380E28}"/>
    <cellStyle name="Total 8 2 2 3 2" xfId="19151" xr:uid="{6F88BCFE-E1DE-45C6-9C54-B969106BDB25}"/>
    <cellStyle name="Total 8 2 2 4" xfId="11889" xr:uid="{C7C8EF20-02D1-47CF-BD9D-250C2729438E}"/>
    <cellStyle name="Total 8 2 2 4 2" xfId="20555" xr:uid="{5EE4EB39-0FB4-4BDF-96AC-17AE75D604A0}"/>
    <cellStyle name="Total 8 2 2 5" xfId="21780" xr:uid="{3B665359-62D9-44E9-95B8-1C7FA49A460C}"/>
    <cellStyle name="Total 8 2 2 6" xfId="23091" xr:uid="{FDE1AA14-F31A-4658-815C-23C4E2D68539}"/>
    <cellStyle name="Total 8 2 2 7" xfId="24363" xr:uid="{BB22BD6D-28E7-423F-9296-FF961FC2D01D}"/>
    <cellStyle name="Total 8 2 2 8" xfId="25468" xr:uid="{B04BC8DA-E8F2-4BDD-B1DD-3C8AFA32EC20}"/>
    <cellStyle name="Total 8 2 2 9" xfId="26524" xr:uid="{CFEF8B66-3A09-48D7-80B4-F7A73E1B5067}"/>
    <cellStyle name="Total 8 2 3" xfId="4480" xr:uid="{B1AACB55-13BB-410B-AEA5-9ADDC8C3029A}"/>
    <cellStyle name="Total 8 2 3 10" xfId="13221" xr:uid="{538A0D41-BD25-44E0-AEB4-717E4108C5C5}"/>
    <cellStyle name="Total 8 2 3 2" xfId="9066" xr:uid="{582DB3D9-C5C3-483C-A9EA-0CA155F8B289}"/>
    <cellStyle name="Total 8 2 3 2 2" xfId="16932" xr:uid="{DAAAEDD1-5744-4534-8160-C60985403CA7}"/>
    <cellStyle name="Total 8 2 3 3" xfId="10437" xr:uid="{7724670E-D937-4E3F-8E88-F84FB6B77D3C}"/>
    <cellStyle name="Total 8 2 3 3 2" xfId="18775" xr:uid="{D765CA41-45E6-41C8-8360-DBC3AFBC95FE}"/>
    <cellStyle name="Total 8 2 3 4" xfId="11513" xr:uid="{E39371A5-90CE-42E5-84CC-D4A6C6BBA49D}"/>
    <cellStyle name="Total 8 2 3 4 2" xfId="20179" xr:uid="{49059224-1619-4F60-AAB4-6DA8033B0AB2}"/>
    <cellStyle name="Total 8 2 3 5" xfId="21404" xr:uid="{41F4B070-9651-4832-8F58-9F7CF307E56C}"/>
    <cellStyle name="Total 8 2 3 6" xfId="22715" xr:uid="{B0FF5A96-5E23-4197-8F08-01CDB5B56939}"/>
    <cellStyle name="Total 8 2 3 7" xfId="23987" xr:uid="{C8A065F6-49CD-4046-AE06-50C55E8F5B37}"/>
    <cellStyle name="Total 8 2 3 8" xfId="25092" xr:uid="{D74FF607-7F51-462F-9B56-D4EEF6AB93FE}"/>
    <cellStyle name="Total 8 2 3 9" xfId="26148" xr:uid="{1E2ADE84-9AE8-445E-8481-FBDDF7E58F6B}"/>
    <cellStyle name="Total 8 2 4" xfId="6299" xr:uid="{3B4BBC58-2890-4934-8E2F-90E84DDC0F55}"/>
    <cellStyle name="Total 8 2 4 2" xfId="16149" xr:uid="{44C22B3A-12BD-4F91-96D7-F4A05BA4D7F8}"/>
    <cellStyle name="Total 8 2 5" xfId="4712" xr:uid="{B7B93A8D-4598-41A4-A986-5EA93025CCB9}"/>
    <cellStyle name="Total 8 2 5 2" xfId="18115" xr:uid="{C692E718-8EC6-40E1-8B9A-8EE94E162CF2}"/>
    <cellStyle name="Total 8 2 6" xfId="4879" xr:uid="{CF80B514-B22B-48EA-93CB-7D91B23891D9}"/>
    <cellStyle name="Total 8 2 6 2" xfId="14385" xr:uid="{F06DEC4F-FC19-44FF-877E-E44A192615FA}"/>
    <cellStyle name="Total 8 2 7" xfId="4941" xr:uid="{4ADEAFDC-A9AD-4289-B46A-CA059404D457}"/>
    <cellStyle name="Total 8 2 7 2" xfId="17873" xr:uid="{BF64AC12-AB48-4FAF-9E6B-4C017B1EA39F}"/>
    <cellStyle name="Total 8 2 8" xfId="7202" xr:uid="{E59AF2F3-68DF-405F-BA71-776FB9EFB6D5}"/>
    <cellStyle name="Total 8 2 8 2" xfId="18552" xr:uid="{6FF63A09-4B57-48A3-90B3-B0BC23994EDD}"/>
    <cellStyle name="Total 8 2 9" xfId="8383" xr:uid="{312F43C9-269E-432F-A114-CE7885944C2B}"/>
    <cellStyle name="Total 8 2 9 2" xfId="15461" xr:uid="{2855774B-4475-4F01-8E1D-401596E8FA4C}"/>
    <cellStyle name="Total 8 3" xfId="5100" xr:uid="{A96E8067-EACF-43DD-BCF6-7FB1BEF82224}"/>
    <cellStyle name="Total 8 3 10" xfId="13398" xr:uid="{3F609360-E9BF-4864-9482-96A691D78819}"/>
    <cellStyle name="Total 8 3 2" xfId="9243" xr:uid="{9EAD0B0C-FF4F-4DFD-8278-045B3A5374BB}"/>
    <cellStyle name="Total 8 3 2 2" xfId="17109" xr:uid="{7EB30778-9421-4FFD-93F1-A1FF55E02A6D}"/>
    <cellStyle name="Total 8 3 3" xfId="10614" xr:uid="{02CF0BA8-5086-49EC-8E32-B5058D1FA2CC}"/>
    <cellStyle name="Total 8 3 3 2" xfId="18952" xr:uid="{BF7A4D61-D9A9-411F-A456-4F2BBA55459C}"/>
    <cellStyle name="Total 8 3 4" xfId="11690" xr:uid="{C37D7CF6-8926-41BB-8147-9F2D3D667FAB}"/>
    <cellStyle name="Total 8 3 4 2" xfId="20356" xr:uid="{92D2D395-DCB2-441D-ACE1-F3789EA176B7}"/>
    <cellStyle name="Total 8 3 5" xfId="21581" xr:uid="{D5786863-F0AB-491B-BB81-94E2813E814D}"/>
    <cellStyle name="Total 8 3 6" xfId="22892" xr:uid="{5EFC4121-C8F8-4131-8DE7-FCA5A908A576}"/>
    <cellStyle name="Total 8 3 7" xfId="24164" xr:uid="{9A86BB9F-6FE3-4D20-BD59-CD9912B9E466}"/>
    <cellStyle name="Total 8 3 8" xfId="25269" xr:uid="{9BB57FB7-61EA-4845-BCD9-68366FEFBDB5}"/>
    <cellStyle name="Total 8 3 9" xfId="26325" xr:uid="{73CC061B-2834-4522-89C5-8A118D5BAD02}"/>
    <cellStyle name="Total 8 4" xfId="4673" xr:uid="{2A236E26-DD50-4655-BCEA-FB56682133F1}"/>
    <cellStyle name="Total 8 4 10" xfId="13516" xr:uid="{055F30B7-F77C-4A1C-A0B2-7B018FA227A0}"/>
    <cellStyle name="Total 8 4 2" xfId="9361" xr:uid="{BFB13135-5EFF-4FA5-B10E-589D05132400}"/>
    <cellStyle name="Total 8 4 2 2" xfId="17227" xr:uid="{AB4E3726-EA8D-4D13-8863-D54A3E79C1A4}"/>
    <cellStyle name="Total 8 4 3" xfId="10732" xr:uid="{8B975D44-8007-4524-BB4E-090827B64B97}"/>
    <cellStyle name="Total 8 4 3 2" xfId="19070" xr:uid="{6D31416E-2D90-4F49-8DE7-ECDEB646403B}"/>
    <cellStyle name="Total 8 4 4" xfId="11808" xr:uid="{919C3213-BC88-4840-B3D7-E644E25D6ACE}"/>
    <cellStyle name="Total 8 4 4 2" xfId="20474" xr:uid="{BAC1D28C-0584-4618-82B2-940FF66C581A}"/>
    <cellStyle name="Total 8 4 5" xfId="21699" xr:uid="{13CC38FF-3EC6-4E62-8A77-71F8D37DBB18}"/>
    <cellStyle name="Total 8 4 6" xfId="23010" xr:uid="{AE552A37-52C3-4203-BFB2-E28513CADD01}"/>
    <cellStyle name="Total 8 4 7" xfId="24282" xr:uid="{800AA67D-636C-4D69-8A86-54FD2ED4997A}"/>
    <cellStyle name="Total 8 4 8" xfId="25387" xr:uid="{E4B05347-D35B-4BD8-9995-609BC082155F}"/>
    <cellStyle name="Total 8 4 9" xfId="26443" xr:uid="{AFF7CC7A-4E7A-4C7B-B997-47E45A10A7E2}"/>
    <cellStyle name="Total 8 5" xfId="4825" xr:uid="{A8E1F2FB-C9FC-4D1D-8B84-F3C56546C7CB}"/>
    <cellStyle name="Total 8 5 2" xfId="15629" xr:uid="{0AC3DA76-5624-411A-A6CE-C29A84468AA4}"/>
    <cellStyle name="Total 8 6" xfId="4889" xr:uid="{F7F5EAF6-C4D1-438B-8AD1-F1A768DEA4FC}"/>
    <cellStyle name="Total 8 6 2" xfId="14944" xr:uid="{554644BD-5092-4243-B5D0-B14694C9B1FD}"/>
    <cellStyle name="Total 8 7" xfId="4518" xr:uid="{E6318322-2285-451F-9CC2-4F8433A1F242}"/>
    <cellStyle name="Total 8 7 2" xfId="14643" xr:uid="{E491C525-652A-4531-BECB-6D974F29974C}"/>
    <cellStyle name="Total 8 8" xfId="4898" xr:uid="{C3A78FA0-3FF4-4130-B26A-E54AD478421A}"/>
    <cellStyle name="Total 8 8 2" xfId="15310" xr:uid="{6C4FF84F-0C13-4B7C-96D1-A52CC245A25A}"/>
    <cellStyle name="Total 8 9" xfId="5077" xr:uid="{31BF0C17-27AE-46D9-90DB-FF287ADE8A39}"/>
    <cellStyle name="Total 8 9 2" xfId="15361" xr:uid="{2694233C-278C-4E19-A0C8-B95355ED6423}"/>
    <cellStyle name="Total 9" xfId="2890" xr:uid="{2440FE87-AD9D-44EE-9C70-3087D90EF78D}"/>
    <cellStyle name="Total 9 10" xfId="8154" xr:uid="{EC6119A1-6420-4D17-B05B-C87A2E298D84}"/>
    <cellStyle name="Total 9 10 2" xfId="16725" xr:uid="{1293F989-A59A-49DA-9F2B-C7C881458C2D}"/>
    <cellStyle name="Total 9 11" xfId="7537" xr:uid="{1C25B7E8-2396-4FFE-B3CA-1AD470C97EB7}"/>
    <cellStyle name="Total 9 11 2" xfId="23778" xr:uid="{7C5A1B8C-1AD6-4703-A764-B577D686890C}"/>
    <cellStyle name="Total 9 12" xfId="8067" xr:uid="{0B6D25CF-FA97-450C-9765-2F415BAC4539}"/>
    <cellStyle name="Total 9 13" xfId="12552" xr:uid="{56775EE7-0CD9-4054-A9A0-B76C254523F7}"/>
    <cellStyle name="Total 9 2" xfId="3745" xr:uid="{1E2D0972-6222-477D-9405-DF9B9901BB61}"/>
    <cellStyle name="Total 9 2 10" xfId="10061" xr:uid="{2EC5E3A5-4845-401A-B614-CB6ACCE7CCD8}"/>
    <cellStyle name="Total 9 2 10 2" xfId="14860" xr:uid="{91142179-066D-483B-8E12-C5B72269F5E2}"/>
    <cellStyle name="Total 9 2 11" xfId="10250" xr:uid="{BC70262F-D633-4A27-B034-55D708C64D97}"/>
    <cellStyle name="Total 9 2 12" xfId="12738" xr:uid="{78D03A66-811D-4C5F-B2A3-64D26E6537A5}"/>
    <cellStyle name="Total 9 2 2" xfId="5624" xr:uid="{8D6E1861-D7E2-4899-B147-A0A5312CDF58}"/>
    <cellStyle name="Total 9 2 2 10" xfId="13645" xr:uid="{A496790C-934A-4923-841E-FF4B87A3BDC1}"/>
    <cellStyle name="Total 9 2 2 2" xfId="9490" xr:uid="{866A65B9-1A66-4179-A0BD-7D1951C84D4A}"/>
    <cellStyle name="Total 9 2 2 2 2" xfId="17356" xr:uid="{0AAF3A9A-B2E3-4C8C-B948-D972DFBB955E}"/>
    <cellStyle name="Total 9 2 2 3" xfId="10861" xr:uid="{609FF0E9-1E22-4CEB-B18B-BE6C143E6CE9}"/>
    <cellStyle name="Total 9 2 2 3 2" xfId="19199" xr:uid="{80D1C542-CCD5-4EAB-948D-BDE16A515269}"/>
    <cellStyle name="Total 9 2 2 4" xfId="11937" xr:uid="{77C2DA17-4F81-43A1-87E2-282EB2E04E72}"/>
    <cellStyle name="Total 9 2 2 4 2" xfId="20603" xr:uid="{87223C92-EDD3-4CA2-BD38-5C2DED9C5964}"/>
    <cellStyle name="Total 9 2 2 5" xfId="21828" xr:uid="{F5B2F4AF-EDB7-433D-B5D6-D6FADDED662B}"/>
    <cellStyle name="Total 9 2 2 6" xfId="23139" xr:uid="{C176897E-28A8-49D3-BA77-82416754691D}"/>
    <cellStyle name="Total 9 2 2 7" xfId="24411" xr:uid="{A961C25F-8B44-44C5-917F-C4730B393A0F}"/>
    <cellStyle name="Total 9 2 2 8" xfId="25516" xr:uid="{E0647608-992F-4E0B-9B5D-9BFB2C483BED}"/>
    <cellStyle name="Total 9 2 2 9" xfId="26572" xr:uid="{5ED5501E-AA27-4072-A948-44EAAE5ED205}"/>
    <cellStyle name="Total 9 2 3" xfId="5375" xr:uid="{A7AB1AC4-371D-442D-ADA8-5236EF256C2B}"/>
    <cellStyle name="Total 9 2 3 10" xfId="13200" xr:uid="{CBD176AD-50E1-476F-B80F-2F047393D8B7}"/>
    <cellStyle name="Total 9 2 3 2" xfId="9045" xr:uid="{97B205B8-EF89-47D7-8BBB-6D1846969B9F}"/>
    <cellStyle name="Total 9 2 3 2 2" xfId="16911" xr:uid="{E7F5739A-B73D-4843-924E-70E1EB19DD6C}"/>
    <cellStyle name="Total 9 2 3 3" xfId="10416" xr:uid="{C3B25FF3-F9BD-4A4F-A023-25CA00FBAC80}"/>
    <cellStyle name="Total 9 2 3 3 2" xfId="18754" xr:uid="{129AD70D-A815-4BBD-A9F7-1C4348F8D340}"/>
    <cellStyle name="Total 9 2 3 4" xfId="11492" xr:uid="{3BC73964-3996-40BD-8757-F4142DD8D867}"/>
    <cellStyle name="Total 9 2 3 4 2" xfId="20158" xr:uid="{B502157C-78BE-4994-9C39-03AFDB11FDF9}"/>
    <cellStyle name="Total 9 2 3 5" xfId="21383" xr:uid="{ED351555-68E1-42AC-8B45-CD7CCBA9A36E}"/>
    <cellStyle name="Total 9 2 3 6" xfId="22694" xr:uid="{28CDE7FB-9023-4EBB-9F47-DC0D6DA98D84}"/>
    <cellStyle name="Total 9 2 3 7" xfId="23966" xr:uid="{E2ED5643-0367-4541-A6CB-7D58E96D5E9B}"/>
    <cellStyle name="Total 9 2 3 8" xfId="25071" xr:uid="{DA4BCF15-C284-4A3E-964D-651B97F036F4}"/>
    <cellStyle name="Total 9 2 3 9" xfId="26127" xr:uid="{D199D0AD-CEC9-4195-9C62-F90403386836}"/>
    <cellStyle name="Total 9 2 4" xfId="4917" xr:uid="{C53304A6-1251-459C-9633-9D201130848A}"/>
    <cellStyle name="Total 9 2 4 2" xfId="16211" xr:uid="{CCE9BAE1-8F12-4021-B72F-2A475F4CA1E1}"/>
    <cellStyle name="Total 9 2 5" xfId="4965" xr:uid="{B439EE1A-D495-447C-9AEB-A69F70787A84}"/>
    <cellStyle name="Total 9 2 5 2" xfId="18167" xr:uid="{C2F64CB3-AB77-401B-B97F-5CC6D0A6AD73}"/>
    <cellStyle name="Total 9 2 6" xfId="6212" xr:uid="{81F3E031-00CB-445B-8BCE-1DD8B402F0C8}"/>
    <cellStyle name="Total 9 2 6 2" xfId="16425" xr:uid="{BA8474AF-704D-462B-A46E-B08D8CB2F0EF}"/>
    <cellStyle name="Total 9 2 7" xfId="1398" xr:uid="{74029EA9-DE50-48C3-8EED-7EC51E9A643F}"/>
    <cellStyle name="Total 9 2 7 2" xfId="15617" xr:uid="{4C0A57D7-2B60-415D-93C6-7A3DC5F0CCF6}"/>
    <cellStyle name="Total 9 2 8" xfId="4748" xr:uid="{68810EAA-7544-4EF3-951E-46756DC512F6}"/>
    <cellStyle name="Total 9 2 8 2" xfId="19952" xr:uid="{F052E663-7B1E-4C93-9BB1-96F907336C73}"/>
    <cellStyle name="Total 9 2 9" xfId="8446" xr:uid="{543E64CE-CB46-4761-A3CC-FB68965ED6CE}"/>
    <cellStyle name="Total 9 2 9 2" xfId="14699" xr:uid="{801387DA-C982-4D80-A856-F571B1AEB883}"/>
    <cellStyle name="Total 9 3" xfId="5101" xr:uid="{D1E41E8E-1C3C-46BC-946F-37FBD02690AC}"/>
    <cellStyle name="Total 9 3 10" xfId="13399" xr:uid="{EDDB36B6-2030-4388-A5E9-F83672F249DE}"/>
    <cellStyle name="Total 9 3 2" xfId="9244" xr:uid="{1237C01F-44FE-49B0-9373-D9C76A5E5CB1}"/>
    <cellStyle name="Total 9 3 2 2" xfId="17110" xr:uid="{4940C3FC-7AB8-459A-9CEC-AA3466FA7EF1}"/>
    <cellStyle name="Total 9 3 3" xfId="10615" xr:uid="{5DD4A87E-B8A7-493E-B50D-45EBE6F39772}"/>
    <cellStyle name="Total 9 3 3 2" xfId="18953" xr:uid="{20FDF829-7AF6-4D83-A952-330DA5CFED43}"/>
    <cellStyle name="Total 9 3 4" xfId="11691" xr:uid="{C3837DAB-1001-4683-8AF6-621487F5BE09}"/>
    <cellStyle name="Total 9 3 4 2" xfId="20357" xr:uid="{8AF2E4E5-5656-455E-ABDA-43A7868B04C8}"/>
    <cellStyle name="Total 9 3 5" xfId="21582" xr:uid="{17C8F9F0-9F2C-4135-95CF-D7EEFD53C635}"/>
    <cellStyle name="Total 9 3 6" xfId="22893" xr:uid="{6C9AE2EA-4C35-4076-947F-00FE0C019AED}"/>
    <cellStyle name="Total 9 3 7" xfId="24165" xr:uid="{D672B611-40EA-4338-9CEB-A6869244EA9E}"/>
    <cellStyle name="Total 9 3 8" xfId="25270" xr:uid="{17B29BFE-B60D-40D5-9BC8-E97FDDD3E8B1}"/>
    <cellStyle name="Total 9 3 9" xfId="26326" xr:uid="{D287CEDA-78D1-4931-B80E-22165A4C093D}"/>
    <cellStyle name="Total 9 4" xfId="1223" xr:uid="{0165E4D5-E81A-4E95-BC78-B3AF78CFF9BF}"/>
    <cellStyle name="Total 9 4 10" xfId="13296" xr:uid="{E885C941-5225-4561-9391-11C7BCD16D32}"/>
    <cellStyle name="Total 9 4 2" xfId="9141" xr:uid="{769C3CF8-E965-4C33-8BF9-28B165958DB0}"/>
    <cellStyle name="Total 9 4 2 2" xfId="17007" xr:uid="{1627D831-E101-4246-B028-8BAFCFAFB8C0}"/>
    <cellStyle name="Total 9 4 3" xfId="10512" xr:uid="{E2647CEA-E151-465C-97DB-B619441ED918}"/>
    <cellStyle name="Total 9 4 3 2" xfId="18850" xr:uid="{4BD7489F-09CA-4233-AB74-E3F19E2F18D6}"/>
    <cellStyle name="Total 9 4 4" xfId="11588" xr:uid="{BC906655-5E67-4175-BCC8-7BF86E47D6F2}"/>
    <cellStyle name="Total 9 4 4 2" xfId="20254" xr:uid="{8456014A-6222-43D9-AB6C-78F49A60A827}"/>
    <cellStyle name="Total 9 4 5" xfId="21479" xr:uid="{64FC32BC-ADC2-4DC8-BFBB-9891E21EA584}"/>
    <cellStyle name="Total 9 4 6" xfId="22790" xr:uid="{00A3FBE5-7809-4838-9E8A-23C82B5BB692}"/>
    <cellStyle name="Total 9 4 7" xfId="24062" xr:uid="{6AB4D0A4-841F-49D6-BAFA-D58B1DCB06E2}"/>
    <cellStyle name="Total 9 4 8" xfId="25167" xr:uid="{F3FA47BF-005C-4E44-A5A5-D9EC8AEDD486}"/>
    <cellStyle name="Total 9 4 9" xfId="26223" xr:uid="{D11B9504-CC83-47E5-9C77-75433C65A739}"/>
    <cellStyle name="Total 9 5" xfId="4826" xr:uid="{2649DD17-AA21-40F1-8860-FDC6D3F62443}"/>
    <cellStyle name="Total 9 5 2" xfId="15630" xr:uid="{21C54265-640E-4E93-8C3E-4BB37BB72A2D}"/>
    <cellStyle name="Total 9 6" xfId="1421" xr:uid="{EC2416AA-503C-4DD7-9DB9-49B6C5126ADC}"/>
    <cellStyle name="Total 9 6 2" xfId="14943" xr:uid="{0213536D-C190-41B8-B3A1-A5B686564BCF}"/>
    <cellStyle name="Total 9 7" xfId="5564" xr:uid="{EE909E75-B7D1-4A7F-8167-075FB1425304}"/>
    <cellStyle name="Total 9 7 2" xfId="15506" xr:uid="{7A85C76C-8E71-4C84-9D8C-E7AA0A58218A}"/>
    <cellStyle name="Total 9 8" xfId="6161" xr:uid="{DFE9926B-5D18-4CBA-A697-E620D5724B9B}"/>
    <cellStyle name="Total 9 8 2" xfId="18590" xr:uid="{4007C9C0-487B-4172-9A45-2531DDF58ABE}"/>
    <cellStyle name="Total 9 9" xfId="5068" xr:uid="{F7FCCC3D-60E8-43AB-A118-E38A96EFA753}"/>
    <cellStyle name="Total 9 9 2" xfId="19763" xr:uid="{3D94438B-6A30-4AA4-B4C8-C4FC3211CE12}"/>
    <cellStyle name="UR" xfId="324" xr:uid="{00000000-0005-0000-0000-0000E7030000}"/>
    <cellStyle name="UR 2" xfId="2891" xr:uid="{69EE3D35-91C5-4DC8-9024-71C1F474A6DB}"/>
    <cellStyle name="W" xfId="2892" xr:uid="{BDF18C46-2913-4C7B-BDE9-1B01C1416BAE}"/>
    <cellStyle name="W?rung [0]_OPTIMIR1 (deutsch)" xfId="2893" xr:uid="{F463DDAA-6C3D-4896-B2E9-A8477C1F5835}"/>
    <cellStyle name="W?rung_OPTIMIR1 (deutsch)" xfId="2894" xr:uid="{4A28335A-04B9-4880-A81D-12D4E3DC0C37}"/>
    <cellStyle name="Warning Text 2" xfId="326" xr:uid="{00000000-0005-0000-0000-0000E8030000}"/>
    <cellStyle name="Warning Text 2 2" xfId="2895" xr:uid="{EDDC5A56-5FBF-44E4-9FD1-13196985450F}"/>
    <cellStyle name="Warning Text 3" xfId="687" xr:uid="{00000000-0005-0000-0000-0000E9030000}"/>
    <cellStyle name="Warning Text 4" xfId="931" xr:uid="{00000000-0005-0000-0000-0000EA030000}"/>
    <cellStyle name="Warning Text 5" xfId="1003" xr:uid="{00000000-0005-0000-0000-0000EB030000}"/>
    <cellStyle name="Warning Text 6" xfId="325" xr:uid="{00000000-0005-0000-0000-0000EC030000}"/>
    <cellStyle name="wrap" xfId="327" xr:uid="{00000000-0005-0000-0000-0000ED030000}"/>
    <cellStyle name="Wไhrung [0]_35ERI8T2gbIEMixb4v26icuOo" xfId="328" xr:uid="{00000000-0005-0000-0000-0000EE030000}"/>
    <cellStyle name="Wไhrung_35ERI8T2gbIEMixb4v26icuOo" xfId="329" xr:uid="{00000000-0005-0000-0000-0000EF030000}"/>
    <cellStyle name="W臧rung [0]_OPTIMIR1 (deutsch)" xfId="2896" xr:uid="{1AD01428-E38D-43E5-A315-7BE2A1A58465}"/>
    <cellStyle name="W臧rung_OPTIMIR1 (deutsch)" xfId="2897" xr:uid="{6B94C6AC-FADF-4838-BB01-3B55CA1A0602}"/>
    <cellStyle name="アクセント 1" xfId="2898" xr:uid="{8A342089-D80D-4ED6-9AF7-BB8159AEFC31}"/>
    <cellStyle name="アクセント 1 2" xfId="2899" xr:uid="{89055F08-AC4E-4624-A857-BE051D24DC68}"/>
    <cellStyle name="アクセント 2" xfId="2900" xr:uid="{A5326B64-EC36-426E-9876-4AE239355B0E}"/>
    <cellStyle name="アクセント 2 2" xfId="2901" xr:uid="{694A3EF2-8403-4A1D-8757-4E2D40C1BF96}"/>
    <cellStyle name="アクセント 3" xfId="2902" xr:uid="{600DE3D9-2E42-454E-9F90-98624605F49D}"/>
    <cellStyle name="アクセント 3 2" xfId="2903" xr:uid="{558C3572-959B-4803-B56E-3A7577118836}"/>
    <cellStyle name="アクセント 4" xfId="2904" xr:uid="{0E10AE1C-6BF0-4CFC-B870-C199474F67F4}"/>
    <cellStyle name="アクセント 4 2" xfId="2905" xr:uid="{B8ED3893-5C78-4AF3-A84E-452EC8D34193}"/>
    <cellStyle name="アクセント 5" xfId="2906" xr:uid="{1F66ED2E-EDDF-4080-8493-B000B7F6E623}"/>
    <cellStyle name="アクセント 5 2" xfId="2907" xr:uid="{B03A88FD-DDFB-45B6-9CCD-1B4064391FE1}"/>
    <cellStyle name="アクセント 6" xfId="2908" xr:uid="{77281E4A-442A-4BCF-81DA-B262F5BA5B3B}"/>
    <cellStyle name="アクセント 6 2" xfId="2909" xr:uid="{93E13DDC-4BCF-493C-9E64-29E71BA6FAAE}"/>
    <cellStyle name="ｹ鮗ﾐﾀｲ_95" xfId="2910" xr:uid="{3971251B-4DDD-42F8-B0FA-1750E6C0EEAF}"/>
    <cellStyle name="タイトル" xfId="2911" xr:uid="{A6275298-017E-4016-BF75-A32D9E5A1AD0}"/>
    <cellStyle name="タイトル 2" xfId="2912" xr:uid="{6316FFB8-99EE-4B08-970A-551D55F5C737}"/>
    <cellStyle name="チェック セル" xfId="2913" xr:uid="{86CA1942-D510-4D55-995D-5B13CA5758F7}"/>
    <cellStyle name="チェック セル 2" xfId="2914" xr:uid="{B95766FC-D687-4780-B4E6-2FC954F98F04}"/>
    <cellStyle name="ﾄﾞｸｶ [0]_95" xfId="2915" xr:uid="{E496AF5B-1189-4E39-876D-30E09CC2E76E}"/>
    <cellStyle name="ﾄﾞｸｶ_95" xfId="2916" xr:uid="{9B686D89-CC97-476A-9DF1-D8D77BA1A1AC}"/>
    <cellStyle name="どちらでもない" xfId="2917" xr:uid="{830C67D9-32A6-478D-AD85-A8D857C9C539}"/>
    <cellStyle name="どちらでもない 2" xfId="2918" xr:uid="{6B5C00DC-27B4-4607-AEF2-74EBFB20F3FA}"/>
    <cellStyle name="ﾅ・ｭ [0]_95" xfId="2919" xr:uid="{51F1CA9B-7DA0-4627-B838-B0D6C8A1D388}"/>
    <cellStyle name="ﾅ・ｭ_95" xfId="2920" xr:uid="{555EE3C0-DEE6-4838-8D3D-DC3471F14707}"/>
    <cellStyle name="ﾇ･ﾁﾘ_4ｿﾇﾀ " xfId="2921" xr:uid="{CFED6CF5-74F9-4B18-A1E8-5578DA2AD55B}"/>
    <cellStyle name="パーセント 20" xfId="2922" xr:uid="{E596217A-6284-4425-B556-B976DA9ED198}"/>
    <cellStyle name="パーセント 21" xfId="2923" xr:uid="{6D5F8DC3-D18E-4EC8-8B2F-C94AB737D0F6}"/>
    <cellStyle name="ハイパーリンク" xfId="2924" xr:uid="{97B25AF9-19DC-4806-8DD3-A0FFA10DCE28}"/>
    <cellStyle name="メモ" xfId="2925" xr:uid="{8CEC4481-6C37-4A30-AFDD-873E434001C3}"/>
    <cellStyle name="メモ 2" xfId="2926" xr:uid="{F5F37998-0E62-4F53-B5E0-852D464C572F}"/>
    <cellStyle name="メモ 2 2" xfId="3833" xr:uid="{53692B72-62B9-4319-9341-E9EAB29651D6}"/>
    <cellStyle name="メモ 2 2 10" xfId="10096" xr:uid="{77E02AC1-CC73-4703-9B62-9FDD96837CDB}"/>
    <cellStyle name="メモ 2 2 10 2" xfId="22476" xr:uid="{141127E5-65E3-418C-8793-CA8EC5E4071A}"/>
    <cellStyle name="メモ 2 2 11" xfId="11310" xr:uid="{9C6C22B8-A2AC-47A5-BC4D-0FBB01592D5A}"/>
    <cellStyle name="メモ 2 2 12" xfId="12779" xr:uid="{41DACF2E-6A0A-48CB-9138-7178399E1756}"/>
    <cellStyle name="メモ 2 2 2" xfId="5703" xr:uid="{9AA0B983-9656-4339-8018-05FF3418DA03}"/>
    <cellStyle name="メモ 2 2 2 10" xfId="13721" xr:uid="{63879522-A5C0-4561-927E-5AB5540099A5}"/>
    <cellStyle name="メモ 2 2 2 2" xfId="9566" xr:uid="{0490EAC8-D1B1-45AA-8F69-7AB78F9EC694}"/>
    <cellStyle name="メモ 2 2 2 2 2" xfId="17432" xr:uid="{D08CA073-399B-43DA-B7D7-26CC860F4AFF}"/>
    <cellStyle name="メモ 2 2 2 3" xfId="10937" xr:uid="{634143F8-CD28-438D-AFD6-C8FD904984E5}"/>
    <cellStyle name="メモ 2 2 2 3 2" xfId="19275" xr:uid="{525A9D52-4EA2-40AE-BE5E-98B634AA8E0C}"/>
    <cellStyle name="メモ 2 2 2 4" xfId="12013" xr:uid="{EE7C68BB-0B8A-4385-9340-7F5708A244C9}"/>
    <cellStyle name="メモ 2 2 2 4 2" xfId="20679" xr:uid="{CB93BFAD-B0E5-424B-B4DB-4235A3C53260}"/>
    <cellStyle name="メモ 2 2 2 5" xfId="21904" xr:uid="{FFB3D83D-12B3-4F20-A1B2-58696594E9B0}"/>
    <cellStyle name="メモ 2 2 2 6" xfId="23215" xr:uid="{237BB0B7-E0FD-4F12-8A03-8E554B500610}"/>
    <cellStyle name="メモ 2 2 2 7" xfId="24487" xr:uid="{8EA047E9-1F79-40EC-BCA7-640A8A45F125}"/>
    <cellStyle name="メモ 2 2 2 8" xfId="25592" xr:uid="{5CBB53A1-71E9-464D-A219-63BB34E03958}"/>
    <cellStyle name="メモ 2 2 2 9" xfId="26648" xr:uid="{4E1E4B53-4B5B-46C6-A23F-C8EF0005874B}"/>
    <cellStyle name="メモ 2 2 3" xfId="1523" xr:uid="{3BDCF31D-825B-4CD5-9AB5-806F0CD3CE07}"/>
    <cellStyle name="メモ 2 2 3 10" xfId="13147" xr:uid="{98CB8FC3-C54B-4847-8D26-43DB2B89BF61}"/>
    <cellStyle name="メモ 2 2 3 2" xfId="8992" xr:uid="{4C213921-1753-471E-AF1F-9361715A70A9}"/>
    <cellStyle name="メモ 2 2 3 2 2" xfId="16858" xr:uid="{6B511CDD-D4B4-4FAE-8B2D-BB4D03B62C9D}"/>
    <cellStyle name="メモ 2 2 3 3" xfId="10363" xr:uid="{BA8DABDB-F774-4172-A2CA-886C01D537EE}"/>
    <cellStyle name="メモ 2 2 3 3 2" xfId="18701" xr:uid="{7F7F9AA8-8A20-4E3B-8666-B756BF8CEE7E}"/>
    <cellStyle name="メモ 2 2 3 4" xfId="11439" xr:uid="{FA8474DA-915B-4EA7-9BE1-C5198545592E}"/>
    <cellStyle name="メモ 2 2 3 4 2" xfId="20105" xr:uid="{B77B4EAB-42B1-439A-9DDA-4DE2C456FC08}"/>
    <cellStyle name="メモ 2 2 3 5" xfId="21330" xr:uid="{09871836-46BC-43DF-BFB2-198A96596E31}"/>
    <cellStyle name="メモ 2 2 3 6" xfId="22641" xr:uid="{A9064A3A-62B1-414C-9409-AB90547ADE64}"/>
    <cellStyle name="メモ 2 2 3 7" xfId="23913" xr:uid="{D3740352-2668-4A07-9C68-C647F0130AB3}"/>
    <cellStyle name="メモ 2 2 3 8" xfId="25018" xr:uid="{0F36CEDB-C51B-4A98-A9AA-2F0633486282}"/>
    <cellStyle name="メモ 2 2 3 9" xfId="26074" xr:uid="{311F7DFF-69A6-42AF-B41C-3246A0AED1CA}"/>
    <cellStyle name="メモ 2 2 4" xfId="1144" xr:uid="{3ACE8AA4-A4D7-411C-B6DB-F1A078DDE276}"/>
    <cellStyle name="メモ 2 2 4 2" xfId="16294" xr:uid="{698C1092-8988-4DAA-AA75-5670C3E657E0}"/>
    <cellStyle name="メモ 2 2 5" xfId="4533" xr:uid="{4D4EDC4D-76A5-4E01-BB98-1CD96878925D}"/>
    <cellStyle name="メモ 2 2 5 2" xfId="18250" xr:uid="{FEFE023F-8AE7-448C-A7E0-87D83B1250A9}"/>
    <cellStyle name="メモ 2 2 6" xfId="5577" xr:uid="{CE01C3FF-2D26-4416-B83E-4192787C5849}"/>
    <cellStyle name="メモ 2 2 6 2" xfId="19691" xr:uid="{845DD5AE-DD62-4733-B6C3-499F621817B4}"/>
    <cellStyle name="メモ 2 2 7" xfId="6909" xr:uid="{F152AA9E-35CA-4F6F-BF5A-81FF6798E210}"/>
    <cellStyle name="メモ 2 2 7 2" xfId="21055" xr:uid="{DDB4A8ED-3F05-47BD-B9FE-3212850E4AB3}"/>
    <cellStyle name="メモ 2 2 8" xfId="7164" xr:uid="{3FC477AF-B4AD-44FE-846F-DB4BF7E2F54C}"/>
    <cellStyle name="メモ 2 2 8 2" xfId="22299" xr:uid="{30225D11-091C-49E5-A8B7-77D2CBD3CF89}"/>
    <cellStyle name="メモ 2 2 9" xfId="8532" xr:uid="{4B9C8208-F477-4D1E-9B5F-1D0409FECE75}"/>
    <cellStyle name="メモ 2 2 9 2" xfId="23617" xr:uid="{90953081-A52D-42F9-AF79-CD632D6A95B6}"/>
    <cellStyle name="メモ 2 3" xfId="5117" xr:uid="{5A37136E-F5B2-4D83-9D8B-BF121FB39495}"/>
    <cellStyle name="メモ 2 3 10" xfId="13401" xr:uid="{A372E8C2-5B15-476C-BD89-0287EC68FF1B}"/>
    <cellStyle name="メモ 2 3 2" xfId="9246" xr:uid="{DF3D6E73-4F77-430E-80AB-EF5414B7A4BC}"/>
    <cellStyle name="メモ 2 3 2 2" xfId="17112" xr:uid="{69920F17-DCBC-4005-8DB4-72C5B9E7A841}"/>
    <cellStyle name="メモ 2 3 3" xfId="10617" xr:uid="{2C2EC16E-55B2-4CA5-A207-EB105789E9CA}"/>
    <cellStyle name="メモ 2 3 3 2" xfId="18955" xr:uid="{C33D3498-CE77-4FFE-9681-3B7BA9811312}"/>
    <cellStyle name="メモ 2 3 4" xfId="11693" xr:uid="{3F98156F-B1F3-4E2B-AE0C-1C0AE985AC4A}"/>
    <cellStyle name="メモ 2 3 4 2" xfId="20359" xr:uid="{22C5F960-9BF2-4BA1-A932-845B4AC91134}"/>
    <cellStyle name="メモ 2 3 5" xfId="21584" xr:uid="{6AE3380A-4192-4C72-87BC-BBCD38A2B298}"/>
    <cellStyle name="メモ 2 3 6" xfId="22895" xr:uid="{778F7A22-454A-468B-9723-84317F2EA213}"/>
    <cellStyle name="メモ 2 3 7" xfId="24167" xr:uid="{CDE31B75-B723-4E2E-A82B-137406018D00}"/>
    <cellStyle name="メモ 2 3 8" xfId="25272" xr:uid="{AF89D095-03BE-4EAF-87E6-4959E9681D02}"/>
    <cellStyle name="メモ 2 3 9" xfId="26328" xr:uid="{30EF8BBE-69B0-457A-AE58-0389FB1FE1C2}"/>
    <cellStyle name="メモ 2 4" xfId="4667" xr:uid="{76CFABE9-3D07-4768-B7B6-F228344C7A8D}"/>
    <cellStyle name="メモ 2 4 2" xfId="15891" xr:uid="{59E19240-50EE-4C77-91C4-6C79A304FE84}"/>
    <cellStyle name="メモ 2 5" xfId="5011" xr:uid="{5D4CD74F-616D-4E55-8BC4-7F61A124A9B2}"/>
    <cellStyle name="メモ 2 5 2" xfId="16769" xr:uid="{E8466664-ED3C-4F07-9882-471AA0A7FA4E}"/>
    <cellStyle name="メモ 2 6" xfId="21191" xr:uid="{494378E3-E809-41AF-9692-225C6BE96D00}"/>
    <cellStyle name="メモ 2 7" xfId="15523" xr:uid="{E963CDB5-53D6-4B4E-BDE9-C4363D8A8DEC}"/>
    <cellStyle name="メモ 3" xfId="3832" xr:uid="{EB7F4D15-4C02-4048-B117-D39C3AABE786}"/>
    <cellStyle name="メモ 3 10" xfId="10095" xr:uid="{6AFAE1E4-B9B7-442C-8B1F-1E18794A652A}"/>
    <cellStyle name="メモ 3 10 2" xfId="21182" xr:uid="{F85F04F4-DCB1-4048-B0BC-650B34A07994}"/>
    <cellStyle name="メモ 3 11" xfId="8124" xr:uid="{5501F261-8536-4D41-8EC5-8E9D99CF231F}"/>
    <cellStyle name="メモ 3 12" xfId="12778" xr:uid="{210238D0-A7B6-4E75-94FE-253F672314C2}"/>
    <cellStyle name="メモ 3 2" xfId="5702" xr:uid="{C4E9E63F-EAB1-41C8-8494-ECBA93CA841C}"/>
    <cellStyle name="メモ 3 2 10" xfId="13720" xr:uid="{EF7EE6A0-5AC6-4AF3-B629-D930FCC6F9A2}"/>
    <cellStyle name="メモ 3 2 2" xfId="9565" xr:uid="{3F38D292-19B4-4A28-A3CC-95B83AAE884A}"/>
    <cellStyle name="メモ 3 2 2 2" xfId="17431" xr:uid="{CF86873E-0C0E-4C54-B981-27F35D2813CE}"/>
    <cellStyle name="メモ 3 2 3" xfId="10936" xr:uid="{2E267047-56BB-4C88-8806-83A7799712C4}"/>
    <cellStyle name="メモ 3 2 3 2" xfId="19274" xr:uid="{5066CA8B-BED6-47A8-B2E6-33A61FFABFB1}"/>
    <cellStyle name="メモ 3 2 4" xfId="12012" xr:uid="{D9D4AA78-79F6-403C-A0B5-9F23883728FC}"/>
    <cellStyle name="メモ 3 2 4 2" xfId="20678" xr:uid="{F24363F7-3CB9-4D06-9489-C5AB4EEF8A46}"/>
    <cellStyle name="メモ 3 2 5" xfId="21903" xr:uid="{0311BF17-3AB6-4076-B67C-2600BC8D8AFC}"/>
    <cellStyle name="メモ 3 2 6" xfId="23214" xr:uid="{CAB53A30-F11C-4529-89C1-B92E53DDEBC8}"/>
    <cellStyle name="メモ 3 2 7" xfId="24486" xr:uid="{27B9B780-9213-431C-B793-90A21D6C59C1}"/>
    <cellStyle name="メモ 3 2 8" xfId="25591" xr:uid="{48BF2B5D-E560-4D73-A522-62CFF7FDAE37}"/>
    <cellStyle name="メモ 3 2 9" xfId="26647" xr:uid="{94B49B58-023A-4306-A2A2-95ADE7E4BA75}"/>
    <cellStyle name="メモ 3 3" xfId="4416" xr:uid="{905D4490-0DCC-40A8-97A7-356674396BAD}"/>
    <cellStyle name="メモ 3 3 10" xfId="13148" xr:uid="{F207612C-95DF-4E86-941E-D8E20708B392}"/>
    <cellStyle name="メモ 3 3 2" xfId="8993" xr:uid="{2A17DAEF-219C-4C7E-9CAB-33188192FE10}"/>
    <cellStyle name="メモ 3 3 2 2" xfId="16859" xr:uid="{4D59ACCB-B8D6-4417-B621-1E0E24EA3807}"/>
    <cellStyle name="メモ 3 3 3" xfId="10364" xr:uid="{DA972E85-1A1F-4FCE-BCE9-9AFC4BC99A76}"/>
    <cellStyle name="メモ 3 3 3 2" xfId="18702" xr:uid="{25FD64B1-EB44-4B0C-BE0A-7FBB636B5EF9}"/>
    <cellStyle name="メモ 3 3 4" xfId="11440" xr:uid="{058DC94F-48DC-45AA-95BB-602D4964929B}"/>
    <cellStyle name="メモ 3 3 4 2" xfId="20106" xr:uid="{1BFE79A8-1462-405D-91CE-D101CBED110F}"/>
    <cellStyle name="メモ 3 3 5" xfId="21331" xr:uid="{6DEDBBB6-1B31-48A9-AAAD-B8FF889F238F}"/>
    <cellStyle name="メモ 3 3 6" xfId="22642" xr:uid="{EC3F1B8A-ABEE-4C38-9B16-C86DC8BB6375}"/>
    <cellStyle name="メモ 3 3 7" xfId="23914" xr:uid="{85C57E1C-7883-4BCE-8033-CB8CCECC23C9}"/>
    <cellStyle name="メモ 3 3 8" xfId="25019" xr:uid="{E04FCA92-406F-4A51-8B3B-68A57A4C8D72}"/>
    <cellStyle name="メモ 3 3 9" xfId="26075" xr:uid="{1C440297-BF8A-4BC5-BBA7-C19ABF2C6A49}"/>
    <cellStyle name="メモ 3 4" xfId="1141" xr:uid="{102A71AD-4B77-41D5-BD6E-CA531042DD51}"/>
    <cellStyle name="メモ 3 4 2" xfId="16293" xr:uid="{E7D0C73C-2ED2-463C-BEFD-14B204EB4C1C}"/>
    <cellStyle name="メモ 3 5" xfId="1360" xr:uid="{AAB67C2C-51F4-470C-8E28-E790C411F077}"/>
    <cellStyle name="メモ 3 5 2" xfId="18249" xr:uid="{B185979D-74A2-4622-942E-3B09EB9AE582}"/>
    <cellStyle name="メモ 3 6" xfId="6663" xr:uid="{6C068867-0FE3-4282-8D62-58FAEE11DAFF}"/>
    <cellStyle name="メモ 3 6 2" xfId="19690" xr:uid="{16EFE1B1-2E89-4D3D-84BF-FB229F572332}"/>
    <cellStyle name="メモ 3 7" xfId="4758" xr:uid="{7C718B70-DFBF-4F79-9275-369641B4C333}"/>
    <cellStyle name="メモ 3 7 2" xfId="16626" xr:uid="{0FD33720-3A6C-410B-AF5A-C6B59C424033}"/>
    <cellStyle name="メモ 3 8" xfId="6677" xr:uid="{678AC5DC-06EA-4906-9195-E8DBEE084111}"/>
    <cellStyle name="メモ 3 8 2" xfId="15594" xr:uid="{5602FB09-2FA1-4868-BC3D-A7CD9C439FA8}"/>
    <cellStyle name="メモ 3 9" xfId="8531" xr:uid="{3EBAC4C8-2A2E-4529-B949-F2D4133815CC}"/>
    <cellStyle name="メモ 3 9 2" xfId="23616" xr:uid="{A515D100-F4DF-49C3-AA9E-3847DAAA6DC9}"/>
    <cellStyle name="メモ 4" xfId="5116" xr:uid="{3B324592-D5EB-428A-ADFD-5A385204451B}"/>
    <cellStyle name="メモ 4 10" xfId="13400" xr:uid="{42662DA1-BDFB-40CC-B8B9-0F94B0B1E2E2}"/>
    <cellStyle name="メモ 4 2" xfId="9245" xr:uid="{92C998C3-ECDE-471E-87C8-6360A8F54318}"/>
    <cellStyle name="メモ 4 2 2" xfId="17111" xr:uid="{100FA8DD-B063-4739-B929-2208A223D1AC}"/>
    <cellStyle name="メモ 4 3" xfId="10616" xr:uid="{9A515A60-07F5-4FD2-B62E-CBD436898EA7}"/>
    <cellStyle name="メモ 4 3 2" xfId="18954" xr:uid="{C0AA89EF-8775-4503-937C-8CB113850F65}"/>
    <cellStyle name="メモ 4 4" xfId="11692" xr:uid="{B35BA906-A3D7-4213-B9BE-D9F2D37CBF7C}"/>
    <cellStyle name="メモ 4 4 2" xfId="20358" xr:uid="{3DB1A4C1-49E2-4FAF-A81B-961CB0B818A3}"/>
    <cellStyle name="メモ 4 5" xfId="21583" xr:uid="{4210EB4A-08EB-41D0-A5C1-2681478A292A}"/>
    <cellStyle name="メモ 4 6" xfId="22894" xr:uid="{A2194E67-A384-49C8-B5B6-87C9F5D8E032}"/>
    <cellStyle name="メモ 4 7" xfId="24166" xr:uid="{FE45F388-5FE1-4258-A018-048EE835AE24}"/>
    <cellStyle name="メモ 4 8" xfId="25271" xr:uid="{E43BFF58-3A7B-4AD3-9F42-670B902ED03E}"/>
    <cellStyle name="メモ 4 9" xfId="26327" xr:uid="{A059F8E9-25A4-416B-A8A5-F72D586DA625}"/>
    <cellStyle name="メモ 5" xfId="4668" xr:uid="{C50D0892-0280-4BF1-A5F5-DD015864F592}"/>
    <cellStyle name="メモ 5 2" xfId="14282" xr:uid="{2BECB731-140E-484E-8ADB-AB61891E9AC2}"/>
    <cellStyle name="メモ 6" xfId="1338" xr:uid="{876FA442-D00C-491C-8F37-196179D9A6E8}"/>
    <cellStyle name="メモ 6 2" xfId="15913" xr:uid="{53AC201A-D282-4F28-8FDC-C50E17D727D0}"/>
    <cellStyle name="メモ 7" xfId="20004" xr:uid="{C3A1570D-2549-4230-9DB8-2498A3CC0150}"/>
    <cellStyle name="メモ 8" xfId="15463" xr:uid="{B8AACC18-2D84-4215-991A-7614FAEE4D5B}"/>
    <cellStyle name="リンク セル" xfId="2927" xr:uid="{943042FB-6F8A-4B56-BCFE-FC17B8C4F594}"/>
    <cellStyle name="リンク セル 2" xfId="2928" xr:uid="{EEA98975-8DC2-4035-9793-50D1734709CB}"/>
    <cellStyle name="การคำนวณ" xfId="330" xr:uid="{00000000-0005-0000-0000-000016040000}"/>
    <cellStyle name="การคำนวณ 10" xfId="15888" xr:uid="{97EE1A9D-37B1-44DA-81B1-9B46E59AFB03}"/>
    <cellStyle name="การคำนวณ 2" xfId="331" xr:uid="{00000000-0005-0000-0000-000017040000}"/>
    <cellStyle name="การคำนวณ 2 10" xfId="15442" xr:uid="{B8B9570D-AF4A-45A8-A971-4916FB79B993}"/>
    <cellStyle name="การคำนวณ 2 2" xfId="2977" xr:uid="{C0E74390-55EF-485C-AE82-606404FC2633}"/>
    <cellStyle name="การคำนวณ 2 2 2" xfId="3431" xr:uid="{C01E5287-4B60-4901-B6F3-0724D48728ED}"/>
    <cellStyle name="การคำนวณ 2 2 2 10" xfId="8323" xr:uid="{1EA666C3-EB02-4641-9706-7063B95FB3C4}"/>
    <cellStyle name="การคำนวณ 2 2 2 10 2" xfId="18044" xr:uid="{814E2C42-D9C4-4A6A-BF7C-7B42882A354B}"/>
    <cellStyle name="การคำนวณ 2 2 2 11" xfId="7703" xr:uid="{5D1874F5-6503-4ABA-8F51-12EEC24FA4AD}"/>
    <cellStyle name="การคำนวณ 2 2 2 11 2" xfId="14753" xr:uid="{83DEBE63-6336-4934-B6AF-330F979F3498}"/>
    <cellStyle name="การคำนวณ 2 2 2 12" xfId="7769" xr:uid="{A787EBC0-DF2F-46CF-B10C-1F6B03ABA2BD}"/>
    <cellStyle name="การคำนวณ 2 2 2 13" xfId="12662" xr:uid="{D90EE980-7F12-4E31-8F78-92435E73386B}"/>
    <cellStyle name="การคำนวณ 2 2 2 2" xfId="3830" xr:uid="{989C713D-EE3D-451E-96B1-CB431D9661C0}"/>
    <cellStyle name="การคำนวณ 2 2 2 2 2" xfId="5700" xr:uid="{2F5B1513-A6C9-463E-98DD-B9DC9F894110}"/>
    <cellStyle name="การคำนวณ 2 2 2 2 2 10" xfId="13718" xr:uid="{BAB8C011-F9A3-4EF5-99DC-DDBD9ABB112F}"/>
    <cellStyle name="การคำนวณ 2 2 2 2 2 2" xfId="9563" xr:uid="{0F001A11-E940-420E-97D2-89628307F57D}"/>
    <cellStyle name="การคำนวณ 2 2 2 2 2 2 2" xfId="17429" xr:uid="{E1EE5C75-AD93-4056-97B4-2875C743AF55}"/>
    <cellStyle name="การคำนวณ 2 2 2 2 2 3" xfId="10934" xr:uid="{6C808468-A327-4333-ACF5-07DE2B2810E0}"/>
    <cellStyle name="การคำนวณ 2 2 2 2 2 3 2" xfId="19272" xr:uid="{244F4DF9-F38A-434C-A324-DC309B72AD2C}"/>
    <cellStyle name="การคำนวณ 2 2 2 2 2 4" xfId="12010" xr:uid="{942877E2-D4AC-4FAE-87B5-83992375EF9D}"/>
    <cellStyle name="การคำนวณ 2 2 2 2 2 4 2" xfId="20676" xr:uid="{4753ADC2-3236-41E1-8F2C-4E34BB544CCD}"/>
    <cellStyle name="การคำนวณ 2 2 2 2 2 5" xfId="21901" xr:uid="{617EF8CB-62CB-4B8E-8F82-0104FE50C1ED}"/>
    <cellStyle name="การคำนวณ 2 2 2 2 2 6" xfId="23212" xr:uid="{C38B74D0-7B6E-4087-9B43-AA3C64B89B1B}"/>
    <cellStyle name="การคำนวณ 2 2 2 2 2 7" xfId="24484" xr:uid="{0950C505-A326-409C-A537-832D6A0BB3D8}"/>
    <cellStyle name="การคำนวณ 2 2 2 2 2 8" xfId="25589" xr:uid="{859FCA5C-9815-46BF-A7AF-29698EA65010}"/>
    <cellStyle name="การคำนวณ 2 2 2 2 2 9" xfId="26645" xr:uid="{B81AF72B-AB79-4554-8574-5EA56E6D205A}"/>
    <cellStyle name="การคำนวณ 2 2 2 2 3" xfId="4417" xr:uid="{8CD59EFB-7EF8-4798-972D-71575FFB345B}"/>
    <cellStyle name="การคำนวณ 2 2 2 2 3 10" xfId="13150" xr:uid="{7FAC9A1A-81C1-4628-A915-6AA7C4D45E30}"/>
    <cellStyle name="การคำนวณ 2 2 2 2 3 2" xfId="8995" xr:uid="{2DD921B8-7250-49AB-B371-D06EC44F1EBA}"/>
    <cellStyle name="การคำนวณ 2 2 2 2 3 2 2" xfId="16861" xr:uid="{49CD599B-97E2-47BA-86F7-D0CA481BB11D}"/>
    <cellStyle name="การคำนวณ 2 2 2 2 3 3" xfId="10366" xr:uid="{083BFBF6-A47D-41D8-B384-8350DE3DA034}"/>
    <cellStyle name="การคำนวณ 2 2 2 2 3 3 2" xfId="18704" xr:uid="{BDCD2244-A81B-459A-BBFD-5FA4A521117F}"/>
    <cellStyle name="การคำนวณ 2 2 2 2 3 4" xfId="11442" xr:uid="{8563AF18-7450-4BDD-A1AF-98405B5BCABF}"/>
    <cellStyle name="การคำนวณ 2 2 2 2 3 4 2" xfId="20108" xr:uid="{0385E660-5B9D-43A3-8691-CA2102F52E00}"/>
    <cellStyle name="การคำนวณ 2 2 2 2 3 5" xfId="21333" xr:uid="{4001C252-B436-4C5A-9BA6-D752DE264A04}"/>
    <cellStyle name="การคำนวณ 2 2 2 2 3 6" xfId="22644" xr:uid="{8090BA14-90B5-49B7-AE45-7005BB0F0355}"/>
    <cellStyle name="การคำนวณ 2 2 2 2 3 7" xfId="23916" xr:uid="{681C4AD7-E7EE-42A8-BBF5-C0BF1B0CA7FC}"/>
    <cellStyle name="การคำนวณ 2 2 2 2 3 8" xfId="25021" xr:uid="{59D2F8AD-F71A-4C6E-B1DA-9432F0DA0162}"/>
    <cellStyle name="การคำนวณ 2 2 2 2 3 9" xfId="26077" xr:uid="{99E9515F-5EA5-4731-8CE7-F0EA67A0EB0E}"/>
    <cellStyle name="การคำนวณ 2 2 2 2 4" xfId="5132" xr:uid="{5EE8FB96-CC64-4DD3-AE62-E65343AB1AFD}"/>
    <cellStyle name="การคำนวณ 2 2 2 2 4 2" xfId="16291" xr:uid="{6BF2FD19-40DE-4A41-9392-B0FE45807CE2}"/>
    <cellStyle name="การคำนวณ 2 2 2 2 5" xfId="5503" xr:uid="{A3FF535F-EE22-4E4E-B24D-1961AA9A4109}"/>
    <cellStyle name="การคำนวณ 2 2 2 2 5 2" xfId="18247" xr:uid="{009404D3-F5E4-4E56-B3D4-190049999F66}"/>
    <cellStyle name="การคำนวณ 2 2 2 2 6" xfId="4891" xr:uid="{D6F532BC-D29A-4614-8E8A-FFB6583E24A4}"/>
    <cellStyle name="การคำนวณ 2 2 2 2 6 2" xfId="17928" xr:uid="{06046401-CCDF-4BB7-AD0E-86FEDBDBAE48}"/>
    <cellStyle name="การคำนวณ 2 2 2 2 7" xfId="6923" xr:uid="{69682499-2921-4441-864B-98E71C6832DE}"/>
    <cellStyle name="การคำนวณ 2 2 2 2 7 2" xfId="18544" xr:uid="{AFF85DB8-3BC4-4578-93C8-F7AC1C6EBA39}"/>
    <cellStyle name="การคำนวณ 2 2 2 2 8" xfId="4839" xr:uid="{439C6C56-F26F-4277-B10E-E70F75B61FB7}"/>
    <cellStyle name="การคำนวณ 2 2 2 2 8 2" xfId="24861" xr:uid="{30CED28D-6EDD-456B-A2AB-0BA27107A34A}"/>
    <cellStyle name="การคำนวณ 2 2 2 2 9" xfId="8529" xr:uid="{6C6CBAEF-1603-471B-9EA5-787F6694D931}"/>
    <cellStyle name="การคำนวณ 2 2 2 3" xfId="5431" xr:uid="{14C30657-26AB-4375-B0A6-2EDFF72AB7D9}"/>
    <cellStyle name="การคำนวณ 2 2 2 3 10" xfId="13528" xr:uid="{1AE95B0D-326B-40C9-810C-940F8DDD5268}"/>
    <cellStyle name="การคำนวณ 2 2 2 3 2" xfId="9373" xr:uid="{ECF530E5-4CC7-4AC8-B2D0-0680144731FD}"/>
    <cellStyle name="การคำนวณ 2 2 2 3 2 2" xfId="17239" xr:uid="{162EE350-CE7B-4A39-B937-370C69000298}"/>
    <cellStyle name="การคำนวณ 2 2 2 3 3" xfId="10744" xr:uid="{F89682F2-D631-4D5D-A4D3-E38B5F5B263B}"/>
    <cellStyle name="การคำนวณ 2 2 2 3 3 2" xfId="19082" xr:uid="{B08F5138-DB1F-4E7D-AF10-9516B9AB56B8}"/>
    <cellStyle name="การคำนวณ 2 2 2 3 4" xfId="11820" xr:uid="{07349BBB-CC57-435B-8A32-A33FBFBCF6B3}"/>
    <cellStyle name="การคำนวณ 2 2 2 3 4 2" xfId="20486" xr:uid="{5D0C0D88-CDAB-4484-A0C2-99894C9983A8}"/>
    <cellStyle name="การคำนวณ 2 2 2 3 5" xfId="21711" xr:uid="{F823A092-41EE-47A4-B3E3-A0533478581E}"/>
    <cellStyle name="การคำนวณ 2 2 2 3 6" xfId="23022" xr:uid="{1B1932E3-498B-491B-87C4-620EA0817CF3}"/>
    <cellStyle name="การคำนวณ 2 2 2 3 7" xfId="24294" xr:uid="{F404FAF6-2D92-487D-8D9F-08DC5C21F33A}"/>
    <cellStyle name="การคำนวณ 2 2 2 3 8" xfId="25399" xr:uid="{1BF8E22B-D207-4493-A730-F3E167603E78}"/>
    <cellStyle name="การคำนวณ 2 2 2 3 9" xfId="26455" xr:uid="{012E8F87-2D31-4648-8115-7869FC4D4638}"/>
    <cellStyle name="การคำนวณ 2 2 2 4" xfId="1236" xr:uid="{0793A0DD-DF38-44B7-A450-998F33C3C0B2}"/>
    <cellStyle name="การคำนวณ 2 2 2 4 10" xfId="13510" xr:uid="{AD5F9AD4-F7C5-4A76-AB9E-C5C25B46F087}"/>
    <cellStyle name="การคำนวณ 2 2 2 4 2" xfId="9355" xr:uid="{8F3EABAA-97AA-4335-8FFD-4E3386D08D9A}"/>
    <cellStyle name="การคำนวณ 2 2 2 4 2 2" xfId="17221" xr:uid="{946F179D-BFE9-4F10-B532-E984E001F23B}"/>
    <cellStyle name="การคำนวณ 2 2 2 4 3" xfId="10726" xr:uid="{497F6298-8B50-4137-AFA8-F9BB258EED78}"/>
    <cellStyle name="การคำนวณ 2 2 2 4 3 2" xfId="19064" xr:uid="{755740C8-8B1E-4790-9048-1924E29F81C3}"/>
    <cellStyle name="การคำนวณ 2 2 2 4 4" xfId="11802" xr:uid="{2BC6147C-D395-48B2-A259-57CE2217B3CB}"/>
    <cellStyle name="การคำนวณ 2 2 2 4 4 2" xfId="20468" xr:uid="{E7515D38-A01A-4916-A0CA-E1EF57CDDEDC}"/>
    <cellStyle name="การคำนวณ 2 2 2 4 5" xfId="21693" xr:uid="{5967C1C9-5378-483C-AFFB-5338D7BD7A83}"/>
    <cellStyle name="การคำนวณ 2 2 2 4 6" xfId="23004" xr:uid="{CD66DC7E-8B65-48F3-9F75-C4D05287FB7C}"/>
    <cellStyle name="การคำนวณ 2 2 2 4 7" xfId="24276" xr:uid="{C2AE0B42-18B8-4F6A-9B43-ED3D8E5BE9E0}"/>
    <cellStyle name="การคำนวณ 2 2 2 4 8" xfId="25381" xr:uid="{A42FE4F5-47D6-4AA9-97F1-CCF8A2D559D1}"/>
    <cellStyle name="การคำนวณ 2 2 2 4 9" xfId="26437" xr:uid="{A4E11C75-162D-468B-B8FB-963E87997177}"/>
    <cellStyle name="การคำนวณ 2 2 2 5" xfId="1228" xr:uid="{E2D21135-B119-4E23-AF38-0E683941287E}"/>
    <cellStyle name="การคำนวณ 2 2 2 5 2" xfId="15994" xr:uid="{0BE71FA9-7C36-4614-9E89-11A07B57E69E}"/>
    <cellStyle name="การคำนวณ 2 2 2 6" xfId="1566" xr:uid="{B1B2FA4D-5378-41D9-A96A-25B4510F01B0}"/>
    <cellStyle name="การคำนวณ 2 2 2 6 2" xfId="17977" xr:uid="{27136340-A10A-4460-8C5F-3E664B28A7FA}"/>
    <cellStyle name="การคำนวณ 2 2 2 7" xfId="1294" xr:uid="{3B6157B0-1EA1-4968-AFA2-093F6B6F2B1A}"/>
    <cellStyle name="การคำนวณ 2 2 2 7 2" xfId="18512" xr:uid="{D8470F0B-5DC5-42D8-8EA1-F69E717F5308}"/>
    <cellStyle name="การคำนวณ 2 2 2 8" xfId="1600" xr:uid="{45DD6FA4-3CCE-4E52-B554-840BCACB8315}"/>
    <cellStyle name="การคำนวณ 2 2 2 8 2" xfId="19921" xr:uid="{3FF3F8F6-8E15-4B55-AE9E-C803E8F134F8}"/>
    <cellStyle name="การคำนวณ 2 2 2 9" xfId="1187" xr:uid="{E4610080-8403-4CAB-9BE7-06D30CD11142}"/>
    <cellStyle name="การคำนวณ 2 2 2 9 2" xfId="14802" xr:uid="{6BBB5AFE-F3B5-44C4-9847-BB33AA286970}"/>
    <cellStyle name="การคำนวณ 2 2 3" xfId="4328" xr:uid="{9C03A522-6C27-426C-B23B-3E621C425500}"/>
    <cellStyle name="การคำนวณ 2 2 3 10" xfId="10258" xr:uid="{FF62F029-A3BF-4D54-9179-C3C69CDBE85B}"/>
    <cellStyle name="การคำนวณ 2 2 3 10 2" xfId="24917" xr:uid="{C2F78E8F-4CFF-4DE5-A63C-CB84939C9B7A}"/>
    <cellStyle name="การคำนวณ 2 2 3 11" xfId="11340" xr:uid="{893616CF-672E-4183-943F-AFE60DB9DDC4}"/>
    <cellStyle name="การคำนวณ 2 2 3 11 2" xfId="25975" xr:uid="{EF11B341-7458-41E3-9C7C-763F354174A7}"/>
    <cellStyle name="การคำนวณ 2 2 3 12" xfId="13022" xr:uid="{5867CC8F-2A7C-4DB0-89E2-ED821DB38E80}"/>
    <cellStyle name="การคำนวณ 2 2 3 2" xfId="6046" xr:uid="{8AF2D432-C3ED-47F4-812C-C0FF8F749651}"/>
    <cellStyle name="การคำนวณ 2 2 3 2 10" xfId="13915" xr:uid="{EF555313-6C0D-4722-B16A-A4D714EBF246}"/>
    <cellStyle name="การคำนวณ 2 2 3 2 2" xfId="9760" xr:uid="{DB7229E2-2D3B-4A57-A764-BF65C9CD67CF}"/>
    <cellStyle name="การคำนวณ 2 2 3 2 2 2" xfId="17626" xr:uid="{2C472FEC-69CA-4CCE-8021-6CB38D3184E8}"/>
    <cellStyle name="การคำนวณ 2 2 3 2 3" xfId="11131" xr:uid="{ACDBC56F-3DBC-4FFC-8924-3B05229EA497}"/>
    <cellStyle name="การคำนวณ 2 2 3 2 3 2" xfId="19469" xr:uid="{01C71C30-4D81-4840-BF54-BCD142BBB09F}"/>
    <cellStyle name="การคำนวณ 2 2 3 2 4" xfId="12207" xr:uid="{059B6A74-4434-4E9D-9338-B4CFA3364AF2}"/>
    <cellStyle name="การคำนวณ 2 2 3 2 4 2" xfId="20873" xr:uid="{A4FB9484-BD1C-499B-A0A0-0317C6F9817F}"/>
    <cellStyle name="การคำนวณ 2 2 3 2 5" xfId="22098" xr:uid="{2CC58785-0E2B-4513-A9EE-5A1976F38436}"/>
    <cellStyle name="การคำนวณ 2 2 3 2 6" xfId="23409" xr:uid="{4847DB2B-80AC-4A85-8490-AF61306B5CFA}"/>
    <cellStyle name="การคำนวณ 2 2 3 2 7" xfId="24681" xr:uid="{1DC20382-EB5A-4900-A684-4B5D8D97B7CB}"/>
    <cellStyle name="การคำนวณ 2 2 3 2 8" xfId="25786" xr:uid="{06DDB2B9-04A3-4AE3-830D-B2C90B3A6B70}"/>
    <cellStyle name="การคำนวณ 2 2 3 2 9" xfId="26842" xr:uid="{72951323-CC3F-4CC4-9102-A41E82AFA8D8}"/>
    <cellStyle name="การคำนวณ 2 2 3 3" xfId="6381" xr:uid="{2D19807C-D525-4FB1-B6CB-4CF97C8331D8}"/>
    <cellStyle name="การคำนวณ 2 2 3 3 10" xfId="14079" xr:uid="{A811EBEE-275F-41BB-B9B7-B6239D743298}"/>
    <cellStyle name="การคำนวณ 2 2 3 3 2" xfId="9924" xr:uid="{ECCB3FBD-E118-448F-828F-CDD4952F0253}"/>
    <cellStyle name="การคำนวณ 2 2 3 3 2 2" xfId="17790" xr:uid="{89BCD5A5-F821-4613-A4C9-3C281A567555}"/>
    <cellStyle name="การคำนวณ 2 2 3 3 3" xfId="11295" xr:uid="{1070B511-B612-415E-B608-3CB9D38CD1E6}"/>
    <cellStyle name="การคำนวณ 2 2 3 3 3 2" xfId="19633" xr:uid="{2DFC29C2-3F0D-4762-B7F3-C146CE58772E}"/>
    <cellStyle name="การคำนวณ 2 2 3 3 4" xfId="12371" xr:uid="{A692B7D5-E5AB-4148-BA0F-4D261310C505}"/>
    <cellStyle name="การคำนวณ 2 2 3 3 4 2" xfId="21037" xr:uid="{F71BD334-B090-4B6A-81F3-D77AC4C85BE2}"/>
    <cellStyle name="การคำนวณ 2 2 3 3 5" xfId="22262" xr:uid="{D2BC1AAD-DA5C-46C5-90B4-20205068489D}"/>
    <cellStyle name="การคำนวณ 2 2 3 3 6" xfId="23573" xr:uid="{6C6D1EEB-0FB8-418B-9376-4BAB0492A8C3}"/>
    <cellStyle name="การคำนวณ 2 2 3 3 7" xfId="24845" xr:uid="{951772AD-BBE2-4DCA-895A-9BC2667E98B2}"/>
    <cellStyle name="การคำนวณ 2 2 3 3 8" xfId="25950" xr:uid="{539A61E5-11EF-4A04-82C5-CA6619BFD798}"/>
    <cellStyle name="การคำนวณ 2 2 3 3 9" xfId="27006" xr:uid="{4DB90173-2432-4918-A5D3-F73B117E79C3}"/>
    <cellStyle name="การคำนวณ 2 2 3 4" xfId="6685" xr:uid="{6A5C101B-2C39-4D2E-87D7-2C532D29FE86}"/>
    <cellStyle name="การคำนวณ 2 2 3 4 2" xfId="16708" xr:uid="{85D5975A-216C-4D00-BC13-84ABFA04DBCE}"/>
    <cellStyle name="การคำนวณ 2 2 3 5" xfId="6947" xr:uid="{66F4E82C-5E03-4E9A-A4F9-44A18F84DDFD}"/>
    <cellStyle name="การคำนวณ 2 2 3 5 2" xfId="18573" xr:uid="{BEB975BD-FC4C-4734-97D6-6EFF780DB73E}"/>
    <cellStyle name="การคำนวณ 2 2 3 6" xfId="7174" xr:uid="{BE778D1E-CCA2-49CC-8EB6-28C1EF2C1500}"/>
    <cellStyle name="การคำนวณ 2 2 3 6 2" xfId="19978" xr:uid="{9C4821A8-B85B-40F5-8EBD-C00A17A181E7}"/>
    <cellStyle name="การคำนวณ 2 2 3 7" xfId="7357" xr:uid="{BA494238-E94A-4B11-AF72-A37F2ED3B3A0}"/>
    <cellStyle name="การคำนวณ 2 2 3 7 2" xfId="21220" xr:uid="{083C69BD-2DDA-4F90-912B-195D60856995}"/>
    <cellStyle name="การคำนวณ 2 2 3 8" xfId="7499" xr:uid="{0E76EF14-1746-412C-AF64-AFA4B48EF72A}"/>
    <cellStyle name="การคำนวณ 2 2 3 8 2" xfId="22526" xr:uid="{2F1625CD-602D-415B-B3E5-57E8BC58ABDD}"/>
    <cellStyle name="การคำนวณ 2 2 3 9" xfId="8853" xr:uid="{0407EC34-9E3F-4476-825A-4D65CD4E94AB}"/>
    <cellStyle name="การคำนวณ 2 2 3 9 2" xfId="23801" xr:uid="{0C8D0169-FB05-4410-AF96-B64AC6E286F0}"/>
    <cellStyle name="การคำนวณ 2 2 4" xfId="5147" xr:uid="{C03154CF-1B66-44AA-9BFD-3174BF8E9530}"/>
    <cellStyle name="การคำนวณ 2 2 4 10" xfId="13404" xr:uid="{6D509DE7-D8E3-4B37-88D9-660BC3081B11}"/>
    <cellStyle name="การคำนวณ 2 2 4 2" xfId="9249" xr:uid="{F252C361-8AF6-4CCD-95EE-E9DF99D71E64}"/>
    <cellStyle name="การคำนวณ 2 2 4 2 2" xfId="17115" xr:uid="{64FD607E-E4A1-4FE2-9FCD-51E7EC97B028}"/>
    <cellStyle name="การคำนวณ 2 2 4 3" xfId="10620" xr:uid="{AD25D382-9CDE-4525-8D11-DAEEF7EFFE26}"/>
    <cellStyle name="การคำนวณ 2 2 4 3 2" xfId="18958" xr:uid="{FA3114D8-06D5-462B-9AEE-5870E908E860}"/>
    <cellStyle name="การคำนวณ 2 2 4 4" xfId="11696" xr:uid="{5846DD49-D387-417A-9556-777BB9041865}"/>
    <cellStyle name="การคำนวณ 2 2 4 4 2" xfId="20362" xr:uid="{4B8A4ED9-5F10-4A29-941F-DFC740921FA6}"/>
    <cellStyle name="การคำนวณ 2 2 4 5" xfId="21587" xr:uid="{26886F5F-6750-4786-9CBA-3F9C12541080}"/>
    <cellStyle name="การคำนวณ 2 2 4 6" xfId="22898" xr:uid="{DD87B025-6FC6-43BB-B0A4-8D5AA1039953}"/>
    <cellStyle name="การคำนวณ 2 2 4 7" xfId="24170" xr:uid="{E0CB1E45-2E27-46B9-896E-55033C0BE85C}"/>
    <cellStyle name="การคำนวณ 2 2 4 8" xfId="25275" xr:uid="{3E060C9B-49A0-4FE5-9264-0605F6F027A2}"/>
    <cellStyle name="การคำนวณ 2 2 4 9" xfId="26331" xr:uid="{903DB375-CA7B-46A3-AFD7-2C0ABCCEB92B}"/>
    <cellStyle name="การคำนวณ 2 2 5" xfId="1139" xr:uid="{1F393FDC-B600-4442-9A94-7EDFFE957539}"/>
    <cellStyle name="การคำนวณ 2 2 5 2" xfId="14925" xr:uid="{528BEEF0-50FF-47FC-A6B5-AE53AED0A61B}"/>
    <cellStyle name="การคำนวณ 2 2 6" xfId="6361" xr:uid="{427C023A-B329-42A4-A000-92F48E2A7F22}"/>
    <cellStyle name="การคำนวณ 2 2 6 2" xfId="18463" xr:uid="{57736C1A-FD65-4C61-9A5D-1BA82F2507B3}"/>
    <cellStyle name="การคำนวณ 2 2 7" xfId="21109" xr:uid="{EBC68652-6727-4277-BB63-09996F289D59}"/>
    <cellStyle name="การคำนวณ 2 2 8" xfId="21098" xr:uid="{00DEC74D-023F-4158-B14D-455B0973BCAE}"/>
    <cellStyle name="การคำนวณ 2 3" xfId="3132" xr:uid="{54CD2C35-5772-40D7-8791-A1C0DC9BE284}"/>
    <cellStyle name="การคำนวณ 2 3 10" xfId="8194" xr:uid="{B714DC6B-B1D6-457D-A962-92B80682D6A4}"/>
    <cellStyle name="การคำนวณ 2 3 10 2" xfId="15027" xr:uid="{CC68B4BF-9B48-4B5F-80BB-01B110123D3E}"/>
    <cellStyle name="การคำนวณ 2 3 11" xfId="7534" xr:uid="{8381D6CF-3C92-4C73-825F-B394CC72CCD7}"/>
    <cellStyle name="การคำนวณ 2 3 11 2" xfId="24883" xr:uid="{685429E8-DDC0-48CB-BFF5-70E9636F45F7}"/>
    <cellStyle name="การคำนวณ 2 3 12" xfId="11318" xr:uid="{793E53BF-F41F-4373-970D-2A8D6723007D}"/>
    <cellStyle name="การคำนวณ 2 3 13" xfId="12560" xr:uid="{A111BBBC-7B1F-400C-B7BC-97769CF5CFE9}"/>
    <cellStyle name="การคำนวณ 2 3 2" xfId="3774" xr:uid="{7E62F59D-5D85-47D5-ADC2-DFC3002F2089}"/>
    <cellStyle name="การคำนวณ 2 3 2 2" xfId="5648" xr:uid="{F2C09DD3-B467-4C8C-A7DF-20613F4CEE44}"/>
    <cellStyle name="การคำนวณ 2 3 2 2 10" xfId="13667" xr:uid="{3484EE21-260D-45D2-B3D4-AD1C8651F7CD}"/>
    <cellStyle name="การคำนวณ 2 3 2 2 2" xfId="9512" xr:uid="{93F3F3E9-11ED-4D07-BE0C-15FB3B448E1C}"/>
    <cellStyle name="การคำนวณ 2 3 2 2 2 2" xfId="17378" xr:uid="{B3E56739-6EAD-4B26-9FA1-F41EC0469B3B}"/>
    <cellStyle name="การคำนวณ 2 3 2 2 3" xfId="10883" xr:uid="{069338D5-7E66-4259-9530-38A3CD703194}"/>
    <cellStyle name="การคำนวณ 2 3 2 2 3 2" xfId="19221" xr:uid="{4CCBF1D2-27E8-4B34-BDF8-592F78D09BE2}"/>
    <cellStyle name="การคำนวณ 2 3 2 2 4" xfId="11959" xr:uid="{C62D0F9A-33CA-40FF-84C2-90330059C477}"/>
    <cellStyle name="การคำนวณ 2 3 2 2 4 2" xfId="20625" xr:uid="{5A9C592F-2F2F-4C6D-915A-DB2CC7987269}"/>
    <cellStyle name="การคำนวณ 2 3 2 2 5" xfId="21850" xr:uid="{FC64A227-FADB-4DDB-8FCB-B0A5D90DE7C0}"/>
    <cellStyle name="การคำนวณ 2 3 2 2 6" xfId="23161" xr:uid="{19B2D42F-F2D0-4C84-AC8F-75FC5FEF632C}"/>
    <cellStyle name="การคำนวณ 2 3 2 2 7" xfId="24433" xr:uid="{74ADE826-F439-47AF-8CD5-FD4D2602EF51}"/>
    <cellStyle name="การคำนวณ 2 3 2 2 8" xfId="25538" xr:uid="{EA843DA8-3D12-401E-80D4-170AC0B9EF40}"/>
    <cellStyle name="การคำนวณ 2 3 2 2 9" xfId="26594" xr:uid="{98941C32-0F51-466C-B4D6-D42409419960}"/>
    <cellStyle name="การคำนวณ 2 3 2 3" xfId="4448" xr:uid="{82EDE17B-6D5E-4374-B60F-7A47A8E0E4D1}"/>
    <cellStyle name="การคำนวณ 2 3 2 3 10" xfId="13185" xr:uid="{CA9A1940-268D-4725-9EFD-30E42F05F226}"/>
    <cellStyle name="การคำนวณ 2 3 2 3 2" xfId="9030" xr:uid="{E33BB786-CC50-4077-9104-777AEB546F2F}"/>
    <cellStyle name="การคำนวณ 2 3 2 3 2 2" xfId="16896" xr:uid="{16BA84D3-BCEA-43DE-96BC-E74107565FD9}"/>
    <cellStyle name="การคำนวณ 2 3 2 3 3" xfId="10401" xr:uid="{EC9AEEB0-109F-4FC4-8969-FA854062ED59}"/>
    <cellStyle name="การคำนวณ 2 3 2 3 3 2" xfId="18739" xr:uid="{AD991645-8289-437F-962D-B410262A74C1}"/>
    <cellStyle name="การคำนวณ 2 3 2 3 4" xfId="11477" xr:uid="{24458EA8-A471-425C-A9FB-85FBC6F03824}"/>
    <cellStyle name="การคำนวณ 2 3 2 3 4 2" xfId="20143" xr:uid="{8CCEA1E8-42F8-4DA1-8B81-5A9C9182E391}"/>
    <cellStyle name="การคำนวณ 2 3 2 3 5" xfId="21368" xr:uid="{037AA299-C1EA-4F06-8519-268E463BE7FD}"/>
    <cellStyle name="การคำนวณ 2 3 2 3 6" xfId="22679" xr:uid="{70282A7C-130C-4972-8B75-7763B6D7F4D7}"/>
    <cellStyle name="การคำนวณ 2 3 2 3 7" xfId="23951" xr:uid="{87BF86A5-6ACA-4650-9CE8-EC4A09F3F0C2}"/>
    <cellStyle name="การคำนวณ 2 3 2 3 8" xfId="25056" xr:uid="{C822A81E-684D-465F-86FC-2AEFE227B7E0}"/>
    <cellStyle name="การคำนวณ 2 3 2 3 9" xfId="26112" xr:uid="{AA69FEB6-DAE6-47C2-A6A5-75B170425F4C}"/>
    <cellStyle name="การคำนวณ 2 3 2 4" xfId="1326" xr:uid="{40BBB275-E90A-40E8-BA6C-4C4C092AAAD7}"/>
    <cellStyle name="การคำนวณ 2 3 2 4 2" xfId="16238" xr:uid="{586B95CE-C661-436C-A3F0-35DA4D05919B}"/>
    <cellStyle name="การคำนวณ 2 3 2 5" xfId="4537" xr:uid="{7D6B4581-9976-4A45-AA96-B21A6AB218EC}"/>
    <cellStyle name="การคำนวณ 2 3 2 5 2" xfId="18193" xr:uid="{1BCF935B-C10F-4EA3-8338-1B89534E847F}"/>
    <cellStyle name="การคำนวณ 2 3 2 6" xfId="6670" xr:uid="{051E93D1-8254-4337-8EAD-910BE324EA78}"/>
    <cellStyle name="การคำนวณ 2 3 2 6 2" xfId="19679" xr:uid="{41A6A9CC-2BFC-43BA-A51B-EF25C6BB5A24}"/>
    <cellStyle name="การคำนวณ 2 3 2 7" xfId="1607" xr:uid="{647B523A-DB5F-4A19-8E7D-9C6EABD5DF6F}"/>
    <cellStyle name="การคำนวณ 2 3 2 7 2" xfId="15584" xr:uid="{1720A181-8652-477C-A2D8-7188D07A221F}"/>
    <cellStyle name="การคำนวณ 2 3 2 8" xfId="1177" xr:uid="{7F4EF97F-9C6A-45E3-B186-32DFCBE5AE92}"/>
    <cellStyle name="การคำนวณ 2 3 2 8 2" xfId="23600" xr:uid="{8D720EA5-6558-4892-A2DA-4AD3313068FD}"/>
    <cellStyle name="การคำนวณ 2 3 2 9" xfId="8474" xr:uid="{687F9971-96CB-4BD8-9924-2302D8C1C85E}"/>
    <cellStyle name="การคำนวณ 2 3 3" xfId="5242" xr:uid="{D6F1FC13-A7DA-4813-A252-F87BC8446B49}"/>
    <cellStyle name="การคำนวณ 2 3 3 10" xfId="13427" xr:uid="{43C08B3D-3CA3-4FFB-AE7F-A5E061D912A7}"/>
    <cellStyle name="การคำนวณ 2 3 3 2" xfId="9272" xr:uid="{680087B8-64CA-4D11-90F7-EBF360094D54}"/>
    <cellStyle name="การคำนวณ 2 3 3 2 2" xfId="17138" xr:uid="{FE482AF1-E625-4EDE-8CEA-2C778B2A583B}"/>
    <cellStyle name="การคำนวณ 2 3 3 3" xfId="10643" xr:uid="{B39D59C9-5F7F-4F37-848C-A384C3AE9292}"/>
    <cellStyle name="การคำนวณ 2 3 3 3 2" xfId="18981" xr:uid="{93F787A4-FD26-4000-9922-CC656F639D2A}"/>
    <cellStyle name="การคำนวณ 2 3 3 4" xfId="11719" xr:uid="{F3E735FC-23CF-48F7-AE76-DC21CCB779DE}"/>
    <cellStyle name="การคำนวณ 2 3 3 4 2" xfId="20385" xr:uid="{C92376C3-C506-4AF4-B54D-B0D8EE3B78C3}"/>
    <cellStyle name="การคำนวณ 2 3 3 5" xfId="21610" xr:uid="{F62629CC-53B8-4DB0-8025-BA15843F768D}"/>
    <cellStyle name="การคำนวณ 2 3 3 6" xfId="22921" xr:uid="{C11FC215-77B7-4CDC-9978-0ECE9FBA0743}"/>
    <cellStyle name="การคำนวณ 2 3 3 7" xfId="24193" xr:uid="{074CE3A0-3390-4369-97EC-62E646514B57}"/>
    <cellStyle name="การคำนวณ 2 3 3 8" xfId="25298" xr:uid="{7B92CA33-2844-4825-AC5F-0BC94AEA157E}"/>
    <cellStyle name="การคำนวณ 2 3 3 9" xfId="26354" xr:uid="{46329251-36D5-41D9-84A5-83B310F9A7E4}"/>
    <cellStyle name="การคำนวณ 2 3 4" xfId="1463" xr:uid="{970D6A35-515B-4658-BACE-903FD91024E0}"/>
    <cellStyle name="การคำนวณ 2 3 4 10" xfId="13291" xr:uid="{570A8AF5-7233-47B3-8B36-9304281BE1BE}"/>
    <cellStyle name="การคำนวณ 2 3 4 2" xfId="9136" xr:uid="{C5E24B98-6AD9-4473-B19A-176E7F0FDDEA}"/>
    <cellStyle name="การคำนวณ 2 3 4 2 2" xfId="17002" xr:uid="{11934E42-B964-481C-9CFE-3A729302B35C}"/>
    <cellStyle name="การคำนวณ 2 3 4 3" xfId="10507" xr:uid="{6CC41ABE-DE11-4698-BED3-A784A224958D}"/>
    <cellStyle name="การคำนวณ 2 3 4 3 2" xfId="18845" xr:uid="{8A1688E6-B1DF-45AC-B028-B6D5D8817294}"/>
    <cellStyle name="การคำนวณ 2 3 4 4" xfId="11583" xr:uid="{6C387C34-DCDC-49F4-BA00-A135C8757DEA}"/>
    <cellStyle name="การคำนวณ 2 3 4 4 2" xfId="20249" xr:uid="{B491EF9B-74E2-4485-BB4D-84D0AEE2DAEF}"/>
    <cellStyle name="การคำนวณ 2 3 4 5" xfId="21474" xr:uid="{F4EC64C5-B051-4158-9E99-BAC14D7FD79E}"/>
    <cellStyle name="การคำนวณ 2 3 4 6" xfId="22785" xr:uid="{52A99068-7A31-49AE-B639-B7BE28F219E1}"/>
    <cellStyle name="การคำนวณ 2 3 4 7" xfId="24057" xr:uid="{D9A118A7-34ED-4412-A79D-4433FC34E443}"/>
    <cellStyle name="การคำนวณ 2 3 4 8" xfId="25162" xr:uid="{7B7AF5F8-AD69-47A0-9B50-2E2B84BEBD36}"/>
    <cellStyle name="การคำนวณ 2 3 4 9" xfId="26218" xr:uid="{37EF1D04-AE3E-4A17-B56B-9B8F2E168D59}"/>
    <cellStyle name="การคำนวณ 2 3 5" xfId="5212" xr:uid="{9A181ADE-0B1F-46A9-8626-D26C54DB64C0}"/>
    <cellStyle name="การคำนวณ 2 3 5 2" xfId="15770" xr:uid="{FBAF69C1-BD2B-4A33-85C5-46A845BCF65E}"/>
    <cellStyle name="การคำนวณ 2 3 6" xfId="1131" xr:uid="{FE4EB6E9-EA1A-4EEA-8833-CCBE2C0C72C6}"/>
    <cellStyle name="การคำนวณ 2 3 6 2" xfId="14889" xr:uid="{531A981D-D7DF-46BC-BA14-FA2E6F7AEE2F}"/>
    <cellStyle name="การคำนวณ 2 3 7" xfId="6940" xr:uid="{A051C03A-2F66-4499-A2D5-E0495B0F75D2}"/>
    <cellStyle name="การคำนวณ 2 3 7 2" xfId="14754" xr:uid="{863D00E5-6F42-49FE-A02A-17561FE359B4}"/>
    <cellStyle name="การคำนวณ 2 3 8" xfId="4892" xr:uid="{830A910A-531B-46AE-B49E-DD2CC650C06D}"/>
    <cellStyle name="การคำนวณ 2 3 8 2" xfId="21048" xr:uid="{D59526E3-0E65-41C8-AE5A-0FA85B87F9C8}"/>
    <cellStyle name="การคำนวณ 2 3 9" xfId="7351" xr:uid="{763DC919-FCED-49EF-BEE8-F2A094659679}"/>
    <cellStyle name="การคำนวณ 2 3 9 2" xfId="19786" xr:uid="{0D246DB5-05DD-415B-B00B-F89B05EC7C6A}"/>
    <cellStyle name="การคำนวณ 2 4" xfId="3303" xr:uid="{2F523383-08D8-48FE-8AE0-690CDCF5EB57}"/>
    <cellStyle name="การคำนวณ 2 4 10" xfId="8292" xr:uid="{92B4EBDB-2DD0-4701-BC39-58328C39E5FC}"/>
    <cellStyle name="การคำนวณ 2 4 10 2" xfId="18479" xr:uid="{8EB8F6A4-68C6-42D8-87CA-6EF443BC5643}"/>
    <cellStyle name="การคำนวณ 2 4 11" xfId="8302" xr:uid="{761319A0-6910-4868-8DBF-3597DB8C1368}"/>
    <cellStyle name="การคำนวณ 2 4 11 2" xfId="19741" xr:uid="{BBC302F1-C92B-4FFA-9133-4EFE2A2EDCA9}"/>
    <cellStyle name="การคำนวณ 2 4 12" xfId="7973" xr:uid="{FF64DE52-3864-4A22-9896-E5E5416EBA12}"/>
    <cellStyle name="การคำนวณ 2 4 13" xfId="12646" xr:uid="{06BC6F84-3626-4D31-9EF7-1D622D5AAA2E}"/>
    <cellStyle name="การคำนวณ 2 4 2" xfId="3620" xr:uid="{179DF4B7-0B5B-466D-8D62-0BCC758A5BBB}"/>
    <cellStyle name="การคำนวณ 2 4 2 2" xfId="5536" xr:uid="{16252C37-4483-40BC-A592-33DFB16E077B}"/>
    <cellStyle name="การคำนวณ 2 4 2 2 10" xfId="13571" xr:uid="{B911526A-AA10-4D88-8DD9-6742C9B4FDB6}"/>
    <cellStyle name="การคำนวณ 2 4 2 2 2" xfId="9416" xr:uid="{CE39BBCB-848A-44D4-BDA5-8D5BAF6D80F5}"/>
    <cellStyle name="การคำนวณ 2 4 2 2 2 2" xfId="17282" xr:uid="{AA224B5B-F4B3-4BAC-BAAF-EAFFF5F03ADD}"/>
    <cellStyle name="การคำนวณ 2 4 2 2 3" xfId="10787" xr:uid="{C6164024-D9E9-4FE3-BC39-3900E498FF71}"/>
    <cellStyle name="การคำนวณ 2 4 2 2 3 2" xfId="19125" xr:uid="{A1217BB4-9F5F-40F2-9BC3-F43FC02FC8DA}"/>
    <cellStyle name="การคำนวณ 2 4 2 2 4" xfId="11863" xr:uid="{DB44C2E3-E190-4453-BBBE-A8EB679C4E4D}"/>
    <cellStyle name="การคำนวณ 2 4 2 2 4 2" xfId="20529" xr:uid="{FF79A60D-3B9B-4867-990C-AC7172AECCB7}"/>
    <cellStyle name="การคำนวณ 2 4 2 2 5" xfId="21754" xr:uid="{AC8252AB-BAB0-4E31-809B-C333CA531994}"/>
    <cellStyle name="การคำนวณ 2 4 2 2 6" xfId="23065" xr:uid="{D7543AE8-770F-4463-9EB6-772414502CDD}"/>
    <cellStyle name="การคำนวณ 2 4 2 2 7" xfId="24337" xr:uid="{341A966F-D072-4123-94C2-E78383771827}"/>
    <cellStyle name="การคำนวณ 2 4 2 2 8" xfId="25442" xr:uid="{C946FEFA-5C0A-4D08-9D2E-5D517DA00757}"/>
    <cellStyle name="การคำนวณ 2 4 2 2 9" xfId="26498" xr:uid="{E16FA2D2-17BC-4801-B133-F98BAE94D048}"/>
    <cellStyle name="การคำนวณ 2 4 2 3" xfId="4501" xr:uid="{CB2D51EE-6F7D-499D-ADE6-450139625EF8}"/>
    <cellStyle name="การคำนวณ 2 4 2 3 10" xfId="13238" xr:uid="{5EF79EA6-62B5-4277-A789-261DE7107843}"/>
    <cellStyle name="การคำนวณ 2 4 2 3 2" xfId="9083" xr:uid="{414BFF5A-36DE-4DBB-A124-4C59B397BBD5}"/>
    <cellStyle name="การคำนวณ 2 4 2 3 2 2" xfId="16949" xr:uid="{103687D8-4E00-419C-B1FB-32D68460DEAC}"/>
    <cellStyle name="การคำนวณ 2 4 2 3 3" xfId="10454" xr:uid="{0ACF6077-6C46-4053-B58F-E8E6BFEBE58B}"/>
    <cellStyle name="การคำนวณ 2 4 2 3 3 2" xfId="18792" xr:uid="{397E272A-0D4A-47FF-9655-3FBAA80B0D24}"/>
    <cellStyle name="การคำนวณ 2 4 2 3 4" xfId="11530" xr:uid="{1504775C-485E-40CA-9D08-C62536F75F63}"/>
    <cellStyle name="การคำนวณ 2 4 2 3 4 2" xfId="20196" xr:uid="{2F6C8CD8-2D73-4892-94ED-1BA24A89230B}"/>
    <cellStyle name="การคำนวณ 2 4 2 3 5" xfId="21421" xr:uid="{AE8E6E98-B46F-453C-92D8-537EB6110687}"/>
    <cellStyle name="การคำนวณ 2 4 2 3 6" xfId="22732" xr:uid="{184C6AFE-E4F8-426D-8642-EE43E2A95B18}"/>
    <cellStyle name="การคำนวณ 2 4 2 3 7" xfId="24004" xr:uid="{8505F623-AC4A-4EC7-8194-F52BFBC5E8D4}"/>
    <cellStyle name="การคำนวณ 2 4 2 3 8" xfId="25109" xr:uid="{375C6393-79D6-42EA-B5A1-972A8BE5C671}"/>
    <cellStyle name="การคำนวณ 2 4 2 3 9" xfId="26165" xr:uid="{B869914A-03D6-47A2-BDFE-225F79796A56}"/>
    <cellStyle name="การคำนวณ 2 4 2 4" xfId="6301" xr:uid="{45C334EA-26C0-46B8-AFD4-E8356EADC473}"/>
    <cellStyle name="การคำนวณ 2 4 2 4 2" xfId="16103" xr:uid="{9784CA05-7102-4927-BB9B-FEFEFB81709B}"/>
    <cellStyle name="การคำนวณ 2 4 2 5" xfId="5083" xr:uid="{43CE392A-01EE-4D53-909A-1632E2842FF0}"/>
    <cellStyle name="การคำนวณ 2 4 2 5 2" xfId="18074" xr:uid="{F7F906B5-F618-4194-BFA3-3A408D3DEAD8}"/>
    <cellStyle name="การคำนวณ 2 4 2 6" xfId="5915" xr:uid="{2A04E162-5CAD-4D0A-ADB8-D654467C8218}"/>
    <cellStyle name="การคำนวณ 2 4 2 6 2" xfId="18599" xr:uid="{637C1681-D8B6-497F-923D-6A2A60EAA348}"/>
    <cellStyle name="การคำนวณ 2 4 2 7" xfId="6875" xr:uid="{50CE4937-51B1-4A60-B322-12ED85FAEE27}"/>
    <cellStyle name="การคำนวณ 2 4 2 7 2" xfId="18035" xr:uid="{2986D920-4A3F-4DDD-AE63-11A230265485}"/>
    <cellStyle name="การคำนวณ 2 4 2 8" xfId="7180" xr:uid="{6DAD51E9-F698-4823-B420-140325BB59EE}"/>
    <cellStyle name="การคำนวณ 2 4 2 8 2" xfId="22396" xr:uid="{55FEA97B-D570-4B43-9BC1-0E0431D1A8A2}"/>
    <cellStyle name="การคำนวณ 2 4 2 9" xfId="8349" xr:uid="{30EB82BB-F109-4F7E-9840-EC024D7A0357}"/>
    <cellStyle name="การคำนวณ 2 4 3" xfId="5359" xr:uid="{32C09398-E43E-4E01-BE6A-E35EF83355F9}"/>
    <cellStyle name="การคำนวณ 2 4 3 10" xfId="13496" xr:uid="{177D0793-303C-40B8-BF1E-C115ACB38FF7}"/>
    <cellStyle name="การคำนวณ 2 4 3 2" xfId="9341" xr:uid="{ADB39EFE-78E6-4521-8853-F590E006C650}"/>
    <cellStyle name="การคำนวณ 2 4 3 2 2" xfId="17207" xr:uid="{ED98F5AE-CB7B-4430-BBE7-2CFD8AFE4B3B}"/>
    <cellStyle name="การคำนวณ 2 4 3 3" xfId="10712" xr:uid="{3C8AA8F4-97EB-4664-A590-D861BA59FE36}"/>
    <cellStyle name="การคำนวณ 2 4 3 3 2" xfId="19050" xr:uid="{27FB3B15-5770-4F19-BE00-CCF1FEA32D9C}"/>
    <cellStyle name="การคำนวณ 2 4 3 4" xfId="11788" xr:uid="{0C76F7F6-A115-463A-80E5-46A7FE61CFB0}"/>
    <cellStyle name="การคำนวณ 2 4 3 4 2" xfId="20454" xr:uid="{DF67378C-AB89-417D-8B1D-683CD42680C5}"/>
    <cellStyle name="การคำนวณ 2 4 3 5" xfId="21679" xr:uid="{FAD42260-82F0-407E-838B-96B979E805CA}"/>
    <cellStyle name="การคำนวณ 2 4 3 6" xfId="22990" xr:uid="{7D4757F7-414B-433F-BA18-1610750D3AC1}"/>
    <cellStyle name="การคำนวณ 2 4 3 7" xfId="24262" xr:uid="{62DC40CC-9331-4062-A5AD-B26F74FD15DE}"/>
    <cellStyle name="การคำนวณ 2 4 3 8" xfId="25367" xr:uid="{FE10C1FD-9D69-41B7-8BAC-64D250728E6F}"/>
    <cellStyle name="การคำนวณ 2 4 3 9" xfId="26423" xr:uid="{79DEA627-C5B4-4EEB-BC10-EAD0BAD93616}"/>
    <cellStyle name="การคำนวณ 2 4 4" xfId="4584" xr:uid="{AA30F737-AB7A-445F-B7A9-995EF95C7655}"/>
    <cellStyle name="การคำนวณ 2 4 4 10" xfId="13252" xr:uid="{31BB7530-2B81-4B32-A5CB-1E104ADD95B6}"/>
    <cellStyle name="การคำนวณ 2 4 4 2" xfId="9097" xr:uid="{B792662E-09E0-4A41-AE34-A16639CE0210}"/>
    <cellStyle name="การคำนวณ 2 4 4 2 2" xfId="16963" xr:uid="{32F62F76-EDA2-4E39-ABD6-75000D752017}"/>
    <cellStyle name="การคำนวณ 2 4 4 3" xfId="10468" xr:uid="{02D6690B-539A-44BF-B64E-F499535B76EB}"/>
    <cellStyle name="การคำนวณ 2 4 4 3 2" xfId="18806" xr:uid="{38A933BD-9B8B-4F77-B7D5-0ABB13BD6249}"/>
    <cellStyle name="การคำนวณ 2 4 4 4" xfId="11544" xr:uid="{3FA9525F-81B7-4E3B-8A11-DE6F292502DF}"/>
    <cellStyle name="การคำนวณ 2 4 4 4 2" xfId="20210" xr:uid="{94B73E39-07C4-41F1-AF48-92871B5614C4}"/>
    <cellStyle name="การคำนวณ 2 4 4 5" xfId="21435" xr:uid="{4FE75154-3B87-4947-9421-5B5BDE7544AE}"/>
    <cellStyle name="การคำนวณ 2 4 4 6" xfId="22746" xr:uid="{6582D045-D85F-4963-B64B-03D592AEB129}"/>
    <cellStyle name="การคำนวณ 2 4 4 7" xfId="24018" xr:uid="{AF3078D8-3053-4E60-AB0B-A1E19DF8F906}"/>
    <cellStyle name="การคำนวณ 2 4 4 8" xfId="25123" xr:uid="{7AEAB645-597E-4F63-9549-D7B880EFB8AA}"/>
    <cellStyle name="การคำนวณ 2 4 4 9" xfId="26179" xr:uid="{431C544E-4FA0-400E-BB20-3B17302ABFC7}"/>
    <cellStyle name="การคำนวณ 2 4 5" xfId="1579" xr:uid="{9CCA8950-B7EA-491F-A0DF-7B2C5C2E45ED}"/>
    <cellStyle name="การคำนวณ 2 4 5 2" xfId="15905" xr:uid="{8EE4A877-5B8E-4975-8DD8-FB8E1A2BB43C}"/>
    <cellStyle name="การคำนวณ 2 4 6" xfId="4486" xr:uid="{68B8E2E6-3E59-4930-B089-BADC40100BAB}"/>
    <cellStyle name="การคำนวณ 2 4 6 2" xfId="17895" xr:uid="{F23F6490-598F-499D-B45E-C37605E716CE}"/>
    <cellStyle name="การคำนวณ 2 4 7" xfId="4800" xr:uid="{F730C997-010D-4356-BF70-7EBD676C5F8D}"/>
    <cellStyle name="การคำนวณ 2 4 7 2" xfId="14825" xr:uid="{AADFAE3A-3B4B-4B9F-939A-6156D149AF05}"/>
    <cellStyle name="การคำนวณ 2 4 8" xfId="5537" xr:uid="{8D7BB955-8732-4A2F-91F6-2C9E030A8C93}"/>
    <cellStyle name="การคำนวณ 2 4 8 2" xfId="14349" xr:uid="{A8A238ED-86B5-4B7F-8051-B4B383F4F047}"/>
    <cellStyle name="การคำนวณ 2 4 9" xfId="7097" xr:uid="{A6399EDC-2519-4229-BCC8-BAFD56339E45}"/>
    <cellStyle name="การคำนวณ 2 4 9 2" xfId="14417" xr:uid="{203C5FC8-D37E-4B46-B0EC-F26F575DE0C6}"/>
    <cellStyle name="การคำนวณ 2 5" xfId="3967" xr:uid="{2F8A2790-796D-4086-9892-947AD6827D8E}"/>
    <cellStyle name="การคำนวณ 2 5 10" xfId="10157" xr:uid="{DB844345-3A59-4E77-BCC4-1D032CE74E89}"/>
    <cellStyle name="การคำนวณ 2 5 10 2" xfId="21111" xr:uid="{D91B3D9F-6E52-42BE-B20F-613ABF0E756F}"/>
    <cellStyle name="การคำนวณ 2 5 11" xfId="8902" xr:uid="{FE467BAC-01E2-438D-8DD2-4C829251E203}"/>
    <cellStyle name="การคำนวณ 2 5 11 2" xfId="14899" xr:uid="{97FFA2A5-39A1-4D05-8268-FBF5EEDAA0A2}"/>
    <cellStyle name="การคำนวณ 2 5 12" xfId="12870" xr:uid="{610D7B02-9124-4575-8204-DD8149EFB41F}"/>
    <cellStyle name="การคำนวณ 2 5 2" xfId="5814" xr:uid="{10F37A20-9D7A-43BC-9D06-82EEAF23D5B0}"/>
    <cellStyle name="การคำนวณ 2 5 2 10" xfId="13810" xr:uid="{CE6706A8-A2D6-493C-8B32-1A6973E71CE7}"/>
    <cellStyle name="การคำนวณ 2 5 2 2" xfId="9655" xr:uid="{12EB83E6-8268-4BE2-867A-D532AA40C1A6}"/>
    <cellStyle name="การคำนวณ 2 5 2 2 2" xfId="17521" xr:uid="{966B289C-9594-4990-9B3A-7B3DEF5DFFC8}"/>
    <cellStyle name="การคำนวณ 2 5 2 3" xfId="11026" xr:uid="{A256D7F6-1D99-4067-BAEF-73AEB1E21D7F}"/>
    <cellStyle name="การคำนวณ 2 5 2 3 2" xfId="19364" xr:uid="{C4DBDFFE-D9BC-4EC4-9B93-CBB0524CCADB}"/>
    <cellStyle name="การคำนวณ 2 5 2 4" xfId="12102" xr:uid="{FF47662B-C126-41E3-B423-806A0BF7CC36}"/>
    <cellStyle name="การคำนวณ 2 5 2 4 2" xfId="20768" xr:uid="{B0020D4C-F40D-4D1C-A94C-588156D421F3}"/>
    <cellStyle name="การคำนวณ 2 5 2 5" xfId="21993" xr:uid="{C7D08A52-A8AD-4000-863F-942E1E199739}"/>
    <cellStyle name="การคำนวณ 2 5 2 6" xfId="23304" xr:uid="{C97DF44C-1E67-4467-8AE1-5DD2A16F2B56}"/>
    <cellStyle name="การคำนวณ 2 5 2 7" xfId="24576" xr:uid="{A59749CD-26DE-4BC6-B0CD-62BEA8225F9C}"/>
    <cellStyle name="การคำนวณ 2 5 2 8" xfId="25681" xr:uid="{62A17065-83A1-4FD3-9395-1A78DC35DB91}"/>
    <cellStyle name="การคำนวณ 2 5 2 9" xfId="26737" xr:uid="{8B7B1660-8793-40A0-83D5-D89280D4CDA8}"/>
    <cellStyle name="การคำนวณ 2 5 3" xfId="6158" xr:uid="{2049E12C-182F-43F5-B527-0ADB1FF17B0B}"/>
    <cellStyle name="การคำนวณ 2 5 3 10" xfId="14002" xr:uid="{A0FDFA0E-A199-4176-BDD7-C323114FC765}"/>
    <cellStyle name="การคำนวณ 2 5 3 2" xfId="9847" xr:uid="{CE1227CF-C3D5-449C-8BA2-1C65B518F42A}"/>
    <cellStyle name="การคำนวณ 2 5 3 2 2" xfId="17713" xr:uid="{011A6ECB-606C-4896-A2B9-621A6CB6FD4B}"/>
    <cellStyle name="การคำนวณ 2 5 3 3" xfId="11218" xr:uid="{E76AB63C-B72D-4520-B9D0-74573016FEE3}"/>
    <cellStyle name="การคำนวณ 2 5 3 3 2" xfId="19556" xr:uid="{03231928-07BA-4092-BF57-B422387FAAA6}"/>
    <cellStyle name="การคำนวณ 2 5 3 4" xfId="12294" xr:uid="{EDD95E7C-3BB2-4AA0-895C-21B36276E036}"/>
    <cellStyle name="การคำนวณ 2 5 3 4 2" xfId="20960" xr:uid="{4AD053A9-CA67-4126-B9C7-A5E7F5FC242E}"/>
    <cellStyle name="การคำนวณ 2 5 3 5" xfId="22185" xr:uid="{54A72CFA-B9F7-415E-9E71-4CD3DB614FB4}"/>
    <cellStyle name="การคำนวณ 2 5 3 6" xfId="23496" xr:uid="{EBCC9A05-DECD-4323-A8AD-180E5CC0A757}"/>
    <cellStyle name="การคำนวณ 2 5 3 7" xfId="24768" xr:uid="{1A6EEAB1-CDF7-43A1-A117-4719B38C0824}"/>
    <cellStyle name="การคำนวณ 2 5 3 8" xfId="25873" xr:uid="{6AC88366-935C-44F3-B2E5-6D566707FFA6}"/>
    <cellStyle name="การคำนวณ 2 5 3 9" xfId="26929" xr:uid="{D5D7C9F6-EE3D-4FB9-9CA3-7FB8E7A8E2A5}"/>
    <cellStyle name="การคำนวณ 2 5 4" xfId="6495" xr:uid="{452E9373-61B3-4D6B-A5F9-F8E55D069805}"/>
    <cellStyle name="การคำนวณ 2 5 4 2" xfId="16422" xr:uid="{ACC22132-17B3-49C8-AC24-30BC60238102}"/>
    <cellStyle name="การคำนวณ 2 5 5" xfId="6802" xr:uid="{C7537FDD-538D-49FB-9277-7BC280D219B4}"/>
    <cellStyle name="การคำนวณ 2 5 5 2" xfId="18364" xr:uid="{539B0AFE-4DE7-4D44-AEFC-52999A79CE93}"/>
    <cellStyle name="การคำนวณ 2 5 6" xfId="7031" xr:uid="{E4C8DAFB-DE3D-441A-AA7E-626785F4C686}"/>
    <cellStyle name="การคำนวณ 2 5 6 2" xfId="19783" xr:uid="{BB85504D-B629-4D1D-A507-9334B0C4803F}"/>
    <cellStyle name="การคำนวณ 2 5 7" xfId="7254" xr:uid="{72F90AC4-F8D1-42E8-B433-E79BB17D8E09}"/>
    <cellStyle name="การคำนวณ 2 5 7 2" xfId="14481" xr:uid="{2C9779AF-8C19-41FB-81FC-F7D08FDE7DEC}"/>
    <cellStyle name="การคำนวณ 2 5 8" xfId="7422" xr:uid="{E7C5AF0E-521E-4A76-97C1-F91C4AC10714}"/>
    <cellStyle name="การคำนวณ 2 5 8 2" xfId="22393" xr:uid="{1C13CE22-2548-45C7-AFFF-B40629D88758}"/>
    <cellStyle name="การคำนวณ 2 5 9" xfId="8654" xr:uid="{04CAF9EE-C997-4E2A-9163-E037AE42D5E9}"/>
    <cellStyle name="การคำนวณ 2 5 9 2" xfId="23680" xr:uid="{AEDD7BF4-0B80-40F8-A2D5-90606DC3C1D4}"/>
    <cellStyle name="การคำนวณ 2 6" xfId="7681" xr:uid="{F291003A-C18C-4F03-8D89-115AAAF77822}"/>
    <cellStyle name="การคำนวณ 2 6 10" xfId="12424" xr:uid="{8ACE3760-86A8-4AC4-8901-829B83525033}"/>
    <cellStyle name="การคำนวณ 2 6 2" xfId="8142" xr:uid="{4E7BB4BD-4E0A-4884-9F3C-172492A21F37}"/>
    <cellStyle name="การคำนวณ 2 6 2 2" xfId="14374" xr:uid="{FFDB246C-FB33-4C24-9F1A-809004E82607}"/>
    <cellStyle name="การคำนวณ 2 6 3" xfId="7730" xr:uid="{4BDD641C-6D73-496A-9F73-2520C5062B8F}"/>
    <cellStyle name="การคำนวณ 2 6 3 2" xfId="15596" xr:uid="{B000DD65-7686-40FF-B508-C55BA5985CB6}"/>
    <cellStyle name="การคำนวณ 2 6 4" xfId="14195" xr:uid="{695C1A47-F3FA-4C44-A07B-C8C756F69D7F}"/>
    <cellStyle name="การคำนวณ 2 6 5" xfId="15650" xr:uid="{3C4304F1-FEC4-4DB9-B839-A44CCD67F6C6}"/>
    <cellStyle name="การคำนวณ 2 6 6" xfId="16715" xr:uid="{5156CA1F-F078-4AF2-90BB-9D012C453C1E}"/>
    <cellStyle name="การคำนวณ 2 6 7" xfId="14435" xr:uid="{DB713FFC-075F-4580-9098-0758BB3782F2}"/>
    <cellStyle name="การคำนวณ 2 6 8" xfId="22481" xr:uid="{4CB41F3E-74BB-4B13-A6E4-A8D7908E4486}"/>
    <cellStyle name="การคำนวณ 2 6 9" xfId="15714" xr:uid="{5147AAD8-3F92-4B10-86E4-C3342942C930}"/>
    <cellStyle name="การคำนวณ 2 7" xfId="15887" xr:uid="{2249A7C1-0BDB-4060-8C07-547BC9459910}"/>
    <cellStyle name="การคำนวณ 2 8" xfId="14437" xr:uid="{D7384219-9C1B-4B44-B6E8-8F5633E612CB}"/>
    <cellStyle name="การคำนวณ 2 9" xfId="15376" xr:uid="{76131FE9-FFDA-4B29-A598-B38978A2DFA6}"/>
    <cellStyle name="การคำนวณ 3" xfId="861" xr:uid="{00000000-0005-0000-0000-000018040000}"/>
    <cellStyle name="การคำนวณ 3 2" xfId="3185" xr:uid="{7B0015C6-EE0B-48E0-8D30-B91630BFD7BB}"/>
    <cellStyle name="การคำนวณ 3 2 10" xfId="8246" xr:uid="{5ADEB9B7-CC11-4A7A-9FF2-2774D653F2EA}"/>
    <cellStyle name="การคำนวณ 3 2 10 2" xfId="21158" xr:uid="{71FF1A27-803D-4692-8FA3-76F10F2E8AE3}"/>
    <cellStyle name="การคำนวณ 3 2 11" xfId="7854" xr:uid="{90FE3186-58D5-4454-B05F-0568C9F7F145}"/>
    <cellStyle name="การคำนวณ 3 2 11 2" xfId="18568" xr:uid="{DD4BC7ED-E7ED-4534-93BD-82006EC2BFFA}"/>
    <cellStyle name="การคำนวณ 3 2 12" xfId="7846" xr:uid="{A1A37013-B24D-4F70-94F0-B7404E56CE89}"/>
    <cellStyle name="การคำนวณ 3 2 13" xfId="12612" xr:uid="{38EA3978-D17A-445A-A45E-C539E881356F}"/>
    <cellStyle name="การคำนวณ 3 2 2" xfId="3788" xr:uid="{D2A235EF-B8B8-4ED3-A0FD-44DDA4529D6B}"/>
    <cellStyle name="การคำนวณ 3 2 2 2" xfId="5660" xr:uid="{A03940FE-E6E2-40AB-9ADD-208AE21B5BBE}"/>
    <cellStyle name="การคำนวณ 3 2 2 2 10" xfId="13679" xr:uid="{3A033417-8C21-4AF6-B8A7-4C9A14C136D3}"/>
    <cellStyle name="การคำนวณ 3 2 2 2 2" xfId="9524" xr:uid="{3954C7F2-4502-475E-882B-5A0E9328BE50}"/>
    <cellStyle name="การคำนวณ 3 2 2 2 2 2" xfId="17390" xr:uid="{2F270CCF-5F1E-467B-A145-B0DE5570D773}"/>
    <cellStyle name="การคำนวณ 3 2 2 2 3" xfId="10895" xr:uid="{15DC0CCC-1E16-4BFE-BCE9-0C60FC2FF843}"/>
    <cellStyle name="การคำนวณ 3 2 2 2 3 2" xfId="19233" xr:uid="{EF601C5A-9AB3-4601-9C3A-4ABDD0E6BF2A}"/>
    <cellStyle name="การคำนวณ 3 2 2 2 4" xfId="11971" xr:uid="{CCAA2420-0DF1-4858-9B06-5C31B56B3410}"/>
    <cellStyle name="การคำนวณ 3 2 2 2 4 2" xfId="20637" xr:uid="{AE711C2A-B11B-4649-8CAC-B220571520DF}"/>
    <cellStyle name="การคำนวณ 3 2 2 2 5" xfId="21862" xr:uid="{ECFE9F51-00EF-4200-9B16-2BE36CD37019}"/>
    <cellStyle name="การคำนวณ 3 2 2 2 6" xfId="23173" xr:uid="{4B0CCD3B-745C-4734-8513-1981400E9138}"/>
    <cellStyle name="การคำนวณ 3 2 2 2 7" xfId="24445" xr:uid="{A466E355-748D-42AF-828F-A465B12A95A6}"/>
    <cellStyle name="การคำนวณ 3 2 2 2 8" xfId="25550" xr:uid="{542B863B-6A26-4EAC-B6AB-A48728D209C4}"/>
    <cellStyle name="การคำนวณ 3 2 2 2 9" xfId="26606" xr:uid="{F1EBA0F3-1C21-4236-83B3-670F9B87BAA6}"/>
    <cellStyle name="การคำนวณ 3 2 2 3" xfId="1516" xr:uid="{5849B0CD-512C-437A-98AE-9F361F86C777}"/>
    <cellStyle name="การคำนวณ 3 2 2 3 10" xfId="13178" xr:uid="{A7E8E99A-0ABD-407F-8367-3B0898C883D6}"/>
    <cellStyle name="การคำนวณ 3 2 2 3 2" xfId="9023" xr:uid="{7A18B661-AFBB-42AC-AF4E-5DE6BAC910CB}"/>
    <cellStyle name="การคำนวณ 3 2 2 3 2 2" xfId="16889" xr:uid="{E38FC116-DC0D-4C0D-8E63-DEDFC25B96F6}"/>
    <cellStyle name="การคำนวณ 3 2 2 3 3" xfId="10394" xr:uid="{C7A52604-C0F1-4896-BD4B-C3CBA61C0D8A}"/>
    <cellStyle name="การคำนวณ 3 2 2 3 3 2" xfId="18732" xr:uid="{14A19C80-E58D-47DC-8754-6F766E61A319}"/>
    <cellStyle name="การคำนวณ 3 2 2 3 4" xfId="11470" xr:uid="{3A907E6B-BFBF-4653-80AC-3178B670EEA0}"/>
    <cellStyle name="การคำนวณ 3 2 2 3 4 2" xfId="20136" xr:uid="{4D8CE84D-3F11-40D3-8791-7F9D4C26ECAF}"/>
    <cellStyle name="การคำนวณ 3 2 2 3 5" xfId="21361" xr:uid="{7510A451-E6A6-44FC-9FD6-CECDD44DD750}"/>
    <cellStyle name="การคำนวณ 3 2 2 3 6" xfId="22672" xr:uid="{F8EBAF4D-8A24-41B8-A234-70D450C3EAE2}"/>
    <cellStyle name="การคำนวณ 3 2 2 3 7" xfId="23944" xr:uid="{8B5A0E2D-FDDC-4F50-B009-A747BE232BEB}"/>
    <cellStyle name="การคำนวณ 3 2 2 3 8" xfId="25049" xr:uid="{D74EAA2F-A05D-4CF8-9694-CAC23BD042BB}"/>
    <cellStyle name="การคำนวณ 3 2 2 3 9" xfId="26105" xr:uid="{89FA7AA4-4E8D-4C9B-AAEC-1247A3C41C9E}"/>
    <cellStyle name="การคำนวณ 3 2 2 4" xfId="1199" xr:uid="{6962EDF9-0417-4DE5-9DD7-80990E792DF5}"/>
    <cellStyle name="การคำนวณ 3 2 2 4 2" xfId="16250" xr:uid="{9BF8A80D-B53E-4A2C-AF99-67BD431E706D}"/>
    <cellStyle name="การคำนวณ 3 2 2 5" xfId="5561" xr:uid="{54D2DFBD-6227-446F-AB4F-0DB6EF92EBD8}"/>
    <cellStyle name="การคำนวณ 3 2 2 5 2" xfId="18206" xr:uid="{5892DAE3-93D8-497C-BEDB-FFF931F19C2D}"/>
    <cellStyle name="การคำนวณ 3 2 2 6" xfId="4548" xr:uid="{062995A1-0044-4BC5-A333-0B14EEE6FAA8}"/>
    <cellStyle name="การคำนวณ 3 2 2 6 2" xfId="15603" xr:uid="{D03B821C-3291-4C07-B366-41B34A38DF33}"/>
    <cellStyle name="การคำนวณ 3 2 2 7" xfId="6443" xr:uid="{9D9EEECD-B5F7-49F3-AE1F-6DB26B1E6E51}"/>
    <cellStyle name="การคำนวณ 3 2 2 7 2" xfId="15644" xr:uid="{80C4DBE6-35B4-4A7A-B02D-ECBFD8EA2D60}"/>
    <cellStyle name="การคำนวณ 3 2 2 8" xfId="5565" xr:uid="{2784A7D1-D5F5-4556-A762-4F52885967F0}"/>
    <cellStyle name="การคำนวณ 3 2 2 8 2" xfId="14457" xr:uid="{59122315-5D39-4DF3-A289-8EE082E622C3}"/>
    <cellStyle name="การคำนวณ 3 2 2 9" xfId="8488" xr:uid="{21E78694-5697-497C-A9B7-B658A63BD988}"/>
    <cellStyle name="การคำนวณ 3 2 3" xfId="5289" xr:uid="{CFE09A6E-A957-4CC0-8330-01F01BA8A366}"/>
    <cellStyle name="การคำนวณ 3 2 3 10" xfId="13471" xr:uid="{CDA8C42D-99D1-42D3-B408-758E2CB3E321}"/>
    <cellStyle name="การคำนวณ 3 2 3 2" xfId="9316" xr:uid="{2F91C530-9915-4798-9B1F-764C0C1230DF}"/>
    <cellStyle name="การคำนวณ 3 2 3 2 2" xfId="17182" xr:uid="{D80E04C3-E4C3-4CA2-BF0B-4AE51B5E7ACC}"/>
    <cellStyle name="การคำนวณ 3 2 3 3" xfId="10687" xr:uid="{865C633E-06E9-4FF0-A332-783D2EBA875E}"/>
    <cellStyle name="การคำนวณ 3 2 3 3 2" xfId="19025" xr:uid="{5B1F1157-CD66-4C5D-93E1-6273B80FA832}"/>
    <cellStyle name="การคำนวณ 3 2 3 4" xfId="11763" xr:uid="{1FC8FCA5-FDE4-481A-8F91-C8E3EB4EC294}"/>
    <cellStyle name="การคำนวณ 3 2 3 4 2" xfId="20429" xr:uid="{442A090D-DC5A-43F3-AF2D-F9A0B4492790}"/>
    <cellStyle name="การคำนวณ 3 2 3 5" xfId="21654" xr:uid="{D39A0B5D-5DE9-4DD1-A1D5-E1A3B2DCBC32}"/>
    <cellStyle name="การคำนวณ 3 2 3 6" xfId="22965" xr:uid="{2F974AC5-CFCF-44CE-842F-7CBED2463B5E}"/>
    <cellStyle name="การคำนวณ 3 2 3 7" xfId="24237" xr:uid="{E76A823C-BFB8-41D0-9AE4-FE4E4DD109EA}"/>
    <cellStyle name="การคำนวณ 3 2 3 8" xfId="25342" xr:uid="{92A6F000-F05B-4EA1-9D6A-351D638ACC77}"/>
    <cellStyle name="การคำนวณ 3 2 3 9" xfId="26398" xr:uid="{462F4259-B84C-4603-8645-23F44DCC63E4}"/>
    <cellStyle name="การคำนวณ 3 2 4" xfId="6073" xr:uid="{1C1D537D-2E15-4E3B-B860-73F0936B7018}"/>
    <cellStyle name="การคำนวณ 3 2 4 10" xfId="13269" xr:uid="{A7D5A8AE-7A7C-4529-9FB7-64F5A1F751F5}"/>
    <cellStyle name="การคำนวณ 3 2 4 2" xfId="9114" xr:uid="{E81CE56F-6C1B-438B-A879-A064457581BD}"/>
    <cellStyle name="การคำนวณ 3 2 4 2 2" xfId="16980" xr:uid="{1D19C1BB-E657-43BC-A9F7-519CEEA56FBD}"/>
    <cellStyle name="การคำนวณ 3 2 4 3" xfId="10485" xr:uid="{891EBB92-3196-4E01-AB94-7C2F8D04E16F}"/>
    <cellStyle name="การคำนวณ 3 2 4 3 2" xfId="18823" xr:uid="{D234EF53-08C4-4A62-BE68-8FB0750C93E3}"/>
    <cellStyle name="การคำนวณ 3 2 4 4" xfId="11561" xr:uid="{2025CEC6-8544-4ADB-9A42-C55AF5E238E2}"/>
    <cellStyle name="การคำนวณ 3 2 4 4 2" xfId="20227" xr:uid="{3C487B54-69A3-420C-BED9-35F7AAE2856E}"/>
    <cellStyle name="การคำนวณ 3 2 4 5" xfId="21452" xr:uid="{31BC5FBC-A7EF-49B0-BE34-65BC7BFEF59F}"/>
    <cellStyle name="การคำนวณ 3 2 4 6" xfId="22763" xr:uid="{1284D560-D2BF-4EE1-9E3E-C998D2FDBE64}"/>
    <cellStyle name="การคำนวณ 3 2 4 7" xfId="24035" xr:uid="{CAECBFE6-BA21-4C47-9BF6-ADA790E4F097}"/>
    <cellStyle name="การคำนวณ 3 2 4 8" xfId="25140" xr:uid="{11D1A60C-81F4-4023-98AD-B5E30E9C14A7}"/>
    <cellStyle name="การคำนวณ 3 2 4 9" xfId="26196" xr:uid="{BA32B832-880F-4E75-844C-2EECE8711C73}"/>
    <cellStyle name="การคำนวณ 3 2 5" xfId="6296" xr:uid="{3273628F-592C-4BB3-80F4-6AC629F25066}"/>
    <cellStyle name="การคำนวณ 3 2 5 2" xfId="15821" xr:uid="{C455CA28-8D48-4CD3-B75D-1BDC1F0DFFE5}"/>
    <cellStyle name="การคำนวณ 3 2 6" xfId="4735" xr:uid="{22961CBA-1F96-41AB-AA67-903FE2889A4F}"/>
    <cellStyle name="การคำนวณ 3 2 6 2" xfId="14392" xr:uid="{7EDD296A-79C7-4C9F-80BD-EA350E85C737}"/>
    <cellStyle name="การคำนวณ 3 2 7" xfId="4795" xr:uid="{B6A0BEEC-19EB-4BF2-B1CF-FAB33FEE970D}"/>
    <cellStyle name="การคำนวณ 3 2 7 2" xfId="15265" xr:uid="{B1D9AB89-308F-483F-B912-E1C99ABABBFF}"/>
    <cellStyle name="การคำนวณ 3 2 8" xfId="7155" xr:uid="{4A07688D-127A-453E-98F4-957B6F85D988}"/>
    <cellStyle name="การคำนวณ 3 2 8 2" xfId="18493" xr:uid="{696B707F-8528-4174-B810-2D2CBC6B8B0F}"/>
    <cellStyle name="การคำนวณ 3 2 9" xfId="1351" xr:uid="{8E0A4FAF-A31B-4468-84F0-A96481623A3D}"/>
    <cellStyle name="การคำนวณ 3 2 9 2" xfId="21175" xr:uid="{BF4DDE94-7AE8-4139-80B5-C5046AA1E0F7}"/>
    <cellStyle name="การคำนวณ 3 3" xfId="4040" xr:uid="{364BD050-F2CC-4E96-8CE9-FE7C923A67E0}"/>
    <cellStyle name="การคำนวณ 3 3 10" xfId="10214" xr:uid="{5428D5A0-DAAB-4863-82CF-C9B583C5E72A}"/>
    <cellStyle name="การคำนวณ 3 3 10 2" xfId="19865" xr:uid="{E3EAE492-416B-48A3-8A58-681FDE2FC19F}"/>
    <cellStyle name="การคำนวณ 3 3 11" xfId="11319" xr:uid="{87F58E25-931F-4F19-B7B1-6189A4895047}"/>
    <cellStyle name="การคำนวณ 3 3 11 2" xfId="23662" xr:uid="{2DF7586C-0035-4926-8640-0D418765FF27}"/>
    <cellStyle name="การคำนวณ 3 3 12" xfId="12930" xr:uid="{CE316C18-B3A7-4F7C-8967-6DE675186383}"/>
    <cellStyle name="การคำนวณ 3 3 2" xfId="5874" xr:uid="{82F2807D-E531-4C2B-87DA-AE915D05C848}"/>
    <cellStyle name="การคำนวณ 3 3 2 10" xfId="13863" xr:uid="{A124020D-9444-45D9-ACDB-7E5362E96C9E}"/>
    <cellStyle name="การคำนวณ 3 3 2 2" xfId="9708" xr:uid="{71B0CC64-AE83-4CDE-B07B-C86997756E89}"/>
    <cellStyle name="การคำนวณ 3 3 2 2 2" xfId="17574" xr:uid="{2795F8FE-7A53-40BF-8F2D-244C64EC73B9}"/>
    <cellStyle name="การคำนวณ 3 3 2 3" xfId="11079" xr:uid="{1108ABB8-B807-4482-A58E-7397A1CE2898}"/>
    <cellStyle name="การคำนวณ 3 3 2 3 2" xfId="19417" xr:uid="{F047D245-E73C-4742-A7A2-BB77D5BDE19D}"/>
    <cellStyle name="การคำนวณ 3 3 2 4" xfId="12155" xr:uid="{E232BA76-03BB-4113-BFD7-811F7564084E}"/>
    <cellStyle name="การคำนวณ 3 3 2 4 2" xfId="20821" xr:uid="{EB977D82-5CFC-4D02-8954-B3992CD1DBF5}"/>
    <cellStyle name="การคำนวณ 3 3 2 5" xfId="22046" xr:uid="{D8A7A734-2315-438B-82C8-F476378197CA}"/>
    <cellStyle name="การคำนวณ 3 3 2 6" xfId="23357" xr:uid="{1CF1286F-97A6-4B72-BE63-C0BB77BBB482}"/>
    <cellStyle name="การคำนวณ 3 3 2 7" xfId="24629" xr:uid="{FF71ABDE-1016-4C3C-BA07-849F53F21B0B}"/>
    <cellStyle name="การคำนวณ 3 3 2 8" xfId="25734" xr:uid="{B7418C83-DC86-4B83-83AA-307445656DDF}"/>
    <cellStyle name="การคำนวณ 3 3 2 9" xfId="26790" xr:uid="{9CC012AA-B75A-4DE9-9C3D-92069A380890}"/>
    <cellStyle name="การคำนวณ 3 3 3" xfId="6220" xr:uid="{F3140AA8-D24B-4E18-82D0-170C577F4DF6}"/>
    <cellStyle name="การคำนวณ 3 3 3 10" xfId="14054" xr:uid="{07E378D6-86C1-4686-8817-A68A32FAE754}"/>
    <cellStyle name="การคำนวณ 3 3 3 2" xfId="9899" xr:uid="{E973DCD0-2568-4FB0-ACB7-D4EAF3B0F7A8}"/>
    <cellStyle name="การคำนวณ 3 3 3 2 2" xfId="17765" xr:uid="{5B033350-BD9E-4CCA-B93C-994D1893C2F6}"/>
    <cellStyle name="การคำนวณ 3 3 3 3" xfId="11270" xr:uid="{EB4FB28A-C8A3-43F7-8F1F-9F133923BEBC}"/>
    <cellStyle name="การคำนวณ 3 3 3 3 2" xfId="19608" xr:uid="{2FAEF6E7-ECCC-4EC3-A856-602F6A554227}"/>
    <cellStyle name="การคำนวณ 3 3 3 4" xfId="12346" xr:uid="{74855E62-3C0C-44D0-80BB-BC059815F1A0}"/>
    <cellStyle name="การคำนวณ 3 3 3 4 2" xfId="21012" xr:uid="{3ED77959-864D-497F-80FE-34F160A748F8}"/>
    <cellStyle name="การคำนวณ 3 3 3 5" xfId="22237" xr:uid="{B674D8E6-5389-4DF6-A346-2D80642C81E5}"/>
    <cellStyle name="การคำนวณ 3 3 3 6" xfId="23548" xr:uid="{DC4ABFD0-764A-464B-98B1-27B8AB8F0788}"/>
    <cellStyle name="การคำนวณ 3 3 3 7" xfId="24820" xr:uid="{BC902056-DEA9-4D60-B43C-2546BDFFCA35}"/>
    <cellStyle name="การคำนวณ 3 3 3 8" xfId="25925" xr:uid="{9F795A57-D744-498A-B5B8-7CEA00566AA7}"/>
    <cellStyle name="การคำนวณ 3 3 3 9" xfId="26981" xr:uid="{9A573CF2-BE2D-47E3-A25A-F397E83452AF}"/>
    <cellStyle name="การคำนวณ 3 3 4" xfId="6555" xr:uid="{4AFAD8C2-E945-4F2D-8266-31B5D4CAD29A}"/>
    <cellStyle name="การคำนวณ 3 3 4 2" xfId="16491" xr:uid="{A2733A8A-3756-4F0E-88D5-7721F8F3DE87}"/>
    <cellStyle name="การคำนวณ 3 3 5" xfId="6857" xr:uid="{D53A722F-4DD6-4A72-8762-3CD6234BF5B2}"/>
    <cellStyle name="การคำนวณ 3 3 5 2" xfId="18427" xr:uid="{E634C3AE-FD14-4E1B-9B96-607750F577FE}"/>
    <cellStyle name="การคำนวณ 3 3 6" xfId="7086" xr:uid="{77F74315-D739-4C04-ADA6-279FC8A19995}"/>
    <cellStyle name="การคำนวณ 3 3 6 2" xfId="19844" xr:uid="{C801CB54-9225-4D8B-B2FF-AEA298521091}"/>
    <cellStyle name="การคำนวณ 3 3 7" xfId="7308" xr:uid="{4F12A3D0-0300-4FFB-BCA0-BBDB22E04C4F}"/>
    <cellStyle name="การคำนวณ 3 3 7 2" xfId="21092" xr:uid="{83CB8565-DF3D-4896-A742-283AF7A419C1}"/>
    <cellStyle name="การคำนวณ 3 3 8" xfId="7474" xr:uid="{29C6340C-6DC1-4A71-AFEB-87F03C0ECD35}"/>
    <cellStyle name="การคำนวณ 3 3 8 2" xfId="22448" xr:uid="{65C2A08A-3F06-421C-BC77-0F1CFCCBF106}"/>
    <cellStyle name="การคำนวณ 3 3 9" xfId="8716" xr:uid="{76A6D645-D45E-44C6-9D2A-FCDDA4EFC1F5}"/>
    <cellStyle name="การคำนวณ 3 3 9 2" xfId="23736" xr:uid="{2691654F-713D-4EEC-B914-F8AF48A65592}"/>
    <cellStyle name="การคำนวณ 3 4" xfId="14347" xr:uid="{E3D940D7-4BD7-48B8-8982-24BC6142D306}"/>
    <cellStyle name="การคำนวณ 3 5" xfId="16066" xr:uid="{2809E78D-23EF-4E8D-A2C3-C4102038B239}"/>
    <cellStyle name="การคำนวณ 3 6" xfId="19884" xr:uid="{4149CD3D-6A8C-4641-BFB4-C56A2BEEB373}"/>
    <cellStyle name="การคำนวณ 3 7" xfId="22516" xr:uid="{74331CCC-70EF-4944-9B08-42E0999E3A6C}"/>
    <cellStyle name="การคำนวณ 4" xfId="2978" xr:uid="{C123EC46-E4AF-4834-8798-9190D7DF4705}"/>
    <cellStyle name="การคำนวณ 4 2" xfId="3835" xr:uid="{1775050B-4912-4AD3-AE90-7EE8F2681724}"/>
    <cellStyle name="การคำนวณ 4 2 10" xfId="10098" xr:uid="{BD7B0AD4-E0F6-463C-B153-E360B674CC9D}"/>
    <cellStyle name="การคำนวณ 4 2 10 2" xfId="15037" xr:uid="{5D57CC6F-FF46-4F3C-9B05-A3E7CA40AEEA}"/>
    <cellStyle name="การคำนวณ 4 2 11" xfId="7553" xr:uid="{A8AF76D5-45DE-4C62-869D-9531DD161900}"/>
    <cellStyle name="การคำนวณ 4 2 12" xfId="12781" xr:uid="{CCFB33DA-1552-4E4E-A08B-3291C55FE8F1}"/>
    <cellStyle name="การคำนวณ 4 2 2" xfId="5705" xr:uid="{B99522C1-6568-43BC-9BBB-24505D7C885A}"/>
    <cellStyle name="การคำนวณ 4 2 2 10" xfId="13723" xr:uid="{82C409A9-1EA9-4D91-B229-0055810F2316}"/>
    <cellStyle name="การคำนวณ 4 2 2 2" xfId="9568" xr:uid="{DD43FF14-35A6-4328-A5C7-4D9EA302DB4F}"/>
    <cellStyle name="การคำนวณ 4 2 2 2 2" xfId="17434" xr:uid="{E16A717F-6B35-4BD4-A425-F9E4205296CA}"/>
    <cellStyle name="การคำนวณ 4 2 2 3" xfId="10939" xr:uid="{581A983C-45DF-4619-A8E8-9D052B83DB2F}"/>
    <cellStyle name="การคำนวณ 4 2 2 3 2" xfId="19277" xr:uid="{A0BBAA21-A4AB-4D05-9B4B-EEE3FC011125}"/>
    <cellStyle name="การคำนวณ 4 2 2 4" xfId="12015" xr:uid="{C57DFDA7-BF51-419F-8E8C-7D86EF27C31B}"/>
    <cellStyle name="การคำนวณ 4 2 2 4 2" xfId="20681" xr:uid="{3A641294-41E8-4B2A-83F4-10162C5DB4BC}"/>
    <cellStyle name="การคำนวณ 4 2 2 5" xfId="21906" xr:uid="{9185B065-2A01-4D3F-9E56-42BAE6807E3F}"/>
    <cellStyle name="การคำนวณ 4 2 2 6" xfId="23217" xr:uid="{F4D5B183-FA26-4433-814D-D2E5BBD702BA}"/>
    <cellStyle name="การคำนวณ 4 2 2 7" xfId="24489" xr:uid="{4D1F7146-7551-48BF-8327-DA0F24C5481E}"/>
    <cellStyle name="การคำนวณ 4 2 2 8" xfId="25594" xr:uid="{549818EF-F4AE-4EDE-8FC7-3FACD0C510EE}"/>
    <cellStyle name="การคำนวณ 4 2 2 9" xfId="26650" xr:uid="{6BD3624E-60FD-4EDA-8BD2-526BFBB86CEA}"/>
    <cellStyle name="การคำนวณ 4 2 3" xfId="5369" xr:uid="{72376440-D918-46AD-9426-B1DDD2A907B4}"/>
    <cellStyle name="การคำนวณ 4 2 3 10" xfId="13145" xr:uid="{570C89BC-6FC0-4BD4-8430-690DC2961FD3}"/>
    <cellStyle name="การคำนวณ 4 2 3 2" xfId="8990" xr:uid="{064DA123-6F5D-4E88-AC95-7A1801A68803}"/>
    <cellStyle name="การคำนวณ 4 2 3 2 2" xfId="16856" xr:uid="{41A45D58-A1AD-4B94-B3BA-739F9876A716}"/>
    <cellStyle name="การคำนวณ 4 2 3 3" xfId="10361" xr:uid="{4B096C83-16AB-4F8C-B35B-677788D7EB1C}"/>
    <cellStyle name="การคำนวณ 4 2 3 3 2" xfId="18699" xr:uid="{EA200193-DBF3-42B1-9AEB-A31934B99561}"/>
    <cellStyle name="การคำนวณ 4 2 3 4" xfId="11437" xr:uid="{CA08A4B0-10DC-4C38-9668-B96D3F799B1C}"/>
    <cellStyle name="การคำนวณ 4 2 3 4 2" xfId="20103" xr:uid="{68504A57-922D-4EC1-ABF8-EA85CD8DC57E}"/>
    <cellStyle name="การคำนวณ 4 2 3 5" xfId="21328" xr:uid="{A1472D51-FC76-43AA-86CF-DA190B3F72AB}"/>
    <cellStyle name="การคำนวณ 4 2 3 6" xfId="22639" xr:uid="{FCAB7187-04ED-4828-9B9E-B8EDD5772F41}"/>
    <cellStyle name="การคำนวณ 4 2 3 7" xfId="23911" xr:uid="{084C4086-C318-46C3-B93F-D2B4AFF93292}"/>
    <cellStyle name="การคำนวณ 4 2 3 8" xfId="25016" xr:uid="{CB7B9F70-8A76-4E36-B10A-D83C81A1F47C}"/>
    <cellStyle name="การคำนวณ 4 2 3 9" xfId="26072" xr:uid="{417B58FF-849D-47E1-A763-A7CEF0B7629D}"/>
    <cellStyle name="การคำนวณ 4 2 4" xfId="1568" xr:uid="{09118D69-52C9-438D-88BB-841DC9C05522}"/>
    <cellStyle name="การคำนวณ 4 2 4 2" xfId="16296" xr:uid="{B97C18BE-AF5E-47F4-AED4-C9F30BAD8864}"/>
    <cellStyle name="การคำนวณ 4 2 5" xfId="1647" xr:uid="{E59640FC-8FE9-45B6-86AD-DD9AA6E24E57}"/>
    <cellStyle name="การคำนวณ 4 2 5 2" xfId="18252" xr:uid="{A8F2DD90-2D7D-4089-BA48-9CE889FA3522}"/>
    <cellStyle name="การคำนวณ 4 2 6" xfId="1323" xr:uid="{C5110747-975B-4A1F-95FA-8252A1F78094}"/>
    <cellStyle name="การคำนวณ 4 2 6 2" xfId="19693" xr:uid="{06D0B92D-1B3C-43F8-BC48-567D1132F401}"/>
    <cellStyle name="การคำนวณ 4 2 7" xfId="6893" xr:uid="{E71D0911-ECC3-4104-B44C-AA56159D5CF3}"/>
    <cellStyle name="การคำนวณ 4 2 7 2" xfId="18541" xr:uid="{D0AD3376-FA0D-410A-9E2A-579773FF88CF}"/>
    <cellStyle name="การคำนวณ 4 2 8" xfId="5005" xr:uid="{F36072EF-D4FC-4C23-9E46-0E20DF31D68B}"/>
    <cellStyle name="การคำนวณ 4 2 8 2" xfId="22301" xr:uid="{B3045E09-02CF-4E96-96C9-5F95EA30D603}"/>
    <cellStyle name="การคำนวณ 4 2 9" xfId="8534" xr:uid="{8C43AB4E-6E9F-4529-9774-AA49FC765110}"/>
    <cellStyle name="การคำนวณ 4 2 9 2" xfId="23619" xr:uid="{40DC77FC-6363-46CF-B49B-BE2404C50E43}"/>
    <cellStyle name="การคำนวณ 4 3" xfId="5148" xr:uid="{52EF6040-B0F3-403F-93D3-7CB0785E04DB}"/>
    <cellStyle name="การคำนวณ 4 3 10" xfId="13405" xr:uid="{52C60359-80EF-44A8-8EAD-9586F8B2FAB4}"/>
    <cellStyle name="การคำนวณ 4 3 2" xfId="9250" xr:uid="{B0921C00-BB1C-4E5B-A9D4-3D8400678763}"/>
    <cellStyle name="การคำนวณ 4 3 2 2" xfId="17116" xr:uid="{7CE3B19E-49B5-4970-A77D-C43A0C1AB6DB}"/>
    <cellStyle name="การคำนวณ 4 3 3" xfId="10621" xr:uid="{769D1862-0B1A-4D41-9E0C-A03EE1DF7345}"/>
    <cellStyle name="การคำนวณ 4 3 3 2" xfId="18959" xr:uid="{46163862-56D7-4F72-8BC2-062DEBA42BD2}"/>
    <cellStyle name="การคำนวณ 4 3 4" xfId="11697" xr:uid="{D8DC56E9-85F7-48EC-8170-1EB40FEC65CC}"/>
    <cellStyle name="การคำนวณ 4 3 4 2" xfId="20363" xr:uid="{B880B7F9-D5FB-4C26-88E3-716A567F13E9}"/>
    <cellStyle name="การคำนวณ 4 3 5" xfId="21588" xr:uid="{71683D39-F543-4956-BA45-D673AB183EE6}"/>
    <cellStyle name="การคำนวณ 4 3 6" xfId="22899" xr:uid="{1C670F14-3388-4446-B465-45A9841574F9}"/>
    <cellStyle name="การคำนวณ 4 3 7" xfId="24171" xr:uid="{39591AD0-3BA7-4628-A1CF-B08F43D0ACF3}"/>
    <cellStyle name="การคำนวณ 4 3 8" xfId="25276" xr:uid="{2CDD7334-7BB0-4BEF-BD77-CFAB0C5E3E18}"/>
    <cellStyle name="การคำนวณ 4 3 9" xfId="26332" xr:uid="{E59180C2-C0C5-4177-BE65-DA4494C8524F}"/>
    <cellStyle name="การคำนวณ 4 4" xfId="5851" xr:uid="{0C28F7DB-EE19-491F-993C-321D0985269F}"/>
    <cellStyle name="การคำนวณ 4 4 2" xfId="14157" xr:uid="{0AD92A48-C718-48E8-AF0D-A65EAB163D5C}"/>
    <cellStyle name="การคำนวณ 4 5" xfId="4474" xr:uid="{8DE03949-B0FA-47F5-BEE7-520598DDC090}"/>
    <cellStyle name="การคำนวณ 4 5 2" xfId="18106" xr:uid="{E24B97E9-68A9-4302-8CCF-07296A50C0A5}"/>
    <cellStyle name="การคำนวณ 4 6" xfId="21100" xr:uid="{16CA4F67-41CE-41CE-A865-B0A91014F3C7}"/>
    <cellStyle name="การคำนวณ 4 7" xfId="18592" xr:uid="{092ED915-D505-43BF-9A28-0352230F17B5}"/>
    <cellStyle name="การคำนวณ 5" xfId="3131" xr:uid="{E4788000-48A8-4748-9FAB-7C5A736CFA07}"/>
    <cellStyle name="การคำนวณ 5 10" xfId="8193" xr:uid="{12867583-3A55-45D2-B0D9-9934BF7B6E91}"/>
    <cellStyle name="การคำนวณ 5 10 2" xfId="19974" xr:uid="{EF2F5AD9-3D00-4B20-B6A4-7D99D0C786F0}"/>
    <cellStyle name="การคำนวณ 5 11" xfId="7877" xr:uid="{5B70FDD4-C6A2-4375-B23A-AFC70FCEECB4}"/>
    <cellStyle name="การคำนวณ 5 11 2" xfId="23734" xr:uid="{B44AD036-2411-46BD-AEA7-328B9A02FC7A}"/>
    <cellStyle name="การคำนวณ 5 12" xfId="8334" xr:uid="{B008B831-CFEB-49DC-886D-FC85E80FEC6F}"/>
    <cellStyle name="การคำนวณ 5 13" xfId="12559" xr:uid="{5D0479BF-F20F-4087-835F-0C19444CD597}"/>
    <cellStyle name="การคำนวณ 5 2" xfId="3773" xr:uid="{72F7E71D-234D-4796-856D-9972AD7B3374}"/>
    <cellStyle name="การคำนวณ 5 2 2" xfId="5647" xr:uid="{D83D74EA-5CBC-447C-869B-939A3395BEC4}"/>
    <cellStyle name="การคำนวณ 5 2 2 10" xfId="13666" xr:uid="{2E260642-B2C4-4660-AE35-002952ADF99D}"/>
    <cellStyle name="การคำนวณ 5 2 2 2" xfId="9511" xr:uid="{D2C906FE-D496-4CE1-8F50-9CB563B98A72}"/>
    <cellStyle name="การคำนวณ 5 2 2 2 2" xfId="17377" xr:uid="{044A20E0-B208-47DA-B340-71B4FD932EEE}"/>
    <cellStyle name="การคำนวณ 5 2 2 3" xfId="10882" xr:uid="{5E3DDF5F-A6EB-45EE-B6A2-2DCD0DEE98BC}"/>
    <cellStyle name="การคำนวณ 5 2 2 3 2" xfId="19220" xr:uid="{C284A8EE-7921-45EC-A646-E695EB377BD4}"/>
    <cellStyle name="การคำนวณ 5 2 2 4" xfId="11958" xr:uid="{CE9A2FC7-E2A8-49E4-B73D-424D915EEA0D}"/>
    <cellStyle name="การคำนวณ 5 2 2 4 2" xfId="20624" xr:uid="{D8114E7A-4074-44FB-AFF5-295A9C562E7F}"/>
    <cellStyle name="การคำนวณ 5 2 2 5" xfId="21849" xr:uid="{ED4F8B85-F4A0-4B0B-B407-F2A33C00AD85}"/>
    <cellStyle name="การคำนวณ 5 2 2 6" xfId="23160" xr:uid="{0DD64E46-E459-40F1-8AFA-1E62027CCB55}"/>
    <cellStyle name="การคำนวณ 5 2 2 7" xfId="24432" xr:uid="{864873FA-6F1C-485D-A9D2-B10E720578C7}"/>
    <cellStyle name="การคำนวณ 5 2 2 8" xfId="25537" xr:uid="{CF9BEEF6-1AA9-4DF9-81D4-4C7ADC0C56D9}"/>
    <cellStyle name="การคำนวณ 5 2 2 9" xfId="26593" xr:uid="{86B4C044-2283-4AD9-9575-625670143845}"/>
    <cellStyle name="การคำนวณ 5 2 3" xfId="4449" xr:uid="{31FA7B95-7383-4ECB-AE68-4257A5E564AA}"/>
    <cellStyle name="การคำนวณ 5 2 3 10" xfId="13186" xr:uid="{997D65A8-0457-4061-8D8E-08388AE0860E}"/>
    <cellStyle name="การคำนวณ 5 2 3 2" xfId="9031" xr:uid="{3B0AFD14-BE7D-4DBD-9788-3684E187C288}"/>
    <cellStyle name="การคำนวณ 5 2 3 2 2" xfId="16897" xr:uid="{6195CCE2-2601-4A91-A04A-FF63786D79FC}"/>
    <cellStyle name="การคำนวณ 5 2 3 3" xfId="10402" xr:uid="{E37FA9A3-8E09-4F96-9BF2-BCD47AB77E5D}"/>
    <cellStyle name="การคำนวณ 5 2 3 3 2" xfId="18740" xr:uid="{3C083896-5180-4D26-8087-7ADC9C5AD471}"/>
    <cellStyle name="การคำนวณ 5 2 3 4" xfId="11478" xr:uid="{82113117-E318-46F0-87B0-C33A32164829}"/>
    <cellStyle name="การคำนวณ 5 2 3 4 2" xfId="20144" xr:uid="{D121218C-AAAE-4B52-AC92-3FE34DCFA673}"/>
    <cellStyle name="การคำนวณ 5 2 3 5" xfId="21369" xr:uid="{22668FBD-FF0F-4101-9525-573BAB281340}"/>
    <cellStyle name="การคำนวณ 5 2 3 6" xfId="22680" xr:uid="{B2097686-E134-4892-9AD9-FED33BF97473}"/>
    <cellStyle name="การคำนวณ 5 2 3 7" xfId="23952" xr:uid="{7EE8375E-A05C-40FA-BBDA-620D675E3724}"/>
    <cellStyle name="การคำนวณ 5 2 3 8" xfId="25057" xr:uid="{22D8BE3A-F132-4FB6-94E4-D0CDD87B7EF8}"/>
    <cellStyle name="การคำนวณ 5 2 3 9" xfId="26113" xr:uid="{0FB9EB9D-FD7C-4C46-A013-FBC7F27B32CA}"/>
    <cellStyle name="การคำนวณ 5 2 4" xfId="5130" xr:uid="{B94057C9-089B-4DDA-9E20-69C466215D93}"/>
    <cellStyle name="การคำนวณ 5 2 4 2" xfId="16237" xr:uid="{3ECC386C-5BE0-4229-BDE2-4A8960793029}"/>
    <cellStyle name="การคำนวณ 5 2 5" xfId="6383" xr:uid="{B11D3BA1-EEE2-4BC1-9FC9-DE04B2B6F638}"/>
    <cellStyle name="การคำนวณ 5 2 5 2" xfId="18192" xr:uid="{D4878666-24E5-43A6-8C90-16FBF018632A}"/>
    <cellStyle name="การคำนวณ 5 2 6" xfId="6103" xr:uid="{84038D02-8553-4290-B2D4-E6B1830AF6D0}"/>
    <cellStyle name="การคำนวณ 5 2 6 2" xfId="15941" xr:uid="{E22E420F-4D53-4C50-9630-E33130F261A2}"/>
    <cellStyle name="การคำนวณ 5 2 7" xfId="1528" xr:uid="{37AF4C6D-29D8-4CBA-A265-AC5AC76CB567}"/>
    <cellStyle name="การคำนวณ 5 2 7 2" xfId="16026" xr:uid="{D3280858-A67F-4326-AE1A-2ADAF4FEFFE8}"/>
    <cellStyle name="การคำนวณ 5 2 8" xfId="4785" xr:uid="{34110771-C9E6-43BF-AA99-7DA272E955D1}"/>
    <cellStyle name="การคำนวณ 5 2 8 2" xfId="23774" xr:uid="{B882640D-8399-4B9F-8C00-4062DC2FD153}"/>
    <cellStyle name="การคำนวณ 5 2 9" xfId="8473" xr:uid="{71A24427-BA72-4E39-927B-B401A2647EF3}"/>
    <cellStyle name="การคำนวณ 5 3" xfId="5241" xr:uid="{E54F7122-A5DF-4D53-8785-03D2FC85A3F4}"/>
    <cellStyle name="การคำนวณ 5 3 10" xfId="13426" xr:uid="{C9901EF0-44B2-48A6-9221-9BC97D462217}"/>
    <cellStyle name="การคำนวณ 5 3 2" xfId="9271" xr:uid="{684664B7-E7C8-4276-8BFC-8F5D3A9FB170}"/>
    <cellStyle name="การคำนวณ 5 3 2 2" xfId="17137" xr:uid="{51781494-23EA-4A53-B365-28B91B1A9FA6}"/>
    <cellStyle name="การคำนวณ 5 3 3" xfId="10642" xr:uid="{ECD8CA8E-A86D-48CB-8E60-62FBEB8B1EED}"/>
    <cellStyle name="การคำนวณ 5 3 3 2" xfId="18980" xr:uid="{FA275D54-82D2-40D3-A4D5-9182DE93264A}"/>
    <cellStyle name="การคำนวณ 5 3 4" xfId="11718" xr:uid="{92F1C0D5-C078-4CC8-8C28-AB335737DEE5}"/>
    <cellStyle name="การคำนวณ 5 3 4 2" xfId="20384" xr:uid="{BCE3F278-13AB-4E0A-9295-86B91238511C}"/>
    <cellStyle name="การคำนวณ 5 3 5" xfId="21609" xr:uid="{A71524F7-41C6-4873-AC30-2D10A9E53681}"/>
    <cellStyle name="การคำนวณ 5 3 6" xfId="22920" xr:uid="{590D27A0-7EF8-4274-A9BD-61EB71A704B6}"/>
    <cellStyle name="การคำนวณ 5 3 7" xfId="24192" xr:uid="{42976161-64B3-4765-BB7B-E6E08B1A1F41}"/>
    <cellStyle name="การคำนวณ 5 3 8" xfId="25297" xr:uid="{02BA6C77-23C4-48F9-8DAA-B56C49EF6646}"/>
    <cellStyle name="การคำนวณ 5 3 9" xfId="26353" xr:uid="{3C75899D-075A-434B-92AC-15526E4F6981}"/>
    <cellStyle name="การคำนวณ 5 4" xfId="5313" xr:uid="{0A77B71F-EB96-4D81-A3BE-523BE79B72D5}"/>
    <cellStyle name="การคำนวณ 5 4 10" xfId="13916" xr:uid="{50B73E9C-ADB3-4C05-901C-355E08B59094}"/>
    <cellStyle name="การคำนวณ 5 4 2" xfId="9761" xr:uid="{CAF957ED-2D07-4647-8586-1759D5FFF52E}"/>
    <cellStyle name="การคำนวณ 5 4 2 2" xfId="17627" xr:uid="{2BFDF8C6-38FF-4275-8576-97E89244D144}"/>
    <cellStyle name="การคำนวณ 5 4 3" xfId="11132" xr:uid="{6764BF6D-97FC-4EAF-AABA-35ACB3176BDA}"/>
    <cellStyle name="การคำนวณ 5 4 3 2" xfId="19470" xr:uid="{93DD89A0-15AE-41FA-9FBE-93DCC16799FB}"/>
    <cellStyle name="การคำนวณ 5 4 4" xfId="12208" xr:uid="{CD96E221-BD08-4043-B84F-28EDFF2F3522}"/>
    <cellStyle name="การคำนวณ 5 4 4 2" xfId="20874" xr:uid="{DF0F2A82-E198-48A1-AB9B-6F60DF2C40C6}"/>
    <cellStyle name="การคำนวณ 5 4 5" xfId="22099" xr:uid="{DD190911-9C12-46D2-BA11-2D6708005D76}"/>
    <cellStyle name="การคำนวณ 5 4 6" xfId="23410" xr:uid="{E08F2E7E-4A96-45E5-A332-9787AB4DDA24}"/>
    <cellStyle name="การคำนวณ 5 4 7" xfId="24682" xr:uid="{EA81B60C-0C4E-4228-9312-59E308DB16B1}"/>
    <cellStyle name="การคำนวณ 5 4 8" xfId="25787" xr:uid="{F0D8B204-3444-4AEF-9E23-4ADF57335248}"/>
    <cellStyle name="การคำนวณ 5 4 9" xfId="26843" xr:uid="{B0D0D990-5764-4E51-B802-88D3D0575A3C}"/>
    <cellStyle name="การคำนวณ 5 5" xfId="5659" xr:uid="{7E320AA6-E8AB-4EE2-9B65-E503458C1D1D}"/>
    <cellStyle name="การคำนวณ 5 5 2" xfId="15769" xr:uid="{9889E6F2-4184-44A1-8EC2-96BC3128EBB8}"/>
    <cellStyle name="การคำนวณ 5 6" xfId="1588" xr:uid="{4F38296B-E4D4-4D8A-9DE2-1328200ADB04}"/>
    <cellStyle name="การคำนวณ 5 6 2" xfId="14150" xr:uid="{E4FEE732-72AA-4DA7-8F5B-D788658854FB}"/>
    <cellStyle name="การคำนวณ 5 7" xfId="6854" xr:uid="{FFEB7271-3582-4B09-BEDA-B7C7DEDBBB01}"/>
    <cellStyle name="การคำนวณ 5 7 2" xfId="14115" xr:uid="{4E0A965A-21AE-4E30-936F-15917F0C39E9}"/>
    <cellStyle name="การคำนวณ 5 8" xfId="7116" xr:uid="{B7E165A8-0913-4A89-9852-A78A21D7CD12}"/>
    <cellStyle name="การคำนวณ 5 8 2" xfId="21072" xr:uid="{1573D001-5616-4D22-9D5E-EF5339B082F2}"/>
    <cellStyle name="การคำนวณ 5 9" xfId="7305" xr:uid="{D07E8FF1-D552-4B18-9FBD-1DB417C03191}"/>
    <cellStyle name="การคำนวณ 5 9 2" xfId="20011" xr:uid="{79F57D2F-058F-4289-AC25-45C47A237450}"/>
    <cellStyle name="การคำนวณ 6" xfId="3966" xr:uid="{D95669B4-B5BB-47D7-A82E-A5931B93E43A}"/>
    <cellStyle name="การคำนวณ 6 10" xfId="10156" xr:uid="{871DDBF0-166E-44A6-B15D-0C718640612E}"/>
    <cellStyle name="การคำนวณ 6 10 2" xfId="21136" xr:uid="{9A431F05-8917-4180-8563-681FB7805B3E}"/>
    <cellStyle name="การคำนวณ 6 11" xfId="8023" xr:uid="{54E19BA5-02C6-4AC8-B8BB-BF17C41A3D2B}"/>
    <cellStyle name="การคำนวณ 6 11 2" xfId="21122" xr:uid="{34DA28B1-27F5-4473-B32A-83BDA17F6865}"/>
    <cellStyle name="การคำนวณ 6 12" xfId="12869" xr:uid="{D7EE034A-95E0-4850-8137-658776D01861}"/>
    <cellStyle name="การคำนวณ 6 2" xfId="5813" xr:uid="{3370E804-F73C-4DE2-A895-D54164F2505A}"/>
    <cellStyle name="การคำนวณ 6 2 10" xfId="13809" xr:uid="{348AAC03-025A-49C2-BEBB-EB0AEAA41BEA}"/>
    <cellStyle name="การคำนวณ 6 2 2" xfId="9654" xr:uid="{803C2FD8-811F-476E-8669-AC865CF6A46B}"/>
    <cellStyle name="การคำนวณ 6 2 2 2" xfId="17520" xr:uid="{55B76F52-236B-44D6-AD1D-82E12721C1A1}"/>
    <cellStyle name="การคำนวณ 6 2 3" xfId="11025" xr:uid="{03318177-9649-456D-81C1-9D0B75371068}"/>
    <cellStyle name="การคำนวณ 6 2 3 2" xfId="19363" xr:uid="{C3720898-E383-489D-8561-9B67CE7C11E7}"/>
    <cellStyle name="การคำนวณ 6 2 4" xfId="12101" xr:uid="{89B58D3C-0489-48B3-8E43-AAC6C198552E}"/>
    <cellStyle name="การคำนวณ 6 2 4 2" xfId="20767" xr:uid="{A4A0D69D-2990-45FE-8118-73FBE3960159}"/>
    <cellStyle name="การคำนวณ 6 2 5" xfId="21992" xr:uid="{73907DFB-C0E8-46F3-9E0E-292576A9B69B}"/>
    <cellStyle name="การคำนวณ 6 2 6" xfId="23303" xr:uid="{D4C9D7B6-5832-4931-BDA8-C3FAA073716A}"/>
    <cellStyle name="การคำนวณ 6 2 7" xfId="24575" xr:uid="{C1673579-D8C5-4909-88AB-DEB722920ACF}"/>
    <cellStyle name="การคำนวณ 6 2 8" xfId="25680" xr:uid="{437EB127-8667-4236-976A-D230A54F1DB4}"/>
    <cellStyle name="การคำนวณ 6 2 9" xfId="26736" xr:uid="{399373FE-CEF0-4F6A-8322-4BC8FD4714C9}"/>
    <cellStyle name="การคำนวณ 6 3" xfId="6157" xr:uid="{ABE49BED-C2C3-4FAF-96B1-800F443CB6A8}"/>
    <cellStyle name="การคำนวณ 6 3 10" xfId="14001" xr:uid="{27D56C8B-511D-43BB-9437-3EF4720C44B9}"/>
    <cellStyle name="การคำนวณ 6 3 2" xfId="9846" xr:uid="{5A8813C4-3523-4EAC-86A8-EAD1983D1C37}"/>
    <cellStyle name="การคำนวณ 6 3 2 2" xfId="17712" xr:uid="{C98A194A-E3DA-4741-9439-E41923EF8A7D}"/>
    <cellStyle name="การคำนวณ 6 3 3" xfId="11217" xr:uid="{50675A53-EB4E-4DE5-B1A0-C9B81E2B81F1}"/>
    <cellStyle name="การคำนวณ 6 3 3 2" xfId="19555" xr:uid="{E2575DAC-0663-4D72-9103-040E8F91672C}"/>
    <cellStyle name="การคำนวณ 6 3 4" xfId="12293" xr:uid="{BF0BE166-3A97-42AE-AC00-7200A97BB02D}"/>
    <cellStyle name="การคำนวณ 6 3 4 2" xfId="20959" xr:uid="{3D2122C2-406A-483D-9FCF-AB63E8834587}"/>
    <cellStyle name="การคำนวณ 6 3 5" xfId="22184" xr:uid="{5ADF80FE-07E2-4774-AC22-A992EC983B55}"/>
    <cellStyle name="การคำนวณ 6 3 6" xfId="23495" xr:uid="{19301E1E-F2A9-4428-8B49-253519734176}"/>
    <cellStyle name="การคำนวณ 6 3 7" xfId="24767" xr:uid="{06F52649-90F0-4FDA-964F-654A107DF918}"/>
    <cellStyle name="การคำนวณ 6 3 8" xfId="25872" xr:uid="{A18241CD-C9DE-436E-93CB-94F5FB9A9F46}"/>
    <cellStyle name="การคำนวณ 6 3 9" xfId="26928" xr:uid="{E8E6F188-78D9-48B0-A51C-B62DBF2E55D6}"/>
    <cellStyle name="การคำนวณ 6 4" xfId="6494" xr:uid="{5D4C6E2B-3FDF-4F84-BDC8-884A12245C1E}"/>
    <cellStyle name="การคำนวณ 6 4 2" xfId="16421" xr:uid="{97BBEB2A-1E0C-4F17-B0A9-4FE31D71F6F5}"/>
    <cellStyle name="การคำนวณ 6 5" xfId="6801" xr:uid="{0CCE9DA4-B5FD-4E7D-9516-45CAD75F7FF0}"/>
    <cellStyle name="การคำนวณ 6 5 2" xfId="18363" xr:uid="{407A6294-E48B-40DF-AB9D-7AACE1E70D04}"/>
    <cellStyle name="การคำนวณ 6 6" xfId="7030" xr:uid="{0571DB23-DCE8-49C0-9715-A6D7DE5A7156}"/>
    <cellStyle name="การคำนวณ 6 6 2" xfId="19782" xr:uid="{533E6726-E816-43C3-8263-D30FB3DF2A3F}"/>
    <cellStyle name="การคำนวณ 6 7" xfId="7253" xr:uid="{DD6FDBA8-029A-4206-B49F-C69838BE3585}"/>
    <cellStyle name="การคำนวณ 6 7 2" xfId="21051" xr:uid="{4129F111-D8FF-40C8-B92F-5EA63B949B09}"/>
    <cellStyle name="การคำนวณ 6 8" xfId="7421" xr:uid="{BF99916D-D748-4D7B-B598-40F6114E6C43}"/>
    <cellStyle name="การคำนวณ 6 8 2" xfId="22392" xr:uid="{6F294844-AA69-4327-AED2-B0D361E75382}"/>
    <cellStyle name="การคำนวณ 6 9" xfId="8653" xr:uid="{07B344D5-1AED-4144-A85B-75B08296ACE2}"/>
    <cellStyle name="การคำนวณ 6 9 2" xfId="23679" xr:uid="{CE46350E-5043-4B26-8CA6-089A897AD06A}"/>
    <cellStyle name="การคำนวณ 7" xfId="15380" xr:uid="{4328EC90-05D5-4FA6-8CF2-F07C654CAB43}"/>
    <cellStyle name="การคำนวณ 8" xfId="18038" xr:uid="{6303C249-9F8D-4828-91AF-61490BB590E3}"/>
    <cellStyle name="การคำนวณ 9" xfId="14379" xr:uid="{AC797AA8-EC50-46CE-A371-23F00110CFDD}"/>
    <cellStyle name="ข้อความเตือน" xfId="332" xr:uid="{00000000-0005-0000-0000-000019040000}"/>
    <cellStyle name="ข้อความเตือน 2" xfId="333" xr:uid="{00000000-0005-0000-0000-00001A040000}"/>
    <cellStyle name="ข้อความเตือน 2 2" xfId="3432" xr:uid="{23221B07-8DB1-472D-B868-6C369D0479C4}"/>
    <cellStyle name="ข้อความเตือน 2 2 2" xfId="4292" xr:uid="{086BC62E-D9C3-4C44-9D03-90E89EC20E60}"/>
    <cellStyle name="ข้อความเตือน 2 3" xfId="3304" xr:uid="{F8690D5F-52D9-4720-B64A-07E12C1ECD3B}"/>
    <cellStyle name="ข้อความเตือน 2 4" xfId="7682" xr:uid="{BCF61FA5-6612-4A06-88B2-26B36348024B}"/>
    <cellStyle name="ข้อความเตือน 3" xfId="862" xr:uid="{00000000-0005-0000-0000-00001B040000}"/>
    <cellStyle name="ข้อความเตือน 4" xfId="2979" xr:uid="{720B4008-3537-4132-A863-2E8A01AB5A8E}"/>
    <cellStyle name="ข้อความอธิบาย" xfId="334" xr:uid="{00000000-0005-0000-0000-00001C040000}"/>
    <cellStyle name="ข้อความอธิบาย 2" xfId="335" xr:uid="{00000000-0005-0000-0000-00001D040000}"/>
    <cellStyle name="ข้อความอธิบาย 2 2" xfId="3433" xr:uid="{A75A9CA3-A998-494F-B3AB-E8FB53127D8A}"/>
    <cellStyle name="ข้อความอธิบาย 2 2 2" xfId="4295" xr:uid="{9E89D2E5-B94A-49C5-B6BB-ED57FEA5FD74}"/>
    <cellStyle name="ข้อความอธิบาย 2 3" xfId="3305" xr:uid="{1495CF6C-9501-431B-BEC3-3B99E0CC0000}"/>
    <cellStyle name="ข้อความอธิบาย 2 4" xfId="7683" xr:uid="{9D0879D3-E8AF-4A9C-AF68-EBFD29215D26}"/>
    <cellStyle name="ข้อความอธิบาย 3" xfId="863" xr:uid="{00000000-0005-0000-0000-00001E040000}"/>
    <cellStyle name="ข้อความอธิบาย 4" xfId="2980" xr:uid="{4EE7AAAE-ED9E-4386-8F14-D1F7208D2C42}"/>
    <cellStyle name="ค@ฏ๋_1111D2111DQ2" xfId="336" xr:uid="{00000000-0005-0000-0000-00001F040000}"/>
    <cellStyle name="คdคภฆ์[0]_1111D2111DQ2" xfId="337" xr:uid="{00000000-0005-0000-0000-000020040000}"/>
    <cellStyle name="คdคภฆ์_1111D2111DQ1" xfId="476" xr:uid="{00000000-0005-0000-0000-000021040000}"/>
    <cellStyle name="เครื่องหมายจุลภาค [0]" xfId="853" xr:uid="{00000000-0005-0000-0000-0000F0030000}"/>
    <cellStyle name="เครื่องหมายจุลภาค [0] 2" xfId="2930" xr:uid="{626836F5-CC22-430F-AB28-C164E79311D5}"/>
    <cellStyle name="เครื่องหมายจุลภาค [0] 2 2" xfId="15652" xr:uid="{D8F4E647-4544-4F0D-BB48-F488532FB980}"/>
    <cellStyle name="เครื่องหมายจุลภาค [0] 3" xfId="14793" xr:uid="{67CA5676-050C-436D-A0F5-263A3073E838}"/>
    <cellStyle name="เครื่องหมายจุลภาค [0]_AIC-รหัสบัญชี" xfId="2931" xr:uid="{FDBA8F24-E2D2-4292-9266-65626707DDA3}"/>
    <cellStyle name="เครื่องหมายจุลภาค [1]" xfId="854" xr:uid="{00000000-0005-0000-0000-0000F1030000}"/>
    <cellStyle name="เครื่องหมายจุลภาค [1] 2" xfId="14794" xr:uid="{311903EC-3305-474B-B53F-49F5BB96B3C4}"/>
    <cellStyle name="เครื่องหมายจุลภาค 10" xfId="2932" xr:uid="{8280D12E-366F-43E6-8E46-D985890D4BAA}"/>
    <cellStyle name="เครื่องหมายจุลภาค 10 2" xfId="2933" xr:uid="{0E381F6F-B6CD-4E54-AFF4-7B9E74864664}"/>
    <cellStyle name="เครื่องหมายจุลภาค 10 2 2" xfId="15654" xr:uid="{488FBAC3-F18B-45E0-8BEF-735B4F38CE16}"/>
    <cellStyle name="เครื่องหมายจุลภาค 10 3" xfId="15653" xr:uid="{BB312B10-B466-4D88-A104-C1F65715F97B}"/>
    <cellStyle name="เครื่องหมายจุลภาค 11" xfId="2934" xr:uid="{7D4EAE68-3D5D-4091-BF00-6DC8935B31FA}"/>
    <cellStyle name="เครื่องหมายจุลภาค 11 2" xfId="15655" xr:uid="{B7B5F7DA-4195-4D2B-BD07-2DA3CD66AA7C}"/>
    <cellStyle name="เครื่องหมายจุลภาค 12" xfId="2935" xr:uid="{E6860076-9927-4B3B-A67D-EC201CB3FEFE}"/>
    <cellStyle name="เครื่องหมายจุลภาค 12 2" xfId="15656" xr:uid="{27516D4D-09CF-412D-B75B-2227060ED300}"/>
    <cellStyle name="เครื่องหมายจุลภาค 13" xfId="2936" xr:uid="{74D54BCE-A748-4DD1-BC6D-CDDE1E188E40}"/>
    <cellStyle name="เครื่องหมายจุลภาค 13 2" xfId="15657" xr:uid="{3200CA29-420A-4772-B0A0-6C777D0E804D}"/>
    <cellStyle name="เครื่องหมายจุลภาค 14" xfId="2937" xr:uid="{E2E9854B-0198-48D4-909C-511AAD4BDE89}"/>
    <cellStyle name="เครื่องหมายจุลภาค 14 2" xfId="2938" xr:uid="{15D061CF-7C4D-4E8D-95BA-357DA537FD04}"/>
    <cellStyle name="เครื่องหมายจุลภาค 14 2 2" xfId="15659" xr:uid="{3DF983D6-595C-4AA8-A789-2FE32203A784}"/>
    <cellStyle name="เครื่องหมายจุลภาค 14 3" xfId="15658" xr:uid="{6B9745A5-1F65-4B6D-A038-94DB6C0D4A5F}"/>
    <cellStyle name="เครื่องหมายจุลภาค 15" xfId="2939" xr:uid="{F0DD80EF-A61D-4AE2-B553-E4948718BBEA}"/>
    <cellStyle name="เครื่องหมายจุลภาค 15 2" xfId="15660" xr:uid="{32A8DFFD-ECA7-4186-AAB3-80F2A0A142FD}"/>
    <cellStyle name="เครื่องหมายจุลภาค 2" xfId="338" xr:uid="{00000000-0005-0000-0000-0000F2030000}"/>
    <cellStyle name="เครื่องหมายจุลภาค 2 10" xfId="3255" xr:uid="{971F61A3-33EC-47FA-BC20-A2B3ED6F55DA}"/>
    <cellStyle name="เครื่องหมายจุลภาค 2 10 2" xfId="15876" xr:uid="{E756A1FE-CD69-41C0-AF48-C49F3D286812}"/>
    <cellStyle name="เครื่องหมายจุลภาค 2 11" xfId="1561" xr:uid="{C8F6EFF3-0F2B-4A49-ACE6-D1753A7C5C1A}"/>
    <cellStyle name="เครื่องหมายจุลภาค 2 11 2" xfId="14365" xr:uid="{F1BDB87B-8C73-4FD5-8B01-248196E91DAE}"/>
    <cellStyle name="เครื่องหมายจุลภาค 2 12" xfId="9972" xr:uid="{04CD5899-4B5B-4204-B07E-EC18786637CD}"/>
    <cellStyle name="เครื่องหมายจุลภาค 2 12 2" xfId="17835" xr:uid="{B1E06405-A516-43C9-B7B8-E450289AE87C}"/>
    <cellStyle name="เครื่องหมายจุลภาค 2 13" xfId="14204" xr:uid="{8A32B427-54F7-4C83-9600-F40B71F420CE}"/>
    <cellStyle name="เครื่องหมายจุลภาค 2 2" xfId="339" xr:uid="{00000000-0005-0000-0000-0000F3030000}"/>
    <cellStyle name="เครื่องหมายจุลภาค 2 2 2" xfId="2940" xr:uid="{3CC1F2F2-A882-4621-A824-686EC49B271D}"/>
    <cellStyle name="เครื่องหมายจุลภาค 2 2 2 2" xfId="2941" xr:uid="{8FA4EA47-4F39-402D-8850-CA7E19737C27}"/>
    <cellStyle name="เครื่องหมายจุลภาค 2 2 2 2 2" xfId="15662" xr:uid="{84B85CAE-1865-4368-B9B7-C8436689993B}"/>
    <cellStyle name="เครื่องหมายจุลภาค 2 2 2 3" xfId="4285" xr:uid="{1FBEF4F7-34B5-43CA-9A08-32FB41E737AF}"/>
    <cellStyle name="เครื่องหมายจุลภาค 2 2 2 3 2" xfId="16678" xr:uid="{A79B4E96-C7F1-4D8B-A361-C40A7A9301B6}"/>
    <cellStyle name="เครื่องหมายจุลภาค 2 2 2 4" xfId="15661" xr:uid="{0AE2F61C-717E-4C95-84F0-762417959F4F}"/>
    <cellStyle name="เครื่องหมายจุลภาค 2 2 3" xfId="3297" xr:uid="{58F8AC57-95E1-43D5-82BD-D9053BB5D2C6}"/>
    <cellStyle name="เครื่องหมายจุลภาค 2 2 3 2" xfId="15899" xr:uid="{A7421007-58CF-4F49-AF08-A0F9F8D016D1}"/>
    <cellStyle name="เครื่องหมายจุลภาค 2 2 4" xfId="7811" xr:uid="{0919A887-39EF-4846-A263-40969ACF15F1}"/>
    <cellStyle name="เครื่องหมายจุลภาค 2 2 4 2" xfId="14795" xr:uid="{249686B8-935A-479D-BFB8-24366CB08ABE}"/>
    <cellStyle name="เครื่องหมายจุลภาค 2 2 5" xfId="14205" xr:uid="{94FC07FD-A29D-4373-9FCE-04398A856756}"/>
    <cellStyle name="เครื่องหมายจุลภาค 2 2_Note I_ESS" xfId="2942" xr:uid="{539643F0-E13E-4BC2-BC55-7242FED1A9B2}"/>
    <cellStyle name="เครื่องหมายจุลภาค 2 3" xfId="340" xr:uid="{00000000-0005-0000-0000-0000F4030000}"/>
    <cellStyle name="เครื่องหมายจุลภาค 2 3 2" xfId="14796" xr:uid="{AE46685F-A075-4A0F-A131-E82B675A3763}"/>
    <cellStyle name="เครื่องหมายจุลภาค 2 4" xfId="466" xr:uid="{00000000-0005-0000-0000-0000F5030000}"/>
    <cellStyle name="เครื่องหมายจุลภาค 2 4 2" xfId="14797" xr:uid="{96384A05-23F8-4FE9-B9BD-F2B177E8CD78}"/>
    <cellStyle name="เครื่องหมายจุลภาค 2 5" xfId="530" xr:uid="{00000000-0005-0000-0000-0000F6030000}"/>
    <cellStyle name="เครื่องหมายจุลภาค 2 5 2" xfId="14798" xr:uid="{32629AA8-27C5-4298-950F-4563234627F0}"/>
    <cellStyle name="เครื่องหมายจุลภาค 2 6" xfId="3133" xr:uid="{2B735C53-3A7E-494C-97FC-0FC737456F9B}"/>
    <cellStyle name="เครื่องหมายจุลภาค 2 6 2" xfId="4290" xr:uid="{BC6AA9C0-BC75-456E-B3FA-8B529CAB2940}"/>
    <cellStyle name="เครื่องหมายจุลภาค 2 6 2 2" xfId="16682" xr:uid="{0CE331FD-D1BD-434E-AE53-DB966DE77624}"/>
    <cellStyle name="เครื่องหมายจุลภาค 2 6 3" xfId="15771" xr:uid="{36C8C7D2-D6A4-44B8-A636-CAE4D3085942}"/>
    <cellStyle name="เครื่องหมายจุลภาค 2 7" xfId="3266" xr:uid="{A92B3FB5-6CC9-4A6D-BD8C-0ED309305074}"/>
    <cellStyle name="เครื่องหมายจุลภาค 2 7 2" xfId="15883" xr:uid="{E6DC6393-8924-42FE-8AF4-880856B37409}"/>
    <cellStyle name="เครื่องหมายจุลภาค 2 8" xfId="3411" xr:uid="{604E2C1E-EDAD-45D4-90AE-86C5E79F6131}"/>
    <cellStyle name="เครื่องหมายจุลภาค 2 8 2" xfId="15977" xr:uid="{B37344B8-DA78-41D5-9C5F-DB044FD7B071}"/>
    <cellStyle name="เครื่องหมายจุลภาค 2 9" xfId="3400" xr:uid="{91AE3B01-CC76-4D3E-BCA9-7655EEFE18AB}"/>
    <cellStyle name="เครื่องหมายจุลภาค 2 9 2" xfId="15972" xr:uid="{2732E15A-1A3D-49A5-A4FE-D0990FB67372}"/>
    <cellStyle name="เครื่องหมายจุลภาค 2_ H" xfId="2943" xr:uid="{893E0118-17B1-4B05-8D4D-8D6034C78074}"/>
    <cellStyle name="เครื่องหมายจุลภาค 3" xfId="341" xr:uid="{00000000-0005-0000-0000-0000F7030000}"/>
    <cellStyle name="เครื่องหมายจุลภาค 3 2" xfId="342" xr:uid="{00000000-0005-0000-0000-0000F8030000}"/>
    <cellStyle name="เครื่องหมายจุลภาค 3 3" xfId="2944" xr:uid="{E38EA7F8-059E-4854-9D63-26E11A0DFBF6}"/>
    <cellStyle name="เครื่องหมายจุลภาค 3_IN7" xfId="2945" xr:uid="{102E47E8-F8BB-43F1-A7B0-4E29F75B4CB3}"/>
    <cellStyle name="เครื่องหมายจุลภาค 4" xfId="343" xr:uid="{00000000-0005-0000-0000-0000F9030000}"/>
    <cellStyle name="เครื่องหมายจุลภาค 4 2" xfId="344" xr:uid="{00000000-0005-0000-0000-0000FA030000}"/>
    <cellStyle name="เครื่องหมายจุลภาค 4 3" xfId="2946" xr:uid="{E83D2DDD-5D99-4A07-A790-6AF31F51F7B7}"/>
    <cellStyle name="เครื่องหมายจุลภาค 4_IN7" xfId="2947" xr:uid="{97BEB0B2-24D1-4659-B2E9-B121C885C666}"/>
    <cellStyle name="เครื่องหมายจุลภาค 5" xfId="345" xr:uid="{00000000-0005-0000-0000-0000FB030000}"/>
    <cellStyle name="เครื่องหมายจุลภาค 5 2" xfId="346" xr:uid="{00000000-0005-0000-0000-0000FC030000}"/>
    <cellStyle name="เครื่องหมายจุลภาค 5 3" xfId="2948" xr:uid="{8699AEC0-26FF-4423-8972-F68728E76B51}"/>
    <cellStyle name="เครื่องหมายจุลภาค 5_IN7" xfId="2949" xr:uid="{E569FCDD-DC59-463C-9B04-80EEADB2DCE7}"/>
    <cellStyle name="เครื่องหมายจุลภาค 6" xfId="347" xr:uid="{00000000-0005-0000-0000-0000FD030000}"/>
    <cellStyle name="เครื่องหมายจุลภาค 6 2" xfId="348" xr:uid="{00000000-0005-0000-0000-0000FE030000}"/>
    <cellStyle name="เครื่องหมายจุลภาค 6 3" xfId="2950" xr:uid="{EE292E1D-D990-46A0-8125-EA6D151B9AB4}"/>
    <cellStyle name="เครื่องหมายจุลภาค 6_IN7" xfId="2951" xr:uid="{3265E6CA-2C20-477C-BAE9-CC14258BED19}"/>
    <cellStyle name="เครื่องหมายจุลภาค 7" xfId="433" xr:uid="{00000000-0005-0000-0000-0000FF030000}"/>
    <cellStyle name="เครื่องหมายจุลภาค 7 2" xfId="2952" xr:uid="{589EC617-F168-4E9F-8A32-75399D133EB5}"/>
    <cellStyle name="เครื่องหมายจุลภาค 7 2 2" xfId="3436" xr:uid="{6025F032-0449-4D48-B904-64B4EF9D9565}"/>
    <cellStyle name="เครื่องหมายจุลภาค 7 2 2 2" xfId="15998" xr:uid="{BBFE5F92-7383-406D-8DB0-1564306B7039}"/>
    <cellStyle name="เครื่องหมายจุลภาค 7 2 3" xfId="3298" xr:uid="{2B4D8414-3B74-481F-B0DB-47723ABFFCF0}"/>
    <cellStyle name="เครื่องหมายจุลภาค 7 2 3 2" xfId="15900" xr:uid="{0CF60246-B17A-4586-A399-EA159BFE69FB}"/>
    <cellStyle name="เครื่องหมายจุลภาค 7 2 4" xfId="8163" xr:uid="{B25DE1C2-A72A-40CB-B400-D73879260BCA}"/>
    <cellStyle name="เครื่องหมายจุลภาค 7 2 5" xfId="14210" xr:uid="{DFC9F01B-3C5A-415F-BBEB-927069E5DE2F}"/>
    <cellStyle name="เครื่องหมายจุลภาค 7 3" xfId="2953" xr:uid="{095BFA15-480F-4E1E-BEEF-B9E10E596F67}"/>
    <cellStyle name="เครื่องหมายจุลภาค 7 3 2" xfId="3437" xr:uid="{8184E997-4957-45A1-BB41-D08403E7A120}"/>
    <cellStyle name="เครื่องหมายจุลภาค 7 3 3" xfId="4228" xr:uid="{1FE887ED-7AA0-4284-A9FB-8E4091936A25}"/>
    <cellStyle name="เครื่องหมายจุลภาค 7 3 3 2" xfId="16640" xr:uid="{08A6C7CF-6BD6-494E-9A53-CFEE91DEB9E5}"/>
    <cellStyle name="เครื่องหมายจุลภาค 7 4" xfId="2954" xr:uid="{BCBDAD2E-BCAE-4492-B88F-4FB40FD759CD}"/>
    <cellStyle name="เครื่องหมายจุลภาค 7 4 2" xfId="3435" xr:uid="{8ECAD293-0A95-4E30-BFFF-4F5EBA73651B}"/>
    <cellStyle name="เครื่องหมายจุลภาค 7 4 2 2" xfId="15997" xr:uid="{7238B444-29EE-437F-B499-9D0C9CF8ABA8}"/>
    <cellStyle name="เครื่องหมายจุลภาค 7 4 3" xfId="15668" xr:uid="{909F18E5-8FBF-4BCB-9660-5932B345342C}"/>
    <cellStyle name="เครื่องหมายจุลภาค 7 5" xfId="3267" xr:uid="{2E7D99E8-6208-41A3-AA0A-65D6B37CECAE}"/>
    <cellStyle name="เครื่องหมายจุลภาค 7 5 2" xfId="15884" xr:uid="{6275D5E4-5E09-4779-9599-AE1836C49A03}"/>
    <cellStyle name="เครื่องหมายจุลภาค 7 6" xfId="7676" xr:uid="{D3934522-0B66-4B39-BE2E-680DD78E070F}"/>
    <cellStyle name="เครื่องหมายจุลภาค 7 7" xfId="14209" xr:uid="{0D0CAF59-D01E-49F2-9DC1-41B92E416446}"/>
    <cellStyle name="เครื่องหมายจุลภาค 7_Note I_ESR" xfId="2955" xr:uid="{BB5347AA-77FF-4701-982C-67227F4B8F88}"/>
    <cellStyle name="เครื่องหมายจุลภาค 8" xfId="2956" xr:uid="{CCA1EECF-5179-4CB3-BA6A-2E078E00994F}"/>
    <cellStyle name="เครื่องหมายจุลภาค 8 2" xfId="3268" xr:uid="{427498F8-9CAB-47E0-A60B-CAFF701F3077}"/>
    <cellStyle name="เครื่องหมายจุลภาค 8 2 2" xfId="15885" xr:uid="{A766C73A-B5E2-448C-8D69-02E644EA7B16}"/>
    <cellStyle name="เครื่องหมายจุลภาค 8 3" xfId="8165" xr:uid="{8BC855AD-BFEF-4108-B7FA-90066E316659}"/>
    <cellStyle name="เครื่องหมายจุลภาค 8 3 2" xfId="15669" xr:uid="{F979F876-2540-433A-BB49-10077C1E507B}"/>
    <cellStyle name="เครื่องหมายจุลภาค 8 4" xfId="14211" xr:uid="{C712544A-12FF-4628-95D6-3C89DCC10C7A}"/>
    <cellStyle name="เครื่องหมายจุลภาค 9" xfId="2957" xr:uid="{BFAD4156-1F88-4D04-A83B-A870A215BC51}"/>
    <cellStyle name="เครื่องหมายจุลภาค 9 2" xfId="15670" xr:uid="{755AB9D2-6E4F-4EC1-BEBE-6724A6483C4A}"/>
    <cellStyle name="เครื่องหมายจุลภาค_(K) working paper Q3'03" xfId="2958" xr:uid="{DD250BE1-0EED-45D1-A6AA-A80C6D310994}"/>
    <cellStyle name="เครื่องหมายเปอร์เซ็นต์_NRV Q4-48" xfId="2929" xr:uid="{7C5B28CB-6564-46CF-AE30-5C3F86DEA325}"/>
    <cellStyle name="เครื่องหมายสกุลเงิน [0]" xfId="855" xr:uid="{00000000-0005-0000-0000-000001040000}"/>
    <cellStyle name="เครื่องหมายสกุลเงิน [0] 2" xfId="2959" xr:uid="{B31F4361-DD9D-4D2B-861B-CF031F10D102}"/>
    <cellStyle name="เครื่องหมายสกุลเงิน [0] 2 2" xfId="15671" xr:uid="{08AC2E8A-3520-4D9E-B104-A70D11D10869}"/>
    <cellStyle name="เครื่องหมายสกุลเงิน [0] 3" xfId="14799" xr:uid="{BC111906-9B4C-4E5F-9E2C-EE6CA12ED9A4}"/>
    <cellStyle name="เครื่องหมายสกุลเงิน [0]_AIC-รหัสบัญชี" xfId="2960" xr:uid="{178C814C-3C01-4A9F-AC6A-BA7F03304CED}"/>
    <cellStyle name="เครื่องหมายสกุลเงิน_1CONT" xfId="2961" xr:uid="{C596CDF0-9A69-49FD-AE80-B820AF70BF51}"/>
    <cellStyle name="ชื่อเรื่อง" xfId="349" xr:uid="{00000000-0005-0000-0000-000022040000}"/>
    <cellStyle name="ชื่อเรื่อง 2" xfId="350" xr:uid="{00000000-0005-0000-0000-000023040000}"/>
    <cellStyle name="ชื่อเรื่อง 2 2" xfId="3438" xr:uid="{6E226847-272A-4B69-8F44-2249006E89F4}"/>
    <cellStyle name="ชื่อเรื่อง 2 2 2" xfId="4286" xr:uid="{ABA65B67-8958-4799-B2CA-FCD2B6EE51B8}"/>
    <cellStyle name="ชื่อเรื่อง 2 3" xfId="3306" xr:uid="{21E35447-6634-46F8-9685-4E7C8646122D}"/>
    <cellStyle name="ชื่อเรื่อง 2 4" xfId="7685" xr:uid="{8C015706-7DE1-4235-A557-BB2C7B12D64E}"/>
    <cellStyle name="ชื่อเรื่อง 3" xfId="864" xr:uid="{00000000-0005-0000-0000-000024040000}"/>
    <cellStyle name="ชื่อเรื่อง 4" xfId="2981" xr:uid="{FB792FF1-B963-4FE7-A8F3-034A526E2F7F}"/>
    <cellStyle name="เชื่อมโยงหลายมิติ" xfId="68" xr:uid="{00000000-0005-0000-0000-000003040000}"/>
    <cellStyle name="เชื่อมโยงหลายมิติ 2" xfId="856" xr:uid="{00000000-0005-0000-0000-000004040000}"/>
    <cellStyle name="เชื่อมโยงหลายมิติ 2 2" xfId="3439" xr:uid="{8E673A27-3177-4133-90A4-DB2C398CD875}"/>
    <cellStyle name="เชื่อมโยงหลายมิติ 3" xfId="1047" xr:uid="{00000000-0005-0000-0000-000005040000}"/>
    <cellStyle name="เชื่อมโยงหลายมิติ 3 2" xfId="3206" xr:uid="{E6E4CFF0-276B-47E0-A213-64F8F0B314E9}"/>
    <cellStyle name="เชื่อมโยงหลายมิติ 3 3" xfId="2962" xr:uid="{47FB93FD-FBEA-4DA6-AE00-A238C66D6979}"/>
    <cellStyle name="เชื่อมโยงหลายมิติ 4" xfId="351" xr:uid="{00000000-0005-0000-0000-000006040000}"/>
    <cellStyle name="เชื่อมโยงหลายมิติ 5" xfId="3667" xr:uid="{7B65DF40-E0A4-485B-BE53-40309B5CF470}"/>
    <cellStyle name="เซลล์ตรวจสอบ" xfId="352" xr:uid="{00000000-0005-0000-0000-000007040000}"/>
    <cellStyle name="เซลล์ตรวจสอบ 2" xfId="353" xr:uid="{00000000-0005-0000-0000-000008040000}"/>
    <cellStyle name="เซลล์ตรวจสอบ 2 2" xfId="3440" xr:uid="{906E9351-FBA7-4F55-9331-39ABED1FFCA9}"/>
    <cellStyle name="เซลล์ตรวจสอบ 2 2 2" xfId="4282" xr:uid="{6CF37928-914A-4DCF-9284-6B71F2EEEB27}"/>
    <cellStyle name="เซลล์ตรวจสอบ 2 3" xfId="3299" xr:uid="{233FB78B-FC96-4071-AD70-5F8DA763976B}"/>
    <cellStyle name="เซลล์ตรวจสอบ 2 4" xfId="7677" xr:uid="{2C18A291-1FC8-4D13-87FC-E1D33CF11832}"/>
    <cellStyle name="เซลล์ตรวจสอบ 3" xfId="857" xr:uid="{00000000-0005-0000-0000-000009040000}"/>
    <cellStyle name="เซลล์ตรวจสอบ 4" xfId="2963" xr:uid="{060DB3F4-CFA8-4A46-AB26-A500639BA464}"/>
    <cellStyle name="เซลล์ที่มีการเชื่อมโยง" xfId="354" xr:uid="{00000000-0005-0000-0000-00000A040000}"/>
    <cellStyle name="เซลล์ที่มีการเชื่อมโยง 2" xfId="355" xr:uid="{00000000-0005-0000-0000-00000B040000}"/>
    <cellStyle name="เซลล์ที่มีการเชื่อมโยง 2 2" xfId="3441" xr:uid="{55A96B26-66FB-40F0-92B7-39E0C99B5382}"/>
    <cellStyle name="เซลล์ที่มีการเชื่อมโยง 2 2 2" xfId="4283" xr:uid="{B3163732-EA67-4CAF-B57F-4EE10512AAA2}"/>
    <cellStyle name="เซลล์ที่มีการเชื่อมโยง 2 3" xfId="3300" xr:uid="{9F327F1C-B6EA-4085-A810-3588CCD7BA6F}"/>
    <cellStyle name="เซลล์ที่มีการเชื่อมโยง 2 4" xfId="7678" xr:uid="{FD7D98AD-BE0D-4649-9ECA-2415EBFA93F7}"/>
    <cellStyle name="เซลล์ที่มีการเชื่อมโยง 3" xfId="858" xr:uid="{00000000-0005-0000-0000-00000C040000}"/>
    <cellStyle name="เซลล์ที่มีการเชื่อมโยง 4" xfId="2964" xr:uid="{09F2C1C5-A44E-46DE-AEB9-926B42479C7F}"/>
    <cellStyle name="ณfน๔ [0]_Book1" xfId="356" xr:uid="{00000000-0005-0000-0000-000025040000}"/>
    <cellStyle name="ณfน๔[0]_laroux" xfId="2982" xr:uid="{6E341866-9B54-4579-AFDC-B14DEDDA4ECE}"/>
    <cellStyle name="ณfน๔_Book1" xfId="357" xr:uid="{00000000-0005-0000-0000-000026040000}"/>
    <cellStyle name="ดี" xfId="358" xr:uid="{00000000-0005-0000-0000-000027040000}"/>
    <cellStyle name="ดี 2" xfId="359" xr:uid="{00000000-0005-0000-0000-000028040000}"/>
    <cellStyle name="ดี 2 2" xfId="3442" xr:uid="{086FC618-F254-4F8D-84FE-5BE3EA395D14}"/>
    <cellStyle name="ดี 2 2 2" xfId="4288" xr:uid="{4272789F-8240-4840-9A83-C461BACD662A}"/>
    <cellStyle name="ดี 2 3" xfId="3307" xr:uid="{32ED9525-5894-4EFB-B3BE-AF6435EABE2F}"/>
    <cellStyle name="ดี 2 4" xfId="7686" xr:uid="{F3FAF5EE-E2BE-45F4-BBB5-5E9141CC9DF7}"/>
    <cellStyle name="ดี 3" xfId="866" xr:uid="{00000000-0005-0000-0000-000029040000}"/>
    <cellStyle name="ดี 4" xfId="2983" xr:uid="{7E302CE6-CEF9-451B-BAB5-06466794B6D4}"/>
    <cellStyle name="ตามการเชื่อมโยงหลายมิติ" xfId="70" xr:uid="{00000000-0005-0000-0000-00002A040000}"/>
    <cellStyle name="ตามการเชื่อมโยงหลายมิติ 2" xfId="867" xr:uid="{00000000-0005-0000-0000-00002B040000}"/>
    <cellStyle name="ตามการเชื่อมโยงหลายมิติ 2 2" xfId="3443" xr:uid="{64424BD1-7B16-45CD-8472-DA28CFF72AFA}"/>
    <cellStyle name="ตามการเชื่อมโยงหลายมิติ 3" xfId="1048" xr:uid="{00000000-0005-0000-0000-00002C040000}"/>
    <cellStyle name="ตามการเชื่อมโยงหลายมิติ 3 2" xfId="3207" xr:uid="{7A832AE1-A4CE-448D-BEC2-A6D9B527A515}"/>
    <cellStyle name="ตามการเชื่อมโยงหลายมิติ 3 3" xfId="2984" xr:uid="{E1A5C52C-C7D6-49F3-95B5-2E5C8884FD5C}"/>
    <cellStyle name="ตามการเชื่อมโยงหลายมิติ 4" xfId="360" xr:uid="{00000000-0005-0000-0000-00002D040000}"/>
    <cellStyle name="ตามการเชื่อมโยงหลายมิติ 5" xfId="3668" xr:uid="{29D5E3CA-8236-41AD-9116-A6821E5F99BF}"/>
    <cellStyle name="น้บะภฒ_95" xfId="361" xr:uid="{00000000-0005-0000-0000-00002E040000}"/>
    <cellStyle name="ปกติ 10" xfId="2986" xr:uid="{750C1EE9-B9A5-4745-8244-E2CC4BD45AB7}"/>
    <cellStyle name="ปกติ 11" xfId="2987" xr:uid="{FA393817-8C2C-444F-A4A2-6FE1BDC1E669}"/>
    <cellStyle name="ปกติ 11 2" xfId="2988" xr:uid="{83C18F66-CDAF-409D-ACCE-6F06658EDBB8}"/>
    <cellStyle name="ปกติ 12" xfId="2989" xr:uid="{4DB038AB-24BC-493E-8212-8C8ABDC17F71}"/>
    <cellStyle name="ปกติ 13" xfId="2990" xr:uid="{289B9851-6789-4D0C-B137-8325074B26CC}"/>
    <cellStyle name="ปกติ 14" xfId="2991" xr:uid="{30DCD0FA-732E-4118-9BBB-38FE24F06583}"/>
    <cellStyle name="ปกติ 15" xfId="2992" xr:uid="{2DC1D94D-2913-47DF-A143-D08F81F11E76}"/>
    <cellStyle name="ปกติ 2" xfId="362" xr:uid="{00000000-0005-0000-0000-00002F040000}"/>
    <cellStyle name="ปกติ 2 10" xfId="3276" xr:uid="{981B6BFC-E128-4C1E-A922-C8BB17BEE988}"/>
    <cellStyle name="ปกติ 2 11" xfId="9973" xr:uid="{9C987518-200A-4AB6-A316-F8C812CE3311}"/>
    <cellStyle name="ปกติ 2 2" xfId="363" xr:uid="{00000000-0005-0000-0000-000030040000}"/>
    <cellStyle name="ปกติ 2 2 2" xfId="533" xr:uid="{00000000-0005-0000-0000-000031040000}"/>
    <cellStyle name="ปกติ 2 2 2 2" xfId="2993" xr:uid="{01D301D0-0357-4D58-87F5-106F9A5E0CDB}"/>
    <cellStyle name="ปกติ 2 2 2 3" xfId="2994" xr:uid="{A0364942-96CE-436A-9062-D6FAF6D9A9E0}"/>
    <cellStyle name="ปกติ 2 2 2 4" xfId="2995" xr:uid="{CC46CD1F-BC7B-4B8D-90B9-7F75F2769546}"/>
    <cellStyle name="ปกติ 2 2 2 5" xfId="2996" xr:uid="{B529CA84-8175-4BFB-9C54-603FA812D25B}"/>
    <cellStyle name="ปกติ 2 2 2 6" xfId="2997" xr:uid="{822AF947-756B-4BB9-AEC3-83BCCCE96D0C}"/>
    <cellStyle name="ปกติ 2 2 2_CC+DD+II+R2+I (version 1)" xfId="2998" xr:uid="{921FE901-FDC4-42CC-8504-0D75275FA2DA}"/>
    <cellStyle name="ปกติ 2 2 3" xfId="1070" xr:uid="{00000000-0005-0000-0000-000032040000}"/>
    <cellStyle name="ปกติ 2 2 4" xfId="2999" xr:uid="{97D447CD-07FE-4BCE-9543-FF46D693E507}"/>
    <cellStyle name="ปกติ 2 2 5" xfId="3000" xr:uid="{C892D25D-71A7-4A68-B0AB-A70BEF8016E2}"/>
    <cellStyle name="ปกติ 2 2 6" xfId="3001" xr:uid="{4E624AB3-31D4-4BDE-90C1-BEB1181FA30C}"/>
    <cellStyle name="ปกติ 2 2 7" xfId="3002" xr:uid="{5BBBB3A2-9060-4A08-9768-31FA1B621B72}"/>
    <cellStyle name="ปกติ 2 2_Note I_ESS" xfId="3003" xr:uid="{B8A50AE6-2AE2-43BA-94B0-7637E0E58C7F}"/>
    <cellStyle name="ปกติ 2 3" xfId="434" xr:uid="{00000000-0005-0000-0000-000033040000}"/>
    <cellStyle name="ปกติ 2 3 2" xfId="3004" xr:uid="{8EE54931-4FA2-4537-AEE0-183603DB0021}"/>
    <cellStyle name="ปกติ 2 3 3" xfId="3005" xr:uid="{E1DE4E51-CC05-44EE-9E31-06BF6C3C2F6C}"/>
    <cellStyle name="ปกติ 2 3 4" xfId="3006" xr:uid="{A4BE9F3B-E06F-4A8A-8111-0EBC2029C467}"/>
    <cellStyle name="ปกติ 2 3 5" xfId="3007" xr:uid="{F28D4691-4B7C-4A67-9169-7C7848E505FE}"/>
    <cellStyle name="ปกติ 2 3 6" xfId="3008" xr:uid="{1D478C32-CCC9-4E75-B9E3-AB04C0ED2C2A}"/>
    <cellStyle name="ปกติ 2 4" xfId="3009" xr:uid="{4F321CC0-CFBA-430C-9C49-34A485B2DC5B}"/>
    <cellStyle name="ปกติ 2 4 2" xfId="3444" xr:uid="{09DFEE7E-927E-405A-A16B-5364ADDE6FAF}"/>
    <cellStyle name="ปกติ 2 4 3" xfId="4284" xr:uid="{21C987C3-D23F-4D53-8796-873E8E8E16CA}"/>
    <cellStyle name="ปกติ 2 5" xfId="3010" xr:uid="{892B61E8-A61C-4953-B913-5AF077CCF1D7}"/>
    <cellStyle name="ปกติ 2 6" xfId="3011" xr:uid="{2DE2785F-A406-41CE-82D7-00B702574121}"/>
    <cellStyle name="ปกติ 2 6 2" xfId="3012" xr:uid="{DF981634-EA6C-47F8-AE75-8696546621C3}"/>
    <cellStyle name="ปกติ 2 6_CC+DD+II+R2+I (version 1)" xfId="3013" xr:uid="{0ECEE3F1-71F6-4B1C-82F4-C06F3156F114}"/>
    <cellStyle name="ปกติ 2 7" xfId="3014" xr:uid="{F84C8132-AD66-41C7-A295-B44F684BD562}"/>
    <cellStyle name="ปกติ 2 8" xfId="3270" xr:uid="{7DFD7BA1-21CA-4AEA-B9FD-4640E0BA2ABC}"/>
    <cellStyle name="ปกติ 2 9" xfId="3260" xr:uid="{23B6BD0A-2C90-4CBE-95F4-2459C2E14D8D}"/>
    <cellStyle name="ปกติ 2_ H" xfId="3015" xr:uid="{3259C65B-50DF-4CA7-9F93-4E592CA3564D}"/>
    <cellStyle name="ปกติ 3" xfId="364" xr:uid="{00000000-0005-0000-0000-000034040000}"/>
    <cellStyle name="ปกติ 3 2" xfId="365" xr:uid="{00000000-0005-0000-0000-000035040000}"/>
    <cellStyle name="ปกติ 3 3" xfId="366" xr:uid="{00000000-0005-0000-0000-000036040000}"/>
    <cellStyle name="ปกติ 3 4" xfId="3016" xr:uid="{AF65DD97-EFB3-4669-8A56-ECAAADBAF1A3}"/>
    <cellStyle name="ปกติ 4" xfId="367" xr:uid="{00000000-0005-0000-0000-000037040000}"/>
    <cellStyle name="ปกติ 4 2" xfId="3017" xr:uid="{A9AC7F2E-9B85-4470-8D8C-17FAF5B0E8E9}"/>
    <cellStyle name="ปกติ 4_I Q4'52" xfId="3018" xr:uid="{F30A82B8-B421-4135-B29B-3F07A31DD2E5}"/>
    <cellStyle name="ปกติ 5" xfId="3019" xr:uid="{5B1914FF-A265-4AF3-9F21-9077860494BA}"/>
    <cellStyle name="ปกติ 5 2" xfId="3020" xr:uid="{823A44F9-C35D-4769-A86E-330081589F20}"/>
    <cellStyle name="ปกติ 5 2 2" xfId="3445" xr:uid="{B0E7D9CB-951F-4F3A-AC9B-06EC9BC3158D}"/>
    <cellStyle name="ปกติ 5 3" xfId="3271" xr:uid="{EC74C527-3BC6-4247-B3BA-3D0A80C1B09E}"/>
    <cellStyle name="ปกติ 6" xfId="368" xr:uid="{00000000-0005-0000-0000-000038040000}"/>
    <cellStyle name="ปกติ 6 2" xfId="3446" xr:uid="{F1FB51E0-C18C-4658-A4AB-5788CA75EBF9}"/>
    <cellStyle name="ปกติ 7" xfId="3021" xr:uid="{3AE6AB62-0006-457E-AD62-BE6CACCD6E22}"/>
    <cellStyle name="ปกติ 7 2" xfId="3447" xr:uid="{BFB8575B-3BD9-424F-B1E8-D511F605AE85}"/>
    <cellStyle name="ปกติ 7 3" xfId="3272" xr:uid="{EF6E2DC1-1034-415F-A313-882DFE5CABBC}"/>
    <cellStyle name="ปกติ 7 4" xfId="8179" xr:uid="{D85F1F67-459D-4B74-949B-2FD0AC1D550B}"/>
    <cellStyle name="ปกติ 8" xfId="3022" xr:uid="{22CE7695-C89F-47B7-B718-E52D9BBBFDB3}"/>
    <cellStyle name="ปกติ 8 2" xfId="3273" xr:uid="{89FDF573-3699-4569-AC98-AC4A039F0B36}"/>
    <cellStyle name="ปกติ 8 3" xfId="8180" xr:uid="{D6B01F01-02F4-4B6D-9494-AB78830E1C10}"/>
    <cellStyle name="ปกติ 9" xfId="3023" xr:uid="{F2ACE0DD-6AD9-46F8-83E7-E8923577A15B}"/>
    <cellStyle name="ปกติ_ BS re ตาม auditor" xfId="868" xr:uid="{00000000-0005-0000-0000-000039040000}"/>
    <cellStyle name="ป้อนค่า" xfId="369" xr:uid="{00000000-0005-0000-0000-00003A040000}"/>
    <cellStyle name="ป้อนค่า 10" xfId="15689" xr:uid="{A6C924F2-3875-4C3F-9669-BFACBFF91FAA}"/>
    <cellStyle name="ป้อนค่า 2" xfId="370" xr:uid="{00000000-0005-0000-0000-00003B040000}"/>
    <cellStyle name="ป้อนค่า 2 10" xfId="18102" xr:uid="{2C09E95B-7068-48B5-B68D-BC0075DF2DE1}"/>
    <cellStyle name="ป้อนค่า 2 2" xfId="3024" xr:uid="{C9238444-F4A8-498B-98E3-9D6A329AC9B7}"/>
    <cellStyle name="ป้อนค่า 2 2 2" xfId="3448" xr:uid="{3437BC90-D5FA-4F8C-B2B3-10A5E3ADC632}"/>
    <cellStyle name="ป้อนค่า 2 2 2 10" xfId="8328" xr:uid="{A60EECD7-E108-46C9-BF6B-EC74B119B899}"/>
    <cellStyle name="ป้อนค่า 2 2 2 10 2" xfId="22497" xr:uid="{DF65005A-94BD-44F6-8F30-ACEE410C3B55}"/>
    <cellStyle name="ป้อนค่า 2 2 2 11" xfId="8298" xr:uid="{ED828B87-51A9-4022-8731-DA7EF77CBA91}"/>
    <cellStyle name="ป้อนค่า 2 2 2 11 2" xfId="18420" xr:uid="{F0CD75E2-22F0-43D8-B14E-3951D5AB6E4B}"/>
    <cellStyle name="ป้อนค่า 2 2 2 12" xfId="8846" xr:uid="{9CE5EA62-9EB5-4F51-AA9A-1809FA55255D}"/>
    <cellStyle name="ป้อนค่า 2 2 2 13" xfId="12664" xr:uid="{5EFDA199-D021-4229-8E51-A8C2ACF95ED0}"/>
    <cellStyle name="ป้อนค่า 2 2 2 2" xfId="3797" xr:uid="{6FB7C57B-B74C-4A3E-BCC2-7401D3A6689E}"/>
    <cellStyle name="ป้อนค่า 2 2 2 2 2" xfId="5669" xr:uid="{B7C2ABEC-5D06-46F2-819D-C47A024D33F9}"/>
    <cellStyle name="ป้อนค่า 2 2 2 2 2 10" xfId="13687" xr:uid="{41390CF7-3231-4FC7-BFB4-2031453668A9}"/>
    <cellStyle name="ป้อนค่า 2 2 2 2 2 2" xfId="9532" xr:uid="{2D4A8584-54B8-475F-97DA-52495C00EF65}"/>
    <cellStyle name="ป้อนค่า 2 2 2 2 2 2 2" xfId="17398" xr:uid="{80B0AA8A-C5BA-4EE8-9493-61407EFE8DC0}"/>
    <cellStyle name="ป้อนค่า 2 2 2 2 2 3" xfId="10903" xr:uid="{43801FF5-581C-4FE5-9FAF-9DACBA7DC3EE}"/>
    <cellStyle name="ป้อนค่า 2 2 2 2 2 3 2" xfId="19241" xr:uid="{32F21EF6-710B-4946-858F-3647C19A8384}"/>
    <cellStyle name="ป้อนค่า 2 2 2 2 2 4" xfId="11979" xr:uid="{3C6EECDB-4BDE-42C5-BFBF-29B05DF8561C}"/>
    <cellStyle name="ป้อนค่า 2 2 2 2 2 4 2" xfId="20645" xr:uid="{89DEBDC8-CC71-4046-A6F9-15251B98F5ED}"/>
    <cellStyle name="ป้อนค่า 2 2 2 2 2 5" xfId="21870" xr:uid="{BAFA779D-E7EC-408F-A045-BA8855BD95F3}"/>
    <cellStyle name="ป้อนค่า 2 2 2 2 2 6" xfId="23181" xr:uid="{2E4C854A-C26D-47CD-9BB2-0DC2A1232AC7}"/>
    <cellStyle name="ป้อนค่า 2 2 2 2 2 7" xfId="24453" xr:uid="{D7C00BD5-907A-457E-AA1A-809013A0EFF2}"/>
    <cellStyle name="ป้อนค่า 2 2 2 2 2 8" xfId="25558" xr:uid="{234A18CD-1385-40A6-870A-1E29C7B1E95B}"/>
    <cellStyle name="ป้อนค่า 2 2 2 2 2 9" xfId="26614" xr:uid="{41531747-4735-47D5-82B0-B9C9F22BDEA9}"/>
    <cellStyle name="ป้อนค่า 2 2 2 2 3" xfId="4438" xr:uid="{415BE2F2-99C2-449E-BE5A-BB0CDEBC3375}"/>
    <cellStyle name="ป้อนค่า 2 2 2 2 3 10" xfId="12415" xr:uid="{B91A7B35-A890-4911-9CE6-36484CFD48B6}"/>
    <cellStyle name="ป้อนค่า 2 2 2 2 3 2" xfId="7636" xr:uid="{4841B765-FE63-4E15-9378-195968B4C55E}"/>
    <cellStyle name="ป้อนค่า 2 2 2 2 3 2 2" xfId="14330" xr:uid="{6897044E-3B42-4BFD-A231-DFFC987DB4EF}"/>
    <cellStyle name="ป้อนค่า 2 2 2 2 3 3" xfId="8159" xr:uid="{852F57E0-C983-4388-96AC-5AD0E7F8FA5D}"/>
    <cellStyle name="ป้อนค่า 2 2 2 2 3 3 2" xfId="15634" xr:uid="{FCE2373F-CA25-4ACE-9934-7BD4601FE313}"/>
    <cellStyle name="ป้อนค่า 2 2 2 2 3 4" xfId="7885" xr:uid="{E00D85E8-3F1E-424D-A06C-9CD6FF229C8F}"/>
    <cellStyle name="ป้อนค่า 2 2 2 2 3 4 2" xfId="14161" xr:uid="{0AC02CBA-BDA3-4771-8EDE-071DC0EFF329}"/>
    <cellStyle name="ป้อนค่า 2 2 2 2 3 5" xfId="19678" xr:uid="{D84268EF-D355-47CA-B1D0-F0C63550B3BF}"/>
    <cellStyle name="ป้อนค่า 2 2 2 2 3 6" xfId="17969" xr:uid="{FA424C47-FC29-41AE-85F5-97CC509C409C}"/>
    <cellStyle name="ป้อนค่า 2 2 2 2 3 7" xfId="19868" xr:uid="{813248BE-175B-4C8B-BB0C-36AF613F8DDB}"/>
    <cellStyle name="ป้อนค่า 2 2 2 2 3 8" xfId="23607" xr:uid="{0F273703-6816-4BB3-A88A-4E65FC61466B}"/>
    <cellStyle name="ป้อนค่า 2 2 2 2 3 9" xfId="15186" xr:uid="{D5196FAE-7425-4103-BAA5-B6D79F94268F}"/>
    <cellStyle name="ป้อนค่า 2 2 2 2 4" xfId="5318" xr:uid="{8C4E76F2-1BEC-46B7-A8DE-EF1509339A5F}"/>
    <cellStyle name="ป้อนค่า 2 2 2 2 4 2" xfId="16259" xr:uid="{F0792078-B275-48E6-84F1-11539B730444}"/>
    <cellStyle name="ป้อนค่า 2 2 2 2 5" xfId="5140" xr:uid="{19482CAB-0D88-4228-A5DA-907F9E21914D}"/>
    <cellStyle name="ป้อนค่า 2 2 2 2 5 2" xfId="18214" xr:uid="{70D01420-F8C8-48C2-A311-8E12EE1791C1}"/>
    <cellStyle name="ป้อนค่า 2 2 2 2 6" xfId="5214" xr:uid="{69E34254-9077-4EB1-8079-88276FD7CBDC}"/>
    <cellStyle name="ป้อนค่า 2 2 2 2 6 2" xfId="16744" xr:uid="{48E07646-4999-4A69-80C4-933A05A78F05}"/>
    <cellStyle name="ป้อนค่า 2 2 2 2 7" xfId="6218" xr:uid="{030C55E9-DF22-488A-98A9-D85A8DD18E80}"/>
    <cellStyle name="ป้อนค่า 2 2 2 2 7 2" xfId="15033" xr:uid="{5A65345B-AC24-4B2E-ADD0-7C294B811AFF}"/>
    <cellStyle name="ป้อนค่า 2 2 2 2 8" xfId="5463" xr:uid="{E55E3BC1-22FC-4819-BB4E-0A2E72E4D02C}"/>
    <cellStyle name="ป้อนค่า 2 2 2 2 8 2" xfId="24863" xr:uid="{D31E4058-A177-4980-80D9-A4859758FD0F}"/>
    <cellStyle name="ป้อนค่า 2 2 2 2 9" xfId="8496" xr:uid="{78F93FA8-8D95-4BD3-9157-8D6E323AA0E8}"/>
    <cellStyle name="ป้อนค่า 2 2 2 3" xfId="5439" xr:uid="{E0CAEBA4-6613-44C4-8D4E-0CD23904332B}"/>
    <cellStyle name="ป้อนค่า 2 2 2 3 10" xfId="13530" xr:uid="{76736079-15FC-4F8D-BC66-83B22661A5C1}"/>
    <cellStyle name="ป้อนค่า 2 2 2 3 2" xfId="9375" xr:uid="{BA71B557-75C8-491A-987E-3B3578A97673}"/>
    <cellStyle name="ป้อนค่า 2 2 2 3 2 2" xfId="17241" xr:uid="{D8E6E036-E2A0-4D4B-AC1C-91517A564086}"/>
    <cellStyle name="ป้อนค่า 2 2 2 3 3" xfId="10746" xr:uid="{5F56C593-1D58-46CA-A700-620EA7598D91}"/>
    <cellStyle name="ป้อนค่า 2 2 2 3 3 2" xfId="19084" xr:uid="{8D9D36F7-9437-44C0-8698-67A393E43B98}"/>
    <cellStyle name="ป้อนค่า 2 2 2 3 4" xfId="11822" xr:uid="{B4A59008-EA8C-4549-997C-E60E19DEBFED}"/>
    <cellStyle name="ป้อนค่า 2 2 2 3 4 2" xfId="20488" xr:uid="{9FFC958A-62BC-4871-A1A6-8AD946F1E564}"/>
    <cellStyle name="ป้อนค่า 2 2 2 3 5" xfId="21713" xr:uid="{AACEDE59-0AA8-4269-9309-C37332D180C1}"/>
    <cellStyle name="ป้อนค่า 2 2 2 3 6" xfId="23024" xr:uid="{1D0D0F92-DF36-4727-94FC-FD0200130710}"/>
    <cellStyle name="ป้อนค่า 2 2 2 3 7" xfId="24296" xr:uid="{87CFB922-78AA-4987-AF12-225AE4DE022C}"/>
    <cellStyle name="ป้อนค่า 2 2 2 3 8" xfId="25401" xr:uid="{A02AF1F9-0A5E-4057-8ED0-8D26C5EE97F8}"/>
    <cellStyle name="ป้อนค่า 2 2 2 3 9" xfId="26457" xr:uid="{F6D4FDF2-66E2-4404-BCEB-F93851CF0F75}"/>
    <cellStyle name="ป้อนค่า 2 2 2 4" xfId="5352" xr:uid="{E116A2F2-C873-4069-A236-7EDDAE9F19BE}"/>
    <cellStyle name="ป้อนค่า 2 2 2 4 10" xfId="13247" xr:uid="{A652D86B-0855-487C-8FD0-E18778D5C3A4}"/>
    <cellStyle name="ป้อนค่า 2 2 2 4 2" xfId="9092" xr:uid="{FB6AC695-1562-4FFA-A56D-DED45A85D5B3}"/>
    <cellStyle name="ป้อนค่า 2 2 2 4 2 2" xfId="16958" xr:uid="{1A24FFC0-8AB5-4C11-A59D-CC38E59B2FDA}"/>
    <cellStyle name="ป้อนค่า 2 2 2 4 3" xfId="10463" xr:uid="{FD143E1F-3670-4110-A050-1AA2B833A5D4}"/>
    <cellStyle name="ป้อนค่า 2 2 2 4 3 2" xfId="18801" xr:uid="{12D2E536-9092-4789-9A07-32FAC25292F8}"/>
    <cellStyle name="ป้อนค่า 2 2 2 4 4" xfId="11539" xr:uid="{1D627481-72BB-4687-9592-01100A46BD82}"/>
    <cellStyle name="ป้อนค่า 2 2 2 4 4 2" xfId="20205" xr:uid="{913236DA-E97B-4279-9061-21C638CE01CF}"/>
    <cellStyle name="ป้อนค่า 2 2 2 4 5" xfId="21430" xr:uid="{971131C3-2DC3-46E0-A349-280B6F0465BF}"/>
    <cellStyle name="ป้อนค่า 2 2 2 4 6" xfId="22741" xr:uid="{5065CDE9-42C1-4E2E-AA46-75EF377D4831}"/>
    <cellStyle name="ป้อนค่า 2 2 2 4 7" xfId="24013" xr:uid="{2C707A2F-6406-4D56-8119-F9213E22A16D}"/>
    <cellStyle name="ป้อนค่า 2 2 2 4 8" xfId="25118" xr:uid="{B3204CB6-5F23-472B-9729-BD4EDB1FAF6E}"/>
    <cellStyle name="ป้อนค่า 2 2 2 4 9" xfId="26174" xr:uid="{0C96E091-195B-406E-AEEF-D7049D61F0B1}"/>
    <cellStyle name="ป้อนค่า 2 2 2 5" xfId="1536" xr:uid="{2EAF7F23-57B0-4173-8FE9-405DC42556EB}"/>
    <cellStyle name="ป้อนค่า 2 2 2 5 2" xfId="16005" xr:uid="{FD7DD04A-A0E0-4FD3-9D98-84CD8C3E311B}"/>
    <cellStyle name="ป้อนค่า 2 2 2 6" xfId="1123" xr:uid="{0CB9F7D1-B66E-4C22-BD02-E357E4F10D89}"/>
    <cellStyle name="ป้อนค่า 2 2 2 6 2" xfId="17986" xr:uid="{5F5F0E26-BD1C-4CDF-8374-8D4EEF4B5794}"/>
    <cellStyle name="ป้อนค่า 2 2 2 7" xfId="6007" xr:uid="{979C298B-5F92-4115-8F5F-7837432E0D74}"/>
    <cellStyle name="ป้อนค่า 2 2 2 7 2" xfId="15297" xr:uid="{A93D354E-3FDA-4659-B41D-C9FEB05F9147}"/>
    <cellStyle name="ป้อนค่า 2 2 2 8" xfId="7179" xr:uid="{686CB5B8-7658-4523-A6F4-0A413139BEB5}"/>
    <cellStyle name="ป้อนค่า 2 2 2 8 2" xfId="18348" xr:uid="{4077BE57-32CA-481C-9275-D3E709305613}"/>
    <cellStyle name="ป้อนค่า 2 2 2 9" xfId="5948" xr:uid="{38B17D4A-827A-4A36-A6F8-36F0BD59B414}"/>
    <cellStyle name="ป้อนค่า 2 2 2 9 2" xfId="14851" xr:uid="{8746BF77-32F2-4564-A954-539E9AE00AEA}"/>
    <cellStyle name="ป้อนค่า 2 2 3" xfId="4267" xr:uid="{7E9FD5FA-8822-47E6-B152-F87FC8F1F9DB}"/>
    <cellStyle name="ป้อนค่า 2 2 3 10" xfId="10251" xr:uid="{14D64517-1363-414F-B2F3-06E7A9F834DA}"/>
    <cellStyle name="ป้อนค่า 2 2 3 10 2" xfId="24908" xr:uid="{5B7F2DC1-E452-4EB6-AFB0-86773854B80D}"/>
    <cellStyle name="ป้อนค่า 2 2 3 11" xfId="11338" xr:uid="{5E2AC6DB-B2D7-4B49-9D08-0032FD74616C}"/>
    <cellStyle name="ป้อนค่า 2 2 3 11 2" xfId="25974" xr:uid="{46710B51-D44A-4035-8077-00A7D9C0258F}"/>
    <cellStyle name="ป้อนค่า 2 2 3 12" xfId="13010" xr:uid="{771E86B6-DAD3-4E87-8708-E0D29D2DCD3C}"/>
    <cellStyle name="ป้อนค่า 2 2 3 2" xfId="6009" xr:uid="{686B0BA4-5DB0-42B0-AD4A-C4ED29C3367F}"/>
    <cellStyle name="ป้อนค่า 2 2 3 2 10" xfId="13908" xr:uid="{50E3D4BC-F0FC-4B6E-9144-9DA230B09FD3}"/>
    <cellStyle name="ป้อนค่า 2 2 3 2 2" xfId="9753" xr:uid="{923A4206-5A03-4B73-83FE-CCC92261F61B}"/>
    <cellStyle name="ป้อนค่า 2 2 3 2 2 2" xfId="17619" xr:uid="{09AB1F42-3324-453E-A6DF-566DF3C0526A}"/>
    <cellStyle name="ป้อนค่า 2 2 3 2 3" xfId="11124" xr:uid="{9B667B27-27BC-4429-A9CE-7CC81A7E190E}"/>
    <cellStyle name="ป้อนค่า 2 2 3 2 3 2" xfId="19462" xr:uid="{652532DB-0F67-4637-AFC9-09A224EF631B}"/>
    <cellStyle name="ป้อนค่า 2 2 3 2 4" xfId="12200" xr:uid="{FAC3022D-0786-44AA-95D3-F4E80BBD50FF}"/>
    <cellStyle name="ป้อนค่า 2 2 3 2 4 2" xfId="20866" xr:uid="{CA59BEEF-80A0-4F80-90A9-CDFAE07A748C}"/>
    <cellStyle name="ป้อนค่า 2 2 3 2 5" xfId="22091" xr:uid="{592841CD-19E1-46C1-9103-38A8E7704769}"/>
    <cellStyle name="ป้อนค่า 2 2 3 2 6" xfId="23402" xr:uid="{1DBCCAD7-D25F-433E-8A9E-45074AFD6513}"/>
    <cellStyle name="ป้อนค่า 2 2 3 2 7" xfId="24674" xr:uid="{87652645-0FED-4696-A94D-A2CC291EDB95}"/>
    <cellStyle name="ป้อนค่า 2 2 3 2 8" xfId="25779" xr:uid="{52714676-D922-4E5C-B183-460E28774B8D}"/>
    <cellStyle name="ป้อนค่า 2 2 3 2 9" xfId="26835" xr:uid="{D5531FD6-9B11-483D-BDEE-4F3FC01286A2}"/>
    <cellStyle name="ป้อนค่า 2 2 3 3" xfId="6345" xr:uid="{E980AB5D-24BF-4674-893F-7A9377AD9536}"/>
    <cellStyle name="ป้อนค่า 2 2 3 3 10" xfId="14075" xr:uid="{44B509F6-FD11-4AED-B892-7090C15AFE09}"/>
    <cellStyle name="ป้อนค่า 2 2 3 3 2" xfId="9920" xr:uid="{4784446E-F27B-4E33-BCF2-7204E57A3F1C}"/>
    <cellStyle name="ป้อนค่า 2 2 3 3 2 2" xfId="17786" xr:uid="{B65891FA-235D-4785-A6CF-0A06A5D79E8E}"/>
    <cellStyle name="ป้อนค่า 2 2 3 3 3" xfId="11291" xr:uid="{0DF5FEF1-14B8-4F08-86FB-96C12DB3815C}"/>
    <cellStyle name="ป้อนค่า 2 2 3 3 3 2" xfId="19629" xr:uid="{76E0651C-D2BE-46F9-877E-7F2001990DDF}"/>
    <cellStyle name="ป้อนค่า 2 2 3 3 4" xfId="12367" xr:uid="{D70ADEE3-6B39-4BC9-AFC2-6F209B5E00AB}"/>
    <cellStyle name="ป้อนค่า 2 2 3 3 4 2" xfId="21033" xr:uid="{6FE53DB9-1142-4883-9421-1BFCB7B7D688}"/>
    <cellStyle name="ป้อนค่า 2 2 3 3 5" xfId="22258" xr:uid="{ECD2EE18-DF42-4D57-B217-08939623F279}"/>
    <cellStyle name="ป้อนค่า 2 2 3 3 6" xfId="23569" xr:uid="{50B04BA1-FC02-4AA7-BF7D-FBFEB0FB10F1}"/>
    <cellStyle name="ป้อนค่า 2 2 3 3 7" xfId="24841" xr:uid="{025954E3-A578-432D-9F77-C54B3C70C19F}"/>
    <cellStyle name="ป้อนค่า 2 2 3 3 8" xfId="25946" xr:uid="{D323B17C-ACE0-4C44-BB4D-D8B67D6949A7}"/>
    <cellStyle name="ป้อนค่า 2 2 3 3 9" xfId="27002" xr:uid="{BBFB309B-7C82-43AA-A485-468B1D0757D6}"/>
    <cellStyle name="ป้อนค่า 2 2 3 4" xfId="6662" xr:uid="{B4571587-6999-4A79-A31F-296FB90EC764}"/>
    <cellStyle name="ป้อนค่า 2 2 3 4 2" xfId="16665" xr:uid="{3505C30D-57E5-4698-8FB7-13387616BF4D}"/>
    <cellStyle name="ป้อนค่า 2 2 3 5" xfId="6928" xr:uid="{69F59860-2C8B-409C-ACB5-CAC4043A1C69}"/>
    <cellStyle name="ป้อนค่า 2 2 3 5 2" xfId="18542" xr:uid="{39D0DC3D-C4DF-405B-892D-D8EACCA693D3}"/>
    <cellStyle name="ป้อนค่า 2 2 3 6" xfId="7157" xr:uid="{4EC6A83E-52B9-4B61-8BB6-3D25EA28EB19}"/>
    <cellStyle name="ป้อนค่า 2 2 3 6 2" xfId="19947" xr:uid="{4768CDE8-34C8-4797-A0A5-55EDD240FCFA}"/>
    <cellStyle name="ป้อนค่า 2 2 3 7" xfId="7346" xr:uid="{7D97103A-9E63-4845-9EAD-71C2841852E9}"/>
    <cellStyle name="ป้อนค่า 2 2 3 7 2" xfId="21196" xr:uid="{EB675F6A-20E1-4D92-B62E-7408AD6CB3B7}"/>
    <cellStyle name="ป้อนค่า 2 2 3 8" xfId="7495" xr:uid="{80AF5A7C-048D-46AE-B258-54138949A5BC}"/>
    <cellStyle name="ป้อนค่า 2 2 3 8 2" xfId="22511" xr:uid="{F90B9D1A-7593-42DD-8F23-971252EBE9DD}"/>
    <cellStyle name="ป้อนค่า 2 2 3 9" xfId="8828" xr:uid="{2760F07E-E9BE-44DC-BFF9-73416C1B71B8}"/>
    <cellStyle name="ป้อนค่า 2 2 3 9 2" xfId="23790" xr:uid="{7E180820-EB09-47C7-BA5C-9E455CF2494D}"/>
    <cellStyle name="ป้อนค่า 2 2 4" xfId="5169" xr:uid="{4802BFDC-8916-4B07-801B-7EA926EFBF95}"/>
    <cellStyle name="ป้อนค่า 2 2 4 10" xfId="13406" xr:uid="{1AA17285-4069-4257-854A-F914A9324645}"/>
    <cellStyle name="ป้อนค่า 2 2 4 2" xfId="9251" xr:uid="{D096372B-4616-447F-AD57-3F6B66BDB3E6}"/>
    <cellStyle name="ป้อนค่า 2 2 4 2 2" xfId="17117" xr:uid="{A598971E-2974-4E96-846E-84CB9BEF1C57}"/>
    <cellStyle name="ป้อนค่า 2 2 4 3" xfId="10622" xr:uid="{94855C74-6FE2-439A-A3A5-E2C8ADAEEF4F}"/>
    <cellStyle name="ป้อนค่า 2 2 4 3 2" xfId="18960" xr:uid="{DCA252DE-81B5-41E6-8F61-C6E38C37C603}"/>
    <cellStyle name="ป้อนค่า 2 2 4 4" xfId="11698" xr:uid="{8BD86556-AC60-4078-82A0-A5DA9C5C058A}"/>
    <cellStyle name="ป้อนค่า 2 2 4 4 2" xfId="20364" xr:uid="{9F2BBE6D-C767-4851-9487-18A79FF75767}"/>
    <cellStyle name="ป้อนค่า 2 2 4 5" xfId="21589" xr:uid="{B026C942-C488-4C87-B2C6-6B50D56C36BD}"/>
    <cellStyle name="ป้อนค่า 2 2 4 6" xfId="22900" xr:uid="{9713BFCD-8C62-407A-B188-1EB95DC0A648}"/>
    <cellStyle name="ป้อนค่า 2 2 4 7" xfId="24172" xr:uid="{6E66C5E8-1C84-4C3D-B337-4F26D589713F}"/>
    <cellStyle name="ป้อนค่า 2 2 4 8" xfId="25277" xr:uid="{4D8647B9-FAB5-4916-9462-7D874EC42A27}"/>
    <cellStyle name="ป้อนค่า 2 2 4 9" xfId="26333" xr:uid="{06BBE9AE-5FE7-499D-905A-1E204B571322}"/>
    <cellStyle name="ป้อนค่า 2 2 5" xfId="5925" xr:uid="{7854AA20-06F1-4164-9E09-85C5F5A5AD17}"/>
    <cellStyle name="ป้อนค่า 2 2 5 2" xfId="14912" xr:uid="{CEC3FFBF-421E-4BE0-B847-9B59CE2E95E7}"/>
    <cellStyle name="ป้อนค่า 2 2 6" xfId="4622" xr:uid="{3E495919-78DF-496E-B12A-8B1AD34DCF50}"/>
    <cellStyle name="ป้อนค่า 2 2 6 2" xfId="18469" xr:uid="{5F7CED93-ED08-4356-AC52-2AC00512F76C}"/>
    <cellStyle name="ป้อนค่า 2 2 7" xfId="17932" xr:uid="{042F9355-35E5-42A5-98D1-2E522AAB2CAC}"/>
    <cellStyle name="ป้อนค่า 2 2 8" xfId="23750" xr:uid="{9C05F4B7-9BD5-418F-B110-94B6B3FDA1CD}"/>
    <cellStyle name="ป้อนค่า 2 3" xfId="3135" xr:uid="{5D3AB54F-797F-499A-B164-3EE80FE663AB}"/>
    <cellStyle name="ป้อนค่า 2 3 10" xfId="8196" xr:uid="{1D73D62E-3A9D-47B4-8CE4-F48121DACC45}"/>
    <cellStyle name="ป้อนค่า 2 3 10 2" xfId="15250" xr:uid="{5AD0B1DD-80FC-47C4-A313-CC769A631231}"/>
    <cellStyle name="ป้อนค่า 2 3 11" xfId="7875" xr:uid="{C7603D1A-DA7A-4907-A54D-43CE92858375}"/>
    <cellStyle name="ป้อนค่า 2 3 11 2" xfId="15397" xr:uid="{89B0C745-0B82-4F4E-8459-50E9F4D1342C}"/>
    <cellStyle name="ป้อนค่า 2 3 12" xfId="11316" xr:uid="{C4A2275C-A1E7-4873-ADE3-934F23F0A895}"/>
    <cellStyle name="ป้อนค่า 2 3 13" xfId="12562" xr:uid="{43AB3C7A-DE76-4F74-9EA3-922D2E5D2C93}"/>
    <cellStyle name="ป้อนค่า 2 3 2" xfId="3776" xr:uid="{D90FD469-7F39-4B94-A088-5138E35B381E}"/>
    <cellStyle name="ป้อนค่า 2 3 2 2" xfId="5650" xr:uid="{557FBB77-B8CF-4650-8C2E-F5B394B75EB1}"/>
    <cellStyle name="ป้อนค่า 2 3 2 2 10" xfId="13669" xr:uid="{4BAFFA7E-24E7-47E1-BF19-101262497943}"/>
    <cellStyle name="ป้อนค่า 2 3 2 2 2" xfId="9514" xr:uid="{EDE420A6-2F60-45CD-828E-E12F7A03A944}"/>
    <cellStyle name="ป้อนค่า 2 3 2 2 2 2" xfId="17380" xr:uid="{CEEECF2D-1AB8-47FC-9C5A-2C2C7FF09859}"/>
    <cellStyle name="ป้อนค่า 2 3 2 2 3" xfId="10885" xr:uid="{8FC110DF-D131-4719-92AE-D659C8F5C20D}"/>
    <cellStyle name="ป้อนค่า 2 3 2 2 3 2" xfId="19223" xr:uid="{9A640C6A-2983-48B3-8312-6C9C34A3AAA6}"/>
    <cellStyle name="ป้อนค่า 2 3 2 2 4" xfId="11961" xr:uid="{DAF4E18B-0AD8-4B1D-BDBF-871D2497395D}"/>
    <cellStyle name="ป้อนค่า 2 3 2 2 4 2" xfId="20627" xr:uid="{6738A136-0613-4308-881E-9D9BB8B79BC0}"/>
    <cellStyle name="ป้อนค่า 2 3 2 2 5" xfId="21852" xr:uid="{0257A947-E5FE-401F-963E-CB9A28F68615}"/>
    <cellStyle name="ป้อนค่า 2 3 2 2 6" xfId="23163" xr:uid="{9270AF0B-758A-4932-8E00-3967E0AAF5A9}"/>
    <cellStyle name="ป้อนค่า 2 3 2 2 7" xfId="24435" xr:uid="{8C49F48D-AA6E-4680-BCE2-1B816BCAA634}"/>
    <cellStyle name="ป้อนค่า 2 3 2 2 8" xfId="25540" xr:uid="{9DF3AF43-2EC0-4D93-8FCA-88EA6A07AD8E}"/>
    <cellStyle name="ป้อนค่า 2 3 2 2 9" xfId="26596" xr:uid="{3A6D00B6-1276-404D-A577-E62A83127ED5}"/>
    <cellStyle name="ป้อนค่า 2 3 2 3" xfId="1245" xr:uid="{F38FC571-EAA6-420D-B94B-E09D0A3EC29B}"/>
    <cellStyle name="ป้อนค่า 2 3 2 3 10" xfId="13073" xr:uid="{866BAFB7-0190-476D-B3C3-D0AC0BFD10CE}"/>
    <cellStyle name="ป้อนค่า 2 3 2 3 2" xfId="8918" xr:uid="{5B40FD43-A4FB-436F-83D1-8C4E9726D095}"/>
    <cellStyle name="ป้อนค่า 2 3 2 3 2 2" xfId="16784" xr:uid="{52202855-F01F-4E22-BDB1-37B5C3EF7338}"/>
    <cellStyle name="ป้อนค่า 2 3 2 3 3" xfId="10289" xr:uid="{4782EE59-17C1-4DED-9DDF-18CD0952C34F}"/>
    <cellStyle name="ป้อนค่า 2 3 2 3 3 2" xfId="18627" xr:uid="{18D95B1F-5902-4507-9DC9-EC6E8F80BC27}"/>
    <cellStyle name="ป้อนค่า 2 3 2 3 4" xfId="11365" xr:uid="{8EB1E716-EC83-4CBB-9B99-495DB622B638}"/>
    <cellStyle name="ป้อนค่า 2 3 2 3 4 2" xfId="20031" xr:uid="{4D7299EE-5893-4BF6-88DC-E34BEF6441CE}"/>
    <cellStyle name="ป้อนค่า 2 3 2 3 5" xfId="21256" xr:uid="{BCC50A29-8616-4FD7-976E-6084ED0FBD98}"/>
    <cellStyle name="ป้อนค่า 2 3 2 3 6" xfId="22567" xr:uid="{25911F1F-1EDC-496F-A087-C7431F446995}"/>
    <cellStyle name="ป้อนค่า 2 3 2 3 7" xfId="23839" xr:uid="{B4120C55-2651-4424-BD22-20ADDB39C0DA}"/>
    <cellStyle name="ป้อนค่า 2 3 2 3 8" xfId="24944" xr:uid="{9298A646-4B74-46E7-85F2-3D5C1AFE5F21}"/>
    <cellStyle name="ป้อนค่า 2 3 2 3 9" xfId="26000" xr:uid="{BA5AFAC9-17F4-48E6-AC52-A3043FD6A06B}"/>
    <cellStyle name="ป้อนค่า 2 3 2 4" xfId="1325" xr:uid="{08F0BF44-1D6A-4510-A5CD-A53A0B021D01}"/>
    <cellStyle name="ป้อนค่า 2 3 2 4 2" xfId="16240" xr:uid="{4A88E798-4448-400A-ADBF-33218C15BEEE}"/>
    <cellStyle name="ป้อนค่า 2 3 2 5" xfId="6376" xr:uid="{BEB4D4CE-1232-4183-8543-F6CD8D3C006D}"/>
    <cellStyle name="ป้อนค่า 2 3 2 5 2" xfId="18195" xr:uid="{A55C4CA2-2F09-4DA2-8DB4-2DBC739B1E15}"/>
    <cellStyle name="ป้อนค่า 2 3 2 6" xfId="1540" xr:uid="{6F369C0E-6A98-4EF8-A137-94368BCA0D5D}"/>
    <cellStyle name="ป้อนค่า 2 3 2 6 2" xfId="15616" xr:uid="{F4125565-8EC7-4B05-835D-AE6F6A53B7AA}"/>
    <cellStyle name="ป้อนค่า 2 3 2 7" xfId="6543" xr:uid="{B9A2CED5-D547-40BC-8A9C-8BF473157015}"/>
    <cellStyle name="ป้อนค่า 2 3 2 7 2" xfId="18444" xr:uid="{444B452B-8E9F-475C-B24C-DB95FA7A64FC}"/>
    <cellStyle name="ป้อนค่า 2 3 2 8" xfId="5940" xr:uid="{B0685FA5-7D11-4BE0-A23C-B59652B2F7B6}"/>
    <cellStyle name="ป้อนค่า 2 3 2 8 2" xfId="16636" xr:uid="{6DEA3117-C633-4CBE-99F5-4958BCB3A548}"/>
    <cellStyle name="ป้อนค่า 2 3 2 9" xfId="8476" xr:uid="{8D9412D9-D2E3-41C2-BD2A-CD6D068DE555}"/>
    <cellStyle name="ป้อนค่า 2 3 3" xfId="5244" xr:uid="{58CFFF4B-388F-43A8-9806-1CAC54C5FBC1}"/>
    <cellStyle name="ป้อนค่า 2 3 3 10" xfId="13429" xr:uid="{20FF3B88-6B9E-437C-9451-4ECD3B5C5318}"/>
    <cellStyle name="ป้อนค่า 2 3 3 2" xfId="9274" xr:uid="{B684C15E-3788-4E3D-9A04-C2E08E4F9537}"/>
    <cellStyle name="ป้อนค่า 2 3 3 2 2" xfId="17140" xr:uid="{B7A08FC1-F10E-41C7-844C-192E4FCAC6DC}"/>
    <cellStyle name="ป้อนค่า 2 3 3 3" xfId="10645" xr:uid="{0EB77277-F58D-4652-A56C-920B155B77BE}"/>
    <cellStyle name="ป้อนค่า 2 3 3 3 2" xfId="18983" xr:uid="{4D096D77-AB89-41AD-B3BE-98EE4BB6F703}"/>
    <cellStyle name="ป้อนค่า 2 3 3 4" xfId="11721" xr:uid="{20C0ACF9-6E56-47BD-88E8-1F3319231A65}"/>
    <cellStyle name="ป้อนค่า 2 3 3 4 2" xfId="20387" xr:uid="{EDBA45D9-4BFD-449A-AD28-B3D611DBADCC}"/>
    <cellStyle name="ป้อนค่า 2 3 3 5" xfId="21612" xr:uid="{911FB59F-C8A0-488E-90CA-1CAAFD1F0294}"/>
    <cellStyle name="ป้อนค่า 2 3 3 6" xfId="22923" xr:uid="{60437266-08BF-4E7B-AA78-0573424F249B}"/>
    <cellStyle name="ป้อนค่า 2 3 3 7" xfId="24195" xr:uid="{89F5A638-2C8C-4971-8481-42A9DF46ABED}"/>
    <cellStyle name="ป้อนค่า 2 3 3 8" xfId="25300" xr:uid="{47E45906-2D84-494B-A857-1FBDB7C5993E}"/>
    <cellStyle name="ป้อนค่า 2 3 3 9" xfId="26356" xr:uid="{86732116-A884-4138-B8C7-AC42D655CB2C}"/>
    <cellStyle name="ป้อนค่า 2 3 4" xfId="4651" xr:uid="{FAD6ADAD-1AF5-4E3A-9DC9-210841F1552B}"/>
    <cellStyle name="ป้อนค่า 2 3 4 10" xfId="13919" xr:uid="{4AEC65C3-81C4-4AAE-A398-B64B198CF221}"/>
    <cellStyle name="ป้อนค่า 2 3 4 2" xfId="9764" xr:uid="{51E8E56F-4C71-4B2E-B6BA-18819634D59D}"/>
    <cellStyle name="ป้อนค่า 2 3 4 2 2" xfId="17630" xr:uid="{647547DD-E2BD-426E-BB1E-8FFBC2E3A138}"/>
    <cellStyle name="ป้อนค่า 2 3 4 3" xfId="11135" xr:uid="{036656F7-87B6-4D18-98D6-09DA58682DDE}"/>
    <cellStyle name="ป้อนค่า 2 3 4 3 2" xfId="19473" xr:uid="{784F8E52-7CC7-4137-B38E-ED1F7E327458}"/>
    <cellStyle name="ป้อนค่า 2 3 4 4" xfId="12211" xr:uid="{09A60D41-35CE-4292-A7CF-06F43B18BCEE}"/>
    <cellStyle name="ป้อนค่า 2 3 4 4 2" xfId="20877" xr:uid="{333550E8-D1B3-44FB-A199-85AA20B0BE60}"/>
    <cellStyle name="ป้อนค่า 2 3 4 5" xfId="22102" xr:uid="{13F9F39C-19CF-438D-A8D8-23C02F92D7DB}"/>
    <cellStyle name="ป้อนค่า 2 3 4 6" xfId="23413" xr:uid="{CAF550EB-AED4-426C-B9E7-0E8AE92219B2}"/>
    <cellStyle name="ป้อนค่า 2 3 4 7" xfId="24685" xr:uid="{0102190D-9F51-4D45-94FB-5D0104D83A77}"/>
    <cellStyle name="ป้อนค่า 2 3 4 8" xfId="25790" xr:uid="{D9C492C0-1033-4273-96A5-976B0016B01C}"/>
    <cellStyle name="ป้อนค่า 2 3 4 9" xfId="26846" xr:uid="{BD617C95-8CC5-4040-9487-4AA6E05A763B}"/>
    <cellStyle name="ป้อนค่า 2 3 5" xfId="5215" xr:uid="{F365EAD3-7CBF-4153-AEB1-A3EB19E10293}"/>
    <cellStyle name="ป้อนค่า 2 3 5 2" xfId="15773" xr:uid="{FCF1D972-11B3-433E-8F0D-3AB9C75483A8}"/>
    <cellStyle name="ป้อนค่า 2 3 6" xfId="1589" xr:uid="{D2482A67-6603-4538-AE9D-762DE15168C6}"/>
    <cellStyle name="ป้อนค่า 2 3 6 2" xfId="16610" xr:uid="{728B2E02-6520-4A06-A7F0-D0A37E66E5C8}"/>
    <cellStyle name="ป้อนค่า 2 3 7" xfId="6745" xr:uid="{7E4964B6-8D63-4D9A-9D8F-598B1B66F022}"/>
    <cellStyle name="ป้อนค่า 2 3 7 2" xfId="14755" xr:uid="{87295AE4-BE1D-4400-9594-9E084C5A2115}"/>
    <cellStyle name="ป้อนค่า 2 3 8" xfId="7182" xr:uid="{2FAB02D1-D1B6-48EB-83CB-206BE69DBA40}"/>
    <cellStyle name="ป้อนค่า 2 3 8 2" xfId="20015" xr:uid="{0C7DB62D-0372-4EB4-84CE-DCE8DBF41232}"/>
    <cellStyle name="ป้อนค่า 2 3 9" xfId="1367" xr:uid="{EDEF1117-9AEA-4AB6-AA8F-0C76D85F33DF}"/>
    <cellStyle name="ป้อนค่า 2 3 9 2" xfId="19767" xr:uid="{F438E42D-C910-4FC0-AC9F-3D709360CB00}"/>
    <cellStyle name="ป้อนค่า 2 4" xfId="3308" xr:uid="{EC6EDC1A-A874-49BB-966B-DC8C5C67998B}"/>
    <cellStyle name="ป้อนค่า 2 4 10" xfId="8293" xr:uid="{36EF10E0-3B98-4041-96A4-671B0EF29C95}"/>
    <cellStyle name="ป้อนค่า 2 4 10 2" xfId="15962" xr:uid="{A46DC42D-79AA-4C81-ADCA-E7427AA1DCCD}"/>
    <cellStyle name="ป้อนค่า 2 4 11" xfId="7840" xr:uid="{AD6A1D9C-5AC4-4ED7-88E4-6520ED549528}"/>
    <cellStyle name="ป้อนค่า 2 4 11 2" xfId="19761" xr:uid="{541F8BEB-5D4C-49F2-BFC2-602957C2B811}"/>
    <cellStyle name="ป้อนค่า 2 4 12" xfId="7801" xr:uid="{930FF8DC-AAD3-4931-8A59-670F04C0EDC2}"/>
    <cellStyle name="ป้อนค่า 2 4 13" xfId="12647" xr:uid="{6AFBB7FD-43E1-4FDF-A31A-38B201E7B884}"/>
    <cellStyle name="ป้อนค่า 2 4 2" xfId="3825" xr:uid="{00A754DB-8EBC-4842-8292-B10A55F69E9A}"/>
    <cellStyle name="ป้อนค่า 2 4 2 2" xfId="5695" xr:uid="{6232EB82-0EBB-4A75-90D4-F5AF28B0B20A}"/>
    <cellStyle name="ป้อนค่า 2 4 2 2 10" xfId="13713" xr:uid="{9F6C35BF-8094-4451-9458-25ACDABBB0B5}"/>
    <cellStyle name="ป้อนค่า 2 4 2 2 2" xfId="9558" xr:uid="{FAA60039-A3E4-4882-B63A-37E31A82FF97}"/>
    <cellStyle name="ป้อนค่า 2 4 2 2 2 2" xfId="17424" xr:uid="{49069CF8-1980-404A-BB5E-D4B1924D590E}"/>
    <cellStyle name="ป้อนค่า 2 4 2 2 3" xfId="10929" xr:uid="{39F4AB31-D6A1-4620-9274-7D9BC1162FC0}"/>
    <cellStyle name="ป้อนค่า 2 4 2 2 3 2" xfId="19267" xr:uid="{2916B18A-6949-4391-822A-58F135E29D44}"/>
    <cellStyle name="ป้อนค่า 2 4 2 2 4" xfId="12005" xr:uid="{1D92120B-C42D-47A5-BE7A-2BE27B095536}"/>
    <cellStyle name="ป้อนค่า 2 4 2 2 4 2" xfId="20671" xr:uid="{1C3D29F4-6A7E-4B59-9D99-229981B7D8E7}"/>
    <cellStyle name="ป้อนค่า 2 4 2 2 5" xfId="21896" xr:uid="{3821A19A-7F63-40FB-9EA0-A634691663F4}"/>
    <cellStyle name="ป้อนค่า 2 4 2 2 6" xfId="23207" xr:uid="{403949AA-42C3-48C4-A737-4E19DF39B822}"/>
    <cellStyle name="ป้อนค่า 2 4 2 2 7" xfId="24479" xr:uid="{FD776F80-9F3D-43B5-973B-EC9CDECFA007}"/>
    <cellStyle name="ป้อนค่า 2 4 2 2 8" xfId="25584" xr:uid="{F86F4C61-4EE6-4457-A10A-CA72DF7083E6}"/>
    <cellStyle name="ป้อนค่า 2 4 2 2 9" xfId="26640" xr:uid="{59C288EC-0811-45A8-BEF7-13C128D5BB7C}"/>
    <cellStyle name="ป้อนค่า 2 4 2 3" xfId="4422" xr:uid="{5ED50F6E-A820-4E8D-8ECF-0383EE424724}"/>
    <cellStyle name="ป้อนค่า 2 4 2 3 10" xfId="13155" xr:uid="{E6D59B85-3722-48EB-8B18-8D1499A7F239}"/>
    <cellStyle name="ป้อนค่า 2 4 2 3 2" xfId="9000" xr:uid="{8C90AB20-C696-4E3C-9385-6EE8D5C4CDB4}"/>
    <cellStyle name="ป้อนค่า 2 4 2 3 2 2" xfId="16866" xr:uid="{3972BAF4-20D2-4ECE-B1EA-ACAEBA581FA9}"/>
    <cellStyle name="ป้อนค่า 2 4 2 3 3" xfId="10371" xr:uid="{574F7304-06D8-4421-A2D5-27B73D145C03}"/>
    <cellStyle name="ป้อนค่า 2 4 2 3 3 2" xfId="18709" xr:uid="{6CD5A56A-EBE8-466A-ABB1-40B8E4635399}"/>
    <cellStyle name="ป้อนค่า 2 4 2 3 4" xfId="11447" xr:uid="{C9C36F17-F590-4EBC-9E80-D142718D6C27}"/>
    <cellStyle name="ป้อนค่า 2 4 2 3 4 2" xfId="20113" xr:uid="{4ED401DC-BE31-4C8E-80BA-7156D029A589}"/>
    <cellStyle name="ป้อนค่า 2 4 2 3 5" xfId="21338" xr:uid="{DEA20D2F-9AAA-4FDF-8585-CF6766C5433D}"/>
    <cellStyle name="ป้อนค่า 2 4 2 3 6" xfId="22649" xr:uid="{D895D18A-66E6-4CC8-8A70-9275EB2FF83A}"/>
    <cellStyle name="ป้อนค่า 2 4 2 3 7" xfId="23921" xr:uid="{C88791B4-DF38-4D20-8817-21B97A8E3D5F}"/>
    <cellStyle name="ป้อนค่า 2 4 2 3 8" xfId="25026" xr:uid="{960CB28C-0FD1-4B0F-9F85-B622AB1C5F57}"/>
    <cellStyle name="ป้อนค่า 2 4 2 3 9" xfId="26082" xr:uid="{AE29E021-0F21-431D-9FB3-5E525FF50DDB}"/>
    <cellStyle name="ป้อนค่า 2 4 2 4" xfId="4929" xr:uid="{B625106A-B329-45FA-8606-7331EB0976DB}"/>
    <cellStyle name="ป้อนค่า 2 4 2 4 2" xfId="16286" xr:uid="{143141C4-DD7A-466F-B928-BE24DD10AA21}"/>
    <cellStyle name="ป้อนค่า 2 4 2 5" xfId="6287" xr:uid="{757FAA2E-77C2-4D0D-ADD9-EFA7B54E118B}"/>
    <cellStyle name="ป้อนค่า 2 4 2 5 2" xfId="18242" xr:uid="{A8D12D94-2E4A-4A41-BD60-8958483FC1F8}"/>
    <cellStyle name="ป้อนค่า 2 4 2 6" xfId="5327" xr:uid="{C61AAE1B-0DDA-4A76-8413-EF40BC6B2862}"/>
    <cellStyle name="ป้อนค่า 2 4 2 6 2" xfId="14201" xr:uid="{847E4B4B-17ED-46B9-A349-34F47793FC3E}"/>
    <cellStyle name="ป้อนค่า 2 4 2 7" xfId="4802" xr:uid="{F9562AD3-2FB6-4B64-9ABB-1DF2CC0F040E}"/>
    <cellStyle name="ป้อนค่า 2 4 2 7 2" xfId="19949" xr:uid="{E6C38083-769B-469F-AF45-3A060331CCF9}"/>
    <cellStyle name="ป้อนค่า 2 4 2 8" xfId="6937" xr:uid="{B37E4B05-D7F5-4815-9133-C5CFAEB93BE1}"/>
    <cellStyle name="ป้อนค่า 2 4 2 8 2" xfId="15046" xr:uid="{38B7E23E-0C84-414B-B2BA-4E9A1EC5AC37}"/>
    <cellStyle name="ป้อนค่า 2 4 2 9" xfId="8524" xr:uid="{78D47F6F-C2D8-4E85-B059-9439BFA977AE}"/>
    <cellStyle name="ป้อนค่า 2 4 3" xfId="5360" xr:uid="{AA15DF84-EDD0-4332-AA34-60358E2D4D5D}"/>
    <cellStyle name="ป้อนค่า 2 4 3 10" xfId="13497" xr:uid="{CB11A83F-189F-4882-88A8-072F36E25440}"/>
    <cellStyle name="ป้อนค่า 2 4 3 2" xfId="9342" xr:uid="{4B8D0CA3-082E-4330-9665-CAC5E698342E}"/>
    <cellStyle name="ป้อนค่า 2 4 3 2 2" xfId="17208" xr:uid="{5CEDF63E-21A1-4C1E-9CE3-F8DFB26CE5AD}"/>
    <cellStyle name="ป้อนค่า 2 4 3 3" xfId="10713" xr:uid="{03B40178-1711-4FCC-A38D-BB8E17A0542F}"/>
    <cellStyle name="ป้อนค่า 2 4 3 3 2" xfId="19051" xr:uid="{83E7D85A-54BF-478D-A9DC-DF8E7882B0A3}"/>
    <cellStyle name="ป้อนค่า 2 4 3 4" xfId="11789" xr:uid="{4D6292FE-E759-4E76-84E5-EACEEDB41C3C}"/>
    <cellStyle name="ป้อนค่า 2 4 3 4 2" xfId="20455" xr:uid="{249D4547-F38C-4325-8CE9-F63EDC01672D}"/>
    <cellStyle name="ป้อนค่า 2 4 3 5" xfId="21680" xr:uid="{A721A51D-3CF9-4A15-AA30-DFF900BC4B28}"/>
    <cellStyle name="ป้อนค่า 2 4 3 6" xfId="22991" xr:uid="{8BF49349-B736-48E7-B01A-D77071D9C703}"/>
    <cellStyle name="ป้อนค่า 2 4 3 7" xfId="24263" xr:uid="{D613BF4E-506B-4C11-9E98-06F9C9C36413}"/>
    <cellStyle name="ป้อนค่า 2 4 3 8" xfId="25368" xr:uid="{D12393C5-2D71-4C93-A991-034CBABD40CA}"/>
    <cellStyle name="ป้อนค่า 2 4 3 9" xfId="26424" xr:uid="{01118A9A-82B8-4775-8A7A-31FC76584151}"/>
    <cellStyle name="ป้อนค่า 2 4 4" xfId="4582" xr:uid="{7AA2A9C1-C580-4E12-ADD0-8FC15F5EAE2A}"/>
    <cellStyle name="ป้อนค่า 2 4 4 10" xfId="13251" xr:uid="{65831695-F68E-4CAD-A0C7-B25608142292}"/>
    <cellStyle name="ป้อนค่า 2 4 4 2" xfId="9096" xr:uid="{A08B07B2-65F3-4DDB-A7AC-E82798220B03}"/>
    <cellStyle name="ป้อนค่า 2 4 4 2 2" xfId="16962" xr:uid="{3989C94D-2D81-40A3-869E-063612DB5E31}"/>
    <cellStyle name="ป้อนค่า 2 4 4 3" xfId="10467" xr:uid="{4C756D0C-3E78-4230-96FC-53B9E8B629A8}"/>
    <cellStyle name="ป้อนค่า 2 4 4 3 2" xfId="18805" xr:uid="{020C1ECF-8BF1-4E4B-91D5-5AD868ED318D}"/>
    <cellStyle name="ป้อนค่า 2 4 4 4" xfId="11543" xr:uid="{1F4BDE68-836C-4CF6-91EB-6B3504D65238}"/>
    <cellStyle name="ป้อนค่า 2 4 4 4 2" xfId="20209" xr:uid="{5EFE6AD5-7DF9-41E9-818F-5986DB34EA8A}"/>
    <cellStyle name="ป้อนค่า 2 4 4 5" xfId="21434" xr:uid="{9DE334E0-127B-4C6D-9B8D-731023B7EC40}"/>
    <cellStyle name="ป้อนค่า 2 4 4 6" xfId="22745" xr:uid="{FB9A0669-D9D1-458F-8E4A-44A4FAAC9CCE}"/>
    <cellStyle name="ป้อนค่า 2 4 4 7" xfId="24017" xr:uid="{862CFFD8-A900-4467-BD70-45AE8DA0AE58}"/>
    <cellStyle name="ป้อนค่า 2 4 4 8" xfId="25122" xr:uid="{EB37BD2B-6C87-4A0E-B717-4065B7E4FBF6}"/>
    <cellStyle name="ป้อนค่า 2 4 4 9" xfId="26178" xr:uid="{7B45F844-CA15-407C-BA33-759582AF994C}"/>
    <cellStyle name="ป้อนค่า 2 4 5" xfId="1334" xr:uid="{98864106-69FE-47D3-8A74-92F2F611EADE}"/>
    <cellStyle name="ป้อนค่า 2 4 5 2" xfId="15910" xr:uid="{78267748-8E25-440C-89D4-19F4EFD7EA06}"/>
    <cellStyle name="ป้อนค่า 2 4 6" xfId="1186" xr:uid="{93377FE1-D320-41CB-9B4C-404E99500894}"/>
    <cellStyle name="ป้อนค่า 2 4 6 2" xfId="17898" xr:uid="{7DCEBC82-06CC-4926-8AC9-F666FFC6F69B}"/>
    <cellStyle name="ป้อนค่า 2 4 7" xfId="1339" xr:uid="{ACE2CE71-6123-4967-A354-754D2729E83A}"/>
    <cellStyle name="ป้อนค่า 2 4 7 2" xfId="14139" xr:uid="{EF198F81-240F-41D3-97A5-56D28644912A}"/>
    <cellStyle name="ป้อนค่า 2 4 8" xfId="6891" xr:uid="{3E31A5A9-D494-45D5-A064-E9D405FE8CF1}"/>
    <cellStyle name="ป้อนค่า 2 4 8 2" xfId="15844" xr:uid="{89457AF0-377A-4AC1-A6E2-03E6981E6A83}"/>
    <cellStyle name="ป้อนค่า 2 4 9" xfId="1256" xr:uid="{1189E055-3378-4BE7-A164-42879F1F2CC0}"/>
    <cellStyle name="ป้อนค่า 2 4 9 2" xfId="16015" xr:uid="{2E544CAA-DB1A-4673-A26E-4A2FBA268F25}"/>
    <cellStyle name="ป้อนค่า 2 5" xfId="3969" xr:uid="{1C575AF9-60CA-4157-BB3B-F95649047A9B}"/>
    <cellStyle name="ป้อนค่า 2 5 10" xfId="10159" xr:uid="{D32CC50A-EE18-4014-A02F-0AC917A4BF99}"/>
    <cellStyle name="ป้อนค่า 2 5 10 2" xfId="22521" xr:uid="{D381CB2A-07C1-4F3A-A84E-9B73949C85FB}"/>
    <cellStyle name="ป้อนค่า 2 5 11" xfId="8892" xr:uid="{8786A4D3-2B54-4D19-BDBA-72E00FBFA370}"/>
    <cellStyle name="ป้อนค่า 2 5 11 2" xfId="14773" xr:uid="{9A1786E8-FF99-414C-AEE6-D4A646797DC8}"/>
    <cellStyle name="ป้อนค่า 2 5 12" xfId="12872" xr:uid="{1A8E5885-9540-400C-888C-8C2AAA4C157B}"/>
    <cellStyle name="ป้อนค่า 2 5 2" xfId="5816" xr:uid="{352C6429-964B-497F-89D4-5CDA27CDF90F}"/>
    <cellStyle name="ป้อนค่า 2 5 2 10" xfId="13812" xr:uid="{89D5673D-DFEE-4284-A7FE-846BABF3161A}"/>
    <cellStyle name="ป้อนค่า 2 5 2 2" xfId="9657" xr:uid="{EF9085A3-338F-4489-9316-B4204A3272BC}"/>
    <cellStyle name="ป้อนค่า 2 5 2 2 2" xfId="17523" xr:uid="{13475E1A-8697-4324-9219-0E056F89F6D9}"/>
    <cellStyle name="ป้อนค่า 2 5 2 3" xfId="11028" xr:uid="{E0D81C55-1C14-437C-8DA6-3BC182777DCB}"/>
    <cellStyle name="ป้อนค่า 2 5 2 3 2" xfId="19366" xr:uid="{89E9B5AA-E228-44DD-BF71-15159071D4D6}"/>
    <cellStyle name="ป้อนค่า 2 5 2 4" xfId="12104" xr:uid="{C6C23495-0EEB-4230-A1BB-C89F2B118550}"/>
    <cellStyle name="ป้อนค่า 2 5 2 4 2" xfId="20770" xr:uid="{84456CC7-696D-43EF-A914-EB007A5D3B09}"/>
    <cellStyle name="ป้อนค่า 2 5 2 5" xfId="21995" xr:uid="{0C1683D9-3706-45ED-83AB-A19D6A93F276}"/>
    <cellStyle name="ป้อนค่า 2 5 2 6" xfId="23306" xr:uid="{AEDFA310-F880-41A2-922E-DE7C2D32C67B}"/>
    <cellStyle name="ป้อนค่า 2 5 2 7" xfId="24578" xr:uid="{21DB0BDC-5169-476A-AD65-0A6B336975F6}"/>
    <cellStyle name="ป้อนค่า 2 5 2 8" xfId="25683" xr:uid="{0F0A62B5-480D-48D5-A82A-E5E93A078C60}"/>
    <cellStyle name="ป้อนค่า 2 5 2 9" xfId="26739" xr:uid="{2FBD9F0E-586E-4BC2-8E4D-34BF9560BCFA}"/>
    <cellStyle name="ป้อนค่า 2 5 3" xfId="6160" xr:uid="{7580EC82-E5EE-480C-932E-F0771DB4E71C}"/>
    <cellStyle name="ป้อนค่า 2 5 3 10" xfId="14004" xr:uid="{70935157-C21E-4A93-B5FE-518641EB7CF4}"/>
    <cellStyle name="ป้อนค่า 2 5 3 2" xfId="9849" xr:uid="{7E25058A-5FB9-4EF6-B667-20A77C9E6BAB}"/>
    <cellStyle name="ป้อนค่า 2 5 3 2 2" xfId="17715" xr:uid="{53AF629D-6938-49AB-A7D3-FA1F6CA2A6F9}"/>
    <cellStyle name="ป้อนค่า 2 5 3 3" xfId="11220" xr:uid="{E1F4DD7B-27E0-4184-89C9-15FEF4DD10DA}"/>
    <cellStyle name="ป้อนค่า 2 5 3 3 2" xfId="19558" xr:uid="{48F26C86-91D3-4080-B7A2-5B4830D74965}"/>
    <cellStyle name="ป้อนค่า 2 5 3 4" xfId="12296" xr:uid="{8089DA2F-9E28-475D-99B5-82A85D732007}"/>
    <cellStyle name="ป้อนค่า 2 5 3 4 2" xfId="20962" xr:uid="{44C30341-3ABF-44AB-93A6-A5003A4FEC0A}"/>
    <cellStyle name="ป้อนค่า 2 5 3 5" xfId="22187" xr:uid="{B26E01E9-9C68-4A7E-81F4-7457209D8E62}"/>
    <cellStyle name="ป้อนค่า 2 5 3 6" xfId="23498" xr:uid="{51B47E9E-5DBC-43D6-BCBB-743D9CF3464C}"/>
    <cellStyle name="ป้อนค่า 2 5 3 7" xfId="24770" xr:uid="{2B300937-F5D4-41F1-918F-9ADFE1B1D02C}"/>
    <cellStyle name="ป้อนค่า 2 5 3 8" xfId="25875" xr:uid="{4A7CB565-05D6-4B11-8440-E8113E680792}"/>
    <cellStyle name="ป้อนค่า 2 5 3 9" xfId="26931" xr:uid="{26F45350-9A11-4D24-BFE3-614F140C4BE3}"/>
    <cellStyle name="ป้อนค่า 2 5 4" xfId="6497" xr:uid="{D7FE9420-4553-4594-AB67-2466681AEF4F}"/>
    <cellStyle name="ป้อนค่า 2 5 4 2" xfId="16424" xr:uid="{B60C82F0-5C42-466B-9F41-44D01B1A06BA}"/>
    <cellStyle name="ป้อนค่า 2 5 5" xfId="6804" xr:uid="{09A3B431-CA6D-4638-999A-D46736B0BC8E}"/>
    <cellStyle name="ป้อนค่า 2 5 5 2" xfId="18366" xr:uid="{D69F5792-CAF6-4B12-931A-76C6B4978F3A}"/>
    <cellStyle name="ป้อนค่า 2 5 6" xfId="7033" xr:uid="{400C32F4-D059-4493-916E-D17776CB687C}"/>
    <cellStyle name="ป้อนค่า 2 5 6 2" xfId="19785" xr:uid="{00848241-BD68-4494-9187-C2B92EA2B18F}"/>
    <cellStyle name="ป้อนค่า 2 5 7" xfId="7256" xr:uid="{DB54E23E-E028-4BBE-AEA6-DB808457AC29}"/>
    <cellStyle name="ป้อนค่า 2 5 7 2" xfId="14843" xr:uid="{3EC8791E-16AD-4A74-B10D-1CC4A5147B03}"/>
    <cellStyle name="ป้อนค่า 2 5 8" xfId="7424" xr:uid="{66899026-6D2D-4058-A519-BA57336AF099}"/>
    <cellStyle name="ป้อนค่า 2 5 8 2" xfId="22395" xr:uid="{79FC0D9F-55F7-45A6-B66C-0CAB008F5D26}"/>
    <cellStyle name="ป้อนค่า 2 5 9" xfId="8656" xr:uid="{FCEE26B0-C955-4C23-B974-5DCFCB78DFE3}"/>
    <cellStyle name="ป้อนค่า 2 5 9 2" xfId="23682" xr:uid="{17473CFA-DF3C-4647-A4DD-33666B1BA7C3}"/>
    <cellStyle name="ป้อนค่า 2 6" xfId="7687" xr:uid="{55D937EA-9588-4D26-B7B4-7B3F5C1C2E18}"/>
    <cellStyle name="ป้อนค่า 2 6 10" xfId="12425" xr:uid="{D4BEAF83-5DA7-4721-B978-A2B4F8B7126D}"/>
    <cellStyle name="ป้อนค่า 2 6 2" xfId="8140" xr:uid="{61F4B2DA-349A-431F-BA30-19E717FFD79F}"/>
    <cellStyle name="ป้อนค่า 2 6 2 2" xfId="14381" xr:uid="{65120405-C9CD-46C6-B41F-095FDD288CE9}"/>
    <cellStyle name="ป้อนค่า 2 6 3" xfId="7899" xr:uid="{B5E3CF03-9BCD-48AC-9226-9521C5C6232A}"/>
    <cellStyle name="ป้อนค่า 2 6 3 2" xfId="15592" xr:uid="{D6517D60-BA09-4C05-BA4C-F85FE3F2A3D6}"/>
    <cellStyle name="ป้อนค่า 2 6 4" xfId="14436" xr:uid="{AF16C0E5-9366-4AB6-A6EC-EABADB6C2D2B}"/>
    <cellStyle name="ป้อนค่า 2 6 5" xfId="15648" xr:uid="{BB00CDD7-7168-48EE-808A-C462F720D8D2}"/>
    <cellStyle name="ป้อนค่า 2 6 6" xfId="14774" xr:uid="{6AAADB74-4F2C-41B6-8322-66190DEFB9C2}"/>
    <cellStyle name="ป้อนค่า 2 6 7" xfId="14651" xr:uid="{57D419DA-E84B-4ACD-8329-2315EECAABBC}"/>
    <cellStyle name="ป้อนค่า 2 6 8" xfId="23784" xr:uid="{03032CE3-EDB5-4BF2-9E02-BF211B404F65}"/>
    <cellStyle name="ป้อนค่า 2 6 9" xfId="23798" xr:uid="{6C794AAB-6AA5-4CEC-8582-494806392DB9}"/>
    <cellStyle name="ป้อนค่า 2 7" xfId="15696" xr:uid="{58869065-341E-4EFC-B4AE-BEB9A65A0815}"/>
    <cellStyle name="ป้อนค่า 2 8" xfId="14917" xr:uid="{15CBED08-8512-41EC-8540-4E58AAF4B939}"/>
    <cellStyle name="ป้อนค่า 2 9" xfId="14702" xr:uid="{F398DB58-D1E3-4360-8D64-767C2807DE08}"/>
    <cellStyle name="ป้อนค่า 3" xfId="869" xr:uid="{00000000-0005-0000-0000-00003C040000}"/>
    <cellStyle name="ป้อนค่า 3 2" xfId="3186" xr:uid="{FB44C525-F694-4669-AC6A-9623A14216F1}"/>
    <cellStyle name="ป้อนค่า 3 2 10" xfId="8247" xr:uid="{22429CB0-F9FC-4B56-B257-B0117213C428}"/>
    <cellStyle name="ป้อนค่า 3 2 10 2" xfId="15197" xr:uid="{E5C4D1CF-FF0C-43E0-8F07-6EAC5AE11D2F}"/>
    <cellStyle name="ป้อนค่า 3 2 11" xfId="7853" xr:uid="{60CE7E7E-ECEF-4A42-8475-EBEDECBEB2AD}"/>
    <cellStyle name="ป้อนค่า 3 2 11 2" xfId="23800" xr:uid="{770CB5E7-7ECA-4704-8D46-4618AA729F87}"/>
    <cellStyle name="ป้อนค่า 3 2 12" xfId="7825" xr:uid="{98CAFCF0-2AAA-4492-9D9D-A36F9AF0EF15}"/>
    <cellStyle name="ป้อนค่า 3 2 13" xfId="12613" xr:uid="{3D3CA56D-AB23-47AB-8B61-7E7DF4D477B4}"/>
    <cellStyle name="ป้อนค่า 3 2 2" xfId="3789" xr:uid="{DFB75F15-1DB7-48FE-AAE2-8806378DC7E0}"/>
    <cellStyle name="ป้อนค่า 3 2 2 2" xfId="5661" xr:uid="{1D1BF2D3-9DB7-4B47-B37C-667467388295}"/>
    <cellStyle name="ป้อนค่า 3 2 2 2 10" xfId="13680" xr:uid="{63864230-F67E-4B9D-824B-C392AD78886A}"/>
    <cellStyle name="ป้อนค่า 3 2 2 2 2" xfId="9525" xr:uid="{E50510EA-6737-4256-8773-531D4A2C2C2D}"/>
    <cellStyle name="ป้อนค่า 3 2 2 2 2 2" xfId="17391" xr:uid="{95560A63-710A-4BD5-8D6F-413111B3BA69}"/>
    <cellStyle name="ป้อนค่า 3 2 2 2 3" xfId="10896" xr:uid="{D5233EC0-D05C-4F03-99AB-1C379D42D058}"/>
    <cellStyle name="ป้อนค่า 3 2 2 2 3 2" xfId="19234" xr:uid="{1FE44211-B22F-4C4C-B7A3-F12325D4FC58}"/>
    <cellStyle name="ป้อนค่า 3 2 2 2 4" xfId="11972" xr:uid="{F636B785-5F62-4927-9CC1-00A22DA48C72}"/>
    <cellStyle name="ป้อนค่า 3 2 2 2 4 2" xfId="20638" xr:uid="{D1492962-3C86-48B0-A300-C3E3E8D44396}"/>
    <cellStyle name="ป้อนค่า 3 2 2 2 5" xfId="21863" xr:uid="{5BD1A4B4-9FCD-4D3B-B54C-DF5664DF6C84}"/>
    <cellStyle name="ป้อนค่า 3 2 2 2 6" xfId="23174" xr:uid="{67847B09-AB7D-4DC1-97D7-6D0FBE3102E3}"/>
    <cellStyle name="ป้อนค่า 3 2 2 2 7" xfId="24446" xr:uid="{9A589B15-4A86-4A56-A3A8-FA20E7554FF9}"/>
    <cellStyle name="ป้อนค่า 3 2 2 2 8" xfId="25551" xr:uid="{51B84D9D-929E-4411-9917-D5DC0CBC4FBC}"/>
    <cellStyle name="ป้อนค่า 3 2 2 2 9" xfId="26607" xr:uid="{B8FF8168-4955-4CC5-895D-4785E3A26E04}"/>
    <cellStyle name="ป้อนค่า 3 2 2 3" xfId="5372" xr:uid="{C2EFD0CF-824E-48B6-B84A-9069B6A106E4}"/>
    <cellStyle name="ป้อนค่า 3 2 2 3 10" xfId="13177" xr:uid="{619F29AC-F0D9-4FAA-9D26-6BD7D641CB2A}"/>
    <cellStyle name="ป้อนค่า 3 2 2 3 2" xfId="9022" xr:uid="{386A6F2C-704A-49FA-8E8C-20B57BCFC0B0}"/>
    <cellStyle name="ป้อนค่า 3 2 2 3 2 2" xfId="16888" xr:uid="{CFEEAC1E-62A5-4033-AD5E-8FCF357CDB6C}"/>
    <cellStyle name="ป้อนค่า 3 2 2 3 3" xfId="10393" xr:uid="{3ACC8671-E66C-4FD8-8D0E-64C4A9A0DA38}"/>
    <cellStyle name="ป้อนค่า 3 2 2 3 3 2" xfId="18731" xr:uid="{9D755536-90E8-4CED-951C-3C7F650670F5}"/>
    <cellStyle name="ป้อนค่า 3 2 2 3 4" xfId="11469" xr:uid="{D6A42386-8E8B-418C-8074-20A58965F30D}"/>
    <cellStyle name="ป้อนค่า 3 2 2 3 4 2" xfId="20135" xr:uid="{01061CF8-B8F2-4637-91BE-FAD9ED9A3633}"/>
    <cellStyle name="ป้อนค่า 3 2 2 3 5" xfId="21360" xr:uid="{376A3D3A-9B9A-4E9F-9CFF-A1C5C3796846}"/>
    <cellStyle name="ป้อนค่า 3 2 2 3 6" xfId="22671" xr:uid="{C34BE137-360C-44D4-AD0F-09510B566FBE}"/>
    <cellStyle name="ป้อนค่า 3 2 2 3 7" xfId="23943" xr:uid="{427B7ED6-5E2D-4C18-B25C-170139854380}"/>
    <cellStyle name="ป้อนค่า 3 2 2 3 8" xfId="25048" xr:uid="{A766AA37-A272-48C3-BC8D-15E35787DE25}"/>
    <cellStyle name="ป้อนค่า 3 2 2 3 9" xfId="26104" xr:uid="{0F9EAFEE-75DA-4EBF-9E7B-EB9DE7EA7046}"/>
    <cellStyle name="ป้อนค่า 3 2 2 4" xfId="1198" xr:uid="{7D2D48CD-4B1E-46E7-BDC4-C55FE9829C8E}"/>
    <cellStyle name="ป้อนค่า 3 2 2 4 2" xfId="16251" xr:uid="{CD6B3FE6-A1C7-40F9-A3B9-5D03D91414C7}"/>
    <cellStyle name="ป้อนค่า 3 2 2 5" xfId="5234" xr:uid="{CCF43C49-5398-40D7-A9A8-72C604A0C3D0}"/>
    <cellStyle name="ป้อนค่า 3 2 2 5 2" xfId="18207" xr:uid="{DD1AC176-E269-4832-A10A-AC9FF9711C47}"/>
    <cellStyle name="ป้อนค่า 3 2 2 6" xfId="6594" xr:uid="{705E6290-B7FA-4A35-9428-1C15B29050FB}"/>
    <cellStyle name="ป้อนค่า 3 2 2 6 2" xfId="16704" xr:uid="{C1797F87-1982-4DE3-8571-83E1310FF841}"/>
    <cellStyle name="ป้อนค่า 3 2 2 7" xfId="4471" xr:uid="{8EF41FCE-AC68-4086-80F5-DFEC323C8780}"/>
    <cellStyle name="ป้อนค่า 3 2 2 7 2" xfId="17866" xr:uid="{C7229367-1F8F-468B-9A6D-72B012FD184F}"/>
    <cellStyle name="ป้อนค่า 3 2 2 8" xfId="7175" xr:uid="{87E751C2-83F3-4C65-ABD4-2DB7C68C9CEA}"/>
    <cellStyle name="ป้อนค่า 3 2 2 8 2" xfId="19904" xr:uid="{62966E47-723A-497E-A288-0AAA607D3761}"/>
    <cellStyle name="ป้อนค่า 3 2 2 9" xfId="8489" xr:uid="{58FBC732-E48D-4E41-970B-012F07FAF8D6}"/>
    <cellStyle name="ป้อนค่า 3 2 3" xfId="5290" xr:uid="{99DA1D5F-1B19-4F05-B570-E83D6F4B6A83}"/>
    <cellStyle name="ป้อนค่า 3 2 3 10" xfId="13472" xr:uid="{928223EC-FBCC-4E5E-9CA0-6895FB9384F2}"/>
    <cellStyle name="ป้อนค่า 3 2 3 2" xfId="9317" xr:uid="{A8A40257-7354-4EF5-954C-B753B115EA16}"/>
    <cellStyle name="ป้อนค่า 3 2 3 2 2" xfId="17183" xr:uid="{462F6ABC-B580-4AB0-9AC1-93D5738D2608}"/>
    <cellStyle name="ป้อนค่า 3 2 3 3" xfId="10688" xr:uid="{511A7793-C4D3-4778-BF0B-03E63A7439DD}"/>
    <cellStyle name="ป้อนค่า 3 2 3 3 2" xfId="19026" xr:uid="{7E043FF4-DACD-4748-99A7-670B683E3437}"/>
    <cellStyle name="ป้อนค่า 3 2 3 4" xfId="11764" xr:uid="{81D7A27B-2388-4CE7-844B-1CB1E0B13B99}"/>
    <cellStyle name="ป้อนค่า 3 2 3 4 2" xfId="20430" xr:uid="{C3E89C5C-1F11-4078-A12B-7DC5D79F4738}"/>
    <cellStyle name="ป้อนค่า 3 2 3 5" xfId="21655" xr:uid="{25E98CD4-8CD3-4A96-8A9D-7F1F3AA91055}"/>
    <cellStyle name="ป้อนค่า 3 2 3 6" xfId="22966" xr:uid="{4ABF66DD-EA6A-43E1-88C4-3F9356259760}"/>
    <cellStyle name="ป้อนค่า 3 2 3 7" xfId="24238" xr:uid="{B1A8F0DA-0B4B-4C14-833A-A9C7E43DECCC}"/>
    <cellStyle name="ป้อนค่า 3 2 3 8" xfId="25343" xr:uid="{EC35E228-1C0E-4C8C-AD3A-CE83603E6203}"/>
    <cellStyle name="ป้อนค่า 3 2 3 9" xfId="26399" xr:uid="{F38DA6A9-8BBC-40A2-A950-0AEDF148D060}"/>
    <cellStyle name="ป้อนค่า 3 2 4" xfId="4627" xr:uid="{A9DF021B-710E-4F9F-9095-1A0E875A39D9}"/>
    <cellStyle name="ป้อนค่า 3 2 4 10" xfId="13884" xr:uid="{DB979713-442D-44E1-AED3-7F127F0F58E4}"/>
    <cellStyle name="ป้อนค่า 3 2 4 2" xfId="9729" xr:uid="{BCE8B670-411C-4ABE-A787-A03DD1E416F8}"/>
    <cellStyle name="ป้อนค่า 3 2 4 2 2" xfId="17595" xr:uid="{32575E00-3316-4B67-B07B-0DD6E8352F81}"/>
    <cellStyle name="ป้อนค่า 3 2 4 3" xfId="11100" xr:uid="{D5C9253D-1F21-4944-89A5-CC032C98FEFB}"/>
    <cellStyle name="ป้อนค่า 3 2 4 3 2" xfId="19438" xr:uid="{9B07B5CA-BB29-43BB-B16E-BB057E842919}"/>
    <cellStyle name="ป้อนค่า 3 2 4 4" xfId="12176" xr:uid="{27454027-B033-46D1-BF53-609F8402B70B}"/>
    <cellStyle name="ป้อนค่า 3 2 4 4 2" xfId="20842" xr:uid="{536F905F-866F-4237-8222-2D06010DF3DA}"/>
    <cellStyle name="ป้อนค่า 3 2 4 5" xfId="22067" xr:uid="{4FD65D5D-6525-472F-B6D6-EB7CA3CEF49D}"/>
    <cellStyle name="ป้อนค่า 3 2 4 6" xfId="23378" xr:uid="{A9655303-1716-42D2-A507-C3E42D848108}"/>
    <cellStyle name="ป้อนค่า 3 2 4 7" xfId="24650" xr:uid="{BC9DE68C-6AD6-468E-B439-EF5A63D7223F}"/>
    <cellStyle name="ป้อนค่า 3 2 4 8" xfId="25755" xr:uid="{35850D64-12FF-4604-809A-099730DE0F6F}"/>
    <cellStyle name="ป้อนค่า 3 2 4 9" xfId="26811" xr:uid="{0E191757-EAA7-48A1-BF1C-A71172306B18}"/>
    <cellStyle name="ป้อนค่า 3 2 5" xfId="5316" xr:uid="{AD458C1C-AB25-42AA-B803-8F3E7EE55B88}"/>
    <cellStyle name="ป้อนค่า 3 2 5 2" xfId="15822" xr:uid="{B67ACE43-766A-4DF3-AFBA-4BEFF64CA449}"/>
    <cellStyle name="ป้อนค่า 3 2 6" xfId="1423" xr:uid="{D810A498-F4CA-4680-99F3-558322F38E3F}"/>
    <cellStyle name="ป้อนค่า 3 2 6 2" xfId="14858" xr:uid="{38D896EB-1926-4BD6-A2F8-528A2E89239D}"/>
    <cellStyle name="ป้อนค่า 3 2 7" xfId="4796" xr:uid="{277ABE5C-559A-49AA-BEEE-09488BBA3CE2}"/>
    <cellStyle name="ป้อนค่า 3 2 7 2" xfId="14766" xr:uid="{6D6DCAFF-47BE-4F74-AC68-46D554D90E08}"/>
    <cellStyle name="ป้อนค่า 3 2 8" xfId="1150" xr:uid="{AA344362-C417-422B-94F9-A2B20E25C329}"/>
    <cellStyle name="ป้อนค่า 3 2 8 2" xfId="18058" xr:uid="{9A63970D-9B46-45D0-A20A-8B371D1A8EFA}"/>
    <cellStyle name="ป้อนค่า 3 2 9" xfId="6006" xr:uid="{8D1C6608-5983-46B2-B936-CFBA9C2770CC}"/>
    <cellStyle name="ป้อนค่า 3 2 9 2" xfId="18012" xr:uid="{1986600F-B560-4CDF-914E-BD2DC7778881}"/>
    <cellStyle name="ป้อนค่า 3 3" xfId="4041" xr:uid="{F68C1874-BEB0-47D9-BA36-C96ED5D0AAE5}"/>
    <cellStyle name="ป้อนค่า 3 3 10" xfId="10215" xr:uid="{92F37E8C-708B-42E3-8C86-FEE8BE0BA4E1}"/>
    <cellStyle name="ป้อนค่า 3 3 10 2" xfId="15317" xr:uid="{71FB64A5-A64A-41D1-AD94-655D66533FD4}"/>
    <cellStyle name="ป้อนค่า 3 3 11" xfId="11320" xr:uid="{9E0F257C-8198-44D0-A3FD-889D963D3DBE}"/>
    <cellStyle name="ป้อนค่า 3 3 11 2" xfId="23758" xr:uid="{D9DEA612-28D1-454B-92B3-F75F6B85E6CB}"/>
    <cellStyle name="ป้อนค่า 3 3 12" xfId="12931" xr:uid="{D11B8C13-2801-4FE1-8F83-7AE83F5E1CDF}"/>
    <cellStyle name="ป้อนค่า 3 3 2" xfId="5875" xr:uid="{8AF41CF4-F11B-4E12-8B03-4B8C0D30034D}"/>
    <cellStyle name="ป้อนค่า 3 3 2 10" xfId="13864" xr:uid="{7E4BAE20-5771-452B-AF7A-DEEB140CE5D1}"/>
    <cellStyle name="ป้อนค่า 3 3 2 2" xfId="9709" xr:uid="{CC83BC36-2572-495D-BAC4-7C8ABD33EC6D}"/>
    <cellStyle name="ป้อนค่า 3 3 2 2 2" xfId="17575" xr:uid="{894A2447-6263-4C98-A148-709A1FDCCD81}"/>
    <cellStyle name="ป้อนค่า 3 3 2 3" xfId="11080" xr:uid="{BE024D58-53BD-4121-BA46-E0605280C76D}"/>
    <cellStyle name="ป้อนค่า 3 3 2 3 2" xfId="19418" xr:uid="{6B967A86-9B9D-401B-BEBA-F7B94314E665}"/>
    <cellStyle name="ป้อนค่า 3 3 2 4" xfId="12156" xr:uid="{AEC6751C-828F-42A8-A661-D5828AE1F802}"/>
    <cellStyle name="ป้อนค่า 3 3 2 4 2" xfId="20822" xr:uid="{CD3CEA83-64B5-42DD-BB30-E753640C396C}"/>
    <cellStyle name="ป้อนค่า 3 3 2 5" xfId="22047" xr:uid="{95022AB7-B5A6-4C3E-A139-316B1779677C}"/>
    <cellStyle name="ป้อนค่า 3 3 2 6" xfId="23358" xr:uid="{57F03DA9-02C0-4C21-8D26-6C2C8499F401}"/>
    <cellStyle name="ป้อนค่า 3 3 2 7" xfId="24630" xr:uid="{54B09A27-8274-4835-ADC8-572958C0C3B4}"/>
    <cellStyle name="ป้อนค่า 3 3 2 8" xfId="25735" xr:uid="{9640E9E6-49E8-4A80-B1DE-ECCFF10D5144}"/>
    <cellStyle name="ป้อนค่า 3 3 2 9" xfId="26791" xr:uid="{3A807415-AD6C-48FF-90D7-3029527A0935}"/>
    <cellStyle name="ป้อนค่า 3 3 3" xfId="6221" xr:uid="{26CE407E-9491-47A4-B2D6-F2EBE321E132}"/>
    <cellStyle name="ป้อนค่า 3 3 3 10" xfId="14055" xr:uid="{94624266-470E-4885-A35F-202D9DBCE2F2}"/>
    <cellStyle name="ป้อนค่า 3 3 3 2" xfId="9900" xr:uid="{DD42DC69-4C70-4DDA-94FC-1EE1CEFD27E1}"/>
    <cellStyle name="ป้อนค่า 3 3 3 2 2" xfId="17766" xr:uid="{8EEEE377-198C-4AD0-8D0B-A7CD7463FA5C}"/>
    <cellStyle name="ป้อนค่า 3 3 3 3" xfId="11271" xr:uid="{321DCB81-9795-4B1D-8DEF-A1B522ADC44E}"/>
    <cellStyle name="ป้อนค่า 3 3 3 3 2" xfId="19609" xr:uid="{804FB516-BFC1-4B64-87F5-895910C9C33C}"/>
    <cellStyle name="ป้อนค่า 3 3 3 4" xfId="12347" xr:uid="{280F8953-C654-4A00-85A5-FF01F18B7684}"/>
    <cellStyle name="ป้อนค่า 3 3 3 4 2" xfId="21013" xr:uid="{2E7FAC09-0ED3-4FC6-94CE-E7F7AB9D6847}"/>
    <cellStyle name="ป้อนค่า 3 3 3 5" xfId="22238" xr:uid="{A7654937-0256-4E46-BA62-964A5B58CB25}"/>
    <cellStyle name="ป้อนค่า 3 3 3 6" xfId="23549" xr:uid="{68A2A056-F2FB-441F-BA30-C384534FE523}"/>
    <cellStyle name="ป้อนค่า 3 3 3 7" xfId="24821" xr:uid="{2772ADF6-6AB9-4CC1-B01C-409E92F37B37}"/>
    <cellStyle name="ป้อนค่า 3 3 3 8" xfId="25926" xr:uid="{46D59FBD-9BAE-4961-9680-B58B525D0090}"/>
    <cellStyle name="ป้อนค่า 3 3 3 9" xfId="26982" xr:uid="{E1AC7128-E194-4D81-BE90-ED3C0383F105}"/>
    <cellStyle name="ป้อนค่า 3 3 4" xfId="6556" xr:uid="{97046F73-BB3A-4169-873B-A2F383B39720}"/>
    <cellStyle name="ป้อนค่า 3 3 4 2" xfId="16492" xr:uid="{6F7D85BC-D617-44E9-A9DA-6B8F7B371928}"/>
    <cellStyle name="ป้อนค่า 3 3 5" xfId="6858" xr:uid="{F1E0D46B-410C-41E4-9367-71C6C57A9E56}"/>
    <cellStyle name="ป้อนค่า 3 3 5 2" xfId="18428" xr:uid="{5A1BED38-37C7-468C-A69B-E0817854DB0C}"/>
    <cellStyle name="ป้อนค่า 3 3 6" xfId="7087" xr:uid="{1628CCFF-78EB-4C70-B9CB-0B400342DFA4}"/>
    <cellStyle name="ป้อนค่า 3 3 6 2" xfId="19845" xr:uid="{8FB74778-768A-4725-AE82-F22BA3CEC493}"/>
    <cellStyle name="ป้อนค่า 3 3 7" xfId="7309" xr:uid="{D3B50405-8BD4-4287-A903-25A6F747BB14}"/>
    <cellStyle name="ป้อนค่า 3 3 7 2" xfId="21093" xr:uid="{AC5BEA60-0A32-4508-84FA-6495BFA0F8C5}"/>
    <cellStyle name="ป้อนค่า 3 3 8" xfId="7475" xr:uid="{0FAD6698-3BD1-497B-B4B8-59515EC19885}"/>
    <cellStyle name="ป้อนค่า 3 3 8 2" xfId="22449" xr:uid="{A0EC5600-3D29-4320-803E-D854DA975412}"/>
    <cellStyle name="ป้อนค่า 3 3 9" xfId="8717" xr:uid="{94B7356A-920E-4687-8AB0-7F1D6017383E}"/>
    <cellStyle name="ป้อนค่า 3 3 9 2" xfId="23737" xr:uid="{6826D2ED-DBDA-409C-AC67-2406E91C3351}"/>
    <cellStyle name="ป้อนค่า 3 4" xfId="15374" xr:uid="{1359C9F9-EF86-4166-B524-F27E447228BA}"/>
    <cellStyle name="ป้อนค่า 3 5" xfId="15385" xr:uid="{F4E2B52A-3C41-4527-B88A-1D5D532E1A2E}"/>
    <cellStyle name="ป้อนค่า 3 6" xfId="14790" xr:uid="{1623E4A1-5C7C-4087-93C7-959BD22B66A0}"/>
    <cellStyle name="ป้อนค่า 3 7" xfId="22523" xr:uid="{D1462DAC-E30D-434D-8148-05A3394A71FA}"/>
    <cellStyle name="ป้อนค่า 4" xfId="3025" xr:uid="{26E16FA7-8438-47DE-98EC-7BEDC67AD4AB}"/>
    <cellStyle name="ป้อนค่า 4 2" xfId="3836" xr:uid="{CB8C9170-976F-41D9-9762-ACA04857CEC9}"/>
    <cellStyle name="ป้อนค่า 4 2 10" xfId="10099" xr:uid="{7C4C9809-440A-42C0-9716-C58FA0A69801}"/>
    <cellStyle name="ป้อนค่า 4 2 10 2" xfId="19682" xr:uid="{208EEB41-76ED-4770-83DB-C2908C3D190C}"/>
    <cellStyle name="ป้อนค่า 4 2 11" xfId="8335" xr:uid="{B96FC254-75EF-43E8-8BB7-96B75F60D67B}"/>
    <cellStyle name="ป้อนค่า 4 2 12" xfId="12782" xr:uid="{8F95C0F4-8557-447C-8C34-2258D6B6F2C5}"/>
    <cellStyle name="ป้อนค่า 4 2 2" xfId="5706" xr:uid="{B1091AF4-A36B-4F5A-8B26-0523761E80F0}"/>
    <cellStyle name="ป้อนค่า 4 2 2 10" xfId="13724" xr:uid="{2AD1E1E6-0267-4981-854A-57D304A3E684}"/>
    <cellStyle name="ป้อนค่า 4 2 2 2" xfId="9569" xr:uid="{6B53D951-72AC-458D-B716-646FE0D3FEA5}"/>
    <cellStyle name="ป้อนค่า 4 2 2 2 2" xfId="17435" xr:uid="{FAE1AEEF-3F01-4475-93F1-31521EB469E6}"/>
    <cellStyle name="ป้อนค่า 4 2 2 3" xfId="10940" xr:uid="{E1363B41-329C-432D-B673-CCBE27AF91A9}"/>
    <cellStyle name="ป้อนค่า 4 2 2 3 2" xfId="19278" xr:uid="{E94B38AF-4A99-46EC-8913-00251C658140}"/>
    <cellStyle name="ป้อนค่า 4 2 2 4" xfId="12016" xr:uid="{71EA1A94-DD81-49D8-AC69-97151147110A}"/>
    <cellStyle name="ป้อนค่า 4 2 2 4 2" xfId="20682" xr:uid="{37EB2156-666D-4245-A7C7-653CEB8B67B2}"/>
    <cellStyle name="ป้อนค่า 4 2 2 5" xfId="21907" xr:uid="{1FC2EFA6-1D40-4A37-978C-3B0CB6C71C01}"/>
    <cellStyle name="ป้อนค่า 4 2 2 6" xfId="23218" xr:uid="{CC9DEF0F-EE29-43C1-84EC-75A20A9D3A2E}"/>
    <cellStyle name="ป้อนค่า 4 2 2 7" xfId="24490" xr:uid="{DA6497F0-9FB3-4681-9593-0190619D8A08}"/>
    <cellStyle name="ป้อนค่า 4 2 2 8" xfId="25595" xr:uid="{421793B6-16F1-4D7B-8E69-55BF12C96218}"/>
    <cellStyle name="ป้อนค่า 4 2 2 9" xfId="26651" xr:uid="{9E936995-866B-41DF-9762-14CA9C244B74}"/>
    <cellStyle name="ป้อนค่า 4 2 3" xfId="1525" xr:uid="{ABBFB3DC-0E4F-4F7C-8AA8-5130C7776CC2}"/>
    <cellStyle name="ป้อนค่า 4 2 3 10" xfId="12403" xr:uid="{FB8BC961-22FA-4A4C-BA44-8DC67E8C9B00}"/>
    <cellStyle name="ป้อนค่า 4 2 3 2" xfId="7579" xr:uid="{EA01476F-9B93-465F-A243-D3221DF9974E}"/>
    <cellStyle name="ป้อนค่า 4 2 3 2 2" xfId="14267" xr:uid="{0BB9FDE6-0A64-4422-852A-A103F953CF1D}"/>
    <cellStyle name="ป้อนค่า 4 2 3 3" xfId="8169" xr:uid="{2F01B4D2-3F01-4AB4-B05A-B2B3BE97DDEE}"/>
    <cellStyle name="ป้อนค่า 4 2 3 3 2" xfId="15683" xr:uid="{AC0DD7D7-3058-45FC-9FA3-B05F98D68D19}"/>
    <cellStyle name="ป้อนค่า 4 2 3 4" xfId="10079" xr:uid="{165CE18E-5BF4-4B14-9BE2-716C0CB45AA1}"/>
    <cellStyle name="ป้อนค่า 4 2 3 4 2" xfId="14934" xr:uid="{2E416756-FC8C-4822-9552-7EA1DECE4628}"/>
    <cellStyle name="ป้อนค่า 4 2 3 5" xfId="14475" xr:uid="{F09328B9-F36B-4F01-87D4-9202C2EEC80B}"/>
    <cellStyle name="ป้อนค่า 4 2 3 6" xfId="15181" xr:uid="{1D12D1E1-5007-49FE-9EF2-AB3499B23E86}"/>
    <cellStyle name="ป้อนค่า 4 2 3 7" xfId="22294" xr:uid="{7D2E9230-3C92-4766-AD19-9F79F7715AC0}"/>
    <cellStyle name="ป้อนค่า 4 2 3 8" xfId="14894" xr:uid="{5ED7C539-0889-44E1-8E49-DA69A1B407B7}"/>
    <cellStyle name="ป้อนค่า 4 2 3 9" xfId="22537" xr:uid="{6757CD40-94FA-41FB-937A-ECB613CABF5D}"/>
    <cellStyle name="ป้อนค่า 4 2 4" xfId="5366" xr:uid="{0D947653-FF9E-4EF4-BB5C-E35B963EF11C}"/>
    <cellStyle name="ป้อนค่า 4 2 4 2" xfId="16297" xr:uid="{464CA6E5-1A05-4E41-8CF6-A2B3FBA69CDC}"/>
    <cellStyle name="ป้อนค่า 4 2 5" xfId="4531" xr:uid="{9C0E5C38-8877-4EA3-93F2-F60AF060E551}"/>
    <cellStyle name="ป้อนค่า 4 2 5 2" xfId="18253" xr:uid="{DA305966-A178-4E13-89FF-300D7CC21505}"/>
    <cellStyle name="ป้อนค่า 4 2 6" xfId="1478" xr:uid="{2421E8C3-0F6A-481C-BD70-0C2EEE783524}"/>
    <cellStyle name="ป้อนค่า 4 2 6 2" xfId="19694" xr:uid="{914FA534-E0E8-493F-8C9B-D9F5EAD6B07F}"/>
    <cellStyle name="ป้อนค่า 4 2 7" xfId="6391" xr:uid="{62B0E099-8255-4881-A4DF-1E26D55795B5}"/>
    <cellStyle name="ป้อนค่า 4 2 7 2" xfId="15613" xr:uid="{5350DAA8-15AF-4F20-A530-F513F2119A33}"/>
    <cellStyle name="ป้อนค่า 4 2 8" xfId="7151" xr:uid="{7E0C0480-0775-4092-94BA-C87F8D143290}"/>
    <cellStyle name="ป้อนค่า 4 2 8 2" xfId="22302" xr:uid="{1A773C69-972A-46D3-AB7C-23A392E720B1}"/>
    <cellStyle name="ป้อนค่า 4 2 9" xfId="8535" xr:uid="{CE07C5F2-4272-49C5-90A9-7690D069A3B2}"/>
    <cellStyle name="ป้อนค่า 4 2 9 2" xfId="23620" xr:uid="{004C3720-2D22-4699-9AB9-91A8F3A61A45}"/>
    <cellStyle name="ป้อนค่า 4 3" xfId="5170" xr:uid="{9602580B-BE86-4B20-9F6E-6F4FD9C71AAD}"/>
    <cellStyle name="ป้อนค่า 4 3 10" xfId="13407" xr:uid="{24B86DE3-307D-445A-9820-E7D0409A5B8E}"/>
    <cellStyle name="ป้อนค่า 4 3 2" xfId="9252" xr:uid="{95FD1318-A3CC-40E5-85F4-36F408AAFE19}"/>
    <cellStyle name="ป้อนค่า 4 3 2 2" xfId="17118" xr:uid="{32DED616-EC8A-414D-8304-6A4C1DA03EF4}"/>
    <cellStyle name="ป้อนค่า 4 3 3" xfId="10623" xr:uid="{A354E74A-318F-4EA4-84B3-CA6FC528E983}"/>
    <cellStyle name="ป้อนค่า 4 3 3 2" xfId="18961" xr:uid="{C6179791-7EBE-4C0F-9A25-BE11978F8321}"/>
    <cellStyle name="ป้อนค่า 4 3 4" xfId="11699" xr:uid="{B3BA2D81-3164-4550-9454-909A8022B6F3}"/>
    <cellStyle name="ป้อนค่า 4 3 4 2" xfId="20365" xr:uid="{EB2A6E8A-F33B-475D-962B-F7FA7AD8A94E}"/>
    <cellStyle name="ป้อนค่า 4 3 5" xfId="21590" xr:uid="{67EB2BFF-9E02-4B69-8C2A-7243226BE720}"/>
    <cellStyle name="ป้อนค่า 4 3 6" xfId="22901" xr:uid="{2556D4E8-898E-4F2D-9DD7-F2912BFE3451}"/>
    <cellStyle name="ป้อนค่า 4 3 7" xfId="24173" xr:uid="{C5FF66CF-ECE3-4EB4-83BE-37915EB397F9}"/>
    <cellStyle name="ป้อนค่า 4 3 8" xfId="25278" xr:uid="{00669837-B5EE-483F-9F1B-3D8984CA5296}"/>
    <cellStyle name="ป้อนค่า 4 3 9" xfId="26334" xr:uid="{544A4DA7-AD70-4305-8884-8CE8E5BD31F9}"/>
    <cellStyle name="ป้อนค่า 4 4" xfId="4663" xr:uid="{685E6CCF-3248-4B1A-B1D1-650A82C656CD}"/>
    <cellStyle name="ป้อนค่า 4 4 2" xfId="14911" xr:uid="{F37DE257-7CB8-4AD3-834E-E9931461DAFB}"/>
    <cellStyle name="ป้อนค่า 4 5" xfId="4834" xr:uid="{D355AF1D-84E2-4B13-A930-EE235F4CA1EF}"/>
    <cellStyle name="ป้อนค่า 4 5 2" xfId="14769" xr:uid="{D9DDB3E5-A8CA-4AD8-A511-8B021783C574}"/>
    <cellStyle name="ป้อนค่า 4 6" xfId="21221" xr:uid="{7A546C50-FEB5-4E70-AC16-C408BC1B2ED7}"/>
    <cellStyle name="ป้อนค่า 4 7" xfId="23804" xr:uid="{ED97382B-5AB3-4E01-B753-A64C29805249}"/>
    <cellStyle name="ป้อนค่า 5" xfId="3134" xr:uid="{F86D9C9A-B611-434B-91AD-7E5E0198947B}"/>
    <cellStyle name="ป้อนค่า 5 10" xfId="8195" xr:uid="{F2059D19-B6B3-4B5E-8C55-60125488020D}"/>
    <cellStyle name="ป้อนค่า 5 10 2" xfId="14202" xr:uid="{00661E6F-B4ED-4242-ABE0-1F63624C5965}"/>
    <cellStyle name="ป้อนค่า 5 11" xfId="7876" xr:uid="{52EFD79B-8F3F-407A-84F3-7A397EE03F2D}"/>
    <cellStyle name="ป้อนค่า 5 11 2" xfId="24889" xr:uid="{D1CCE1FE-E5DA-42DA-86F1-E50156EFB7F2}"/>
    <cellStyle name="ป้อนค่า 5 12" xfId="11317" xr:uid="{EFE79363-C3E0-4F9C-93B3-F4697448AB0F}"/>
    <cellStyle name="ป้อนค่า 5 13" xfId="12561" xr:uid="{51A88A46-804E-4B98-8D25-980FC58CD2E3}"/>
    <cellStyle name="ป้อนค่า 5 2" xfId="3775" xr:uid="{3689B9B9-B033-4CF2-88E0-71453F35D5B1}"/>
    <cellStyle name="ป้อนค่า 5 2 2" xfId="5649" xr:uid="{D74361BC-0E3C-4B46-AA3A-4D32A557AA25}"/>
    <cellStyle name="ป้อนค่า 5 2 2 10" xfId="13668" xr:uid="{1C5CC875-1C5E-42DD-8FFD-257717768185}"/>
    <cellStyle name="ป้อนค่า 5 2 2 2" xfId="9513" xr:uid="{A9C520D5-2315-4BC2-82DE-4D9C9A2345B2}"/>
    <cellStyle name="ป้อนค่า 5 2 2 2 2" xfId="17379" xr:uid="{45CBAB5F-2F9C-4C9B-BC18-B341D93CEF51}"/>
    <cellStyle name="ป้อนค่า 5 2 2 3" xfId="10884" xr:uid="{1D880A62-F7AE-4465-9CDE-09339D91D1D7}"/>
    <cellStyle name="ป้อนค่า 5 2 2 3 2" xfId="19222" xr:uid="{8AA07C16-DFE1-4ACD-9969-833E05825439}"/>
    <cellStyle name="ป้อนค่า 5 2 2 4" xfId="11960" xr:uid="{2D85FEFD-4211-47B1-ACF0-ED6EA682801D}"/>
    <cellStyle name="ป้อนค่า 5 2 2 4 2" xfId="20626" xr:uid="{0600C269-EC37-419F-A29F-78E888448320}"/>
    <cellStyle name="ป้อนค่า 5 2 2 5" xfId="21851" xr:uid="{18CA0E71-D786-44C1-8747-6DF2B089C5DD}"/>
    <cellStyle name="ป้อนค่า 5 2 2 6" xfId="23162" xr:uid="{A091136A-35A5-4590-942E-4EAD85CC9AD0}"/>
    <cellStyle name="ป้อนค่า 5 2 2 7" xfId="24434" xr:uid="{CDCD7241-91A6-43A8-9FCE-8C89586BB620}"/>
    <cellStyle name="ป้อนค่า 5 2 2 8" xfId="25539" xr:uid="{7F06132F-55D9-4768-B28B-33B392788D4B}"/>
    <cellStyle name="ป้อนค่า 5 2 2 9" xfId="26595" xr:uid="{705E5B5D-4FFD-401E-B57D-BD221DE22E38}"/>
    <cellStyle name="ป้อนค่า 5 2 3" xfId="5960" xr:uid="{711A9728-373F-43F2-BDF3-2CD6144F4BAB}"/>
    <cellStyle name="ป้อนค่า 5 2 3 10" xfId="13184" xr:uid="{3F8CA9AD-859A-4FFF-8BCF-F1FD849359F4}"/>
    <cellStyle name="ป้อนค่า 5 2 3 2" xfId="9029" xr:uid="{F6E80D8B-82A3-4FE0-818C-FE5F29C185BE}"/>
    <cellStyle name="ป้อนค่า 5 2 3 2 2" xfId="16895" xr:uid="{97194A43-3CCE-4970-9719-7C0074F86AB7}"/>
    <cellStyle name="ป้อนค่า 5 2 3 3" xfId="10400" xr:uid="{DDE699F0-1F2B-40BB-9728-32336671DE42}"/>
    <cellStyle name="ป้อนค่า 5 2 3 3 2" xfId="18738" xr:uid="{A5E5C042-CC2F-4E1B-86D8-E32899EB0DAB}"/>
    <cellStyle name="ป้อนค่า 5 2 3 4" xfId="11476" xr:uid="{22F26F8A-AEEB-4DC7-BD19-D273DF8E4EE6}"/>
    <cellStyle name="ป้อนค่า 5 2 3 4 2" xfId="20142" xr:uid="{DF071ADA-F051-4A7E-B248-CD2EA8CB9EBC}"/>
    <cellStyle name="ป้อนค่า 5 2 3 5" xfId="21367" xr:uid="{AD592957-7BF1-487B-8206-6659FFCB5E4E}"/>
    <cellStyle name="ป้อนค่า 5 2 3 6" xfId="22678" xr:uid="{CB49921A-E2CF-4C40-80F8-F877235F77DF}"/>
    <cellStyle name="ป้อนค่า 5 2 3 7" xfId="23950" xr:uid="{6CA29A4B-2DCD-42F8-ADDE-E13D59856E63}"/>
    <cellStyle name="ป้อนค่า 5 2 3 8" xfId="25055" xr:uid="{29A458F4-1ECB-44AD-8716-5511E39B289A}"/>
    <cellStyle name="ป้อนค่า 5 2 3 9" xfId="26111" xr:uid="{2E32BB46-F51E-43EA-A0E4-80D155CE249B}"/>
    <cellStyle name="ป้อนค่า 5 2 4" xfId="5971" xr:uid="{5617398F-2B5A-4E7D-A105-ED4103FF9730}"/>
    <cellStyle name="ป้อนค่า 5 2 4 2" xfId="16239" xr:uid="{D07A6908-B572-4504-99EC-B968A37E64CA}"/>
    <cellStyle name="ป้อนค่า 5 2 5" xfId="6388" xr:uid="{672E7BCC-D041-4F38-88EC-86CB41FF4C14}"/>
    <cellStyle name="ป้อนค่า 5 2 5 2" xfId="18194" xr:uid="{364E96B5-317C-4A21-B96F-3418C7D3D1CA}"/>
    <cellStyle name="ป้อนค่า 5 2 6" xfId="5460" xr:uid="{7042A805-3CFA-4D4C-8A25-583E68F68A9B}"/>
    <cellStyle name="ป้อนค่า 5 2 6 2" xfId="21059" xr:uid="{C0443B0B-2D31-4667-B681-209E4EE94800}"/>
    <cellStyle name="ป้อนค่า 5 2 7" xfId="6609" xr:uid="{AFAF712B-61A9-484A-B997-86DC28D312E1}"/>
    <cellStyle name="ป้อนค่า 5 2 7 2" xfId="22276" xr:uid="{912978DC-01B8-4E9A-9051-8A70C41ABA8F}"/>
    <cellStyle name="ป้อนค่า 5 2 8" xfId="1183" xr:uid="{4CBD4E08-B3BB-4345-B182-FECE1C3A0DA1}"/>
    <cellStyle name="ป้อนค่า 5 2 8 2" xfId="14237" xr:uid="{DCAA5BA5-9B0D-40B6-9A42-2DA2718269CC}"/>
    <cellStyle name="ป้อนค่า 5 2 9" xfId="8475" xr:uid="{F8916909-AA1C-4940-9CEA-D38F546ABB5A}"/>
    <cellStyle name="ป้อนค่า 5 3" xfId="5243" xr:uid="{E38BFE6F-7514-4F50-968B-A5F1E3F1015D}"/>
    <cellStyle name="ป้อนค่า 5 3 10" xfId="13428" xr:uid="{04B68C0A-B306-43F8-B67A-3A5D494EB80F}"/>
    <cellStyle name="ป้อนค่า 5 3 2" xfId="9273" xr:uid="{53368C80-63BA-42B0-8A62-9984B8622888}"/>
    <cellStyle name="ป้อนค่า 5 3 2 2" xfId="17139" xr:uid="{8F5558E3-B18A-40B5-B783-239F7DF241F9}"/>
    <cellStyle name="ป้อนค่า 5 3 3" xfId="10644" xr:uid="{5D69F003-C07C-4639-B11B-465C98071574}"/>
    <cellStyle name="ป้อนค่า 5 3 3 2" xfId="18982" xr:uid="{E1FBAE0A-5AE2-4087-B60E-D72CFA261A43}"/>
    <cellStyle name="ป้อนค่า 5 3 4" xfId="11720" xr:uid="{A2788400-63FB-4F0E-830D-B234B91F8047}"/>
    <cellStyle name="ป้อนค่า 5 3 4 2" xfId="20386" xr:uid="{D2802F9D-A555-47E1-86DF-AFFCB2E08FC7}"/>
    <cellStyle name="ป้อนค่า 5 3 5" xfId="21611" xr:uid="{2B6D24A7-8F48-4E5A-AD70-F1D437792582}"/>
    <cellStyle name="ป้อนค่า 5 3 6" xfId="22922" xr:uid="{41607C07-E8C7-4D9B-A92D-75D670A58877}"/>
    <cellStyle name="ป้อนค่า 5 3 7" xfId="24194" xr:uid="{658FD46F-7312-462C-B211-811A2FEE1DF8}"/>
    <cellStyle name="ป้อนค่า 5 3 8" xfId="25299" xr:uid="{ACE8EB82-4893-4C3A-A894-934073842749}"/>
    <cellStyle name="ป้อนค่า 5 3 9" xfId="26355" xr:uid="{CF0EA5F0-88BB-4F9F-9206-A5E9438CBB31}"/>
    <cellStyle name="ป้อนค่า 5 4" xfId="4652" xr:uid="{59F22E8E-9A1F-4DF8-AB32-B80AC8299B15}"/>
    <cellStyle name="ป้อนค่า 5 4 10" xfId="13290" xr:uid="{8E92C0C8-36B4-47F1-9E1E-4B5CC91E2365}"/>
    <cellStyle name="ป้อนค่า 5 4 2" xfId="9135" xr:uid="{86178831-4129-42DE-A1A8-FDA450E4B988}"/>
    <cellStyle name="ป้อนค่า 5 4 2 2" xfId="17001" xr:uid="{1CA8A16D-9D3F-4C10-900F-22BF037BF494}"/>
    <cellStyle name="ป้อนค่า 5 4 3" xfId="10506" xr:uid="{A2E1BB0B-7F40-4C99-ABB5-D5FB11C2BDCE}"/>
    <cellStyle name="ป้อนค่า 5 4 3 2" xfId="18844" xr:uid="{064A54E2-0017-4809-8DE7-C1A6981F5298}"/>
    <cellStyle name="ป้อนค่า 5 4 4" xfId="11582" xr:uid="{A413E386-259B-4004-87A5-BE645606DC78}"/>
    <cellStyle name="ป้อนค่า 5 4 4 2" xfId="20248" xr:uid="{2D5E5147-3903-4A49-A741-034F571400D5}"/>
    <cellStyle name="ป้อนค่า 5 4 5" xfId="21473" xr:uid="{10EEFAF4-C15D-4EA3-97CF-34ED8FEBED61}"/>
    <cellStyle name="ป้อนค่า 5 4 6" xfId="22784" xr:uid="{AEF0BF08-6E01-4D6C-9B53-26AAC9DF776C}"/>
    <cellStyle name="ป้อนค่า 5 4 7" xfId="24056" xr:uid="{E8C794D0-6D86-4C5A-908D-B35A84055D0F}"/>
    <cellStyle name="ป้อนค่า 5 4 8" xfId="25161" xr:uid="{3DC641CD-3BE4-468C-B983-725EC70DD93D}"/>
    <cellStyle name="ป้อนค่า 5 4 9" xfId="26217" xr:uid="{B8823D64-3307-43C3-B92A-85215BDE9009}"/>
    <cellStyle name="ป้อนค่า 5 5" xfId="6380" xr:uid="{3F294F0D-0113-4C40-B78D-BDA6F3449748}"/>
    <cellStyle name="ป้อนค่า 5 5 2" xfId="15772" xr:uid="{3E015805-753E-47B0-B32B-CEF3A69D2BA4}"/>
    <cellStyle name="ป้อนค่า 5 6" xfId="6687" xr:uid="{B3A8F43B-86A7-445D-9956-0E22734EFA9F}"/>
    <cellStyle name="ป้อนค่า 5 6 2" xfId="14888" xr:uid="{28858DD7-BF80-4D04-AB9F-DFFC1EB54A97}"/>
    <cellStyle name="ป้อนค่า 5 7" xfId="6885" xr:uid="{4AB75527-A371-4917-82A8-9BFCEB483F68}"/>
    <cellStyle name="ป้อนค่า 5 7 2" xfId="14116" xr:uid="{25DC5D06-6F4F-40A5-957C-6BBC82A0434A}"/>
    <cellStyle name="ป้อนค่า 5 8" xfId="7105" xr:uid="{8D3F6B28-233F-496F-9743-2A87CB9DC8C8}"/>
    <cellStyle name="ป้อนค่า 5 8 2" xfId="19861" xr:uid="{BDCACE65-32BC-4C3F-98C8-B22C782AB7FA}"/>
    <cellStyle name="ป้อนค่า 5 9" xfId="7327" xr:uid="{4CF571FB-F08C-4BAE-838F-91EC6C773BAD}"/>
    <cellStyle name="ป้อนค่า 5 9 2" xfId="14809" xr:uid="{0FA5FEA0-1D8A-435B-93EF-07397C2FB9E5}"/>
    <cellStyle name="ป้อนค่า 6" xfId="3968" xr:uid="{B9ADBD55-1EB6-4F61-ACD2-DD58F3267B8F}"/>
    <cellStyle name="ป้อนค่า 6 10" xfId="10158" xr:uid="{7D4BD6EA-A97C-47B7-B73C-B29EFF1C81E0}"/>
    <cellStyle name="ป้อนค่า 6 10 2" xfId="16074" xr:uid="{63ADD848-DE23-447D-9AF2-E08842BEF40E}"/>
    <cellStyle name="ป้อนค่า 6 11" xfId="8709" xr:uid="{2BC79E02-1A20-4CF0-848A-7DD35356BFCD}"/>
    <cellStyle name="ป้อนค่า 6 11 2" xfId="15271" xr:uid="{3B8B1853-AA4C-49C2-B02E-A9553E7C189D}"/>
    <cellStyle name="ป้อนค่า 6 12" xfId="12871" xr:uid="{3E51125B-6820-4700-93E4-9F1A733418BA}"/>
    <cellStyle name="ป้อนค่า 6 2" xfId="5815" xr:uid="{5EEB85FE-9B70-459D-9E80-955C1DD1DFCA}"/>
    <cellStyle name="ป้อนค่า 6 2 10" xfId="13811" xr:uid="{2186848D-4B42-4D28-B139-0713F40F6D98}"/>
    <cellStyle name="ป้อนค่า 6 2 2" xfId="9656" xr:uid="{E5AFD231-FA6C-4A8E-8D8D-E00E3C825C3A}"/>
    <cellStyle name="ป้อนค่า 6 2 2 2" xfId="17522" xr:uid="{5370AAF5-F523-42AB-9687-4E963E5C5353}"/>
    <cellStyle name="ป้อนค่า 6 2 3" xfId="11027" xr:uid="{9D73D93B-63E8-4A87-BEF8-6F2D80D2A93E}"/>
    <cellStyle name="ป้อนค่า 6 2 3 2" xfId="19365" xr:uid="{B557CE25-75C8-4D41-97ED-928AAF767F90}"/>
    <cellStyle name="ป้อนค่า 6 2 4" xfId="12103" xr:uid="{1FECC5B4-58E5-42EC-AA66-75760294467A}"/>
    <cellStyle name="ป้อนค่า 6 2 4 2" xfId="20769" xr:uid="{16FA4AF0-778B-4D8B-A409-E09ECB0C9006}"/>
    <cellStyle name="ป้อนค่า 6 2 5" xfId="21994" xr:uid="{35BB3D1B-D2F5-48B8-921E-AC864CC65F2D}"/>
    <cellStyle name="ป้อนค่า 6 2 6" xfId="23305" xr:uid="{78B31843-EC03-48B9-BD61-1E3680A2EBF4}"/>
    <cellStyle name="ป้อนค่า 6 2 7" xfId="24577" xr:uid="{4DD0B224-71EC-49A3-9271-9182C7920936}"/>
    <cellStyle name="ป้อนค่า 6 2 8" xfId="25682" xr:uid="{87FFF94D-2CEA-4B8E-8856-36BA52EEDE59}"/>
    <cellStyle name="ป้อนค่า 6 2 9" xfId="26738" xr:uid="{4FB455EB-059B-4AF2-B933-739BD45116F7}"/>
    <cellStyle name="ป้อนค่า 6 3" xfId="6159" xr:uid="{2C646EF3-FDF8-42C3-99B9-887140C7711C}"/>
    <cellStyle name="ป้อนค่า 6 3 10" xfId="14003" xr:uid="{F6DA9B91-F754-4751-B32F-B79722D3FDCA}"/>
    <cellStyle name="ป้อนค่า 6 3 2" xfId="9848" xr:uid="{5E862B20-5E14-4167-9C03-8891DC562B5C}"/>
    <cellStyle name="ป้อนค่า 6 3 2 2" xfId="17714" xr:uid="{057A3DAF-10AA-483B-BB8E-EBB81E33C6E5}"/>
    <cellStyle name="ป้อนค่า 6 3 3" xfId="11219" xr:uid="{381DA819-A0C5-4478-8100-75FEF53C34AA}"/>
    <cellStyle name="ป้อนค่า 6 3 3 2" xfId="19557" xr:uid="{41B7B796-4591-44F2-B29C-B659D66BAE5F}"/>
    <cellStyle name="ป้อนค่า 6 3 4" xfId="12295" xr:uid="{59DA2CCD-3CA9-45AC-828C-93AA8CE487BE}"/>
    <cellStyle name="ป้อนค่า 6 3 4 2" xfId="20961" xr:uid="{E8AF7DEA-65A6-4597-BFDF-7FA55A49E948}"/>
    <cellStyle name="ป้อนค่า 6 3 5" xfId="22186" xr:uid="{76DA6008-D53A-4B9B-ABD3-D3B0624598E8}"/>
    <cellStyle name="ป้อนค่า 6 3 6" xfId="23497" xr:uid="{7F1AD30F-E024-4799-8112-C7F19237BBB0}"/>
    <cellStyle name="ป้อนค่า 6 3 7" xfId="24769" xr:uid="{AC8ABCAC-4248-4B1E-97AB-5C9930C9876D}"/>
    <cellStyle name="ป้อนค่า 6 3 8" xfId="25874" xr:uid="{C21B7A58-A904-4A3A-BF82-6EEF737D4E6C}"/>
    <cellStyle name="ป้อนค่า 6 3 9" xfId="26930" xr:uid="{CD3474D4-1A1E-4564-A76B-12A32003EFA2}"/>
    <cellStyle name="ป้อนค่า 6 4" xfId="6496" xr:uid="{77CDDB19-35B3-4E47-969E-39160C379407}"/>
    <cellStyle name="ป้อนค่า 6 4 2" xfId="16423" xr:uid="{31692191-5A60-40E8-B33C-E3EE35B3B0BA}"/>
    <cellStyle name="ป้อนค่า 6 5" xfId="6803" xr:uid="{EB154E17-6400-4332-8DCF-FBBB1BC89F8D}"/>
    <cellStyle name="ป้อนค่า 6 5 2" xfId="18365" xr:uid="{110585FC-4574-4745-90C8-4F25CD0F1C08}"/>
    <cellStyle name="ป้อนค่า 6 6" xfId="7032" xr:uid="{43B3A0B5-E27C-4CB8-A476-CE76E782EA68}"/>
    <cellStyle name="ป้อนค่า 6 6 2" xfId="19784" xr:uid="{854CC485-E32A-4211-A265-B4FE3BB1D36D}"/>
    <cellStyle name="ป้อนค่า 6 7" xfId="7255" xr:uid="{73F59115-074B-4582-8BC3-4F22EF9C1CF5}"/>
    <cellStyle name="ป้อนค่า 6 7 2" xfId="17851" xr:uid="{5F16D466-E718-4933-960D-6710D7015A11}"/>
    <cellStyle name="ป้อนค่า 6 8" xfId="7423" xr:uid="{0B54BB49-5213-4B11-89F2-8FAF00FC274F}"/>
    <cellStyle name="ป้อนค่า 6 8 2" xfId="22394" xr:uid="{0A966D7E-3969-4468-99CD-CE765EB4F542}"/>
    <cellStyle name="ป้อนค่า 6 9" xfId="8655" xr:uid="{CFBA81E8-996F-43BE-9CD4-87A88ECBFCC3}"/>
    <cellStyle name="ป้อนค่า 6 9 2" xfId="23681" xr:uid="{C457FAAD-00C3-427C-9021-19B7696B7A50}"/>
    <cellStyle name="ป้อนค่า 7" xfId="14345" xr:uid="{61162729-A3FB-473E-A845-7499D6F6DA96}"/>
    <cellStyle name="ป้อนค่า 8" xfId="18024" xr:uid="{9A235B11-0E94-413D-9C94-93B5C0C1C30C}"/>
    <cellStyle name="ป้อนค่า 9" xfId="15191" xr:uid="{110BCDE1-B528-466D-ADCD-B06C754D0C5A}"/>
    <cellStyle name="ปานกลาง" xfId="371" xr:uid="{00000000-0005-0000-0000-00003D040000}"/>
    <cellStyle name="ปานกลาง 2" xfId="372" xr:uid="{00000000-0005-0000-0000-00003E040000}"/>
    <cellStyle name="ปานกลาง 2 2" xfId="3449" xr:uid="{CDF9212E-A468-405A-A334-25D2C0B2B552}"/>
    <cellStyle name="ปานกลาง 2 2 2" xfId="4227" xr:uid="{5650C618-7E2B-4898-BCC2-5D318C0094B6}"/>
    <cellStyle name="ปานกลาง 2 3" xfId="3309" xr:uid="{E38510A3-FFD0-4A1D-AE47-4DE51094AA5A}"/>
    <cellStyle name="ปานกลาง 2 4" xfId="7688" xr:uid="{0B685929-7584-4C76-A2C5-F42CF08B6ED9}"/>
    <cellStyle name="ปานกลาง 3" xfId="870" xr:uid="{00000000-0005-0000-0000-00003F040000}"/>
    <cellStyle name="ปานกลาง 4" xfId="3026" xr:uid="{CCFB34FD-E531-477C-9503-D679FDC7EA88}"/>
    <cellStyle name="เปอร์เซ็นต์ 10" xfId="2965" xr:uid="{9B182665-47D4-491D-8A6B-DA8D481AF6EE}"/>
    <cellStyle name="เปอร์เซ็นต์ 2" xfId="373" xr:uid="{00000000-0005-0000-0000-00000D040000}"/>
    <cellStyle name="เปอร์เซ็นต์ 2 2" xfId="2966" xr:uid="{D380093C-3F12-45B1-B5C5-58C589663937}"/>
    <cellStyle name="เปอร์เซ็นต์ 3" xfId="374" xr:uid="{00000000-0005-0000-0000-00000E040000}"/>
    <cellStyle name="เปอร์เซ็นต์ 3 2" xfId="2967" xr:uid="{E918BAC7-42F6-4311-A3D5-F91D00A3ECD2}"/>
    <cellStyle name="เปอร์เซ็นต์ 4" xfId="2968" xr:uid="{3BFFD50C-A8D7-4A9C-A363-F685E6E8E0B2}"/>
    <cellStyle name="เปอร์เซ็นต์ 4 2" xfId="3269" xr:uid="{605C035E-5709-4BE0-96D8-2AF0C6097074}"/>
    <cellStyle name="เปอร์เซ็นต์ 4 3" xfId="8171" xr:uid="{AD449089-D156-4497-AB9B-0595D5F22854}"/>
    <cellStyle name="เปอร์เซ็นต์ 5" xfId="2969" xr:uid="{555BAB2A-50AD-446A-B6AD-BDAD3A88C42B}"/>
    <cellStyle name="เปอร์เซ็นต์ 5 2" xfId="3450" xr:uid="{F03976A7-5115-493F-B16A-D2EC25869755}"/>
    <cellStyle name="เปอร์เซ็นต์ 6" xfId="2970" xr:uid="{A2D8B37F-C0A3-4256-BD7F-E9DC2D7AE5D5}"/>
    <cellStyle name="เปอร์เซ็นต์ 7" xfId="2971" xr:uid="{E6D10ABA-203D-4013-BD9B-9E5BF43D327E}"/>
    <cellStyle name="เปอร์เซ็นต์ 8" xfId="2972" xr:uid="{F6C8FFF9-203F-4AC1-9E86-8CEF67649170}"/>
    <cellStyle name="เปอร์เซ็นต์ 9" xfId="2973" xr:uid="{9994B5C0-A64F-462D-B8A1-5DF4B55D43CF}"/>
    <cellStyle name="เปอร์เซ็นต์_Loan June 2007" xfId="69" xr:uid="{00000000-0005-0000-0000-00000F040000}"/>
    <cellStyle name="ผลรวม" xfId="375" xr:uid="{00000000-0005-0000-0000-000040040000}"/>
    <cellStyle name="ผลรวม 2" xfId="376" xr:uid="{00000000-0005-0000-0000-000041040000}"/>
    <cellStyle name="ผลรวม 2 2" xfId="3027" xr:uid="{2FF7746B-7D89-44A4-90F9-98B65391A335}"/>
    <cellStyle name="ผลรวม 2 2 2" xfId="3451" xr:uid="{2D3FB659-1EF3-4699-B131-5B315464CA01}"/>
    <cellStyle name="ผลรวม 2 2 2 10" xfId="8330" xr:uid="{DEF6411D-5743-45D0-B931-CD4158A288C2}"/>
    <cellStyle name="ผลรวม 2 2 2 10 2" xfId="18508" xr:uid="{131B64DE-4A52-43A3-B26C-BBF0F58E543E}"/>
    <cellStyle name="ผลรวม 2 2 2 11" xfId="7824" xr:uid="{A1D7048F-D474-4AF7-A9FB-BDAC1FE01906}"/>
    <cellStyle name="ผลรวม 2 2 2 11 2" xfId="15295" xr:uid="{EA4BEF92-C4FB-4411-9A0A-B04736C5C152}"/>
    <cellStyle name="ผลรวม 2 2 2 12" xfId="7770" xr:uid="{91C1F52F-6D1D-45FB-8039-70C88FCE24C3}"/>
    <cellStyle name="ผลรวม 2 2 2 13" xfId="12665" xr:uid="{7CCEDDE1-71FA-416B-8386-2246E3955D88}"/>
    <cellStyle name="ผลรวม 2 2 2 2" xfId="3637" xr:uid="{6E2AC3E1-540F-465E-8166-97C5194CA25D}"/>
    <cellStyle name="ผลรวม 2 2 2 2 10" xfId="10027" xr:uid="{8784585B-8D41-441B-87B5-4106D092C87F}"/>
    <cellStyle name="ผลรวม 2 2 2 2 2" xfId="5549" xr:uid="{3B2619B0-9B60-42DF-80D9-B87A730BD296}"/>
    <cellStyle name="ผลรวม 2 2 2 2 2 10" xfId="13583" xr:uid="{56CAC6BC-4E2B-469F-9A4A-B1E6D5F6C9A2}"/>
    <cellStyle name="ผลรวม 2 2 2 2 2 2" xfId="9428" xr:uid="{7C119187-020C-4BF3-8BA0-D0FC35EEEC07}"/>
    <cellStyle name="ผลรวม 2 2 2 2 2 2 2" xfId="17294" xr:uid="{F12982BD-E36B-4DA7-A1DE-F9C2777C8AEF}"/>
    <cellStyle name="ผลรวม 2 2 2 2 2 3" xfId="10799" xr:uid="{DF218039-F33E-4FD4-97B0-6242E4FC7426}"/>
    <cellStyle name="ผลรวม 2 2 2 2 2 3 2" xfId="19137" xr:uid="{EAB32BD7-C32B-4BF2-A258-1DC90BA289EF}"/>
    <cellStyle name="ผลรวม 2 2 2 2 2 4" xfId="11875" xr:uid="{06049F05-C295-4931-A805-7C8E68B2BE33}"/>
    <cellStyle name="ผลรวม 2 2 2 2 2 4 2" xfId="20541" xr:uid="{6FBAC9E5-8F38-418D-833E-9EDB82BA8D65}"/>
    <cellStyle name="ผลรวม 2 2 2 2 2 5" xfId="21766" xr:uid="{347C0A1C-D39F-49E5-8B8E-8C90BAC896C5}"/>
    <cellStyle name="ผลรวม 2 2 2 2 2 6" xfId="23077" xr:uid="{65628FAB-E5C5-4FEA-82C8-F17D964ED092}"/>
    <cellStyle name="ผลรวม 2 2 2 2 2 7" xfId="24349" xr:uid="{BBB0C86D-371F-406C-B64E-0AA51AAA5248}"/>
    <cellStyle name="ผลรวม 2 2 2 2 2 8" xfId="25454" xr:uid="{3C71C587-F33C-47BE-8DBB-C55A523EEAE5}"/>
    <cellStyle name="ผลรวม 2 2 2 2 2 9" xfId="26510" xr:uid="{44A17144-5FD8-47A0-BA7D-8778FF25D0D1}"/>
    <cellStyle name="ผลรวม 2 2 2 2 3" xfId="4491" xr:uid="{20226EC6-ED98-4049-A205-505EC7D3338E}"/>
    <cellStyle name="ผลรวม 2 2 2 2 3 10" xfId="12395" xr:uid="{C82306D8-8A8E-4870-8C31-C75841E10AA4}"/>
    <cellStyle name="ผลรวม 2 2 2 2 3 2" xfId="7571" xr:uid="{E60B595F-5824-4C64-9FD3-19415C7A7F47}"/>
    <cellStyle name="ผลรวม 2 2 2 2 3 2 2" xfId="14259" xr:uid="{06152F4B-1623-4828-8028-5C9B5CD6C169}"/>
    <cellStyle name="ผลรวม 2 2 2 2 3 3" xfId="8173" xr:uid="{3DE73BF1-C8E4-4D8E-892C-58AE488A51BB}"/>
    <cellStyle name="ผลรวม 2 2 2 2 3 3 2" xfId="14801" xr:uid="{D57844D5-35E7-4F13-B582-9A97BAC0F501}"/>
    <cellStyle name="ผลรวม 2 2 2 2 3 4" xfId="8141" xr:uid="{6D90D426-822A-4E3A-9E4F-BC61A459484E}"/>
    <cellStyle name="ผลรวม 2 2 2 2 3 4 2" xfId="15698" xr:uid="{020E152B-A75F-48B1-9392-415861B89DFA}"/>
    <cellStyle name="ผลรวม 2 2 2 2 3 5" xfId="19961" xr:uid="{B037127C-FCC2-4D96-A842-B265EF4008D9}"/>
    <cellStyle name="ผลรวม 2 2 2 2 3 6" xfId="16652" xr:uid="{D6342C09-B0D9-462E-9C81-A1D40608547A}"/>
    <cellStyle name="ผลรวม 2 2 2 2 3 7" xfId="19888" xr:uid="{CB1E909E-E2BC-4415-B349-3A24A85CE652}"/>
    <cellStyle name="ผลรวม 2 2 2 2 3 8" xfId="14660" xr:uid="{005B0606-D691-433A-9D33-C87660AC57AC}"/>
    <cellStyle name="ผลรวม 2 2 2 2 3 9" xfId="23764" xr:uid="{98DECE37-03A3-4718-93C3-1B271EB08520}"/>
    <cellStyle name="ผลรวม 2 2 2 2 4" xfId="5935" xr:uid="{F11D533A-02B9-4BE0-B467-4ECC5881155D}"/>
    <cellStyle name="ผลรวม 2 2 2 2 4 2" xfId="16120" xr:uid="{BC65926F-911D-4FAC-A546-BB58B6F5FCA2}"/>
    <cellStyle name="ผลรวม 2 2 2 2 5" xfId="1450" xr:uid="{7CEA5A38-D5E3-4E41-8F21-7B45059EB1A4}"/>
    <cellStyle name="ผลรวม 2 2 2 2 5 2" xfId="18087" xr:uid="{FD3663E6-C97B-450A-9789-16B4BE5D4D8B}"/>
    <cellStyle name="ผลรวม 2 2 2 2 6" xfId="4563" xr:uid="{64C1AFE6-D904-4328-9AA8-78397B4F8AED}"/>
    <cellStyle name="ผลรวม 2 2 2 2 6 2" xfId="17885" xr:uid="{E2E1D5B8-1C31-4270-91A5-29DC94843A7D}"/>
    <cellStyle name="ผลรวม 2 2 2 2 7" xfId="1427" xr:uid="{F4BF015A-8056-445A-A14C-E8875F401A20}"/>
    <cellStyle name="ผลรวม 2 2 2 2 7 2" xfId="19916" xr:uid="{FFD2B346-350F-4730-82CD-425C0C79CCD8}"/>
    <cellStyle name="ผลรวม 2 2 2 2 8" xfId="1545" xr:uid="{2CA9B62A-5F9E-4D04-8E83-337A503A4962}"/>
    <cellStyle name="ผลรวม 2 2 2 2 8 2" xfId="18580" xr:uid="{9208A4C5-78D2-4474-BE88-D5D0FB9E9CDA}"/>
    <cellStyle name="ผลรวม 2 2 2 2 9" xfId="8362" xr:uid="{1FE5203A-4D3A-4BC3-828C-AB7278CFEAB3}"/>
    <cellStyle name="ผลรวม 2 2 2 2 9 2" xfId="19653" xr:uid="{5273974B-3346-4328-9967-AA85247BFCA0}"/>
    <cellStyle name="ผลรวม 2 2 2 3" xfId="5440" xr:uid="{32BC371A-35A4-47D6-824E-6EE12231EBB2}"/>
    <cellStyle name="ผลรวม 2 2 2 3 10" xfId="13531" xr:uid="{BB08688B-8198-472E-BA10-98572E367859}"/>
    <cellStyle name="ผลรวม 2 2 2 3 2" xfId="9376" xr:uid="{1A5EB08C-8E93-4C2E-B7D0-9F180E77496C}"/>
    <cellStyle name="ผลรวม 2 2 2 3 2 2" xfId="17242" xr:uid="{6C5FC500-7C75-41D9-98C8-FC7684EED60D}"/>
    <cellStyle name="ผลรวม 2 2 2 3 3" xfId="10747" xr:uid="{F4B13FBD-2D42-47E5-B379-A0EE042BD502}"/>
    <cellStyle name="ผลรวม 2 2 2 3 3 2" xfId="19085" xr:uid="{46FCFDFB-438B-468C-BEEA-A7666FC41E6A}"/>
    <cellStyle name="ผลรวม 2 2 2 3 4" xfId="11823" xr:uid="{1B45E366-E7B2-4C96-B93D-BFF7C0D6B3F6}"/>
    <cellStyle name="ผลรวม 2 2 2 3 4 2" xfId="20489" xr:uid="{A9038585-9DFB-4514-B118-21B1D628861B}"/>
    <cellStyle name="ผลรวม 2 2 2 3 5" xfId="21714" xr:uid="{FBD0423A-6A1C-4CA6-8FA3-9106A67C5E4F}"/>
    <cellStyle name="ผลรวม 2 2 2 3 6" xfId="23025" xr:uid="{CABDBF93-4A9B-4B33-9755-A4C1B7CE1021}"/>
    <cellStyle name="ผลรวม 2 2 2 3 7" xfId="24297" xr:uid="{5D284A6B-D1B1-409A-800F-3B4F784D846D}"/>
    <cellStyle name="ผลรวม 2 2 2 3 8" xfId="25402" xr:uid="{CA48046D-B3A1-4BDD-81C6-EDABFC01099C}"/>
    <cellStyle name="ผลรวม 2 2 2 3 9" xfId="26458" xr:uid="{AFC732D3-E45C-4107-BB68-C12D928FE860}"/>
    <cellStyle name="ผลรวม 2 2 2 4" xfId="1618" xr:uid="{C36DF900-FC79-404A-86E5-D14F33791C0D}"/>
    <cellStyle name="ผลรวม 2 2 2 4 10" xfId="13092" xr:uid="{B6073FC5-B37F-4A7E-9953-7DB4E40059AE}"/>
    <cellStyle name="ผลรวม 2 2 2 4 2" xfId="8937" xr:uid="{50BACBB8-0F0D-468B-B6AD-4801224C020C}"/>
    <cellStyle name="ผลรวม 2 2 2 4 2 2" xfId="16803" xr:uid="{019878FB-2832-4277-B365-75FA02285B40}"/>
    <cellStyle name="ผลรวม 2 2 2 4 3" xfId="10308" xr:uid="{7DC3AFF4-12DE-4F31-93E0-5690F62D46A6}"/>
    <cellStyle name="ผลรวม 2 2 2 4 3 2" xfId="18646" xr:uid="{81C5AD69-2B54-4CE1-8357-2D1BC2F29D10}"/>
    <cellStyle name="ผลรวม 2 2 2 4 4" xfId="11384" xr:uid="{C813AA9D-1722-45EA-B293-5785643814C0}"/>
    <cellStyle name="ผลรวม 2 2 2 4 4 2" xfId="20050" xr:uid="{7D055A8C-A069-4274-85C3-CCDC3C99B555}"/>
    <cellStyle name="ผลรวม 2 2 2 4 5" xfId="21275" xr:uid="{3BF631E9-AA4D-4C13-A96F-C9DC6ED7D217}"/>
    <cellStyle name="ผลรวม 2 2 2 4 6" xfId="22586" xr:uid="{35D07D26-03B5-46D9-8F65-4817150ACAB2}"/>
    <cellStyle name="ผลรวม 2 2 2 4 7" xfId="23858" xr:uid="{54B08E09-0465-45DA-80DA-C3825889D33E}"/>
    <cellStyle name="ผลรวม 2 2 2 4 8" xfId="24963" xr:uid="{F2EA56A7-FD5E-4F67-AE4E-B5908E859445}"/>
    <cellStyle name="ผลรวม 2 2 2 4 9" xfId="26019" xr:uid="{A82D42F8-231C-4DD9-AA20-8913ECEE950B}"/>
    <cellStyle name="ผลรวม 2 2 2 5" xfId="1176" xr:uid="{15D20FAB-3C46-43CB-929D-84F96E2F2CDA}"/>
    <cellStyle name="ผลรวม 2 2 2 5 2" xfId="16006" xr:uid="{20AEF3F7-0AB3-4AA9-B965-C9C94F26DB63}"/>
    <cellStyle name="ผลรวม 2 2 2 6" xfId="5236" xr:uid="{51A06C64-B9B4-4005-A0EC-9081F424F1F8}"/>
    <cellStyle name="ผลรวม 2 2 2 6 2" xfId="17989" xr:uid="{BD00D2AF-2B18-4F0F-873C-15B826F02137}"/>
    <cellStyle name="ผลรวม 2 2 2 7" xfId="6955" xr:uid="{63030B34-D4CF-4E23-B4AD-A706A2407B73}"/>
    <cellStyle name="ผลรวม 2 2 2 7 2" xfId="16762" xr:uid="{C34A1589-FD98-4436-B70A-8C2B10E9F104}"/>
    <cellStyle name="ผลรวม 2 2 2 8" xfId="4875" xr:uid="{A1F014ED-BA52-4CE2-A6D0-EB1441DACD82}"/>
    <cellStyle name="ผลรวม 2 2 2 8 2" xfId="16599" xr:uid="{054DD233-AFC2-40BA-958E-D6E0E278074F}"/>
    <cellStyle name="ผลรวม 2 2 2 9" xfId="7361" xr:uid="{F138D597-2A79-4530-9112-BCBE9DB2B0B6}"/>
    <cellStyle name="ผลรวม 2 2 2 9 2" xfId="19923" xr:uid="{1CBA9805-0C6E-468C-BBAA-7AAFB6454096}"/>
    <cellStyle name="ผลรวม 2 2 3" xfId="4274" xr:uid="{8A04CDCB-5F8A-4B2F-8C8D-1EC497458677}"/>
    <cellStyle name="ผลรวม 2 2 3 10" xfId="10252" xr:uid="{C3B5C228-AE9B-49BD-A31D-D30C71A2048F}"/>
    <cellStyle name="ผลรวม 2 2 3 2" xfId="6013" xr:uid="{6184FFFF-BA83-4E27-AAA9-8C5447C49749}"/>
    <cellStyle name="ผลรวม 2 2 3 2 10" xfId="13909" xr:uid="{ADF1B2A2-9848-4D61-8430-BAE18929A5D0}"/>
    <cellStyle name="ผลรวม 2 2 3 2 2" xfId="9754" xr:uid="{B964A419-E7E1-40E1-9B0E-C8A9E6D7B7DD}"/>
    <cellStyle name="ผลรวม 2 2 3 2 2 2" xfId="17620" xr:uid="{34C76BFE-18A1-478B-BCB4-B00F73E3A7B0}"/>
    <cellStyle name="ผลรวม 2 2 3 2 3" xfId="11125" xr:uid="{63A7E3AC-BC10-4EE9-B51F-BF6C8346C46D}"/>
    <cellStyle name="ผลรวม 2 2 3 2 3 2" xfId="19463" xr:uid="{E3AA4AFB-4731-4D92-9405-53365D2F12AC}"/>
    <cellStyle name="ผลรวม 2 2 3 2 4" xfId="12201" xr:uid="{4D6AB2F3-3168-493E-8F64-1D6C162772F4}"/>
    <cellStyle name="ผลรวม 2 2 3 2 4 2" xfId="20867" xr:uid="{B0DED0FD-826A-4BBF-AD73-BD5278898CC2}"/>
    <cellStyle name="ผลรวม 2 2 3 2 5" xfId="22092" xr:uid="{F17B1364-FA47-44DB-9A31-E2B4C3ADEECA}"/>
    <cellStyle name="ผลรวม 2 2 3 2 6" xfId="23403" xr:uid="{E3A26E51-BBCC-41C6-9C17-6E513EC865D9}"/>
    <cellStyle name="ผลรวม 2 2 3 2 7" xfId="24675" xr:uid="{F610D9F6-F1A0-4739-BCD9-709EF952B976}"/>
    <cellStyle name="ผลรวม 2 2 3 2 8" xfId="25780" xr:uid="{31556815-FDE4-4D53-88B5-FD956C6121F5}"/>
    <cellStyle name="ผลรวม 2 2 3 2 9" xfId="26836" xr:uid="{F748C2E5-F1B3-4247-A343-8FD2FDA8126A}"/>
    <cellStyle name="ผลรวม 2 2 3 3" xfId="6350" xr:uid="{351F7F01-7E5D-49E1-8521-D4B40A046E5B}"/>
    <cellStyle name="ผลรวม 2 2 3 3 10" xfId="14076" xr:uid="{DC98FD46-35C9-491A-AF57-65807692C83B}"/>
    <cellStyle name="ผลรวม 2 2 3 3 2" xfId="9921" xr:uid="{7A3AD45A-C8D8-4C01-89A1-7A1F2D383C22}"/>
    <cellStyle name="ผลรวม 2 2 3 3 2 2" xfId="17787" xr:uid="{C361FFC0-51E7-43E8-99E2-01F4F201AB8B}"/>
    <cellStyle name="ผลรวม 2 2 3 3 3" xfId="11292" xr:uid="{DC4172BD-C2F5-4E6F-9833-BF3E2C7568B2}"/>
    <cellStyle name="ผลรวม 2 2 3 3 3 2" xfId="19630" xr:uid="{AF61AC89-3E43-4FD1-A246-F54891E2E9B5}"/>
    <cellStyle name="ผลรวม 2 2 3 3 4" xfId="12368" xr:uid="{D070F7F6-49BA-448B-9736-BD1273A66CF0}"/>
    <cellStyle name="ผลรวม 2 2 3 3 4 2" xfId="21034" xr:uid="{E74D14DC-E54B-4CDC-8AB0-AE68B7D8C69E}"/>
    <cellStyle name="ผลรวม 2 2 3 3 5" xfId="22259" xr:uid="{42D6245C-3D5C-4EB4-AA17-98EDC4B1964F}"/>
    <cellStyle name="ผลรวม 2 2 3 3 6" xfId="23570" xr:uid="{9539D839-9740-4C7E-87FE-DF5F01BFFFCC}"/>
    <cellStyle name="ผลรวม 2 2 3 3 7" xfId="24842" xr:uid="{8319F992-DAAD-4FC4-A726-D29488BEA9F6}"/>
    <cellStyle name="ผลรวม 2 2 3 3 8" xfId="25947" xr:uid="{5B7E0A39-A3BE-4D55-A159-F00E2B0E7D12}"/>
    <cellStyle name="ผลรวม 2 2 3 3 9" xfId="27003" xr:uid="{35AA10DB-5065-4268-B529-EF848C4B0ACD}"/>
    <cellStyle name="ผลรวม 2 2 3 4" xfId="6664" xr:uid="{A1499ADA-F03D-4547-928A-B51A545C19DD}"/>
    <cellStyle name="ผลรวม 2 2 3 4 2" xfId="16669" xr:uid="{F5D7E4E3-DE12-4690-8724-DAFD43721D5A}"/>
    <cellStyle name="ผลรวม 2 2 3 5" xfId="6932" xr:uid="{39884DE1-7892-4DC4-AC3C-B86BCFDBD327}"/>
    <cellStyle name="ผลรวม 2 2 3 5 2" xfId="18546" xr:uid="{35B6BE55-3FC1-4FDD-B4D8-C6D974A4576D}"/>
    <cellStyle name="ผลรวม 2 2 3 6" xfId="7159" xr:uid="{214DABFE-826C-4308-9739-CED2F7267E7E}"/>
    <cellStyle name="ผลรวม 2 2 3 6 2" xfId="19951" xr:uid="{5CB02B68-ABC2-4BD5-B38E-1700A19A06CD}"/>
    <cellStyle name="ผลรวม 2 2 3 7" xfId="7347" xr:uid="{95A99B0E-70B1-457D-8DD2-FC3363DDB470}"/>
    <cellStyle name="ผลรวม 2 2 3 7 2" xfId="21203" xr:uid="{88DC7EDE-BA58-473B-A844-82E01D9E04FF}"/>
    <cellStyle name="ผลรวม 2 2 3 8" xfId="7496" xr:uid="{380CAE87-BD66-4C75-A07F-EF2E5550F66E}"/>
    <cellStyle name="ผลรวม 2 2 3 8 2" xfId="22513" xr:uid="{3335B8E8-15FC-4453-99ED-8CA86B756D1E}"/>
    <cellStyle name="ผลรวม 2 2 3 9" xfId="8829" xr:uid="{CFD8C1DE-0334-4F8A-827C-7536A65BD675}"/>
    <cellStyle name="ผลรวม 2 2 3 9 2" xfId="24909" xr:uid="{51862D37-5FCF-4233-92AB-235EF2E2B2C0}"/>
    <cellStyle name="ผลรวม 2 2 4" xfId="4393" xr:uid="{DC79B5A8-97D3-4064-B116-B9BBA7470A12}"/>
    <cellStyle name="ผลรวม 2 2 4 10" xfId="10271" xr:uid="{B6A27D98-4711-443B-B023-62A6077ED09D}"/>
    <cellStyle name="ผลรวม 2 2 4 10 2" xfId="24927" xr:uid="{80F241BF-C32B-42C0-AC6A-148100F7178D}"/>
    <cellStyle name="ผลรวม 2 2 4 11" xfId="11348" xr:uid="{691EF9DD-D8E9-4A72-AC04-AFA9114D5DA4}"/>
    <cellStyle name="ผลรวม 2 2 4 11 2" xfId="25983" xr:uid="{7A2B83D0-9B97-4911-A083-08079DFA8CB4}"/>
    <cellStyle name="ผลรวม 2 2 4 12" xfId="13056" xr:uid="{B5143E2E-7778-4185-8EAB-DB805B009340}"/>
    <cellStyle name="ผลรวม 2 2 4 2" xfId="6089" xr:uid="{83823CAD-ADC9-4789-88B0-54115F01AA8C}"/>
    <cellStyle name="ผลรวม 2 2 4 2 10" xfId="13930" xr:uid="{57C367FF-1FF6-47DA-A37A-BE8EC555F403}"/>
    <cellStyle name="ผลรวม 2 2 4 2 2" xfId="9775" xr:uid="{47B61946-6F53-4E8A-9C1F-8C50E149B347}"/>
    <cellStyle name="ผลรวม 2 2 4 2 2 2" xfId="17641" xr:uid="{B6F2DC47-D602-43B9-88D1-4A500F9B3AEC}"/>
    <cellStyle name="ผลรวม 2 2 4 2 3" xfId="11146" xr:uid="{2B5B2DB9-0477-498A-8ED9-6AB069AF5590}"/>
    <cellStyle name="ผลรวม 2 2 4 2 3 2" xfId="19484" xr:uid="{91946FE0-4E35-4E5C-A4F5-97A1ACFB0657}"/>
    <cellStyle name="ผลรวม 2 2 4 2 4" xfId="12222" xr:uid="{30F345C1-2DBA-437B-8BFD-3C149C77888C}"/>
    <cellStyle name="ผลรวม 2 2 4 2 4 2" xfId="20888" xr:uid="{98B6298F-8A0C-4B5F-8FD6-FD6886335831}"/>
    <cellStyle name="ผลรวม 2 2 4 2 5" xfId="22113" xr:uid="{89C35659-F2C2-4A6E-BB26-DF10AB5662B6}"/>
    <cellStyle name="ผลรวม 2 2 4 2 6" xfId="23424" xr:uid="{287FFC0A-D484-4905-89AF-8EADFA9DC611}"/>
    <cellStyle name="ผลรวม 2 2 4 2 7" xfId="24696" xr:uid="{41EED4BC-B730-40B1-BE8B-762A4C5C3BE2}"/>
    <cellStyle name="ผลรวม 2 2 4 2 8" xfId="25801" xr:uid="{BFBF2FE8-6556-4542-BF77-472BAC939B28}"/>
    <cellStyle name="ผลรวม 2 2 4 2 9" xfId="26857" xr:uid="{A50C0C96-86FE-44E4-B29E-FBEE80A5836B}"/>
    <cellStyle name="ผลรวม 2 2 4 3" xfId="6423" xr:uid="{A9624BD5-96CF-4229-8968-4335ABA104BC}"/>
    <cellStyle name="ผลรวม 2 2 4 3 10" xfId="14087" xr:uid="{798F834A-29EE-4C04-9087-F817DF6B9D54}"/>
    <cellStyle name="ผลรวม 2 2 4 3 2" xfId="9932" xr:uid="{7E2D8A22-4493-4461-8823-65B72C522C87}"/>
    <cellStyle name="ผลรวม 2 2 4 3 2 2" xfId="17798" xr:uid="{240849AD-1875-438A-B9D1-F47AD27FD144}"/>
    <cellStyle name="ผลรวม 2 2 4 3 3" xfId="11303" xr:uid="{50B97C53-272C-41AC-91BC-F36607587790}"/>
    <cellStyle name="ผลรวม 2 2 4 3 3 2" xfId="19641" xr:uid="{B090FAE6-D7D1-4C81-BAA7-4B96F70C465A}"/>
    <cellStyle name="ผลรวม 2 2 4 3 4" xfId="12379" xr:uid="{DAC99250-69E7-4FD5-8D3D-E607DB250339}"/>
    <cellStyle name="ผลรวม 2 2 4 3 4 2" xfId="21045" xr:uid="{3D847567-3D70-48CC-9F52-8C294938D63C}"/>
    <cellStyle name="ผลรวม 2 2 4 3 5" xfId="22270" xr:uid="{26FB79F5-9DA6-46E4-B4F1-52C8D72C44C4}"/>
    <cellStyle name="ผลรวม 2 2 4 3 6" xfId="23581" xr:uid="{020760E1-C148-4534-8C0B-E955E6C9E10F}"/>
    <cellStyle name="ผลรวม 2 2 4 3 7" xfId="24853" xr:uid="{33E95171-EBA8-4B79-BDD2-D165CFC48B88}"/>
    <cellStyle name="ผลรวม 2 2 4 3 8" xfId="25958" xr:uid="{FC9FE004-EC60-457B-AD09-05FB98527179}"/>
    <cellStyle name="ผลรวม 2 2 4 3 9" xfId="27014" xr:uid="{D021B63D-91E7-4949-AD48-E40CFC98CFFA}"/>
    <cellStyle name="ผลรวม 2 2 4 4" xfId="6717" xr:uid="{5B7E6F56-60DD-4508-8E6D-82A6B39F3871}"/>
    <cellStyle name="ผลรวม 2 2 4 4 2" xfId="16763" xr:uid="{70EDC439-CBFF-4DB7-A44F-79EEAD39F7F7}"/>
    <cellStyle name="ผลรวม 2 2 4 5" xfId="6975" xr:uid="{47F780B6-7F5E-4647-950E-F17BFA30ED51}"/>
    <cellStyle name="ผลรวม 2 2 4 5 2" xfId="18607" xr:uid="{31F296D4-0400-44B6-9A0B-DE7468046A85}"/>
    <cellStyle name="ผลรวม 2 2 4 6" xfId="7199" xr:uid="{E09DCC0A-1946-4B16-8D57-922D6AA1C6D0}"/>
    <cellStyle name="ผลรวม 2 2 4 6 2" xfId="20012" xr:uid="{01DEE3DC-CF33-40F3-8B63-C27655C08339}"/>
    <cellStyle name="ผลรวม 2 2 4 7" xfId="7373" xr:uid="{243605EA-A7E8-41C9-9025-D6DEA3516DD5}"/>
    <cellStyle name="ผลรวม 2 2 4 7 2" xfId="21238" xr:uid="{14B08D88-B7D1-416A-AEA5-A8A5C9195B97}"/>
    <cellStyle name="ผลรวม 2 2 4 8" xfId="7507" xr:uid="{89BB8DDD-7CB9-477E-A1C4-5F3F9C53A684}"/>
    <cellStyle name="ผลรวม 2 2 4 8 2" xfId="22548" xr:uid="{6E86B294-5BD0-46A1-A4E7-2D4C9970580B}"/>
    <cellStyle name="ผลรวม 2 2 4 9" xfId="8899" xr:uid="{752CD6B1-5220-43E9-B95A-34F98D5D7078}"/>
    <cellStyle name="ผลรวม 2 2 4 9 2" xfId="23819" xr:uid="{5852E2E1-F3D0-42C2-B290-9455201A088C}"/>
    <cellStyle name="ผลรวม 2 2 5" xfId="5171" xr:uid="{F0FBBBB6-AA42-417D-8D25-8B0222A55041}"/>
    <cellStyle name="ผลรวม 2 2 5 10" xfId="13408" xr:uid="{A38F1985-CB05-49DE-B8D5-66C14D4905FD}"/>
    <cellStyle name="ผลรวม 2 2 5 2" xfId="9253" xr:uid="{7F907958-7499-46DB-AB19-80E6C9CE51BC}"/>
    <cellStyle name="ผลรวม 2 2 5 2 2" xfId="17119" xr:uid="{B0FB2D28-40E2-4AD7-9244-D871EBED2116}"/>
    <cellStyle name="ผลรวม 2 2 5 3" xfId="10624" xr:uid="{CF8A6778-E48C-46DF-A6D6-6059BDAD094D}"/>
    <cellStyle name="ผลรวม 2 2 5 3 2" xfId="18962" xr:uid="{FC55E69F-20FD-4F0E-A209-17D8B6A3EC4E}"/>
    <cellStyle name="ผลรวม 2 2 5 4" xfId="11700" xr:uid="{3F064E85-97E8-4E9F-8C4E-C53E481B8F55}"/>
    <cellStyle name="ผลรวม 2 2 5 4 2" xfId="20366" xr:uid="{C488E321-E7E5-456C-8837-9B83D9FDDD31}"/>
    <cellStyle name="ผลรวม 2 2 5 5" xfId="21591" xr:uid="{43208150-AA44-4AFD-AF60-907931B7A6F3}"/>
    <cellStyle name="ผลรวม 2 2 5 6" xfId="22902" xr:uid="{87189E53-7D7E-401D-B53A-233433615380}"/>
    <cellStyle name="ผลรวม 2 2 5 7" xfId="24174" xr:uid="{AD854E1C-3C95-44DB-A4E6-0037704A2011}"/>
    <cellStyle name="ผลรวม 2 2 5 8" xfId="25279" xr:uid="{0E73A6ED-054F-461C-85EF-6DB33E89B5CC}"/>
    <cellStyle name="ผลรวม 2 2 5 9" xfId="26335" xr:uid="{CF5EC009-D283-4ED0-8106-014BAF7A5B2C}"/>
    <cellStyle name="ผลรวม 2 2 6" xfId="1337" xr:uid="{04A57BAD-4122-4F71-BD66-9174B29F95ED}"/>
    <cellStyle name="ผลรวม 2 2 6 2" xfId="14910" xr:uid="{3FF06BE8-41C1-4B0D-A27B-B840462EA952}"/>
    <cellStyle name="ผลรวม 2 2 7" xfId="14819" xr:uid="{6C03AE47-C474-4FBF-A098-47906F02A331}"/>
    <cellStyle name="ผลรวม 2 2 8" xfId="14653" xr:uid="{D24969E5-FBDE-407A-8367-D911F8E36E02}"/>
    <cellStyle name="ผลรวม 2 2 9" xfId="23648" xr:uid="{432DAB08-CFA6-4656-82E5-9E8BBDA2EE35}"/>
    <cellStyle name="ผลรวม 2 3" xfId="3310" xr:uid="{61AC67B6-570A-47E3-A4D4-985F49335A9B}"/>
    <cellStyle name="ผลรวม 2 3 10" xfId="8294" xr:uid="{8D6E0875-F1E5-4616-AF72-3A5FA28207BD}"/>
    <cellStyle name="ผลรวม 2 3 10 2" xfId="14276" xr:uid="{5B6B55C1-87AB-4482-9388-C7C6F6C42226}"/>
    <cellStyle name="ผลรวม 2 3 11" xfId="7839" xr:uid="{90BF3065-D241-48D0-A980-24B04A6F5212}"/>
    <cellStyle name="ผลรวม 2 3 11 2" xfId="21181" xr:uid="{214380E5-5739-498A-9CC3-6E7A1701B7C9}"/>
    <cellStyle name="ผลรวม 2 3 12" xfId="7802" xr:uid="{3E619724-2217-4A35-89ED-8F45997F6A6D}"/>
    <cellStyle name="ผลรวม 2 3 13" xfId="12648" xr:uid="{9B8ED2E9-D83E-42C0-B186-65925E44C436}"/>
    <cellStyle name="ผลรวม 2 3 2" xfId="3738" xr:uid="{985C2036-0C44-44AA-9793-976D2E0B920B}"/>
    <cellStyle name="ผลรวม 2 3 2 10" xfId="10060" xr:uid="{F637DA95-146D-4196-AA2A-EDE8AE95AE01}"/>
    <cellStyle name="ผลรวม 2 3 2 2" xfId="5617" xr:uid="{30EDF10C-7A74-440B-B909-9B72D8746F4D}"/>
    <cellStyle name="ผลรวม 2 3 2 2 10" xfId="13639" xr:uid="{8DBB9A4D-5FFE-42BD-A4C7-894604033476}"/>
    <cellStyle name="ผลรวม 2 3 2 2 2" xfId="9484" xr:uid="{C784D2BD-B3D3-436B-814A-5E5A198F3C12}"/>
    <cellStyle name="ผลรวม 2 3 2 2 2 2" xfId="17350" xr:uid="{1E05A9A0-9F27-46AC-947E-46ED43A15898}"/>
    <cellStyle name="ผลรวม 2 3 2 2 3" xfId="10855" xr:uid="{D1B01895-DF9F-4E38-B47D-23763198CABA}"/>
    <cellStyle name="ผลรวม 2 3 2 2 3 2" xfId="19193" xr:uid="{B3E37003-BBBE-47F0-BF71-898869C7D10A}"/>
    <cellStyle name="ผลรวม 2 3 2 2 4" xfId="11931" xr:uid="{AE0545F4-42CF-41B9-8067-76DD21CC0DC3}"/>
    <cellStyle name="ผลรวม 2 3 2 2 4 2" xfId="20597" xr:uid="{66AFF069-226C-49E4-BCE0-04F3D3A3A4C0}"/>
    <cellStyle name="ผลรวม 2 3 2 2 5" xfId="21822" xr:uid="{8E2FE048-A61D-4312-924B-E904B6272208}"/>
    <cellStyle name="ผลรวม 2 3 2 2 6" xfId="23133" xr:uid="{689C3F34-B4E7-4BF7-9A04-A5B6E1D4DC9E}"/>
    <cellStyle name="ผลรวม 2 3 2 2 7" xfId="24405" xr:uid="{7344F9A4-1C3B-44A6-9F1C-F0CECF472201}"/>
    <cellStyle name="ผลรวม 2 3 2 2 8" xfId="25510" xr:uid="{5EE65997-6F88-4BE8-B287-9B00F1D41858}"/>
    <cellStyle name="ผลรวม 2 3 2 2 9" xfId="26566" xr:uid="{7ADAA580-ADF0-43AE-9CC7-AE3057DEC104}"/>
    <cellStyle name="ผลรวม 2 3 2 3" xfId="5376" xr:uid="{66DEF6E0-4BDB-4EDB-9DF5-0DA8CF1B05CC}"/>
    <cellStyle name="ผลรวม 2 3 2 3 10" xfId="13079" xr:uid="{EEEBB962-E533-4A08-960E-3F39FB64BF7F}"/>
    <cellStyle name="ผลรวม 2 3 2 3 2" xfId="8924" xr:uid="{BFB1157E-6731-47A3-815F-FA4CD2329965}"/>
    <cellStyle name="ผลรวม 2 3 2 3 2 2" xfId="16790" xr:uid="{B938D0C9-AB40-4CD2-8E80-3E18E80C4B18}"/>
    <cellStyle name="ผลรวม 2 3 2 3 3" xfId="10295" xr:uid="{3E2C6D19-3196-4480-87B5-F115B12FBDC7}"/>
    <cellStyle name="ผลรวม 2 3 2 3 3 2" xfId="18633" xr:uid="{94A36D1F-FAE3-4CDC-8272-60BFA723671F}"/>
    <cellStyle name="ผลรวม 2 3 2 3 4" xfId="11371" xr:uid="{F727D468-30FB-488D-9742-B8A6A2EE21E0}"/>
    <cellStyle name="ผลรวม 2 3 2 3 4 2" xfId="20037" xr:uid="{7FE7FB49-07A9-4426-8505-68A2E0CF9BBB}"/>
    <cellStyle name="ผลรวม 2 3 2 3 5" xfId="21262" xr:uid="{1E1A9F93-15B4-4129-A33B-4090913400AA}"/>
    <cellStyle name="ผลรวม 2 3 2 3 6" xfId="22573" xr:uid="{8A481FDD-364C-47A3-97BD-6C18F4B2BD84}"/>
    <cellStyle name="ผลรวม 2 3 2 3 7" xfId="23845" xr:uid="{5876AB51-66F0-4943-8BB6-84902ED04DB1}"/>
    <cellStyle name="ผลรวม 2 3 2 3 8" xfId="24950" xr:uid="{FC0E4225-E925-461D-BE7D-1181719BB324}"/>
    <cellStyle name="ผลรวม 2 3 2 3 9" xfId="26006" xr:uid="{2A2846DE-98AC-4FA9-8CAC-1AEF2B7FEB28}"/>
    <cellStyle name="ผลรวม 2 3 2 4" xfId="1204" xr:uid="{CED1AFEA-51DF-44D7-AA33-597D1505DE86}"/>
    <cellStyle name="ผลรวม 2 3 2 4 2" xfId="16204" xr:uid="{3B818E12-F1AB-40D7-81DE-26697B8DFF57}"/>
    <cellStyle name="ผลรวม 2 3 2 5" xfId="5192" xr:uid="{5F0E26FD-6060-490F-BAB3-D29E5A97E4FA}"/>
    <cellStyle name="ผลรวม 2 3 2 5 2" xfId="18161" xr:uid="{E84282FD-1DA2-40B9-A8A3-68AB7838875F}"/>
    <cellStyle name="ผลรวม 2 3 2 6" xfId="6415" xr:uid="{C5936A53-70FD-42C8-BE1F-22A11E8404B7}"/>
    <cellStyle name="ผลรวม 2 3 2 6 2" xfId="16215" xr:uid="{220A31DB-A3B6-43E8-956E-962335FC570F}"/>
    <cellStyle name="ผลรวม 2 3 2 7" xfId="6720" xr:uid="{7C646BB9-0D9A-46B7-8EDF-F24588180328}"/>
    <cellStyle name="ผลรวม 2 3 2 7 2" xfId="15438" xr:uid="{567AE023-B1F4-443E-BE9F-8132AAD6DB9F}"/>
    <cellStyle name="ผลรวม 2 3 2 8" xfId="1374" xr:uid="{60929EBC-7561-4556-8380-B056C85BB220}"/>
    <cellStyle name="ผลรวม 2 3 2 8 2" xfId="17856" xr:uid="{30E51E07-A6AA-4D7A-A18D-E0263C74B7A1}"/>
    <cellStyle name="ผลรวม 2 3 2 9" xfId="8440" xr:uid="{EE19371E-C024-49E4-BE3D-3A31221DD017}"/>
    <cellStyle name="ผลรวม 2 3 2 9 2" xfId="23787" xr:uid="{6455F331-D610-41D3-81CE-47C6AB9F1EB6}"/>
    <cellStyle name="ผลรวม 2 3 3" xfId="5362" xr:uid="{CF1A7F88-9C03-4639-9A5C-A7C3DB73529F}"/>
    <cellStyle name="ผลรวม 2 3 3 10" xfId="13498" xr:uid="{F976D38B-84F3-4BFB-960A-51D7A858D099}"/>
    <cellStyle name="ผลรวม 2 3 3 2" xfId="9343" xr:uid="{622D8751-CD43-4EC9-A146-72EA9B738656}"/>
    <cellStyle name="ผลรวม 2 3 3 2 2" xfId="17209" xr:uid="{3EDC2883-95D8-42D6-946B-ECF7D80A4395}"/>
    <cellStyle name="ผลรวม 2 3 3 3" xfId="10714" xr:uid="{6037D88B-8656-46C5-8523-4CDA1ECF5E52}"/>
    <cellStyle name="ผลรวม 2 3 3 3 2" xfId="19052" xr:uid="{D6A2B51A-C102-468C-9D4C-4E5DF40EFD2B}"/>
    <cellStyle name="ผลรวม 2 3 3 4" xfId="11790" xr:uid="{52264CED-A0DD-4B25-A437-2E3C2911B624}"/>
    <cellStyle name="ผลรวม 2 3 3 4 2" xfId="20456" xr:uid="{199ADB60-997D-4126-9627-628B68A6CC3B}"/>
    <cellStyle name="ผลรวม 2 3 3 5" xfId="21681" xr:uid="{830F6E02-564A-4500-B205-83383EFE5C7E}"/>
    <cellStyle name="ผลรวม 2 3 3 6" xfId="22992" xr:uid="{F660EDB0-9DC4-41DF-AFF9-35A98CC16F68}"/>
    <cellStyle name="ผลรวม 2 3 3 7" xfId="24264" xr:uid="{4848825B-0475-467D-8B07-31E16509C366}"/>
    <cellStyle name="ผลรวม 2 3 3 8" xfId="25369" xr:uid="{B650E3A0-472C-42BF-BBD4-E0E8DEFCB8AD}"/>
    <cellStyle name="ผลรวม 2 3 3 9" xfId="26425" xr:uid="{57AC7477-BB43-4110-A889-9EA4FEBE5BFC}"/>
    <cellStyle name="ผลรวม 2 3 4" xfId="4581" xr:uid="{57AF10F4-5E6F-4589-82F3-1742842B1CA2}"/>
    <cellStyle name="ผลรวม 2 3 4 10" xfId="12410" xr:uid="{54D388EF-7F91-4426-AEDC-233402633050}"/>
    <cellStyle name="ผลรวม 2 3 4 2" xfId="7607" xr:uid="{FB2A018A-2568-41BE-BCEA-CE1DA365FCAB}"/>
    <cellStyle name="ผลรวม 2 3 4 2 2" xfId="14290" xr:uid="{A4084A87-2806-4A3F-8F91-1B8D659AC7F4}"/>
    <cellStyle name="ผลรวม 2 3 4 3" xfId="8164" xr:uid="{456F6C50-06F0-4DDD-9346-5BBAB8415EE0}"/>
    <cellStyle name="ผลรวม 2 3 4 3 2" xfId="14811" xr:uid="{6FFACC9E-6AC3-477B-B963-790BC99826A1}"/>
    <cellStyle name="ผลรวม 2 3 4 4" xfId="7884" xr:uid="{11F594F1-B39F-4506-9F5B-AF812681AD16}"/>
    <cellStyle name="ผลรวม 2 3 4 4 2" xfId="17961" xr:uid="{521E9689-3203-49C6-988A-7BDAE93FB141}"/>
    <cellStyle name="ผลรวม 2 3 4 5" xfId="18374" xr:uid="{1FEF1273-5CCC-4CC1-9F03-5126129589B1}"/>
    <cellStyle name="ผลรวม 2 3 4 6" xfId="16048" xr:uid="{73542E49-D50E-4451-A984-5B5D9D44F23B}"/>
    <cellStyle name="ผลรวม 2 3 4 7" xfId="15218" xr:uid="{8C466250-33BD-4AE4-8D6D-57283BA00709}"/>
    <cellStyle name="ผลรวม 2 3 4 8" xfId="15204" xr:uid="{063E9E2C-633E-4D73-B0DB-782D0A1C769F}"/>
    <cellStyle name="ผลรวม 2 3 4 9" xfId="24904" xr:uid="{F82C4008-05C5-4B34-931E-83A1FD0D1023}"/>
    <cellStyle name="ผลรวม 2 3 5" xfId="4565" xr:uid="{729ABD2B-B473-4C55-B327-7F118D929DC6}"/>
    <cellStyle name="ผลรวม 2 3 5 2" xfId="15912" xr:uid="{74BC5470-7E22-4AF5-A7F4-EBEAB9972346}"/>
    <cellStyle name="ผลรวม 2 3 6" xfId="4955" xr:uid="{B5ADD0D9-2B59-4ACB-B045-28BC084023CB}"/>
    <cellStyle name="ผลรวม 2 3 6 2" xfId="17899" xr:uid="{C6C80C4A-6443-40F4-89A0-780BB90024C4}"/>
    <cellStyle name="ผลรวม 2 3 7" xfId="6475" xr:uid="{C7D5F2CC-2FCA-4C35-B08B-1C7008932F31}"/>
    <cellStyle name="ผลรวม 2 3 7 2" xfId="14667" xr:uid="{9868470F-977D-47EF-9521-1BB2256631BF}"/>
    <cellStyle name="ผลรวม 2 3 8" xfId="1634" xr:uid="{8DE9BD3E-D9A4-4379-8C08-5C1CD894B661}"/>
    <cellStyle name="ผลรวม 2 3 8 2" xfId="15171" xr:uid="{CA382418-CD3A-4566-9858-EBFC74503E1A}"/>
    <cellStyle name="ผลรวม 2 3 9" xfId="1515" xr:uid="{600914AF-FB5A-478D-B8EF-18F7A5915EC5}"/>
    <cellStyle name="ผลรวม 2 3 9 2" xfId="21172" xr:uid="{D2CDE2AE-3BC1-4F3D-95BD-D261451728DA}"/>
    <cellStyle name="ผลรวม 2 4" xfId="3961" xr:uid="{0189BDF7-C210-40FE-802F-8FFB32137A79}"/>
    <cellStyle name="ผลรวม 2 4 10" xfId="10152" xr:uid="{2DB3EC53-A625-48A1-8D3E-3D23E9AFD25A}"/>
    <cellStyle name="ผลรวม 2 4 10 2" xfId="21176" xr:uid="{081C9613-8A4E-455E-9379-C9EEE166B756}"/>
    <cellStyle name="ผลรวม 2 4 11" xfId="8132" xr:uid="{C8BEBA07-86E6-4FA3-A820-D1AB0CF1B3B1}"/>
    <cellStyle name="ผลรวม 2 4 11 2" xfId="18473" xr:uid="{6BADFC4E-B1D9-4081-B416-1A6EF21D17ED}"/>
    <cellStyle name="ผลรวม 2 4 12" xfId="12865" xr:uid="{97A651DD-6986-40BC-8C5C-3367C61B6BDB}"/>
    <cellStyle name="ผลรวม 2 4 2" xfId="5808" xr:uid="{D9CDD283-5B7C-4E06-A591-5D38AC30CA1B}"/>
    <cellStyle name="ผลรวม 2 4 2 10" xfId="13805" xr:uid="{FCAC1684-BD75-463C-937E-D6C78FD1FCCD}"/>
    <cellStyle name="ผลรวม 2 4 2 2" xfId="9650" xr:uid="{4084D833-5FDA-4308-80F0-038AEE17176D}"/>
    <cellStyle name="ผลรวม 2 4 2 2 2" xfId="17516" xr:uid="{DF7782C5-A4BB-493E-B1FD-E56ABD07277F}"/>
    <cellStyle name="ผลรวม 2 4 2 3" xfId="11021" xr:uid="{AB536BDB-E9D1-4A2F-868A-D3DD15B9AE1A}"/>
    <cellStyle name="ผลรวม 2 4 2 3 2" xfId="19359" xr:uid="{9F74DD5F-A9D7-4B52-A5C6-8A95E5CA770A}"/>
    <cellStyle name="ผลรวม 2 4 2 4" xfId="12097" xr:uid="{408A1C45-3323-4869-825F-D930BDC2B810}"/>
    <cellStyle name="ผลรวม 2 4 2 4 2" xfId="20763" xr:uid="{27904631-0D11-4925-B81B-2492D65C08C1}"/>
    <cellStyle name="ผลรวม 2 4 2 5" xfId="21988" xr:uid="{C0410374-554C-4006-81C8-9F8FFB575439}"/>
    <cellStyle name="ผลรวม 2 4 2 6" xfId="23299" xr:uid="{CBEE8BA0-7F69-4F22-A2F3-25DD32247E21}"/>
    <cellStyle name="ผลรวม 2 4 2 7" xfId="24571" xr:uid="{F5F1230A-6978-4614-AA7B-E63C68B19DF7}"/>
    <cellStyle name="ผลรวม 2 4 2 8" xfId="25676" xr:uid="{79A1D578-BF87-4444-BBA8-2904E0745925}"/>
    <cellStyle name="ผลรวม 2 4 2 9" xfId="26732" xr:uid="{2B443B65-0FFC-4FE0-BA8A-E36A5659D16B}"/>
    <cellStyle name="ผลรวม 2 4 3" xfId="6153" xr:uid="{7922FAD4-4606-46A8-A614-D11BF797B5B7}"/>
    <cellStyle name="ผลรวม 2 4 3 10" xfId="13997" xr:uid="{829D805B-709C-46A3-BB48-B0A27712D4BC}"/>
    <cellStyle name="ผลรวม 2 4 3 2" xfId="9842" xr:uid="{7E409047-CE53-469B-81C2-B01653899F10}"/>
    <cellStyle name="ผลรวม 2 4 3 2 2" xfId="17708" xr:uid="{83607005-45F6-4DB7-B2AC-BB8F258C3E7A}"/>
    <cellStyle name="ผลรวม 2 4 3 3" xfId="11213" xr:uid="{E085DB7A-D342-4C5A-BBB3-BD7F21321D0B}"/>
    <cellStyle name="ผลรวม 2 4 3 3 2" xfId="19551" xr:uid="{557170D1-AE84-4E03-87B7-0DE5964CC38D}"/>
    <cellStyle name="ผลรวม 2 4 3 4" xfId="12289" xr:uid="{1FD6FFC7-B0A8-40ED-A918-DB2511D4485C}"/>
    <cellStyle name="ผลรวม 2 4 3 4 2" xfId="20955" xr:uid="{DE25F674-1FFF-457D-84BF-B7A7FA7BF6D5}"/>
    <cellStyle name="ผลรวม 2 4 3 5" xfId="22180" xr:uid="{9BF82019-6AB8-4BFF-8A08-3E95022BB9FE}"/>
    <cellStyle name="ผลรวม 2 4 3 6" xfId="23491" xr:uid="{2DE0FA9C-DFB8-49D0-BEB9-2C8B4C3AB044}"/>
    <cellStyle name="ผลรวม 2 4 3 7" xfId="24763" xr:uid="{21471601-1FCF-4F5E-972B-710592ED24EC}"/>
    <cellStyle name="ผลรวม 2 4 3 8" xfId="25868" xr:uid="{647DF873-F911-41C9-AF44-E26C6C294720}"/>
    <cellStyle name="ผลรวม 2 4 3 9" xfId="26924" xr:uid="{E0952B4E-A140-4317-867E-B85BFC85D72F}"/>
    <cellStyle name="ผลรวม 2 4 4" xfId="6489" xr:uid="{42BAD776-23C5-4FEA-881F-8B6355B4F347}"/>
    <cellStyle name="ผลรวม 2 4 4 2" xfId="16417" xr:uid="{C478911E-FB7E-42A6-A34C-BC8CAF5A2862}"/>
    <cellStyle name="ผลรวม 2 4 5" xfId="6797" xr:uid="{AD70F788-6604-45CD-BAF7-8FB3F95E2A2F}"/>
    <cellStyle name="ผลรวม 2 4 5 2" xfId="18359" xr:uid="{2D279245-6014-4807-BFF7-3347E2DCB83A}"/>
    <cellStyle name="ผลรวม 2 4 6" xfId="7026" xr:uid="{A0686879-C2EB-4360-9701-88532E1DBD37}"/>
    <cellStyle name="ผลรวม 2 4 6 2" xfId="19778" xr:uid="{692693D1-432D-4BF0-AA76-45806F790D00}"/>
    <cellStyle name="ผลรวม 2 4 7" xfId="7249" xr:uid="{804D3807-2EA8-4672-9D94-9E059A5D6399}"/>
    <cellStyle name="ผลรวม 2 4 7 2" xfId="14439" xr:uid="{38FDC02D-A5DD-4611-B823-6508B61CCA90}"/>
    <cellStyle name="ผลรวม 2 4 8" xfId="7417" xr:uid="{EBDA7D59-93CA-4713-BB50-C5850D8BD2BD}"/>
    <cellStyle name="ผลรวม 2 4 8 2" xfId="22388" xr:uid="{34FA42B8-BFBD-4AB7-9905-9A78BFAA14CD}"/>
    <cellStyle name="ผลรวม 2 4 9" xfId="8649" xr:uid="{59CC3776-959A-4C7D-AD21-2C87D9335505}"/>
    <cellStyle name="ผลรวม 2 4 9 2" xfId="23674" xr:uid="{F46A22F2-BF8C-4A9C-ADB2-AF6AAC2330D8}"/>
    <cellStyle name="ผลรวม 2 5" xfId="7689" xr:uid="{55B1940E-D1B6-42FB-A52F-4151C5AADAEF}"/>
    <cellStyle name="ผลรวม 2 5 10" xfId="12426" xr:uid="{F1381785-0B69-4C47-990F-360AB0433328}"/>
    <cellStyle name="ผลรวม 2 5 2" xfId="7808" xr:uid="{658C3621-0CD2-44FF-B600-4A789E050FFF}"/>
    <cellStyle name="ผลรวม 2 5 2 2" xfId="14383" xr:uid="{6CBF7132-3F70-4AD7-84A6-224887017A1A}"/>
    <cellStyle name="ผลรวม 2 5 3" xfId="7731" xr:uid="{4077A694-30BB-4D36-9E97-932F73332A21}"/>
    <cellStyle name="ผลรวม 2 5 3 2" xfId="14363" xr:uid="{5A9DC3D8-5792-4E78-9B74-EAF63329FFCD}"/>
    <cellStyle name="ผลรวม 2 5 4" xfId="15715" xr:uid="{71C91D8D-A8E7-42C0-B90F-B555DFAEC632}"/>
    <cellStyle name="ผลรวม 2 5 5" xfId="14275" xr:uid="{136CCF09-86E0-4B43-B956-1DDEF6D96BC9}"/>
    <cellStyle name="ผลรวม 2 5 6" xfId="16664" xr:uid="{5CD51862-2B3E-48C8-A72F-DDE54B030633}"/>
    <cellStyle name="ผลรวม 2 5 7" xfId="14641" xr:uid="{A569A036-47D5-4E49-9891-517CFB23C70C}"/>
    <cellStyle name="ผลรวม 2 5 8" xfId="15035" xr:uid="{AE11EF48-AC40-45E3-8B75-9AFB68FB18E4}"/>
    <cellStyle name="ผลรวม 2 5 9" xfId="14783" xr:uid="{FA24C867-736B-469E-ADEB-1E265E8A8D9F}"/>
    <cellStyle name="ผลรวม 2 6" xfId="14380" xr:uid="{6C527366-1070-4F92-BD3F-92172826AA3B}"/>
    <cellStyle name="ผลรวม 2 7" xfId="14656" xr:uid="{D6A70F4B-5AF0-4963-B881-9A1BDD171980}"/>
    <cellStyle name="ผลรวม 2 8" xfId="14236" xr:uid="{7F73EC7A-A2F4-430A-B1A1-90E1593E857F}"/>
    <cellStyle name="ผลรวม 2 9" xfId="18216" xr:uid="{06BCDC91-F3D5-476B-8B62-B41663FFEAD1}"/>
    <cellStyle name="ผลรวม 3" xfId="871" xr:uid="{00000000-0005-0000-0000-000042040000}"/>
    <cellStyle name="ผลรวม 3 2" xfId="3726" xr:uid="{8F385934-1770-4807-B32E-EBFB8141EDE1}"/>
    <cellStyle name="ผลรวม 3 2 10" xfId="10056" xr:uid="{295853D5-ED67-4C2F-8A1E-C54F4BB18BA6}"/>
    <cellStyle name="ผลรวม 3 2 10 2" xfId="22491" xr:uid="{457814DB-8255-449B-9F62-EDB46A3C6211}"/>
    <cellStyle name="ผลรวม 3 2 11" xfId="7670" xr:uid="{6B7E8578-7473-45C8-89B5-0306F3CD43B7}"/>
    <cellStyle name="ผลรวม 3 2 12" xfId="12732" xr:uid="{CA33DF21-4EB0-44DE-A099-0491365FFD60}"/>
    <cellStyle name="ผลรวม 3 2 2" xfId="5606" xr:uid="{CFA53057-141D-4E32-94DD-6C92472E6536}"/>
    <cellStyle name="ผลรวม 3 2 2 10" xfId="13627" xr:uid="{C5774648-4663-4324-AF28-9AFCE1BD8EE9}"/>
    <cellStyle name="ผลรวม 3 2 2 2" xfId="9472" xr:uid="{5DB40BDC-5A2D-41D9-BFED-AB453450F4CC}"/>
    <cellStyle name="ผลรวม 3 2 2 2 2" xfId="17338" xr:uid="{257018DC-C177-435E-B709-FA535139A08B}"/>
    <cellStyle name="ผลรวม 3 2 2 3" xfId="10843" xr:uid="{6CB369A3-978A-4ED1-980F-793742B483DE}"/>
    <cellStyle name="ผลรวม 3 2 2 3 2" xfId="19181" xr:uid="{DA3F94FB-45D4-4C20-9808-2BEB65F3D21F}"/>
    <cellStyle name="ผลรวม 3 2 2 4" xfId="11919" xr:uid="{FFF86E39-5E2B-47C6-83C1-61C1F558EA5F}"/>
    <cellStyle name="ผลรวม 3 2 2 4 2" xfId="20585" xr:uid="{EDD64939-453C-454F-8B70-906EEBCF8F8F}"/>
    <cellStyle name="ผลรวม 3 2 2 5" xfId="21810" xr:uid="{D8D1ABC0-5E6D-4B86-948A-FDABA1DA966F}"/>
    <cellStyle name="ผลรวม 3 2 2 6" xfId="23121" xr:uid="{A74B2910-C9F3-4D3A-917A-9D8B2CDECE93}"/>
    <cellStyle name="ผลรวม 3 2 2 7" xfId="24393" xr:uid="{CEE2E36A-2D8D-4D81-BB10-CE0DB6750010}"/>
    <cellStyle name="ผลรวม 3 2 2 8" xfId="25498" xr:uid="{53366961-D632-46DF-98DD-F0887AE5916F}"/>
    <cellStyle name="ผลรวม 3 2 2 9" xfId="26554" xr:uid="{2715A1C6-6380-4413-980A-0CA97784C5C5}"/>
    <cellStyle name="ผลรวม 3 2 3" xfId="1506" xr:uid="{95672006-C7A3-4A03-AF12-CB5F1F434688}"/>
    <cellStyle name="ผลรวม 3 2 3 10" xfId="13214" xr:uid="{9B6C6013-20F9-4B2E-A0B3-A8F4F8F21779}"/>
    <cellStyle name="ผลรวม 3 2 3 2" xfId="9059" xr:uid="{2F7E10DF-E7F4-48A8-B2A4-51B58253F98C}"/>
    <cellStyle name="ผลรวม 3 2 3 2 2" xfId="16925" xr:uid="{C0504CC7-70CA-465E-B65E-86E084B5AB6A}"/>
    <cellStyle name="ผลรวม 3 2 3 3" xfId="10430" xr:uid="{4F931FE4-677D-49F1-A294-1A6FC743900D}"/>
    <cellStyle name="ผลรวม 3 2 3 3 2" xfId="18768" xr:uid="{74534A58-58C5-4F43-8902-98E47D8AC0C8}"/>
    <cellStyle name="ผลรวม 3 2 3 4" xfId="11506" xr:uid="{5E17C062-A800-4D55-A6DB-CE9CE5F5BD67}"/>
    <cellStyle name="ผลรวม 3 2 3 4 2" xfId="20172" xr:uid="{0CD52743-1A71-48E8-B734-7B04A2A11582}"/>
    <cellStyle name="ผลรวม 3 2 3 5" xfId="21397" xr:uid="{11ACF5BB-4D0A-4495-97CD-CEABCB77C7A9}"/>
    <cellStyle name="ผลรวม 3 2 3 6" xfId="22708" xr:uid="{10C24D84-C5F6-4E77-8DF2-31663DC68ADA}"/>
    <cellStyle name="ผลรวม 3 2 3 7" xfId="23980" xr:uid="{7F00F695-2489-4B4D-A1A9-C521ED064DBE}"/>
    <cellStyle name="ผลรวม 3 2 3 8" xfId="25085" xr:uid="{217AF719-FD56-4F5D-A8EA-7E77DA3F4AB6}"/>
    <cellStyle name="ผลรวม 3 2 3 9" xfId="26141" xr:uid="{350C93A4-9D0A-4C69-8F25-A8F2A2B2A983}"/>
    <cellStyle name="ผลรวม 3 2 4" xfId="4596" xr:uid="{7D6175B4-50A7-4367-A17E-D55B9971D161}"/>
    <cellStyle name="ผลรวม 3 2 4 2" xfId="16193" xr:uid="{EBDB002F-AD9F-4DD9-A4CA-DF3DD86683CE}"/>
    <cellStyle name="ผลรวม 3 2 5" xfId="1635" xr:uid="{8708C6EE-8D27-44DD-AB83-982BBF0244B0}"/>
    <cellStyle name="ผลรวม 3 2 5 2" xfId="18149" xr:uid="{0B9486F0-5E34-419A-B4F2-25F8860AD35B}"/>
    <cellStyle name="ผลรวม 3 2 6" xfId="1293" xr:uid="{DA1FC387-4B62-4E35-9CE3-A03EF799BE89}"/>
    <cellStyle name="ผลรวม 3 2 6 2" xfId="15531" xr:uid="{33E4F397-F78A-4BF1-967D-F9FEF1C6C32B}"/>
    <cellStyle name="ผลรวม 3 2 7" xfId="5651" xr:uid="{50FEC23E-5A58-4305-BEB1-E9FEB42BAD30}"/>
    <cellStyle name="ผลรวม 3 2 7 2" xfId="17902" xr:uid="{D29157C0-62D2-4596-B2F4-6362244D9DEA}"/>
    <cellStyle name="ผลรวม 3 2 8" xfId="7134" xr:uid="{2426515C-1827-43F4-B824-B3BCD18FA300}"/>
    <cellStyle name="ผลรวม 3 2 8 2" xfId="18581" xr:uid="{68D4A900-1ED3-45F7-874C-95777828A4EA}"/>
    <cellStyle name="ผลรวม 3 2 9" xfId="8428" xr:uid="{FE75B9CF-276C-4978-A375-994799F65312}"/>
    <cellStyle name="ผลรวม 3 2 9 2" xfId="15677" xr:uid="{2E34A72D-2E25-40C7-B474-B8AE822FAA19}"/>
    <cellStyle name="ผลรวม 3 3" xfId="4032" xr:uid="{F056F156-5DE3-4A6F-8CAC-AC93CCC4BCA2}"/>
    <cellStyle name="ผลรวม 3 3 10" xfId="10209" xr:uid="{0F3FCD97-7384-4F3E-AD37-CCEC3B22CBCE}"/>
    <cellStyle name="ผลรวม 3 3 10 2" xfId="15219" xr:uid="{EC63CDEB-2685-4F3A-8766-AB5519A44152}"/>
    <cellStyle name="ผลรวม 3 3 11" xfId="8259" xr:uid="{499BC572-1560-4FBF-94E1-F0C19D846577}"/>
    <cellStyle name="ผลรวม 3 3 11 2" xfId="19979" xr:uid="{211A0C6F-8A5C-4E4F-AD99-6175FFBEC146}"/>
    <cellStyle name="ผลรวม 3 3 12" xfId="12925" xr:uid="{EC663ECD-ADFE-40D5-A01C-13E9E825FC07}"/>
    <cellStyle name="ผลรวม 3 3 2" xfId="5870" xr:uid="{05628093-BB0D-4CBF-AF36-3ACE71936AE5}"/>
    <cellStyle name="ผลรวม 3 3 2 10" xfId="13860" xr:uid="{8C7E98FD-B6F3-498E-AA5A-E668BF7547EA}"/>
    <cellStyle name="ผลรวม 3 3 2 2" xfId="9705" xr:uid="{CC554D1B-025F-46F0-9859-4A9708CC61B0}"/>
    <cellStyle name="ผลรวม 3 3 2 2 2" xfId="17571" xr:uid="{9B05236B-287B-42DE-8D00-0EEA8CD4F13D}"/>
    <cellStyle name="ผลรวม 3 3 2 3" xfId="11076" xr:uid="{07866AF0-E440-47B4-8F5E-D4519717566C}"/>
    <cellStyle name="ผลรวม 3 3 2 3 2" xfId="19414" xr:uid="{455DB25A-06B2-4B69-9D5C-A9261845D91E}"/>
    <cellStyle name="ผลรวม 3 3 2 4" xfId="12152" xr:uid="{AE678E8C-168C-40FD-BA8C-84A7C340F64B}"/>
    <cellStyle name="ผลรวม 3 3 2 4 2" xfId="20818" xr:uid="{C131C7A3-F0C8-4FD5-9F84-B1482A5A83EB}"/>
    <cellStyle name="ผลรวม 3 3 2 5" xfId="22043" xr:uid="{ED96E37C-CBA2-482C-84FB-1E0E34FC7F79}"/>
    <cellStyle name="ผลรวม 3 3 2 6" xfId="23354" xr:uid="{BF783DA1-B955-4D23-9F19-3930D40E76D5}"/>
    <cellStyle name="ผลรวม 3 3 2 7" xfId="24626" xr:uid="{AD6A4D8E-2F06-4BB2-B566-CB78E41AB3DB}"/>
    <cellStyle name="ผลรวม 3 3 2 8" xfId="25731" xr:uid="{A4AE94E7-740A-4AAD-A15E-B8F2105538D8}"/>
    <cellStyle name="ผลรวม 3 3 2 9" xfId="26787" xr:uid="{D1E47A75-9DC7-4641-9B39-E3EEC5BEB24E}"/>
    <cellStyle name="ผลรวม 3 3 3" xfId="6214" xr:uid="{EB771313-0267-4CA3-97D8-CE4D3810601D}"/>
    <cellStyle name="ผลรวม 3 3 3 10" xfId="14051" xr:uid="{045D061B-0395-48B2-BD90-7F6C597DB5B6}"/>
    <cellStyle name="ผลรวม 3 3 3 2" xfId="9896" xr:uid="{A506EF6F-7EDA-45F6-8A5F-14DB2AC03FF0}"/>
    <cellStyle name="ผลรวม 3 3 3 2 2" xfId="17762" xr:uid="{3489D946-008D-4CF0-996A-CAE350E4994A}"/>
    <cellStyle name="ผลรวม 3 3 3 3" xfId="11267" xr:uid="{955C9ABB-84C5-434C-B078-03F0A30CCDFA}"/>
    <cellStyle name="ผลรวม 3 3 3 3 2" xfId="19605" xr:uid="{4CF35073-4098-46AA-AC71-F9E1818EEFEF}"/>
    <cellStyle name="ผลรวม 3 3 3 4" xfId="12343" xr:uid="{D42951E4-0C29-46DE-A8FB-ADD104AB4F50}"/>
    <cellStyle name="ผลรวม 3 3 3 4 2" xfId="21009" xr:uid="{D567F0DB-4B69-4BA5-A27B-8FB5A4162954}"/>
    <cellStyle name="ผลรวม 3 3 3 5" xfId="22234" xr:uid="{5FD450E7-8B4D-4FB9-8F7A-51716286398C}"/>
    <cellStyle name="ผลรวม 3 3 3 6" xfId="23545" xr:uid="{021C10E6-0CD4-495D-906B-90C7F52C01F2}"/>
    <cellStyle name="ผลรวม 3 3 3 7" xfId="24817" xr:uid="{DE522783-50FF-47D5-8130-D88BDA98B3E0}"/>
    <cellStyle name="ผลรวม 3 3 3 8" xfId="25922" xr:uid="{C8BF66AD-2DA6-455A-B16B-5B2829A2F3A6}"/>
    <cellStyle name="ผลรวม 3 3 3 9" xfId="26978" xr:uid="{F7714EB5-EFAC-4737-9757-E58B4FA29D64}"/>
    <cellStyle name="ผลรวม 3 3 4" xfId="6552" xr:uid="{696210B7-C0A4-4BD5-AABA-22A6BDFBBD2B}"/>
    <cellStyle name="ผลรวม 3 3 4 2" xfId="16484" xr:uid="{A460D120-1DC0-4816-B4C0-E55D900338ED}"/>
    <cellStyle name="ผลรวม 3 3 5" xfId="6852" xr:uid="{55B0F80F-B7A7-4156-BB7A-BD647C24264B}"/>
    <cellStyle name="ผลรวม 3 3 5 2" xfId="18423" xr:uid="{0C972F8E-043B-4669-9A30-BC40DC0B508A}"/>
    <cellStyle name="ผลรวม 3 3 6" xfId="7082" xr:uid="{1B456BAA-207B-467C-BC40-655F89D64FFB}"/>
    <cellStyle name="ผลรวม 3 3 6 2" xfId="19838" xr:uid="{F06952F4-7916-482F-AC1C-047F563E69A3}"/>
    <cellStyle name="ผลรวม 3 3 7" xfId="7303" xr:uid="{431B06E9-FC0B-4965-BFE4-F8DF645B335D}"/>
    <cellStyle name="ผลรวม 3 3 7 2" xfId="21086" xr:uid="{3D5B1DD3-2033-42DE-847D-BB9DE7333A0C}"/>
    <cellStyle name="ผลรวม 3 3 8" xfId="7471" xr:uid="{E54A06B0-F8C3-4E50-901C-CA8BB6BE4720}"/>
    <cellStyle name="ผลรวม 3 3 8 2" xfId="22445" xr:uid="{7B613BF9-7383-4C70-9BBA-2683A3BEE7F6}"/>
    <cellStyle name="ผลรวม 3 3 9" xfId="8711" xr:uid="{D59F0C8B-5D37-438E-A51E-34C46A6A950A}"/>
    <cellStyle name="ผลรวม 3 3 9 2" xfId="23731" xr:uid="{B92B12BA-C161-46BA-A71A-3B430F2E493D}"/>
    <cellStyle name="ผลรวม 3 4" xfId="15372" xr:uid="{8A3B90EC-A188-43E7-A20D-D120FEE5D227}"/>
    <cellStyle name="ผลรวม 3 5" xfId="18042" xr:uid="{2E0AF249-456D-4567-A159-C92D02A365D2}"/>
    <cellStyle name="ผลรวม 3 6" xfId="21241" xr:uid="{0119C569-DDF0-4CBB-8CD2-D8558E304E16}"/>
    <cellStyle name="ผลรวม 3 7" xfId="14705" xr:uid="{C3A8930E-5EA1-44DE-A50F-0DD175460A04}"/>
    <cellStyle name="ผลรวม 4" xfId="3028" xr:uid="{A4F71345-DE8C-468F-84E2-95C085220314}"/>
    <cellStyle name="ผลรวม 4 2" xfId="3837" xr:uid="{CF62811D-98B8-4FAB-B881-B6A8058B79E3}"/>
    <cellStyle name="ผลรวม 4 2 10" xfId="10100" xr:uid="{C76C2689-BB73-47CB-AD8A-A25C23E30C97}"/>
    <cellStyle name="ผลรวม 4 2 10 2" xfId="22475" xr:uid="{258550C2-673D-4E9C-820D-D9AB0819B7CB}"/>
    <cellStyle name="ผลรวม 4 2 11" xfId="8344" xr:uid="{3B4150C4-2BEC-46E7-B4FF-CD3B08AFF36B}"/>
    <cellStyle name="ผลรวม 4 2 12" xfId="12783" xr:uid="{9FE44737-B52F-49E0-92B1-099C3013AF28}"/>
    <cellStyle name="ผลรวม 4 2 2" xfId="5707" xr:uid="{A480D2D7-A9D4-4DFD-82AE-803294A83FAE}"/>
    <cellStyle name="ผลรวม 4 2 2 10" xfId="13725" xr:uid="{939CFF32-C5B9-4EED-A6C3-858B07A6D2AA}"/>
    <cellStyle name="ผลรวม 4 2 2 2" xfId="9570" xr:uid="{A7916651-4659-4214-8D76-84F4B1ABF166}"/>
    <cellStyle name="ผลรวม 4 2 2 2 2" xfId="17436" xr:uid="{AFB56FE6-9215-448D-99AB-BAE3CDA06650}"/>
    <cellStyle name="ผลรวม 4 2 2 3" xfId="10941" xr:uid="{FE7F7509-1DAE-4F75-A127-458E604A3D9E}"/>
    <cellStyle name="ผลรวม 4 2 2 3 2" xfId="19279" xr:uid="{3DC0EEB9-B58D-4B81-B7D0-1910848CE6A5}"/>
    <cellStyle name="ผลรวม 4 2 2 4" xfId="12017" xr:uid="{1612945A-25A8-4F66-B1C0-74E490D39BC1}"/>
    <cellStyle name="ผลรวม 4 2 2 4 2" xfId="20683" xr:uid="{0616D9DD-D172-43A0-8C0E-2BE6137C7560}"/>
    <cellStyle name="ผลรวม 4 2 2 5" xfId="21908" xr:uid="{331404AC-8854-4F35-900B-568AE34D530C}"/>
    <cellStyle name="ผลรวม 4 2 2 6" xfId="23219" xr:uid="{A50B2B70-A22B-4797-B577-7D113898D9EA}"/>
    <cellStyle name="ผลรวม 4 2 2 7" xfId="24491" xr:uid="{3C74D482-8721-4A3C-A8D2-5C4935137B84}"/>
    <cellStyle name="ผลรวม 4 2 2 8" xfId="25596" xr:uid="{A040AF65-DE3D-418C-9F7A-64F95E16309D}"/>
    <cellStyle name="ผลรวม 4 2 2 9" xfId="26652" xr:uid="{D7FF0A87-8DA3-4E6C-84CA-40DEE77D55EC}"/>
    <cellStyle name="ผลรวม 4 2 3" xfId="4415" xr:uid="{3977E411-FCD4-419F-A265-00F56833301D}"/>
    <cellStyle name="ผลรวม 4 2 3 10" xfId="12404" xr:uid="{C17D057A-FDB0-4EA9-B212-544AC911F11B}"/>
    <cellStyle name="ผลรวม 4 2 3 2" xfId="7580" xr:uid="{593AE9B0-E902-4F08-9821-F64190C9BE66}"/>
    <cellStyle name="ผลรวม 4 2 3 2 2" xfId="14268" xr:uid="{1E51CE12-7E20-4865-BF60-1158E1BE37BF}"/>
    <cellStyle name="ผลรวม 4 2 3 3" xfId="7548" xr:uid="{09F99330-B2AA-4B10-8590-07D98DA5A4DE}"/>
    <cellStyle name="ผลรวม 4 2 3 3 2" xfId="14814" xr:uid="{CE9DE2AF-DFBC-4EB9-8B8E-93FB828BFB7C}"/>
    <cellStyle name="ผลรวม 4 2 3 4" xfId="8037" xr:uid="{3EBB6411-01E8-4AE5-962B-097AD871D496}"/>
    <cellStyle name="ผลรวม 4 2 3 4 2" xfId="14935" xr:uid="{A4AD8A47-0179-45F7-9F80-1C5C39ED647A}"/>
    <cellStyle name="ผลรวม 4 2 3 5" xfId="14348" xr:uid="{67B535F6-51A9-475D-A582-08DEE1877F09}"/>
    <cellStyle name="ผลรวม 4 2 3 6" xfId="17935" xr:uid="{B6650CD7-903B-4E5E-B955-20880C9F2593}"/>
    <cellStyle name="ผลรวม 4 2 3 7" xfId="22295" xr:uid="{4F967A3D-BF28-4EA5-A4A9-2E0F817896E8}"/>
    <cellStyle name="ผลรวม 4 2 3 8" xfId="21213" xr:uid="{05CC0290-FB59-4F07-B0FE-A0870180C90B}"/>
    <cellStyle name="ผลรวม 4 2 3 9" xfId="24912" xr:uid="{EB2D226C-7595-410C-846E-0D7BF7A64F06}"/>
    <cellStyle name="ผลรวม 4 2 4" xfId="1376" xr:uid="{3A124C4E-309F-4768-9F78-1E266DE194BB}"/>
    <cellStyle name="ผลรวม 4 2 4 2" xfId="16298" xr:uid="{C4C353CB-3D2E-4000-81C6-C88B2A8AD80D}"/>
    <cellStyle name="ผลรวม 4 2 5" xfId="1361" xr:uid="{F6FBDC13-A61E-41A1-A0D5-87668B1D1045}"/>
    <cellStyle name="ผลรวม 4 2 5 2" xfId="18254" xr:uid="{5EB6EEC5-4E03-4468-9D7A-BE2985E833B5}"/>
    <cellStyle name="ผลรวม 4 2 6" xfId="5945" xr:uid="{A2B97C42-1D5F-4A0D-A34F-1AEC704710F3}"/>
    <cellStyle name="ผลรวม 4 2 6 2" xfId="19695" xr:uid="{5670A9C0-476F-4CBB-AC94-E35FA8FE4D48}"/>
    <cellStyle name="ผลรวม 4 2 7" xfId="7126" xr:uid="{6D2D7676-E365-44AB-B144-BFCDD8DB2356}"/>
    <cellStyle name="ผลรวม 4 2 7 2" xfId="14253" xr:uid="{F899C67A-AF0B-4C41-B697-F4BF841D3759}"/>
    <cellStyle name="ผลรวม 4 2 8" xfId="4957" xr:uid="{9A938902-AD24-4802-9226-44C57007A77E}"/>
    <cellStyle name="ผลรวม 4 2 8 2" xfId="22303" xr:uid="{ADA7CE31-290C-4313-974C-7AD786450D44}"/>
    <cellStyle name="ผลรวม 4 2 9" xfId="8536" xr:uid="{3F3AAAE2-177D-4311-A073-57261AC52A4E}"/>
    <cellStyle name="ผลรวม 4 2 9 2" xfId="23621" xr:uid="{62842C4C-69F2-435B-949F-65D9D3CBF0ED}"/>
    <cellStyle name="ผลรวม 4 3" xfId="5172" xr:uid="{1BC5C663-21DB-48F8-9855-3DA1B0747DF8}"/>
    <cellStyle name="ผลรวม 4 3 10" xfId="13409" xr:uid="{550C9EDF-C15A-476B-BA05-5CBC55AF6C57}"/>
    <cellStyle name="ผลรวม 4 3 2" xfId="9254" xr:uid="{7DD7C9BB-33BD-4398-914C-84DF4A67E9D3}"/>
    <cellStyle name="ผลรวม 4 3 2 2" xfId="17120" xr:uid="{65FDBC19-E2F2-4730-83A8-2478C1155695}"/>
    <cellStyle name="ผลรวม 4 3 3" xfId="10625" xr:uid="{C7E88A5D-23D2-4422-B17C-7C1DBD2F84C4}"/>
    <cellStyle name="ผลรวม 4 3 3 2" xfId="18963" xr:uid="{7AE03992-1E81-415E-89C6-C8D5341ABD71}"/>
    <cellStyle name="ผลรวม 4 3 4" xfId="11701" xr:uid="{879BC9B7-22F2-4885-95A9-575F9DBEDCBF}"/>
    <cellStyle name="ผลรวม 4 3 4 2" xfId="20367" xr:uid="{F548431E-0408-4FD7-B27D-4FDAF0C06B4C}"/>
    <cellStyle name="ผลรวม 4 3 5" xfId="21592" xr:uid="{AA129E53-9F21-4969-B23B-C9488DD58EE9}"/>
    <cellStyle name="ผลรวม 4 3 6" xfId="22903" xr:uid="{8CE17984-3B28-4E54-B7A8-C8E52377C5A9}"/>
    <cellStyle name="ผลรวม 4 3 7" xfId="24175" xr:uid="{673B74B9-4610-4EF1-BC9B-A45E83BEFA3E}"/>
    <cellStyle name="ผลรวม 4 3 8" xfId="25280" xr:uid="{DEE3A95C-BE62-433F-BC56-692BD05BF5DF}"/>
    <cellStyle name="ผลรวม 4 3 9" xfId="26336" xr:uid="{86918FF9-517A-4A6D-AC51-DF1C188D5CFD}"/>
    <cellStyle name="ผลรวม 4 4" xfId="6326" xr:uid="{9E48046E-2D1D-4963-AACD-D8EF3264A233}"/>
    <cellStyle name="ผลรวม 4 4 2" xfId="14909" xr:uid="{CFF708A7-F3AA-4120-A83F-0D219A5480E3}"/>
    <cellStyle name="ผลรวม 4 5" xfId="14685" xr:uid="{0DFF770C-F063-49A1-860B-ECE8C0BF6561}"/>
    <cellStyle name="ผลรวม 4 6" xfId="15285" xr:uid="{D5E97600-8FE6-499A-A612-FDDDBEEF0E26}"/>
    <cellStyle name="ผลรวม 4 7" xfId="16695" xr:uid="{24F7CD37-4784-4A15-BF21-B9BD4D531392}"/>
    <cellStyle name="ผลรวม 5" xfId="3974" xr:uid="{C48DEBD2-49EA-4740-9D34-A7912DA32F44}"/>
    <cellStyle name="ผลรวม 5 10" xfId="10161" xr:uid="{1115C23B-5D7E-4C32-B566-0A861C7F3D7D}"/>
    <cellStyle name="ผลรวม 5 10 2" xfId="15511" xr:uid="{00F7E0DF-5CCD-4C17-9C31-0D7E905468BA}"/>
    <cellStyle name="ผลรวม 5 11" xfId="8133" xr:uid="{AD2720A0-F5D7-4084-9155-D5E671CAD0FB}"/>
    <cellStyle name="ผลรวม 5 11 2" xfId="16676" xr:uid="{113BCDB1-0494-4C42-ABBE-DA6DABBB0706}"/>
    <cellStyle name="ผลรวม 5 12" xfId="12874" xr:uid="{F01663E8-43BB-4C04-8346-B0EA466E0D4B}"/>
    <cellStyle name="ผลรวม 5 2" xfId="5820" xr:uid="{03828769-BB73-45F5-BA6F-184E09173169}"/>
    <cellStyle name="ผลรวม 5 2 10" xfId="13815" xr:uid="{6A0FB37C-6EFA-449A-8FEE-DDA73AF0D791}"/>
    <cellStyle name="ผลรวม 5 2 2" xfId="9660" xr:uid="{98B0F6B9-61C3-4B45-8A4F-F5CBC9EF802E}"/>
    <cellStyle name="ผลรวม 5 2 2 2" xfId="17526" xr:uid="{DA2374FB-4B0A-478E-B37F-A1D176C0EF77}"/>
    <cellStyle name="ผลรวม 5 2 3" xfId="11031" xr:uid="{13C7E20E-FEC3-4C9C-96E1-A2AA4D8D21C2}"/>
    <cellStyle name="ผลรวม 5 2 3 2" xfId="19369" xr:uid="{1070BDF8-E002-4E8A-BC53-50D4EB47B107}"/>
    <cellStyle name="ผลรวม 5 2 4" xfId="12107" xr:uid="{14B21A35-4B2B-41C7-8856-E09446EF2566}"/>
    <cellStyle name="ผลรวม 5 2 4 2" xfId="20773" xr:uid="{B6EFABA9-5A10-497E-BCDF-77FF175BA387}"/>
    <cellStyle name="ผลรวม 5 2 5" xfId="21998" xr:uid="{5FC8F868-3EC1-487C-A51C-9661CB9974FE}"/>
    <cellStyle name="ผลรวม 5 2 6" xfId="23309" xr:uid="{73E037ED-BA10-4D95-84CF-19905280B3A4}"/>
    <cellStyle name="ผลรวม 5 2 7" xfId="24581" xr:uid="{A515CB4E-9C32-4CA3-AAB4-EECC48348474}"/>
    <cellStyle name="ผลรวม 5 2 8" xfId="25686" xr:uid="{D25AFFEA-BB61-40C9-8C7E-B533939489A3}"/>
    <cellStyle name="ผลรวม 5 2 9" xfId="26742" xr:uid="{5D8BF5F4-A893-431C-8A55-DD5F45156EB5}"/>
    <cellStyle name="ผลรวม 5 3" xfId="6164" xr:uid="{67F6C351-E454-4CCA-B422-729D4131ECA9}"/>
    <cellStyle name="ผลรวม 5 3 10" xfId="14006" xr:uid="{6FC762BF-7D1A-4E65-A68F-494EC4FEA69C}"/>
    <cellStyle name="ผลรวม 5 3 2" xfId="9851" xr:uid="{17FDB0D8-90C5-444F-90D7-44DA295A0855}"/>
    <cellStyle name="ผลรวม 5 3 2 2" xfId="17717" xr:uid="{3EC4C47E-CC5E-4BFA-8876-217DE078A538}"/>
    <cellStyle name="ผลรวม 5 3 3" xfId="11222" xr:uid="{2B7C73A5-77CA-4E02-9E56-D38C39330572}"/>
    <cellStyle name="ผลรวม 5 3 3 2" xfId="19560" xr:uid="{D01A18D9-B58F-4C63-A081-44E54DEF94D6}"/>
    <cellStyle name="ผลรวม 5 3 4" xfId="12298" xr:uid="{F1632025-DD11-4715-8AB0-F800E6AC6360}"/>
    <cellStyle name="ผลรวม 5 3 4 2" xfId="20964" xr:uid="{84135C1B-09B0-4F8B-AD09-1CA4AE48005A}"/>
    <cellStyle name="ผลรวม 5 3 5" xfId="22189" xr:uid="{B00E14BE-4D22-444A-9F71-E65789F3D129}"/>
    <cellStyle name="ผลรวม 5 3 6" xfId="23500" xr:uid="{0946B1BB-913A-45A2-A346-9496B2D783AA}"/>
    <cellStyle name="ผลรวม 5 3 7" xfId="24772" xr:uid="{3F62E808-77C6-46F0-BAB3-D93E50F2C975}"/>
    <cellStyle name="ผลรวม 5 3 8" xfId="25877" xr:uid="{56C1518A-4D52-4997-AD8F-A2C76083F66D}"/>
    <cellStyle name="ผลรวม 5 3 9" xfId="26933" xr:uid="{1E09E10A-B037-4000-AE98-6F4A670FBAED}"/>
    <cellStyle name="ผลรวม 5 4" xfId="6500" xr:uid="{E4B9E0E4-0526-41E3-809D-0064DF84C858}"/>
    <cellStyle name="ผลรวม 5 4 2" xfId="16428" xr:uid="{4DE4AF97-19FC-4CE6-896C-65B410C900E1}"/>
    <cellStyle name="ผลรวม 5 5" xfId="6807" xr:uid="{5B91422C-03D9-4D67-87AD-83E619A87EAA}"/>
    <cellStyle name="ผลรวม 5 5 2" xfId="18370" xr:uid="{81BFDDC0-228C-4D13-8776-A8B33A796A25}"/>
    <cellStyle name="ผลรวม 5 6" xfId="7037" xr:uid="{04AD754D-2EEF-4570-BD53-C46CFEC731FB}"/>
    <cellStyle name="ผลรวม 5 6 2" xfId="19788" xr:uid="{3D2E9C8D-AA2A-4B6D-B9E6-C683AC5610CB}"/>
    <cellStyle name="ผลรวม 5 7" xfId="7258" xr:uid="{AFBE21F2-F14B-4E4E-9C37-71BDA5AB77A4}"/>
    <cellStyle name="ผลรวม 5 7 2" xfId="14842" xr:uid="{5F898A83-0561-4D0F-AA42-D240531EF476}"/>
    <cellStyle name="ผลรวม 5 8" xfId="7426" xr:uid="{3DBEC2A8-4C64-4CF3-839F-7937C08C4CC0}"/>
    <cellStyle name="ผลรวม 5 8 2" xfId="22398" xr:uid="{9853746A-40B5-421B-9861-375D7428D494}"/>
    <cellStyle name="ผลรวม 5 9" xfId="8659" xr:uid="{CAF38098-8244-4DE8-B9FD-541BBE7954C8}"/>
    <cellStyle name="ผลรวม 5 9 2" xfId="23685" xr:uid="{A4FEDE58-3E84-4157-8EB9-8EBA04F7DE7A}"/>
    <cellStyle name="ผลรวม 6" xfId="15373" xr:uid="{E3185125-8D30-4C22-A3B3-F163D4D42E76}"/>
    <cellStyle name="ผลรวม 7" xfId="14696" xr:uid="{27EEAEE3-AB41-434F-B978-EDCA757F283E}"/>
    <cellStyle name="ผลรวม 8" xfId="14346" xr:uid="{80F7A568-25C0-467A-AC38-CD86B64E8A39}"/>
    <cellStyle name="ผลรวม 9" xfId="14640" xr:uid="{7CCBDF75-A396-47C3-BA32-025E0CD6EC1F}"/>
    <cellStyle name="แย่" xfId="377" xr:uid="{00000000-0005-0000-0000-000010040000}"/>
    <cellStyle name="แย่ 2" xfId="378" xr:uid="{00000000-0005-0000-0000-000011040000}"/>
    <cellStyle name="แย่ 2 2" xfId="3452" xr:uid="{73DA42AC-66CD-44EA-A5A8-867C8A7CF525}"/>
    <cellStyle name="แย่ 2 2 2" xfId="4269" xr:uid="{0C74D573-C19C-4128-8171-80CBEE3D6502}"/>
    <cellStyle name="แย่ 2 3" xfId="3301" xr:uid="{59ABF0B7-42B6-493D-8880-CE679B47535F}"/>
    <cellStyle name="แย่ 2 4" xfId="7679" xr:uid="{EDDCA671-752E-4374-8407-7EB9D9D88CFE}"/>
    <cellStyle name="แย่ 3" xfId="859" xr:uid="{00000000-0005-0000-0000-000012040000}"/>
    <cellStyle name="แย่ 4" xfId="2974" xr:uid="{522B67DD-145E-4CFE-97E6-C9A12E1FD146}"/>
    <cellStyle name="ฤธถ [0]_95" xfId="379" xr:uid="{00000000-0005-0000-0000-000043040000}"/>
    <cellStyle name="ฤธถ_95" xfId="380" xr:uid="{00000000-0005-0000-0000-000044040000}"/>
    <cellStyle name="ล๋ศญ [0]_95" xfId="381" xr:uid="{00000000-0005-0000-0000-000045040000}"/>
    <cellStyle name="ล๋ศญ_95" xfId="382" xr:uid="{00000000-0005-0000-0000-000046040000}"/>
    <cellStyle name="ลักษณะ 1" xfId="3029" xr:uid="{F86B4432-67B1-444A-963E-E700B2389CEA}"/>
    <cellStyle name="วฅมุ_4ฟ๙ฝวภ๛" xfId="383" xr:uid="{00000000-0005-0000-0000-000047040000}"/>
    <cellStyle name="ส่วนที่ถูกเน้น1" xfId="384" xr:uid="{00000000-0005-0000-0000-000048040000}"/>
    <cellStyle name="ส่วนที่ถูกเน้น1 2" xfId="385" xr:uid="{00000000-0005-0000-0000-000049040000}"/>
    <cellStyle name="ส่วนที่ถูกเน้น1 2 2" xfId="3453" xr:uid="{BCDD766B-1E65-42E1-BF45-6679C51B049D}"/>
    <cellStyle name="ส่วนที่ถูกเน้น1 2 2 2" xfId="4307" xr:uid="{D66F2ED4-C844-4123-8CFD-A2CFAE22A5EE}"/>
    <cellStyle name="ส่วนที่ถูกเน้น1 2 3" xfId="3311" xr:uid="{7641E8F5-65C4-48C8-9945-993352EBBE2F}"/>
    <cellStyle name="ส่วนที่ถูกเน้น1 2 4" xfId="7690" xr:uid="{39D0C0E0-4452-410A-AE65-F6A607FA4595}"/>
    <cellStyle name="ส่วนที่ถูกเน้น1 3" xfId="872" xr:uid="{00000000-0005-0000-0000-00004A040000}"/>
    <cellStyle name="ส่วนที่ถูกเน้น1 4" xfId="3030" xr:uid="{605E496D-F00A-4CF9-A1B0-CA4ED1356AC4}"/>
    <cellStyle name="ส่วนที่ถูกเน้น2" xfId="386" xr:uid="{00000000-0005-0000-0000-00004B040000}"/>
    <cellStyle name="ส่วนที่ถูกเน้น2 2" xfId="387" xr:uid="{00000000-0005-0000-0000-00004C040000}"/>
    <cellStyle name="ส่วนที่ถูกเน้น2 2 2" xfId="3454" xr:uid="{4F27169F-EB37-4FBE-977E-F2D5B6BA28BB}"/>
    <cellStyle name="ส่วนที่ถูกเน้น2 2 2 2" xfId="4309" xr:uid="{270D8A3A-CD7E-45C0-B6B8-CBFC7B5DBCA3}"/>
    <cellStyle name="ส่วนที่ถูกเน้น2 2 3" xfId="3312" xr:uid="{97140F86-7B72-4514-ACF6-6CE159241864}"/>
    <cellStyle name="ส่วนที่ถูกเน้น2 2 4" xfId="7691" xr:uid="{1C3893EF-FBF2-4422-9E1A-578177F5AE11}"/>
    <cellStyle name="ส่วนที่ถูกเน้น2 3" xfId="873" xr:uid="{00000000-0005-0000-0000-00004D040000}"/>
    <cellStyle name="ส่วนที่ถูกเน้น2 4" xfId="3031" xr:uid="{92C1B6CE-A47A-4D24-88CC-551FEE5934E3}"/>
    <cellStyle name="ส่วนที่ถูกเน้น3" xfId="388" xr:uid="{00000000-0005-0000-0000-00004E040000}"/>
    <cellStyle name="ส่วนที่ถูกเน้น3 2" xfId="389" xr:uid="{00000000-0005-0000-0000-00004F040000}"/>
    <cellStyle name="ส่วนที่ถูกเน้น3 2 2" xfId="3455" xr:uid="{4A13059C-6274-4A6E-AA89-8FE11D6A0758}"/>
    <cellStyle name="ส่วนที่ถูกเน้น3 2 2 2" xfId="4308" xr:uid="{D013271C-03D9-4AFE-BA7D-29F5F90977D4}"/>
    <cellStyle name="ส่วนที่ถูกเน้น3 2 3" xfId="3313" xr:uid="{DD19B859-E0B4-4D37-B4E8-C05A07AA3A00}"/>
    <cellStyle name="ส่วนที่ถูกเน้น3 2 4" xfId="7692" xr:uid="{47610A3B-23B2-42CB-BADE-11F68CA63508}"/>
    <cellStyle name="ส่วนที่ถูกเน้น3 3" xfId="874" xr:uid="{00000000-0005-0000-0000-000050040000}"/>
    <cellStyle name="ส่วนที่ถูกเน้น3 4" xfId="3032" xr:uid="{33F77074-ACD6-4A6B-9442-D39D43C3B606}"/>
    <cellStyle name="ส่วนที่ถูกเน้น4" xfId="390" xr:uid="{00000000-0005-0000-0000-000051040000}"/>
    <cellStyle name="ส่วนที่ถูกเน้น4 2" xfId="391" xr:uid="{00000000-0005-0000-0000-000052040000}"/>
    <cellStyle name="ส่วนที่ถูกเน้น4 2 2" xfId="3456" xr:uid="{D31A5570-592D-4753-A15C-27084190E571}"/>
    <cellStyle name="ส่วนที่ถูกเน้น4 2 2 2" xfId="4266" xr:uid="{4F832096-AAC5-4E96-85A8-A043C3DAB136}"/>
    <cellStyle name="ส่วนที่ถูกเน้น4 2 3" xfId="3314" xr:uid="{BF8D1A5F-1126-46C5-AEA0-951ABE7D9157}"/>
    <cellStyle name="ส่วนที่ถูกเน้น4 2 4" xfId="7693" xr:uid="{7D84AE09-2C84-4974-BA9A-EE33D7428A4A}"/>
    <cellStyle name="ส่วนที่ถูกเน้น4 3" xfId="875" xr:uid="{00000000-0005-0000-0000-000053040000}"/>
    <cellStyle name="ส่วนที่ถูกเน้น4 4" xfId="3033" xr:uid="{740D2A34-997E-4C31-8CFA-4553EB13CCA2}"/>
    <cellStyle name="ส่วนที่ถูกเน้น5" xfId="392" xr:uid="{00000000-0005-0000-0000-000054040000}"/>
    <cellStyle name="ส่วนที่ถูกเน้น5 2" xfId="393" xr:uid="{00000000-0005-0000-0000-000055040000}"/>
    <cellStyle name="ส่วนที่ถูกเน้น5 2 2" xfId="3457" xr:uid="{65BCA6D8-E5B4-4535-8350-C9D9F64022AD}"/>
    <cellStyle name="ส่วนที่ถูกเน้น5 2 2 2" xfId="4226" xr:uid="{A24CEBBB-42D8-4F72-9DF1-8A258C22F03A}"/>
    <cellStyle name="ส่วนที่ถูกเน้น5 2 3" xfId="3315" xr:uid="{5678AF31-DE42-4A3D-87DF-22D5360BA46D}"/>
    <cellStyle name="ส่วนที่ถูกเน้น5 2 4" xfId="7694" xr:uid="{8C8149B5-09FB-4258-9F55-7952E8FE08A3}"/>
    <cellStyle name="ส่วนที่ถูกเน้น5 3" xfId="876" xr:uid="{00000000-0005-0000-0000-000056040000}"/>
    <cellStyle name="ส่วนที่ถูกเน้น5 4" xfId="3034" xr:uid="{E455335E-9D0C-474C-9CF2-DCB1318909C8}"/>
    <cellStyle name="ส่วนที่ถูกเน้น6" xfId="394" xr:uid="{00000000-0005-0000-0000-000057040000}"/>
    <cellStyle name="ส่วนที่ถูกเน้น6 2" xfId="395" xr:uid="{00000000-0005-0000-0000-000058040000}"/>
    <cellStyle name="ส่วนที่ถูกเน้น6 2 2" xfId="3458" xr:uid="{8A6CD640-2178-4BF0-8D3D-6AA0EF353ADD}"/>
    <cellStyle name="ส่วนที่ถูกเน้น6 2 2 2" xfId="4271" xr:uid="{ED6F4AA1-F802-4E3F-97D9-F803BF3A4C62}"/>
    <cellStyle name="ส่วนที่ถูกเน้น6 2 3" xfId="3316" xr:uid="{E62213E2-660B-4E38-9B1C-0FDBFA3EBDCD}"/>
    <cellStyle name="ส่วนที่ถูกเน้น6 2 4" xfId="7695" xr:uid="{85814DBE-7F35-46A6-9AAA-C2063F299E84}"/>
    <cellStyle name="ส่วนที่ถูกเน้น6 3" xfId="877" xr:uid="{00000000-0005-0000-0000-000059040000}"/>
    <cellStyle name="ส่วนที่ถูกเน้น6 4" xfId="3035" xr:uid="{867F1936-2D31-40F9-8241-2EAF92A65D0C}"/>
    <cellStyle name="แสดงผล" xfId="396" xr:uid="{00000000-0005-0000-0000-000013040000}"/>
    <cellStyle name="แสดงผล 2" xfId="397" xr:uid="{00000000-0005-0000-0000-000014040000}"/>
    <cellStyle name="แสดงผล 2 2" xfId="2975" xr:uid="{D7A738FD-8055-4037-8A3D-1109398DC173}"/>
    <cellStyle name="แสดงผล 2 2 2" xfId="3459" xr:uid="{F7FA3F9B-11F2-42BB-ADD3-5D8811996072}"/>
    <cellStyle name="แสดงผล 2 2 2 10" xfId="8332" xr:uid="{BB59CFD5-3E7A-4B47-AC6E-74F0FC214E4F}"/>
    <cellStyle name="แสดงผล 2 2 2 10 2" xfId="18567" xr:uid="{7F3C65B3-EE32-460B-A694-852E317290F5}"/>
    <cellStyle name="แสดงผล 2 2 2 11" xfId="7823" xr:uid="{B4D87503-3610-4276-9364-B8371F678915}"/>
    <cellStyle name="แสดงผล 2 2 2 11 2" xfId="14278" xr:uid="{66131F48-16CD-4CC6-850E-502DCD0351A6}"/>
    <cellStyle name="แสดงผล 2 2 2 12" xfId="8852" xr:uid="{F3698294-768E-4ACE-BC07-817211D6ED3E}"/>
    <cellStyle name="แสดงผล 2 2 2 13" xfId="12666" xr:uid="{D092D699-08DE-4203-AAE6-D49D2AB9CDDE}"/>
    <cellStyle name="แสดงผล 2 2 2 2" xfId="3831" xr:uid="{850FEB89-964E-41E7-B2EB-5C349736FBF0}"/>
    <cellStyle name="แสดงผล 2 2 2 2 10" xfId="10094" xr:uid="{69B9B0F4-BF08-4412-BF2C-2759E7BB9B40}"/>
    <cellStyle name="แสดงผล 2 2 2 2 11" xfId="8287" xr:uid="{12108C45-D594-4C10-A6E6-BDE5F14C05EF}"/>
    <cellStyle name="แสดงผล 2 2 2 2 12" xfId="12777" xr:uid="{78F33778-2420-4231-BA1C-87742A6A663C}"/>
    <cellStyle name="แสดงผล 2 2 2 2 2" xfId="5701" xr:uid="{0E3ECC70-155F-4BD7-9AB3-1D098323E182}"/>
    <cellStyle name="แสดงผล 2 2 2 2 2 10" xfId="13719" xr:uid="{FCEB63DE-0789-4BD8-8866-9EA155383670}"/>
    <cellStyle name="แสดงผล 2 2 2 2 2 2" xfId="9564" xr:uid="{FCE44ADE-B72E-43C3-A55D-62970FC0025E}"/>
    <cellStyle name="แสดงผล 2 2 2 2 2 2 2" xfId="17430" xr:uid="{DAE176D1-8426-475B-BF7D-B81935ECF3CC}"/>
    <cellStyle name="แสดงผล 2 2 2 2 2 3" xfId="10935" xr:uid="{987F4988-E5B0-4E10-A109-6D29360FF223}"/>
    <cellStyle name="แสดงผล 2 2 2 2 2 3 2" xfId="19273" xr:uid="{E4896AB2-6DAC-4B9A-A9CF-514B53B56179}"/>
    <cellStyle name="แสดงผล 2 2 2 2 2 4" xfId="12011" xr:uid="{9ECAA7EF-B6D3-4957-972C-FCD0A9342963}"/>
    <cellStyle name="แสดงผล 2 2 2 2 2 4 2" xfId="20677" xr:uid="{A078ACCC-212C-4E09-8535-C86C520BC1CA}"/>
    <cellStyle name="แสดงผล 2 2 2 2 2 5" xfId="21902" xr:uid="{E711A848-0333-493B-870F-6C80257FCB7F}"/>
    <cellStyle name="แสดงผล 2 2 2 2 2 6" xfId="23213" xr:uid="{83936DCD-CC38-40FF-B2CC-A7C6F240988F}"/>
    <cellStyle name="แสดงผล 2 2 2 2 2 7" xfId="24485" xr:uid="{B683CA94-D162-4376-BA3C-9412CF4EDC8B}"/>
    <cellStyle name="แสดงผล 2 2 2 2 2 8" xfId="25590" xr:uid="{02B838A9-ECA3-4C86-B5B1-58BD7D4A2239}"/>
    <cellStyle name="แสดงผล 2 2 2 2 2 9" xfId="26646" xr:uid="{363D8B96-1900-440F-9D0C-ADBF447E4F5F}"/>
    <cellStyle name="แสดงผล 2 2 2 2 3" xfId="5957" xr:uid="{E4EC2A6B-53DD-4EDD-8F79-D45A0DF0FCBA}"/>
    <cellStyle name="แสดงผล 2 2 2 2 3 10" xfId="13149" xr:uid="{47538E5C-4EA1-4CA3-BDB2-35A4BEF00EB6}"/>
    <cellStyle name="แสดงผล 2 2 2 2 3 2" xfId="8994" xr:uid="{E9434090-833B-4760-99CF-C10B22D57627}"/>
    <cellStyle name="แสดงผล 2 2 2 2 3 2 2" xfId="16860" xr:uid="{B356645A-935B-4C7C-B851-A18694A5A1BE}"/>
    <cellStyle name="แสดงผล 2 2 2 2 3 3" xfId="10365" xr:uid="{0D799AEB-1553-469B-9226-505199EC216C}"/>
    <cellStyle name="แสดงผล 2 2 2 2 3 3 2" xfId="18703" xr:uid="{AEF2BF0A-1CB9-4EA9-A582-56D3B9CB6D92}"/>
    <cellStyle name="แสดงผล 2 2 2 2 3 4" xfId="11441" xr:uid="{423FAD19-0C50-469E-BE08-1BAA81C6996C}"/>
    <cellStyle name="แสดงผล 2 2 2 2 3 4 2" xfId="20107" xr:uid="{175E69B2-7554-4110-8C9A-4897B498E937}"/>
    <cellStyle name="แสดงผล 2 2 2 2 3 5" xfId="21332" xr:uid="{8D472E13-E2E6-4AA6-96CC-03E1A98C127E}"/>
    <cellStyle name="แสดงผล 2 2 2 2 3 6" xfId="22643" xr:uid="{FFCC5514-33D2-4384-B897-9E73D7071BCA}"/>
    <cellStyle name="แสดงผล 2 2 2 2 3 7" xfId="23915" xr:uid="{9AC9430A-E14F-484E-868F-DEC3CFFDD978}"/>
    <cellStyle name="แสดงผล 2 2 2 2 3 8" xfId="25020" xr:uid="{A4C1724F-063C-4C31-A419-255190298483}"/>
    <cellStyle name="แสดงผล 2 2 2 2 3 9" xfId="26076" xr:uid="{84F45BB4-3FD1-44CB-8A17-A91080145C72}"/>
    <cellStyle name="แสดงผล 2 2 2 2 4" xfId="5133" xr:uid="{1CB7E005-2591-4C34-BA6F-E125926A0D61}"/>
    <cellStyle name="แสดงผล 2 2 2 2 4 2" xfId="16292" xr:uid="{580C6DD7-324D-40D2-A494-AE89564C4277}"/>
    <cellStyle name="แสดงผล 2 2 2 2 5" xfId="4535" xr:uid="{B85925A7-6154-454F-826C-F28849C7CF96}"/>
    <cellStyle name="แสดงผล 2 2 2 2 5 2" xfId="18248" xr:uid="{CC4423DA-3E78-4837-85A4-88B9AAF9114C}"/>
    <cellStyle name="แสดงผล 2 2 2 2 6" xfId="6230" xr:uid="{4B7B40B4-EF3C-46DD-A3E6-EE5917784331}"/>
    <cellStyle name="แสดงผล 2 2 2 2 6 2" xfId="19689" xr:uid="{208F5F13-450C-4C82-B93A-3796CED3B81B}"/>
    <cellStyle name="แสดงผล 2 2 2 2 7" xfId="4591" xr:uid="{6A149CB2-6017-45F0-95B7-D2498494AEBE}"/>
    <cellStyle name="แสดงผล 2 2 2 2 7 2" xfId="16645" xr:uid="{90821AF3-3A90-4605-8FFD-001AB64BECB5}"/>
    <cellStyle name="แสดงผล 2 2 2 2 8" xfId="6596" xr:uid="{139DFD3E-4577-47BE-A531-7EA4B7810841}"/>
    <cellStyle name="แสดงผล 2 2 2 2 8 2" xfId="14952" xr:uid="{13E6E320-9BEF-4151-9BD8-B009216BF3B1}"/>
    <cellStyle name="แสดงผล 2 2 2 2 9" xfId="8530" xr:uid="{63A529F1-72CF-4E41-8DB4-3DC88F1929F9}"/>
    <cellStyle name="แสดงผล 2 2 2 2 9 2" xfId="14752" xr:uid="{F013F9A1-E185-4BEA-A034-8BCC0ADF9DF9}"/>
    <cellStyle name="แสดงผล 2 2 2 3" xfId="5447" xr:uid="{D4C59E35-23A0-4F7F-A42E-584884C96580}"/>
    <cellStyle name="แสดงผล 2 2 2 3 10" xfId="13532" xr:uid="{6C10F6E5-4061-4168-9A57-A7FD95535267}"/>
    <cellStyle name="แสดงผล 2 2 2 3 2" xfId="9377" xr:uid="{D9AF8485-856A-40DB-A67E-4E4E1DC5923D}"/>
    <cellStyle name="แสดงผล 2 2 2 3 2 2" xfId="17243" xr:uid="{208732F8-C775-4E84-BAD1-4085E138F34F}"/>
    <cellStyle name="แสดงผล 2 2 2 3 3" xfId="10748" xr:uid="{7B19FEA8-564E-449A-8770-B64DE67927E3}"/>
    <cellStyle name="แสดงผล 2 2 2 3 3 2" xfId="19086" xr:uid="{93EE501A-DFEA-40A4-BD78-5F413287D050}"/>
    <cellStyle name="แสดงผล 2 2 2 3 4" xfId="11824" xr:uid="{0C95A9A1-BCD5-466B-A90E-FFD459AB1CDE}"/>
    <cellStyle name="แสดงผล 2 2 2 3 4 2" xfId="20490" xr:uid="{9D1FC12A-96E3-4CC6-8B6A-C4030BCF07FF}"/>
    <cellStyle name="แสดงผล 2 2 2 3 5" xfId="21715" xr:uid="{F10C5310-CADF-4A67-8D0A-0650A8DB299D}"/>
    <cellStyle name="แสดงผล 2 2 2 3 6" xfId="23026" xr:uid="{3496FF85-3152-4F65-A254-97D0925974BD}"/>
    <cellStyle name="แสดงผล 2 2 2 3 7" xfId="24298" xr:uid="{414D26E3-2DCF-4606-A138-547989D79B3B}"/>
    <cellStyle name="แสดงผล 2 2 2 3 8" xfId="25403" xr:uid="{02DDD020-5CA0-465B-A0D4-4BBA91D93C04}"/>
    <cellStyle name="แสดงผล 2 2 2 3 9" xfId="26459" xr:uid="{1120C72D-39FC-411F-83BD-BB00E0E4F6E8}"/>
    <cellStyle name="แสดงผล 2 2 2 4" xfId="1482" xr:uid="{5B6740FE-0CF0-45FC-AF7A-C94A740504E3}"/>
    <cellStyle name="แสดงผล 2 2 2 4 10" xfId="13246" xr:uid="{5B6FFFAD-6EE8-4B5F-A0B2-E02C7611FB9A}"/>
    <cellStyle name="แสดงผล 2 2 2 4 2" xfId="9091" xr:uid="{5D0F78C8-1EE4-471C-81A9-5EB0433E50A7}"/>
    <cellStyle name="แสดงผล 2 2 2 4 2 2" xfId="16957" xr:uid="{34744D3D-F090-49D7-A392-2474B33E5002}"/>
    <cellStyle name="แสดงผล 2 2 2 4 3" xfId="10462" xr:uid="{A12FC465-7485-4637-B214-4889AE143F1A}"/>
    <cellStyle name="แสดงผล 2 2 2 4 3 2" xfId="18800" xr:uid="{840CD899-4B30-4A49-A2D7-B628078E271E}"/>
    <cellStyle name="แสดงผล 2 2 2 4 4" xfId="11538" xr:uid="{B5A47F9A-CA5A-41D8-B34D-2CC7304A87AE}"/>
    <cellStyle name="แสดงผล 2 2 2 4 4 2" xfId="20204" xr:uid="{123F72D1-1F49-4DDE-B58F-73BC7CC1DE53}"/>
    <cellStyle name="แสดงผล 2 2 2 4 5" xfId="21429" xr:uid="{47502AFC-4593-4CCB-849D-1A0DC9623A92}"/>
    <cellStyle name="แสดงผล 2 2 2 4 6" xfId="22740" xr:uid="{80466EEE-00A5-4971-89BF-99EFF4C75D14}"/>
    <cellStyle name="แสดงผล 2 2 2 4 7" xfId="24012" xr:uid="{9E4E0511-D77F-4031-B0D9-D1251E38815E}"/>
    <cellStyle name="แสดงผล 2 2 2 4 8" xfId="25117" xr:uid="{B57F9D43-072D-4847-8349-9695D392912A}"/>
    <cellStyle name="แสดงผล 2 2 2 4 9" xfId="26173" xr:uid="{39347E99-CDF8-4854-9367-3ECD72F2ACE7}"/>
    <cellStyle name="แสดงผล 2 2 2 5" xfId="1575" xr:uid="{AB0CB91C-A90F-4B1F-B64D-9606075962AE}"/>
    <cellStyle name="แสดงผล 2 2 2 5 2" xfId="16011" xr:uid="{FABEEDDF-F43B-4E1F-A89D-B18EB0072D07}"/>
    <cellStyle name="แสดงผล 2 2 2 6" xfId="4944" xr:uid="{11EA3BFF-76BC-4FA3-9E19-7A7596A5E88E}"/>
    <cellStyle name="แสดงผล 2 2 2 6 2" xfId="17993" xr:uid="{E3EB490B-389A-4AE8-92E2-B91481ADB07B}"/>
    <cellStyle name="แสดงผล 2 2 2 7" xfId="1250" xr:uid="{441D604B-A972-46EE-B5D4-E48ABE953293}"/>
    <cellStyle name="แสดงผล 2 2 2 7 2" xfId="16009" xr:uid="{22E77B6D-0D66-47EA-961C-329C166B227B}"/>
    <cellStyle name="แสดงผล 2 2 2 8" xfId="6008" xr:uid="{F440333D-EFA4-4F00-8037-62F462F5F7FC}"/>
    <cellStyle name="แสดงผล 2 2 2 8 2" xfId="18307" xr:uid="{C7E1604A-DEB8-4B9B-84C6-95D7AD60805B}"/>
    <cellStyle name="แสดงผล 2 2 2 9" xfId="1501" xr:uid="{AA461F2F-7EC6-435C-AF46-39987F2AC553}"/>
    <cellStyle name="แสดงผล 2 2 2 9 2" xfId="15220" xr:uid="{A096EE2E-DEE7-4112-AEDF-FD08C4D59352}"/>
    <cellStyle name="แสดงผล 2 2 3" xfId="4279" xr:uid="{5FFCE436-CB6C-463C-AB1F-3655E93E6F8D}"/>
    <cellStyle name="แสดงผล 2 2 3 10" xfId="10253" xr:uid="{75FB27F5-C602-4B30-9583-00647E1C136C}"/>
    <cellStyle name="แสดงผล 2 2 3 11" xfId="11339" xr:uid="{FFA2166D-CF36-4A41-B435-A860547966F9}"/>
    <cellStyle name="แสดงผล 2 2 3 12" xfId="13011" xr:uid="{F71804E5-28E3-47B4-A43C-C76F1DC03CD1}"/>
    <cellStyle name="แสดงผล 2 2 3 2" xfId="6016" xr:uid="{4AEA93EE-66ED-4BC7-AEAA-437B6D3B871F}"/>
    <cellStyle name="แสดงผล 2 2 3 2 10" xfId="13912" xr:uid="{5A64C22A-27C2-4B1D-B176-485F35E797E8}"/>
    <cellStyle name="แสดงผล 2 2 3 2 2" xfId="9757" xr:uid="{C322B059-D30D-404C-B822-50579A472B2F}"/>
    <cellStyle name="แสดงผล 2 2 3 2 2 2" xfId="17623" xr:uid="{339CF8F3-D44F-42C3-87A5-138E54AD20BF}"/>
    <cellStyle name="แสดงผล 2 2 3 2 3" xfId="11128" xr:uid="{2062BC0B-579F-4B9F-96B1-3070C055C330}"/>
    <cellStyle name="แสดงผล 2 2 3 2 3 2" xfId="19466" xr:uid="{F20F1EAF-A626-4402-8C38-F5E8FCDE1F2E}"/>
    <cellStyle name="แสดงผล 2 2 3 2 4" xfId="12204" xr:uid="{49C1291C-588D-4DD3-8EDB-34DEB01A80D2}"/>
    <cellStyle name="แสดงผล 2 2 3 2 4 2" xfId="20870" xr:uid="{6D734593-459B-4D76-A0E0-388267D60215}"/>
    <cellStyle name="แสดงผล 2 2 3 2 5" xfId="22095" xr:uid="{367216CB-AC93-4AC7-9F09-B02989014635}"/>
    <cellStyle name="แสดงผล 2 2 3 2 6" xfId="23406" xr:uid="{68C0EAB2-FD10-48E3-B7A3-CA24DE9A166A}"/>
    <cellStyle name="แสดงผล 2 2 3 2 7" xfId="24678" xr:uid="{4E0E8318-60B0-41CC-B2E6-3FFC98CD91EB}"/>
    <cellStyle name="แสดงผล 2 2 3 2 8" xfId="25783" xr:uid="{7641E5BB-1845-415D-9452-CE1105FE4D48}"/>
    <cellStyle name="แสดงผล 2 2 3 2 9" xfId="26839" xr:uid="{CCD2F9CA-B198-4AFA-A845-DF087AE144A5}"/>
    <cellStyle name="แสดงผล 2 2 3 3" xfId="6354" xr:uid="{EE59B10C-4F46-43E4-9275-234EFDECBFE8}"/>
    <cellStyle name="แสดงผล 2 2 3 3 10" xfId="14078" xr:uid="{D0CB8B49-2054-43E9-9C6A-E1DB7E0C3D89}"/>
    <cellStyle name="แสดงผล 2 2 3 3 2" xfId="9923" xr:uid="{263F2F0E-38AF-4697-B2D5-9AA98405C976}"/>
    <cellStyle name="แสดงผล 2 2 3 3 2 2" xfId="17789" xr:uid="{96F9A5C3-DD64-4261-830A-897D2F6208BB}"/>
    <cellStyle name="แสดงผล 2 2 3 3 3" xfId="11294" xr:uid="{615F0799-1B47-45EB-8BE3-F2B9279AC00E}"/>
    <cellStyle name="แสดงผล 2 2 3 3 3 2" xfId="19632" xr:uid="{1F3E89AB-F98D-4240-B011-58BE99516C6E}"/>
    <cellStyle name="แสดงผล 2 2 3 3 4" xfId="12370" xr:uid="{912B8D0E-5DB7-49AD-9828-07B0B467FEAA}"/>
    <cellStyle name="แสดงผล 2 2 3 3 4 2" xfId="21036" xr:uid="{B098644B-B50E-4F02-8342-F0581C286D3B}"/>
    <cellStyle name="แสดงผล 2 2 3 3 5" xfId="22261" xr:uid="{FF9FBE01-3D7D-44A0-8031-0A4E1CED2C42}"/>
    <cellStyle name="แสดงผล 2 2 3 3 6" xfId="23572" xr:uid="{0E2110FF-14BC-4ECF-B4E8-E4EC05D3A9EF}"/>
    <cellStyle name="แสดงผล 2 2 3 3 7" xfId="24844" xr:uid="{12F29910-94D8-45D7-A658-A91AEADB125C}"/>
    <cellStyle name="แสดงผล 2 2 3 3 8" xfId="25949" xr:uid="{465211CD-7342-4D32-9874-A6756C8790D4}"/>
    <cellStyle name="แสดงผล 2 2 3 3 9" xfId="27005" xr:uid="{BB8683FE-966C-4A2A-8684-E1D7271F8D8F}"/>
    <cellStyle name="แสดงผล 2 2 3 4" xfId="6667" xr:uid="{883C977E-72E5-4FF9-827C-4BB6FB600913}"/>
    <cellStyle name="แสดงผล 2 2 3 4 2" xfId="16674" xr:uid="{6863EF88-E51D-4DB6-BACA-287710886B6E}"/>
    <cellStyle name="แสดงผล 2 2 3 5" xfId="6934" xr:uid="{FE1B2CC5-B0C2-421C-8D8E-EFBB6EB4FF03}"/>
    <cellStyle name="แสดงผล 2 2 3 5 2" xfId="18548" xr:uid="{6E83BE50-F18B-4508-8EED-BFCC0927D0B1}"/>
    <cellStyle name="แสดงผล 2 2 3 6" xfId="7161" xr:uid="{950EE5B8-78CC-4030-8A84-375A7BCE2427}"/>
    <cellStyle name="แสดงผล 2 2 3 6 2" xfId="19954" xr:uid="{9C1EEE92-101C-4ECC-9CAC-7EE4CEE66DEB}"/>
    <cellStyle name="แสดงผล 2 2 3 7" xfId="7349" xr:uid="{318D1777-7E63-48C7-B49A-01807178408B}"/>
    <cellStyle name="แสดงผล 2 2 3 7 2" xfId="21205" xr:uid="{AF6E0984-A9E9-4249-9EF2-5D65CB71DF4A}"/>
    <cellStyle name="แสดงผล 2 2 3 8" xfId="7498" xr:uid="{B79F2F70-8462-4EC7-AB55-9935609A5833}"/>
    <cellStyle name="แสดงผล 2 2 3 8 2" xfId="22517" xr:uid="{361475DC-C342-47B7-83F3-A2E4F4EC29AA}"/>
    <cellStyle name="แสดงผล 2 2 3 9" xfId="8831" xr:uid="{6590070E-0BB3-40E5-8C56-262B01A82454}"/>
    <cellStyle name="แสดงผล 2 2 3 9 2" xfId="24911" xr:uid="{0774E426-E0BE-4E59-A49D-2FC368B1D523}"/>
    <cellStyle name="แสดงผล 2 2 4" xfId="4395" xr:uid="{3BD7D9B4-B76E-4C16-A8E8-71F278A4682C}"/>
    <cellStyle name="แสดงผล 2 2 4 10" xfId="10273" xr:uid="{765C101F-5A7E-4992-98C5-69DE91602D76}"/>
    <cellStyle name="แสดงผล 2 2 4 10 2" xfId="24929" xr:uid="{744A175E-54DA-4331-A8E7-63A06A949D94}"/>
    <cellStyle name="แสดงผล 2 2 4 11" xfId="11350" xr:uid="{A3792DCF-BE59-4C92-9558-5C99DE4259A3}"/>
    <cellStyle name="แสดงผล 2 2 4 11 2" xfId="25985" xr:uid="{09EE52C4-4554-40E2-B25A-4C9EADCCB655}"/>
    <cellStyle name="แสดงผล 2 2 4 12" xfId="13058" xr:uid="{1E9E20E7-2258-448B-8A22-B424C323B74E}"/>
    <cellStyle name="แสดงผล 2 2 4 2" xfId="6091" xr:uid="{DF00FF6E-8140-4BA0-A3D2-D05A115D7FCF}"/>
    <cellStyle name="แสดงผล 2 2 4 2 10" xfId="13932" xr:uid="{445013FD-7CD3-4AD5-AD4D-CC1C42697F22}"/>
    <cellStyle name="แสดงผล 2 2 4 2 2" xfId="9777" xr:uid="{BF233C9C-0BEF-41B6-B78B-9923454ACA0C}"/>
    <cellStyle name="แสดงผล 2 2 4 2 2 2" xfId="17643" xr:uid="{1E3ABA3C-730C-4D90-A86C-6B34F2DFAAA6}"/>
    <cellStyle name="แสดงผล 2 2 4 2 3" xfId="11148" xr:uid="{474B72EE-1268-4E48-9702-C95499B6478E}"/>
    <cellStyle name="แสดงผล 2 2 4 2 3 2" xfId="19486" xr:uid="{2C7DEC56-5E4E-4301-8D5D-7031E38346CF}"/>
    <cellStyle name="แสดงผล 2 2 4 2 4" xfId="12224" xr:uid="{1843C66B-EA62-4991-8DC8-2C9F21EB16FF}"/>
    <cellStyle name="แสดงผล 2 2 4 2 4 2" xfId="20890" xr:uid="{AE2FBE34-D944-40C3-994D-03E31DE87829}"/>
    <cellStyle name="แสดงผล 2 2 4 2 5" xfId="22115" xr:uid="{1707412C-7C61-47E2-BC56-F0732D4673FF}"/>
    <cellStyle name="แสดงผล 2 2 4 2 6" xfId="23426" xr:uid="{69E179D7-C54D-4144-9B5A-F9070062DEA8}"/>
    <cellStyle name="แสดงผล 2 2 4 2 7" xfId="24698" xr:uid="{4CD48CD7-0C44-42A0-81D1-8243EE24EAF1}"/>
    <cellStyle name="แสดงผล 2 2 4 2 8" xfId="25803" xr:uid="{22052FD1-EC3D-42FA-839F-B2E6B0B0D37E}"/>
    <cellStyle name="แสดงผล 2 2 4 2 9" xfId="26859" xr:uid="{EC97F342-4632-44EB-9C5A-A5E675893A67}"/>
    <cellStyle name="แสดงผล 2 2 4 3" xfId="6425" xr:uid="{A57F9717-7C96-4AA9-BD2E-0B2E7CAF44A4}"/>
    <cellStyle name="แสดงผล 2 2 4 3 10" xfId="14089" xr:uid="{5191AE25-454C-4AEF-A521-970A95C2FDF7}"/>
    <cellStyle name="แสดงผล 2 2 4 3 2" xfId="9934" xr:uid="{9E555C99-02E8-4D69-95CA-0DA129E375AF}"/>
    <cellStyle name="แสดงผล 2 2 4 3 2 2" xfId="17800" xr:uid="{6432AC28-0587-43E3-B4EA-3556F931C630}"/>
    <cellStyle name="แสดงผล 2 2 4 3 3" xfId="11305" xr:uid="{4618DAFA-271A-43C2-85A0-BA35A649C707}"/>
    <cellStyle name="แสดงผล 2 2 4 3 3 2" xfId="19643" xr:uid="{2ADA691A-CF6A-40F7-B8E2-45BC27D7C20E}"/>
    <cellStyle name="แสดงผล 2 2 4 3 4" xfId="12381" xr:uid="{2CE810A3-738C-4AFC-A549-0116E6CEA392}"/>
    <cellStyle name="แสดงผล 2 2 4 3 4 2" xfId="21047" xr:uid="{85E76C01-9D21-414A-8D83-D6D8292641FE}"/>
    <cellStyle name="แสดงผล 2 2 4 3 5" xfId="22272" xr:uid="{104438C2-2519-47B2-9438-993E0B957C76}"/>
    <cellStyle name="แสดงผล 2 2 4 3 6" xfId="23583" xr:uid="{7E9C0264-D3A3-4F56-94D4-B0E90D287BA8}"/>
    <cellStyle name="แสดงผล 2 2 4 3 7" xfId="24855" xr:uid="{A90BFD5D-E07F-472A-8D97-D3E270AD3289}"/>
    <cellStyle name="แสดงผล 2 2 4 3 8" xfId="25960" xr:uid="{CE021F9E-79E9-4017-95FC-2ABC2C04D1AC}"/>
    <cellStyle name="แสดงผล 2 2 4 3 9" xfId="27016" xr:uid="{17FBF9C2-4CAE-4A43-BEC7-240B40EA2520}"/>
    <cellStyle name="แสดงผล 2 2 4 4" xfId="6719" xr:uid="{67EDE495-E82F-40F5-A1EA-64393B7AB18B}"/>
    <cellStyle name="แสดงผล 2 2 4 4 2" xfId="16765" xr:uid="{702FBCF0-A618-4156-BB6B-D7B1DA8AD6F7}"/>
    <cellStyle name="แสดงผล 2 2 4 5" xfId="6977" xr:uid="{5555F74A-3F35-4FDD-AD03-CC9EE9EC8D9F}"/>
    <cellStyle name="แสดงผล 2 2 4 5 2" xfId="18609" xr:uid="{747D7BB1-8E6A-4DE6-95E7-FB5CBB12A7B5}"/>
    <cellStyle name="แสดงผล 2 2 4 6" xfId="7201" xr:uid="{056CA2E6-1A0C-465B-9E34-2E1075C3DD6D}"/>
    <cellStyle name="แสดงผล 2 2 4 6 2" xfId="20014" xr:uid="{9A7AE641-61A7-4E81-B4AF-3E51584F06CA}"/>
    <cellStyle name="แสดงผล 2 2 4 7" xfId="7375" xr:uid="{370507D1-DD09-4077-830A-7334E494891E}"/>
    <cellStyle name="แสดงผล 2 2 4 7 2" xfId="21240" xr:uid="{3F2FBF1C-0BF4-409F-B357-48B963B2E476}"/>
    <cellStyle name="แสดงผล 2 2 4 8" xfId="7509" xr:uid="{569E124D-5121-45FC-A692-A36C713CFC5F}"/>
    <cellStyle name="แสดงผล 2 2 4 8 2" xfId="22550" xr:uid="{AE773026-AD52-4422-96CF-520982F7D768}"/>
    <cellStyle name="แสดงผล 2 2 4 9" xfId="8901" xr:uid="{59381168-0187-4836-9323-CA9F34FA6B9E}"/>
    <cellStyle name="แสดงผล 2 2 4 9 2" xfId="23821" xr:uid="{16BB8D5D-651D-41D2-9EB9-E0D1243689CA}"/>
    <cellStyle name="แสดงผล 2 2 5" xfId="5145" xr:uid="{3242DC69-D8F0-410F-B0E0-87059CFD9F9F}"/>
    <cellStyle name="แสดงผล 2 2 5 10" xfId="13402" xr:uid="{C2B544BA-07F5-4D8D-AB27-F6ADE1E076C6}"/>
    <cellStyle name="แสดงผล 2 2 5 2" xfId="9247" xr:uid="{4F07F4B2-9D44-4BD6-B7AD-6450D76A863A}"/>
    <cellStyle name="แสดงผล 2 2 5 2 2" xfId="17113" xr:uid="{F2251E9C-8EC8-4416-B2FB-F6C11331A438}"/>
    <cellStyle name="แสดงผล 2 2 5 3" xfId="10618" xr:uid="{C932C269-AAB2-47DE-B6A6-6B8FAFDC5EFD}"/>
    <cellStyle name="แสดงผล 2 2 5 3 2" xfId="18956" xr:uid="{1EEA9F8E-BE5B-49F9-97ED-1133A47B57FF}"/>
    <cellStyle name="แสดงผล 2 2 5 4" xfId="11694" xr:uid="{42431857-0896-4110-BDE7-6B7D99C0BAE4}"/>
    <cellStyle name="แสดงผล 2 2 5 4 2" xfId="20360" xr:uid="{1B6E2501-A9F1-4471-92F9-19E18F5AEC09}"/>
    <cellStyle name="แสดงผล 2 2 5 5" xfId="21585" xr:uid="{C6E7642E-F477-4B10-B8C8-F6EC94EA0AFB}"/>
    <cellStyle name="แสดงผล 2 2 5 6" xfId="22896" xr:uid="{FA541EEB-492B-449C-AE0F-1B04E41A153C}"/>
    <cellStyle name="แสดงผล 2 2 5 7" xfId="24168" xr:uid="{AF5B7F17-7119-4E24-B57C-707754AC0199}"/>
    <cellStyle name="แสดงผล 2 2 5 8" xfId="25273" xr:uid="{831AAD7D-1FB1-4304-94B6-2DAB6051E76B}"/>
    <cellStyle name="แสดงผล 2 2 5 9" xfId="26329" xr:uid="{C524A809-57F5-457E-9897-715865944955}"/>
    <cellStyle name="แสดงผล 2 2 6" xfId="5036" xr:uid="{8F2D8F3E-5250-4C4E-B7F1-9149597F0C66}"/>
    <cellStyle name="แสดงผล 2 2 6 2" xfId="14424" xr:uid="{9684598B-A8CA-4911-9B7B-513E553F9875}"/>
    <cellStyle name="แสดงผล 2 2 7" xfId="18090" xr:uid="{C82FB272-C2E3-410E-A9A3-9D3837AB6B6F}"/>
    <cellStyle name="แสดงผล 2 2 8" xfId="16520" xr:uid="{D5135C8C-0CEB-4A67-809B-30F0CAF82860}"/>
    <cellStyle name="แสดงผล 2 2 9" xfId="22490" xr:uid="{3D8EC301-F61B-40D2-A439-616618F2075B}"/>
    <cellStyle name="แสดงผล 2 3" xfId="3302" xr:uid="{F84BAA0F-75C0-4E71-84D1-72C13ABD6BD7}"/>
    <cellStyle name="แสดงผล 2 3 10" xfId="8291" xr:uid="{CF1C598A-8899-45DD-8E92-FA6D553C69A6}"/>
    <cellStyle name="แสดงผล 2 3 10 2" xfId="15443" xr:uid="{3758A033-7CE7-4009-A540-A336EDC685E3}"/>
    <cellStyle name="แสดงผล 2 3 11" xfId="7713" xr:uid="{70D9E96A-8994-4300-B089-B0A52A37404A}"/>
    <cellStyle name="แสดงผล 2 3 11 2" xfId="24916" xr:uid="{EFA8C731-7C40-408C-9CB8-C50AF409DBB2}"/>
    <cellStyle name="แสดงผล 2 3 12" xfId="7972" xr:uid="{71D05BFB-C358-4191-BF8F-53D2CB5DEA10}"/>
    <cellStyle name="แสดงผล 2 3 13" xfId="12645" xr:uid="{08E5D54D-F3A7-4120-942E-4A6523B8E1D7}"/>
    <cellStyle name="แสดงผล 2 3 2" xfId="3824" xr:uid="{483703E1-CDB8-4D9E-B523-F1E159DF10CC}"/>
    <cellStyle name="แสดงผล 2 3 2 10" xfId="10091" xr:uid="{ADB0B4FC-C2AC-4B76-9667-4120F3AC850C}"/>
    <cellStyle name="แสดงผล 2 3 2 11" xfId="8014" xr:uid="{71F59374-2684-4577-9992-AB4543786E77}"/>
    <cellStyle name="แสดงผล 2 3 2 12" xfId="12775" xr:uid="{6E1DF96F-D4B3-4BB8-8CF3-F61E3855B061}"/>
    <cellStyle name="แสดงผล 2 3 2 2" xfId="5694" xr:uid="{75173310-0A8F-4287-A3E8-722B6C160C07}"/>
    <cellStyle name="แสดงผล 2 3 2 2 10" xfId="13712" xr:uid="{59BD9BDB-A9C8-4A53-84A4-310E558EFF9A}"/>
    <cellStyle name="แสดงผล 2 3 2 2 2" xfId="9557" xr:uid="{483C9253-F131-4A00-8E6B-33FCF6DF47BB}"/>
    <cellStyle name="แสดงผล 2 3 2 2 2 2" xfId="17423" xr:uid="{E3116EF7-9D3B-4DC8-A4AB-96BCACFE6F6E}"/>
    <cellStyle name="แสดงผล 2 3 2 2 3" xfId="10928" xr:uid="{941EC47F-5B09-46FA-8FD8-9BD909CF0850}"/>
    <cellStyle name="แสดงผล 2 3 2 2 3 2" xfId="19266" xr:uid="{203B5212-2A6E-46C6-AC1A-F3D06FD5E3F7}"/>
    <cellStyle name="แสดงผล 2 3 2 2 4" xfId="12004" xr:uid="{1DA09535-537D-49B1-B91A-5B6A3D104A52}"/>
    <cellStyle name="แสดงผล 2 3 2 2 4 2" xfId="20670" xr:uid="{9B2B4D5C-2C73-4BE7-A76D-AA3881122F71}"/>
    <cellStyle name="แสดงผล 2 3 2 2 5" xfId="21895" xr:uid="{B4D51FEF-378C-4066-8CC6-612870B1015B}"/>
    <cellStyle name="แสดงผล 2 3 2 2 6" xfId="23206" xr:uid="{4417D354-C4AE-4B0E-A2DA-2BBC82234D9C}"/>
    <cellStyle name="แสดงผล 2 3 2 2 7" xfId="24478" xr:uid="{7A6DD9FF-EF46-49E3-BB41-9A4EA393BAE5}"/>
    <cellStyle name="แสดงผล 2 3 2 2 8" xfId="25583" xr:uid="{A56D7E5F-6116-454B-86B8-625D7B95F270}"/>
    <cellStyle name="แสดงผล 2 3 2 2 9" xfId="26639" xr:uid="{6801B96C-6BFA-40AD-BA63-9DBDF08CBF26}"/>
    <cellStyle name="แสดงผล 2 3 2 3" xfId="4423" xr:uid="{A568FF44-DDC5-4EDB-A1DC-9273C40105B5}"/>
    <cellStyle name="แสดงผล 2 3 2 3 10" xfId="13156" xr:uid="{9F40C059-3B5F-4481-BC58-9C1ED1947E14}"/>
    <cellStyle name="แสดงผล 2 3 2 3 2" xfId="9001" xr:uid="{EC193E0F-54A2-40B3-A817-7B101EAB8F21}"/>
    <cellStyle name="แสดงผล 2 3 2 3 2 2" xfId="16867" xr:uid="{023CBA10-BC5B-498A-ACDF-DED9456ABDC6}"/>
    <cellStyle name="แสดงผล 2 3 2 3 3" xfId="10372" xr:uid="{69CB3195-6BCC-4F88-BC57-494DA3C89534}"/>
    <cellStyle name="แสดงผล 2 3 2 3 3 2" xfId="18710" xr:uid="{0332FD1C-3C65-4390-BC08-C1ABD6AF0BE2}"/>
    <cellStyle name="แสดงผล 2 3 2 3 4" xfId="11448" xr:uid="{7DA97599-A71D-435F-ADC2-B636BFA4D00E}"/>
    <cellStyle name="แสดงผล 2 3 2 3 4 2" xfId="20114" xr:uid="{EB02D805-1A38-4A2A-9BFE-05B3894CFE30}"/>
    <cellStyle name="แสดงผล 2 3 2 3 5" xfId="21339" xr:uid="{D7856818-6033-4FEB-BEA2-8FF17A418316}"/>
    <cellStyle name="แสดงผล 2 3 2 3 6" xfId="22650" xr:uid="{6D821433-D1F6-4569-ABB4-6E89EF17873A}"/>
    <cellStyle name="แสดงผล 2 3 2 3 7" xfId="23922" xr:uid="{277B0B5A-E3A2-4428-BE72-645EF887FA5C}"/>
    <cellStyle name="แสดงผล 2 3 2 3 8" xfId="25027" xr:uid="{46E29231-E248-489F-BA03-63FF3798662F}"/>
    <cellStyle name="แสดงผล 2 3 2 3 9" xfId="26083" xr:uid="{5D491A54-E548-47EC-A67E-A382BEA032A9}"/>
    <cellStyle name="แสดงผล 2 3 2 4" xfId="4928" xr:uid="{62E90959-D8FC-4F03-9AAB-4BC914851061}"/>
    <cellStyle name="แสดงผล 2 3 2 4 2" xfId="16285" xr:uid="{3F58DEA8-B0D7-4256-91A2-08AE8C014CBF}"/>
    <cellStyle name="แสดงผล 2 3 2 5" xfId="4706" xr:uid="{0401BA8C-5883-41C2-AE20-07E2DAD4D851}"/>
    <cellStyle name="แสดงผล 2 3 2 5 2" xfId="18241" xr:uid="{5067E78E-97CD-4014-9E7D-9EBE531C37BE}"/>
    <cellStyle name="แสดงผล 2 3 2 6" xfId="6681" xr:uid="{E66D72CD-CEEE-4F76-B9FD-6989FE9FF7AB}"/>
    <cellStyle name="แสดงผล 2 3 2 6 2" xfId="19685" xr:uid="{357679C1-7FDE-4719-80B4-36D3DDBAAA77}"/>
    <cellStyle name="แสดงผล 2 3 2 7" xfId="5483" xr:uid="{6C5B645F-7B24-45B2-A19E-1B44B811F261}"/>
    <cellStyle name="แสดงผล 2 3 2 7 2" xfId="16749" xr:uid="{172152AA-076F-440A-8565-235EE6062C32}"/>
    <cellStyle name="แสดงผล 2 3 2 8" xfId="6914" xr:uid="{D3C042A9-F974-4E14-9304-73352FB3B605}"/>
    <cellStyle name="แสดงผล 2 3 2 8 2" xfId="15300" xr:uid="{91C63018-7B38-4FEA-A686-81C35D43A3DD}"/>
    <cellStyle name="แสดงผล 2 3 2 9" xfId="8523" xr:uid="{142777B7-7513-4541-9D5B-4A640A78244B}"/>
    <cellStyle name="แสดงผล 2 3 2 9 2" xfId="18435" xr:uid="{D843AD58-CD95-418F-AD78-FF8C25C19B0A}"/>
    <cellStyle name="แสดงผล 2 3 3" xfId="5358" xr:uid="{74D4541B-AFE4-40BD-AC9C-B99276BD93C0}"/>
    <cellStyle name="แสดงผล 2 3 3 10" xfId="13495" xr:uid="{0FBEBF01-2F33-4E9E-9957-21E8F828F34B}"/>
    <cellStyle name="แสดงผล 2 3 3 2" xfId="9340" xr:uid="{9BF64B9B-2844-4F11-B727-9ED09D3C9632}"/>
    <cellStyle name="แสดงผล 2 3 3 2 2" xfId="17206" xr:uid="{B8302A87-BACF-4097-B929-AE68E84949DE}"/>
    <cellStyle name="แสดงผล 2 3 3 3" xfId="10711" xr:uid="{AE2F6B27-FD8B-4FAD-BE7E-CD63FBA6687E}"/>
    <cellStyle name="แสดงผล 2 3 3 3 2" xfId="19049" xr:uid="{C3D747D0-996F-4784-964B-B9D22B31F4AB}"/>
    <cellStyle name="แสดงผล 2 3 3 4" xfId="11787" xr:uid="{877C5DF9-B120-4EA0-A36A-B49AABBF61DB}"/>
    <cellStyle name="แสดงผล 2 3 3 4 2" xfId="20453" xr:uid="{8B646A45-0609-49BD-8F91-34E39591FAA5}"/>
    <cellStyle name="แสดงผล 2 3 3 5" xfId="21678" xr:uid="{2D64921E-889F-49FC-BCAE-696D824FECAF}"/>
    <cellStyle name="แสดงผล 2 3 3 6" xfId="22989" xr:uid="{4A0026FA-68B8-4012-B7B6-A2054389DB4F}"/>
    <cellStyle name="แสดงผล 2 3 3 7" xfId="24261" xr:uid="{DB528E1F-87A0-49B8-B5DB-0F67F2D903E1}"/>
    <cellStyle name="แสดงผล 2 3 3 8" xfId="25366" xr:uid="{78716338-4538-4799-96D5-307F1AA5E3DF}"/>
    <cellStyle name="แสดงผล 2 3 3 9" xfId="26422" xr:uid="{B214CF20-D3B3-4CB9-BDD1-D84C90583790}"/>
    <cellStyle name="แสดงผล 2 3 4" xfId="4585" xr:uid="{686FF076-DFF5-4A6C-B14A-0C11C7E08124}"/>
    <cellStyle name="แสดงผล 2 3 4 10" xfId="13893" xr:uid="{4786B389-A927-4740-A070-C8CD1DB967F0}"/>
    <cellStyle name="แสดงผล 2 3 4 2" xfId="9738" xr:uid="{B2CC44EB-6E7A-49D4-A045-1F81C6DD1A50}"/>
    <cellStyle name="แสดงผล 2 3 4 2 2" xfId="17604" xr:uid="{6B708105-4FD0-4271-8B65-796B7DD6C62F}"/>
    <cellStyle name="แสดงผล 2 3 4 3" xfId="11109" xr:uid="{A2019952-866E-4696-8863-57E4AA0A2AB9}"/>
    <cellStyle name="แสดงผล 2 3 4 3 2" xfId="19447" xr:uid="{CADEB937-383B-4317-9E2A-D8C0495EBF8A}"/>
    <cellStyle name="แสดงผล 2 3 4 4" xfId="12185" xr:uid="{3BEB7FCC-7FCA-461E-B0FD-83128A0D6693}"/>
    <cellStyle name="แสดงผล 2 3 4 4 2" xfId="20851" xr:uid="{D1997E83-59B8-460E-AD86-4B271A2FCF06}"/>
    <cellStyle name="แสดงผล 2 3 4 5" xfId="22076" xr:uid="{6AD6DFF1-D451-446A-AB4C-8A75750AEB82}"/>
    <cellStyle name="แสดงผล 2 3 4 6" xfId="23387" xr:uid="{B2C94AE2-BDB7-4E8F-83F2-25205BAFBE2D}"/>
    <cellStyle name="แสดงผล 2 3 4 7" xfId="24659" xr:uid="{34C11B57-7ADC-4FD3-9DC4-43495DF09FAB}"/>
    <cellStyle name="แสดงผล 2 3 4 8" xfId="25764" xr:uid="{DF3AFA1A-30BD-44F9-BA16-C802E98A91BD}"/>
    <cellStyle name="แสดงผล 2 3 4 9" xfId="26820" xr:uid="{4535CA10-5DF7-449E-A1E7-DA28233706A1}"/>
    <cellStyle name="แสดงผล 2 3 5" xfId="5078" xr:uid="{A76985D7-F6F9-40AA-BA21-B043BDACFDB3}"/>
    <cellStyle name="แสดงผล 2 3 5 2" xfId="15904" xr:uid="{BEA9D71B-3068-4D93-BEF1-28CF7693FA59}"/>
    <cellStyle name="แสดงผล 2 3 6" xfId="6316" xr:uid="{B5F57DAF-B05C-4D39-8C72-C565452675F3}"/>
    <cellStyle name="แสดงผล 2 3 6 2" xfId="17894" xr:uid="{1C23C5D4-92C0-40EA-9268-742109C417FB}"/>
    <cellStyle name="แสดงผล 2 3 7" xfId="4960" xr:uid="{5F9FFC62-AFDF-49F4-9AA0-09269AD100C3}"/>
    <cellStyle name="แสดงผล 2 3 7 2" xfId="16079" xr:uid="{08476074-0F97-4C8B-A365-C2645714675F}"/>
    <cellStyle name="แสดงผล 2 3 8" xfId="6405" xr:uid="{5DA5A85B-F321-49A2-855F-6C0735D17B4C}"/>
    <cellStyle name="แสดงผล 2 3 8 2" xfId="15874" xr:uid="{193265D4-9678-42F6-B43E-D31C3E84138A}"/>
    <cellStyle name="แสดงผล 2 3 9" xfId="1295" xr:uid="{624635C0-2D6E-462A-83ED-B7F5943714B2}"/>
    <cellStyle name="แสดงผล 2 3 9 2" xfId="14382" xr:uid="{9F1F54EB-AFEA-4BEC-B9B7-2AAFF017636B}"/>
    <cellStyle name="แสดงผล 2 4" xfId="3972" xr:uid="{C467220D-BBBB-4FE2-ABC0-AA4709970BB5}"/>
    <cellStyle name="แสดงผล 2 4 10" xfId="10160" xr:uid="{59A1FF14-C86D-458C-BC25-854C44CBD750}"/>
    <cellStyle name="แสดงผล 2 4 10 2" xfId="24858" xr:uid="{7A8636B2-927A-409B-A282-A1D1E82B19FC}"/>
    <cellStyle name="แสดงผล 2 4 11" xfId="8733" xr:uid="{1896C8EB-D249-43EE-84C6-FD8ECE993E1B}"/>
    <cellStyle name="แสดงผล 2 4 11 2" xfId="24915" xr:uid="{C7DF13CB-CF19-4EEB-9A45-96AB47A80EBF}"/>
    <cellStyle name="แสดงผล 2 4 12" xfId="12873" xr:uid="{62091418-6101-4222-91EA-456BDDE45F19}"/>
    <cellStyle name="แสดงผล 2 4 2" xfId="5818" xr:uid="{AADFC8B0-E645-405C-9943-4D752DB0DC3B}"/>
    <cellStyle name="แสดงผล 2 4 2 10" xfId="13814" xr:uid="{9E013C8F-BA6A-410C-97A2-A5555038CA14}"/>
    <cellStyle name="แสดงผล 2 4 2 2" xfId="9659" xr:uid="{2D8406AE-FA65-4430-BB50-E89A50CC5A52}"/>
    <cellStyle name="แสดงผล 2 4 2 2 2" xfId="17525" xr:uid="{F7DC59E0-FA8B-44BB-AA9F-F67023CDA249}"/>
    <cellStyle name="แสดงผล 2 4 2 3" xfId="11030" xr:uid="{07DFD5D3-51E2-491C-B419-982EF66522E4}"/>
    <cellStyle name="แสดงผล 2 4 2 3 2" xfId="19368" xr:uid="{5863A18A-7BC4-4278-9B0E-B0D2057D7C75}"/>
    <cellStyle name="แสดงผล 2 4 2 4" xfId="12106" xr:uid="{4A3398D1-53E6-4BD1-92C0-19AA6A068BDA}"/>
    <cellStyle name="แสดงผล 2 4 2 4 2" xfId="20772" xr:uid="{3C47D54C-AD62-4A82-9762-FE70D5D82812}"/>
    <cellStyle name="แสดงผล 2 4 2 5" xfId="21997" xr:uid="{58B1EA43-5B68-48FA-8F91-04CC6521861A}"/>
    <cellStyle name="แสดงผล 2 4 2 6" xfId="23308" xr:uid="{5B50FEA8-0F0D-4296-A76F-2F8DEF516474}"/>
    <cellStyle name="แสดงผล 2 4 2 7" xfId="24580" xr:uid="{A6820703-2C2B-4C62-9AD9-3DDA407FB1F2}"/>
    <cellStyle name="แสดงผล 2 4 2 8" xfId="25685" xr:uid="{579F0167-A0E5-4523-94EF-F3F18871C903}"/>
    <cellStyle name="แสดงผล 2 4 2 9" xfId="26741" xr:uid="{0ED46EA7-3CC2-435F-BCD4-78DD89C613B8}"/>
    <cellStyle name="แสดงผล 2 4 3" xfId="6163" xr:uid="{EBB2E8B8-8379-40BA-9685-08882708EFA2}"/>
    <cellStyle name="แสดงผล 2 4 3 10" xfId="14005" xr:uid="{DAB51EEC-F39D-4A0F-B8C1-337AAF6695E0}"/>
    <cellStyle name="แสดงผล 2 4 3 2" xfId="9850" xr:uid="{DA3900CE-01BF-4248-BAD2-01B59B388972}"/>
    <cellStyle name="แสดงผล 2 4 3 2 2" xfId="17716" xr:uid="{794D82CC-6DD2-4263-AE0C-69E90A6C42DF}"/>
    <cellStyle name="แสดงผล 2 4 3 3" xfId="11221" xr:uid="{B2438B47-D0E3-49FE-BC6C-48D42174B514}"/>
    <cellStyle name="แสดงผล 2 4 3 3 2" xfId="19559" xr:uid="{86D9F79A-8288-4A4E-9749-9D31B8F28116}"/>
    <cellStyle name="แสดงผล 2 4 3 4" xfId="12297" xr:uid="{E3AD7FA3-74CD-43A1-8AD2-9E61ECC6E8CE}"/>
    <cellStyle name="แสดงผล 2 4 3 4 2" xfId="20963" xr:uid="{D20A2F42-B8CE-456D-A5E5-4B5B68CA58A3}"/>
    <cellStyle name="แสดงผล 2 4 3 5" xfId="22188" xr:uid="{A779DA93-F3D0-49A5-A4CB-2FAC05017DE3}"/>
    <cellStyle name="แสดงผล 2 4 3 6" xfId="23499" xr:uid="{9E36B41C-A82E-44F0-8915-1E7D84E14809}"/>
    <cellStyle name="แสดงผล 2 4 3 7" xfId="24771" xr:uid="{108E1B18-2AB5-4328-8A9E-928308A3C729}"/>
    <cellStyle name="แสดงผล 2 4 3 8" xfId="25876" xr:uid="{25BE60FA-B839-42B5-BF24-5A5C1E98DF44}"/>
    <cellStyle name="แสดงผล 2 4 3 9" xfId="26932" xr:uid="{8FDCED92-183F-45B2-AB7A-C8BD65FC9A61}"/>
    <cellStyle name="แสดงผล 2 4 4" xfId="6499" xr:uid="{09013B92-F9FA-4E68-B8E5-E56B53529A39}"/>
    <cellStyle name="แสดงผล 2 4 4 2" xfId="16426" xr:uid="{3DB3D87E-3A3F-4473-A245-8B38D2640F0C}"/>
    <cellStyle name="แสดงผล 2 4 5" xfId="6806" xr:uid="{73E781F8-71F9-48E2-849E-175892ADA408}"/>
    <cellStyle name="แสดงผล 2 4 5 2" xfId="18368" xr:uid="{5C4F175C-2062-4326-931A-93C1CBF92D3B}"/>
    <cellStyle name="แสดงผล 2 4 6" xfId="7036" xr:uid="{E9C4D07D-D712-4559-BA23-E54D7652BF00}"/>
    <cellStyle name="แสดงผล 2 4 6 2" xfId="19787" xr:uid="{D41F9ADF-E129-4544-BF18-265596779E4C}"/>
    <cellStyle name="แสดงผล 2 4 7" xfId="7257" xr:uid="{8654AB56-C2EA-46D3-A4FC-32E024992F39}"/>
    <cellStyle name="แสดงผล 2 4 7 2" xfId="16668" xr:uid="{A579C2B7-2A58-4661-8179-E88F2E18EFE4}"/>
    <cellStyle name="แสดงผล 2 4 8" xfId="7425" xr:uid="{C1A8DC0F-3CCB-4571-ABD3-2C529618627C}"/>
    <cellStyle name="แสดงผล 2 4 8 2" xfId="22397" xr:uid="{538596D3-A0F6-4A8E-A77E-9BF12D0F1D6A}"/>
    <cellStyle name="แสดงผล 2 4 9" xfId="8658" xr:uid="{4E07EE21-BEC8-44A0-9815-02BC10F861F6}"/>
    <cellStyle name="แสดงผล 2 4 9 2" xfId="23683" xr:uid="{9E0130D8-6D22-4347-98B0-B6012AA77A04}"/>
    <cellStyle name="แสดงผล 2 5" xfId="7680" xr:uid="{8D1F04E2-E029-4365-B547-7988E59D224D}"/>
    <cellStyle name="แสดงผล 2 5 10" xfId="12423" xr:uid="{D6FF6DBB-03A5-4A87-A5A5-EBA28D5AB27C}"/>
    <cellStyle name="แสดงผล 2 5 2" xfId="8143" xr:uid="{39698AC0-99F2-4659-A699-502C72690D70}"/>
    <cellStyle name="แสดงผล 2 5 2 2" xfId="14373" xr:uid="{B64A749E-BD59-4223-A456-E2E28748EAA5}"/>
    <cellStyle name="แสดงผล 2 5 3" xfId="7536" xr:uid="{33664147-0C7E-4693-9F6B-04DCED0B2AED}"/>
    <cellStyle name="แสดงผล 2 5 3 2" xfId="15597" xr:uid="{3013DDBF-BEEF-41F6-8948-B4136FACF17F}"/>
    <cellStyle name="แสดงผล 2 5 4" xfId="14954" xr:uid="{225F58C3-CE4C-4A35-B6C7-E7E0C3FC65DD}"/>
    <cellStyle name="แสดงผล 2 5 5" xfId="14644" xr:uid="{41B4FCF4-2A3C-47D4-852A-33A03A51C1DE}"/>
    <cellStyle name="แสดงผล 2 5 6" xfId="14368" xr:uid="{D637F712-E9CA-426F-A9DB-047B73708E8A}"/>
    <cellStyle name="แสดงผล 2 5 7" xfId="19882" xr:uid="{F44337A5-3097-4E1F-8FC3-75D6A9F9E20A}"/>
    <cellStyle name="แสดงผล 2 5 8" xfId="21163" xr:uid="{52B2712C-35BD-49B6-8861-981D7F4B5A56}"/>
    <cellStyle name="แสดงผล 2 5 9" xfId="15366" xr:uid="{C2637AF3-D6CD-4DD6-9193-3E6718777EF3}"/>
    <cellStyle name="แสดงผล 2 6" xfId="14817" xr:uid="{B5919D44-E9E4-4581-BB49-8EB6ED023813}"/>
    <cellStyle name="แสดงผล 2 7" xfId="14654" xr:uid="{C2EEEBB0-629F-4A8D-9FCC-AE92148F6683}"/>
    <cellStyle name="แสดงผล 2 8" xfId="15403" xr:uid="{DE6AEB1A-27D6-406C-A521-ABA2F3B063F0}"/>
    <cellStyle name="แสดงผล 2 9" xfId="21101" xr:uid="{5C9EB8FA-FABF-4A63-B0E0-24B2EB4B0A60}"/>
    <cellStyle name="แสดงผล 3" xfId="860" xr:uid="{00000000-0005-0000-0000-000015040000}"/>
    <cellStyle name="แสดงผล 3 2" xfId="3724" xr:uid="{9397AE3B-C8B4-474C-8084-8BB0FFA5851E}"/>
    <cellStyle name="แสดงผล 3 2 10" xfId="10055" xr:uid="{DB538B80-4E3A-4B38-83ED-3AE874576535}"/>
    <cellStyle name="แสดงผล 3 2 10 2" xfId="22536" xr:uid="{C900F065-C75F-431B-A132-ACEEC8CA1F20}"/>
    <cellStyle name="แสดงผล 3 2 11" xfId="8073" xr:uid="{BB27C887-644A-44BB-A197-2C1B54ADA118}"/>
    <cellStyle name="แสดงผล 3 2 12" xfId="12730" xr:uid="{FBE573A0-0E4E-428D-BE01-CC82AECAB20C}"/>
    <cellStyle name="แสดงผล 3 2 2" xfId="5605" xr:uid="{54CA251C-3FD5-4290-BD57-6A4B4B837725}"/>
    <cellStyle name="แสดงผล 3 2 2 10" xfId="13625" xr:uid="{D66B32AC-1E88-4D7C-A4CF-B9738D7DBA4C}"/>
    <cellStyle name="แสดงผล 3 2 2 2" xfId="9470" xr:uid="{272E76F7-5528-4444-A4C9-310D15158813}"/>
    <cellStyle name="แสดงผล 3 2 2 2 2" xfId="17336" xr:uid="{8B7ADE00-DDBA-42BA-8730-E00A4F72C87D}"/>
    <cellStyle name="แสดงผล 3 2 2 3" xfId="10841" xr:uid="{6D27B7E7-25BE-4508-B4DD-D572FA344CD7}"/>
    <cellStyle name="แสดงผล 3 2 2 3 2" xfId="19179" xr:uid="{8258CC50-5652-4471-A056-3D83D38E04C9}"/>
    <cellStyle name="แสดงผล 3 2 2 4" xfId="11917" xr:uid="{8321FFCF-47CD-4EA3-9B64-7A8064612315}"/>
    <cellStyle name="แสดงผล 3 2 2 4 2" xfId="20583" xr:uid="{5E7167AF-6EE9-4085-8036-90438033214A}"/>
    <cellStyle name="แสดงผล 3 2 2 5" xfId="21808" xr:uid="{AA59C29C-6BCA-421C-B98C-75AACE5E3AFE}"/>
    <cellStyle name="แสดงผล 3 2 2 6" xfId="23119" xr:uid="{4C9CC3D0-9CC3-459B-9F4E-7DF862FA7B76}"/>
    <cellStyle name="แสดงผล 3 2 2 7" xfId="24391" xr:uid="{59E09B9F-F296-4F59-B865-AB58B2FFC864}"/>
    <cellStyle name="แสดงผล 3 2 2 8" xfId="25496" xr:uid="{18A5950E-69C8-42F3-9ABC-2E22C5F8A80D}"/>
    <cellStyle name="แสดงผล 3 2 2 9" xfId="26552" xr:uid="{E1194F33-BF50-4F20-AF1B-A978ED9813AB}"/>
    <cellStyle name="แสดงผล 3 2 3" xfId="5378" xr:uid="{0A81A33B-A7E5-42CA-980E-759E331B6BAA}"/>
    <cellStyle name="แสดงผล 3 2 3 10" xfId="13216" xr:uid="{A88838CE-07CD-4AF9-A198-9C7C83B32795}"/>
    <cellStyle name="แสดงผล 3 2 3 2" xfId="9061" xr:uid="{8AAE9427-98FF-4323-810D-4989EC44D65B}"/>
    <cellStyle name="แสดงผล 3 2 3 2 2" xfId="16927" xr:uid="{B5C13DBB-DCC9-4BB2-8266-96A6DB55C1F7}"/>
    <cellStyle name="แสดงผล 3 2 3 3" xfId="10432" xr:uid="{076EC964-8782-4BD6-A93D-B9A57EC810EB}"/>
    <cellStyle name="แสดงผล 3 2 3 3 2" xfId="18770" xr:uid="{9BC99824-2E64-4746-B1D3-DFDC36812B02}"/>
    <cellStyle name="แสดงผล 3 2 3 4" xfId="11508" xr:uid="{43466ABF-16B7-4990-BA2B-84D7C589D239}"/>
    <cellStyle name="แสดงผล 3 2 3 4 2" xfId="20174" xr:uid="{06314775-4CF1-40F7-AD6D-D900A92B8EF4}"/>
    <cellStyle name="แสดงผล 3 2 3 5" xfId="21399" xr:uid="{27C7AAF8-D577-44DF-9024-FDEA7BF0699A}"/>
    <cellStyle name="แสดงผล 3 2 3 6" xfId="22710" xr:uid="{2A83FAD6-8E8A-444A-9FE5-37845645A24F}"/>
    <cellStyle name="แสดงผล 3 2 3 7" xfId="23982" xr:uid="{1F1FECF5-65D8-412A-B798-43A5E0F20EB5}"/>
    <cellStyle name="แสดงผล 3 2 3 8" xfId="25087" xr:uid="{2D5B8EB1-BFDE-4F6C-9ED6-067E02DEA089}"/>
    <cellStyle name="แสดงผล 3 2 3 9" xfId="26143" xr:uid="{AC9822CE-90A4-4B82-8041-1194259D27D0}"/>
    <cellStyle name="แสดงผล 3 2 4" xfId="4915" xr:uid="{9986CD5F-1CAF-4F6C-80DB-844D285B0568}"/>
    <cellStyle name="แสดงผล 3 2 4 2" xfId="16192" xr:uid="{0323E850-595B-46A7-BE14-E475775F2BED}"/>
    <cellStyle name="แสดงผล 3 2 5" xfId="4653" xr:uid="{65A40B2E-09EC-4821-A761-A774E8BD8909}"/>
    <cellStyle name="แสดงผล 3 2 5 2" xfId="18147" xr:uid="{AB515285-D20B-4539-8A49-9760C5433DD9}"/>
    <cellStyle name="แสดงผล 3 2 6" xfId="1134" xr:uid="{A5F02741-5876-4819-92C6-E61A0AE21EFD}"/>
    <cellStyle name="แสดงผล 3 2 6 2" xfId="14124" xr:uid="{D6FA6BD9-98AB-422D-BFA2-F53C15605219}"/>
    <cellStyle name="แสดงผล 3 2 7" xfId="1642" xr:uid="{D5AF9A47-881B-4EA1-9610-78B365FC3A63}"/>
    <cellStyle name="แสดงผล 3 2 7 2" xfId="19938" xr:uid="{96596B6E-EC36-42CF-A651-F7E50AAE6FE1}"/>
    <cellStyle name="แสดงผล 3 2 8" xfId="6357" xr:uid="{7510690A-2530-4193-B514-A6E7AEE55869}"/>
    <cellStyle name="แสดงผล 3 2 8 2" xfId="16748" xr:uid="{CDC65E5B-ECAF-49BD-AC3F-1862F38811BA}"/>
    <cellStyle name="แสดงผล 3 2 9" xfId="8426" xr:uid="{79B72808-108F-491C-BA67-64DBBA512505}"/>
    <cellStyle name="แสดงผล 3 2 9 2" xfId="18467" xr:uid="{7AC98A23-547C-49CC-A366-22036CEA7AC8}"/>
    <cellStyle name="แสดงผล 3 3" xfId="3950" xr:uid="{39CF2C60-D64B-4AA7-B248-0E442A1E2757}"/>
    <cellStyle name="แสดงผล 3 3 10" xfId="10144" xr:uid="{706145D1-89FB-4ED5-A2A1-BEB4D7A1260A}"/>
    <cellStyle name="แสดงผล 3 3 10 2" xfId="18506" xr:uid="{ED14F9F2-D73A-40F0-A9CE-FAF504F67B1B}"/>
    <cellStyle name="แสดงผล 3 3 11" xfId="8657" xr:uid="{38EBBD83-0A16-4542-A8D0-11C59372A695}"/>
    <cellStyle name="แสดงผล 3 3 11 2" xfId="15190" xr:uid="{EF1A1B7D-688A-4A0E-9A36-9FC39AC22FA0}"/>
    <cellStyle name="แสดงผล 3 3 12" xfId="12858" xr:uid="{7F839E4E-7688-4223-BC1C-E0F510BC5655}"/>
    <cellStyle name="แสดงผล 3 3 2" xfId="5799" xr:uid="{7C6967D0-F04B-4075-9D27-65AEE8F2AD02}"/>
    <cellStyle name="แสดงผล 3 3 2 10" xfId="13798" xr:uid="{593944BA-3C53-443C-87FF-03E01A447CCC}"/>
    <cellStyle name="แสดงผล 3 3 2 2" xfId="9643" xr:uid="{44955636-6C18-4AD0-98AA-81397E55E48F}"/>
    <cellStyle name="แสดงผล 3 3 2 2 2" xfId="17509" xr:uid="{0D3FF2DA-0793-4EA7-8478-EC86DA863B4A}"/>
    <cellStyle name="แสดงผล 3 3 2 3" xfId="11014" xr:uid="{F027A445-72B6-4291-8B7E-557072169423}"/>
    <cellStyle name="แสดงผล 3 3 2 3 2" xfId="19352" xr:uid="{F4722EA9-0FB5-432D-9264-85CBFD2F49E6}"/>
    <cellStyle name="แสดงผล 3 3 2 4" xfId="12090" xr:uid="{7AB4CE7F-3192-4BAD-AC28-07EF2DAA8B70}"/>
    <cellStyle name="แสดงผล 3 3 2 4 2" xfId="20756" xr:uid="{1B7903BD-683E-4785-86C0-957DECCD2CB8}"/>
    <cellStyle name="แสดงผล 3 3 2 5" xfId="21981" xr:uid="{54EDFADC-CB54-4AF1-908E-6534833E1D9F}"/>
    <cellStyle name="แสดงผล 3 3 2 6" xfId="23292" xr:uid="{9EBE06C7-0053-43F3-B727-3F0DB81455CB}"/>
    <cellStyle name="แสดงผล 3 3 2 7" xfId="24564" xr:uid="{F11C5FF6-F182-4DD2-812D-47B2F05D7DA1}"/>
    <cellStyle name="แสดงผล 3 3 2 8" xfId="25669" xr:uid="{11451BD5-1CE3-42D4-885E-1FBEF4374774}"/>
    <cellStyle name="แสดงผล 3 3 2 9" xfId="26725" xr:uid="{8C121C16-0187-49A4-99FA-3DB103DB5064}"/>
    <cellStyle name="แสดงผล 3 3 3" xfId="6145" xr:uid="{BCD0DC9F-C859-434C-86C2-DB6826045E1C}"/>
    <cellStyle name="แสดงผล 3 3 3 10" xfId="13990" xr:uid="{027121BB-C57B-4FF4-8A94-552258778B61}"/>
    <cellStyle name="แสดงผล 3 3 3 2" xfId="9835" xr:uid="{3ED7AFA1-CA0A-43C5-AD30-6E1FA652B889}"/>
    <cellStyle name="แสดงผล 3 3 3 2 2" xfId="17701" xr:uid="{7AE1CE2A-6278-42FC-92BF-0676BDCA0A34}"/>
    <cellStyle name="แสดงผล 3 3 3 3" xfId="11206" xr:uid="{6C78072D-D671-4252-A174-E41ADF06832F}"/>
    <cellStyle name="แสดงผล 3 3 3 3 2" xfId="19544" xr:uid="{82FDCFE0-4663-43C0-ACA3-EB65EB15E3B4}"/>
    <cellStyle name="แสดงผล 3 3 3 4" xfId="12282" xr:uid="{155DEE8B-3353-417F-8EAD-8B1E8A445B22}"/>
    <cellStyle name="แสดงผล 3 3 3 4 2" xfId="20948" xr:uid="{3070B520-6EDB-4331-83D4-36FEC060BB4E}"/>
    <cellStyle name="แสดงผล 3 3 3 5" xfId="22173" xr:uid="{7A0FB378-9F10-4693-A265-7E5A8B522BEA}"/>
    <cellStyle name="แสดงผล 3 3 3 6" xfId="23484" xr:uid="{AE7F79A9-5D95-4337-912F-0A61A6D29CA6}"/>
    <cellStyle name="แสดงผล 3 3 3 7" xfId="24756" xr:uid="{FDEF9A65-A839-4C82-803E-FBDC0847575B}"/>
    <cellStyle name="แสดงผล 3 3 3 8" xfId="25861" xr:uid="{3048927D-B83E-4E2E-8BF7-DF0A8019D7AB}"/>
    <cellStyle name="แสดงผล 3 3 3 9" xfId="26917" xr:uid="{B3B9C079-F071-4030-93F0-C0E66FF2B357}"/>
    <cellStyle name="แสดงผล 3 3 4" xfId="6480" xr:uid="{4DD092D3-7180-4B85-B1AD-E9F3BB37095D}"/>
    <cellStyle name="แสดงผล 3 3 4 2" xfId="16407" xr:uid="{12EA2E4C-4B90-46BA-8707-0416A6189BDD}"/>
    <cellStyle name="แสดงผล 3 3 5" xfId="6787" xr:uid="{31D2018F-769B-4754-8EA8-768F5B595031}"/>
    <cellStyle name="แสดงผล 3 3 5 2" xfId="18350" xr:uid="{157BA378-E636-4003-8A8C-A438E29FBEAA}"/>
    <cellStyle name="แสดงผล 3 3 6" xfId="7018" xr:uid="{982F7C93-2924-4B50-9CDD-BBCFD30169B4}"/>
    <cellStyle name="แสดงผล 3 3 6 2" xfId="19769" xr:uid="{8EEB6FB5-AADD-4413-BB02-35F9D69CDD33}"/>
    <cellStyle name="แสดงผล 3 3 7" xfId="7239" xr:uid="{72AC30E4-E277-4FB5-A1D8-831FBF0DE3C3}"/>
    <cellStyle name="แสดงผล 3 3 7 2" xfId="21052" xr:uid="{BEBD21F6-AFE8-4CA8-9382-24F2E71C4A29}"/>
    <cellStyle name="แสดงผล 3 3 8" xfId="7410" xr:uid="{37A9D6BD-AE8C-4060-BD5E-3F1E5B182178}"/>
    <cellStyle name="แสดงผล 3 3 8 2" xfId="22381" xr:uid="{50E32202-5F3F-4485-9966-A75D6D3A7CE2}"/>
    <cellStyle name="แสดงผล 3 3 9" xfId="8641" xr:uid="{D9083679-F24C-4889-A7E0-2D0D61B336A8}"/>
    <cellStyle name="แสดงผล 3 3 9 2" xfId="23667" xr:uid="{70DBD02A-9F7D-436A-8335-ADDA680C8B02}"/>
    <cellStyle name="แสดงผล 3 4" xfId="15381" xr:uid="{B30CFB5E-81AC-44F0-BA3A-7D83409312D4}"/>
    <cellStyle name="แสดงผล 3 5" xfId="16022" xr:uid="{F3A71242-A7A6-4F1D-B056-5DE77E2C4A66}"/>
    <cellStyle name="แสดงผล 3 6" xfId="21133" xr:uid="{6DDC6365-2F44-466F-B2B7-FDC9CCB94DD1}"/>
    <cellStyle name="แสดงผล 3 7" xfId="15044" xr:uid="{2AA9D2EC-8FB6-478C-B5CE-A98599FE788A}"/>
    <cellStyle name="แสดงผล 4" xfId="2976" xr:uid="{7B119C63-5891-4797-8F12-A1A2C963CA9A}"/>
    <cellStyle name="แสดงผล 4 2" xfId="3834" xr:uid="{FC4AC9F6-2C1A-4B70-8AEA-72F9EE5EE321}"/>
    <cellStyle name="แสดงผล 4 2 10" xfId="10097" xr:uid="{F64A2B30-8B79-472E-9423-069E164AFE52}"/>
    <cellStyle name="แสดงผล 4 2 10 2" xfId="18466" xr:uid="{96488783-5650-43E2-BBBB-43196400952C}"/>
    <cellStyle name="แสดงผล 4 2 11" xfId="8279" xr:uid="{12CED439-5496-4EAC-B409-E6EE9BF29877}"/>
    <cellStyle name="แสดงผล 4 2 12" xfId="12780" xr:uid="{53D7A543-D048-44D0-A7CB-30BA9F177B3C}"/>
    <cellStyle name="แสดงผล 4 2 2" xfId="5704" xr:uid="{AA56EB7B-6511-48B5-819D-B38190B9B874}"/>
    <cellStyle name="แสดงผล 4 2 2 10" xfId="13722" xr:uid="{2CD0A4BA-0B32-422B-B7B2-BDC386ED2857}"/>
    <cellStyle name="แสดงผล 4 2 2 2" xfId="9567" xr:uid="{6849A17F-5A4F-4AFB-B83E-D2EDC51ABC61}"/>
    <cellStyle name="แสดงผล 4 2 2 2 2" xfId="17433" xr:uid="{46B6FE45-BEA5-4135-88D1-1A9CE02CC488}"/>
    <cellStyle name="แสดงผล 4 2 2 3" xfId="10938" xr:uid="{D91A9A10-18E4-47D8-8628-07424A1B3CDE}"/>
    <cellStyle name="แสดงผล 4 2 2 3 2" xfId="19276" xr:uid="{D2E12A48-7553-4F10-8FE3-25DF22F3540C}"/>
    <cellStyle name="แสดงผล 4 2 2 4" xfId="12014" xr:uid="{006B07D1-6A18-4F47-95EC-6FC6B4A196C4}"/>
    <cellStyle name="แสดงผล 4 2 2 4 2" xfId="20680" xr:uid="{59251553-1085-4C7C-B8AE-6B3725D78A01}"/>
    <cellStyle name="แสดงผล 4 2 2 5" xfId="21905" xr:uid="{703B1995-3D12-464C-AE5C-409996448A52}"/>
    <cellStyle name="แสดงผล 4 2 2 6" xfId="23216" xr:uid="{78309C59-6BDE-40AD-91CC-DDFA5671ECD1}"/>
    <cellStyle name="แสดงผล 4 2 2 7" xfId="24488" xr:uid="{D37F3A88-2249-419E-9B4B-F50BB95E4DF7}"/>
    <cellStyle name="แสดงผล 4 2 2 8" xfId="25593" xr:uid="{ACC38703-3D35-4653-A94A-1C71ACCD6809}"/>
    <cellStyle name="แสดงผล 4 2 2 9" xfId="26649" xr:uid="{F6A8BD08-40BB-4DE4-B1CD-AF97E2BC9BAF}"/>
    <cellStyle name="แสดงผล 4 2 3" xfId="1524" xr:uid="{63C52499-6434-481A-9D37-F01C294D4BAF}"/>
    <cellStyle name="แสดงผล 4 2 3 10" xfId="13146" xr:uid="{8916CE59-449C-4E83-94E1-0519F0112F51}"/>
    <cellStyle name="แสดงผล 4 2 3 2" xfId="8991" xr:uid="{90C0C2EA-131F-4539-A136-A65CF065A0C8}"/>
    <cellStyle name="แสดงผล 4 2 3 2 2" xfId="16857" xr:uid="{BA95E397-3295-42E8-8053-B0D3BFF7C185}"/>
    <cellStyle name="แสดงผล 4 2 3 3" xfId="10362" xr:uid="{8F9EDADB-2351-49FA-8F14-52E8E4496A74}"/>
    <cellStyle name="แสดงผล 4 2 3 3 2" xfId="18700" xr:uid="{5D973CAA-033D-42F4-9950-B43CF6128A1D}"/>
    <cellStyle name="แสดงผล 4 2 3 4" xfId="11438" xr:uid="{77ED7B38-3EF6-4B6C-A84A-7EF1157A6965}"/>
    <cellStyle name="แสดงผล 4 2 3 4 2" xfId="20104" xr:uid="{DFE6929A-F12D-4416-8C1E-595D95418108}"/>
    <cellStyle name="แสดงผล 4 2 3 5" xfId="21329" xr:uid="{34FD2F49-DC5C-454E-85D9-14370A1C57AA}"/>
    <cellStyle name="แสดงผล 4 2 3 6" xfId="22640" xr:uid="{8FFCED52-ABB1-47F8-9928-8A89DCC9E720}"/>
    <cellStyle name="แสดงผล 4 2 3 7" xfId="23912" xr:uid="{116139F2-569E-476E-BEA5-4A1404878FEB}"/>
    <cellStyle name="แสดงผล 4 2 3 8" xfId="25017" xr:uid="{61E5EF69-81DA-49D0-8847-71E5A6426A96}"/>
    <cellStyle name="แสดงผล 4 2 3 9" xfId="26073" xr:uid="{88D7561D-4D09-4111-94CC-213455C3ED94}"/>
    <cellStyle name="แสดงผล 4 2 4" xfId="1569" xr:uid="{CAEEF5B9-89EF-4C0F-87FC-B2D442F023FC}"/>
    <cellStyle name="แสดงผล 4 2 4 2" xfId="16295" xr:uid="{DF8C123C-A20F-4A8C-B519-8DFA74EEAA1A}"/>
    <cellStyle name="แสดงผล 4 2 5" xfId="5502" xr:uid="{E5764232-D4A7-415C-9F27-0826C0CA456D}"/>
    <cellStyle name="แสดงผล 4 2 5 2" xfId="18251" xr:uid="{1DA44572-A6B7-4A44-8601-726F7DCB3F22}"/>
    <cellStyle name="แสดงผล 4 2 6" xfId="6034" xr:uid="{5B6D21CF-C657-4785-A698-F046D10D3B4B}"/>
    <cellStyle name="แสดงผล 4 2 6 2" xfId="19692" xr:uid="{7B8B998B-C0FA-4E78-8B3A-9BD078C83C3B}"/>
    <cellStyle name="แสดงผล 4 2 7" xfId="5417" xr:uid="{D86042AA-14A2-4FC5-8796-6553B15F28A1}"/>
    <cellStyle name="แสดงผล 4 2 7 2" xfId="16670" xr:uid="{552DA3F8-FE45-4B30-A853-00059E349CC8}"/>
    <cellStyle name="แสดงผล 4 2 8" xfId="4867" xr:uid="{8D97AE2C-018E-4B68-AC87-51087D1DBBD2}"/>
    <cellStyle name="แสดงผล 4 2 8 2" xfId="22300" xr:uid="{63FFF3C9-0C2D-4BDB-8226-7C3B3E97E929}"/>
    <cellStyle name="แสดงผล 4 2 9" xfId="8533" xr:uid="{C1C9D374-AEB3-4810-9324-771B0D2AFE71}"/>
    <cellStyle name="แสดงผล 4 2 9 2" xfId="23618" xr:uid="{4E68CFD2-E19D-4FF9-9CA9-FBB2F99FC16D}"/>
    <cellStyle name="แสดงผล 4 3" xfId="5146" xr:uid="{37212A18-E659-4338-BB69-B557D425CD8B}"/>
    <cellStyle name="แสดงผล 4 3 10" xfId="13403" xr:uid="{FFEA651C-E452-4DFA-949D-B73681EC91AE}"/>
    <cellStyle name="แสดงผล 4 3 2" xfId="9248" xr:uid="{E13C2306-1A61-459B-A38A-79CD0C94099B}"/>
    <cellStyle name="แสดงผล 4 3 2 2" xfId="17114" xr:uid="{B96B96DA-E548-4802-9680-8817E125542A}"/>
    <cellStyle name="แสดงผล 4 3 3" xfId="10619" xr:uid="{3F612A32-7B8F-4C93-B0A3-451C997B5784}"/>
    <cellStyle name="แสดงผล 4 3 3 2" xfId="18957" xr:uid="{3E8A72EA-F276-466E-89FE-608CD0EDBB42}"/>
    <cellStyle name="แสดงผล 4 3 4" xfId="11695" xr:uid="{FD3A06C0-F304-40C8-8EF5-F5E4BA54AB93}"/>
    <cellStyle name="แสดงผล 4 3 4 2" xfId="20361" xr:uid="{C591043B-B1F4-46BC-8560-42D5F6E951FF}"/>
    <cellStyle name="แสดงผล 4 3 5" xfId="21586" xr:uid="{558F4702-D4D2-4F1A-9B6F-CECE028AEF97}"/>
    <cellStyle name="แสดงผล 4 3 6" xfId="22897" xr:uid="{EB940C4B-531C-4BEF-8643-BD0B8BA5995B}"/>
    <cellStyle name="แสดงผล 4 3 7" xfId="24169" xr:uid="{8E649B8C-610D-42E2-9000-E4D47D9E581A}"/>
    <cellStyle name="แสดงผล 4 3 8" xfId="25274" xr:uid="{B7A78D68-934E-4C87-8DFD-5ED853E0D871}"/>
    <cellStyle name="แสดงผล 4 3 9" xfId="26330" xr:uid="{FE89B2D3-0325-4455-9A30-1033AC88AAE5}"/>
    <cellStyle name="แสดงผล 4 4" xfId="6194" xr:uid="{12A1902A-5568-42C6-9A9D-134439ECACB1}"/>
    <cellStyle name="แสดงผล 4 4 2" xfId="14926" xr:uid="{D82BF902-6DC3-4FF0-8629-04AFD0B8E92A}"/>
    <cellStyle name="แสดงผล 4 5" xfId="16436" xr:uid="{22FCD585-36C4-42D1-8129-716CA3610540}"/>
    <cellStyle name="แสดงผล 4 6" xfId="21090" xr:uid="{43CBBDA1-2BAB-4322-8172-E3BE949E72D6}"/>
    <cellStyle name="แสดงผล 4 7" xfId="22474" xr:uid="{DD6B3C6B-7680-4947-8819-B606B52C6054}"/>
    <cellStyle name="แสดงผล 5" xfId="4022" xr:uid="{4BF0A05C-29E5-48E5-B27E-939D3BEE2A13}"/>
    <cellStyle name="แสดงผล 5 10" xfId="10205" xr:uid="{838A93B3-D1E6-40BE-83B0-BA433B90D17E}"/>
    <cellStyle name="แสดงผล 5 10 2" xfId="14688" xr:uid="{BC40CD7C-09B3-434D-8E7B-4AA670CF65DC}"/>
    <cellStyle name="แสดงผล 5 11" xfId="7813" xr:uid="{E034CB23-18A8-44B2-871B-518F3253AC30}"/>
    <cellStyle name="แสดงผล 5 11 2" xfId="25961" xr:uid="{0B491A05-D97A-4FC8-AB63-A92B8E05E703}"/>
    <cellStyle name="แสดงผล 5 12" xfId="12917" xr:uid="{D57B8225-BBA6-48A7-986B-5CBBF496FB76}"/>
    <cellStyle name="แสดงผล 5 2" xfId="5865" xr:uid="{322925EA-C608-46A3-A809-826FE34CAEAD}"/>
    <cellStyle name="แสดงผล 5 2 10" xfId="13856" xr:uid="{826A5493-48EF-4586-B21C-19A9DC69F6EC}"/>
    <cellStyle name="แสดงผล 5 2 2" xfId="9701" xr:uid="{C16404C3-D919-421F-A6F0-93BDF12C8C5C}"/>
    <cellStyle name="แสดงผล 5 2 2 2" xfId="17567" xr:uid="{59C8642B-341D-480E-A35F-25B1FB7A38A2}"/>
    <cellStyle name="แสดงผล 5 2 3" xfId="11072" xr:uid="{D1E48041-B290-46B8-8AF3-FD3087129369}"/>
    <cellStyle name="แสดงผล 5 2 3 2" xfId="19410" xr:uid="{F423E295-43FA-4A61-9F4A-306B0A3F5DC3}"/>
    <cellStyle name="แสดงผล 5 2 4" xfId="12148" xr:uid="{8311D7EB-3295-46A7-8A75-34FA9B5E5079}"/>
    <cellStyle name="แสดงผล 5 2 4 2" xfId="20814" xr:uid="{F523CF5C-D1FC-49C7-B36E-48502861FA3D}"/>
    <cellStyle name="แสดงผล 5 2 5" xfId="22039" xr:uid="{F40746E8-7405-46A1-AF7E-BFC75B00F8B7}"/>
    <cellStyle name="แสดงผล 5 2 6" xfId="23350" xr:uid="{16651571-85A8-4E82-9602-BCAA566E4860}"/>
    <cellStyle name="แสดงผล 5 2 7" xfId="24622" xr:uid="{6D2E2649-B020-40E4-85F9-FE60174B3B58}"/>
    <cellStyle name="แสดงผล 5 2 8" xfId="25727" xr:uid="{0870241D-DDE3-4428-9A10-A5F94466F7A5}"/>
    <cellStyle name="แสดงผล 5 2 9" xfId="26783" xr:uid="{B443EAEA-5799-4A75-95C7-D49B2A0DF5F9}"/>
    <cellStyle name="แสดงผล 5 3" xfId="6208" xr:uid="{85247410-CD30-4087-AF63-FDB78F38B965}"/>
    <cellStyle name="แสดงผล 5 3 10" xfId="14047" xr:uid="{0B10051D-6C5C-4800-A8DF-DAD67917C12C}"/>
    <cellStyle name="แสดงผล 5 3 2" xfId="9892" xr:uid="{B6614C1A-AF80-46E4-BAAD-B98E3664EC6A}"/>
    <cellStyle name="แสดงผล 5 3 2 2" xfId="17758" xr:uid="{9F08FC8D-7331-4DA8-AEBC-F3AD8FCE2DB0}"/>
    <cellStyle name="แสดงผล 5 3 3" xfId="11263" xr:uid="{4DC2247C-23C2-439C-B3FF-F9D4A4B02E54}"/>
    <cellStyle name="แสดงผล 5 3 3 2" xfId="19601" xr:uid="{333AA74F-C188-419E-ADB4-79753897CCF6}"/>
    <cellStyle name="แสดงผล 5 3 4" xfId="12339" xr:uid="{3DD8DF04-3D8C-4E2D-8777-2B0ADDACF53D}"/>
    <cellStyle name="แสดงผล 5 3 4 2" xfId="21005" xr:uid="{4281955E-B277-415C-84D6-DDD875EE8DFA}"/>
    <cellStyle name="แสดงผล 5 3 5" xfId="22230" xr:uid="{2DC9230C-BA20-42AD-A307-05FA269EB8CC}"/>
    <cellStyle name="แสดงผล 5 3 6" xfId="23541" xr:uid="{1917FB6B-24FE-4989-AC8D-219A387249B4}"/>
    <cellStyle name="แสดงผล 5 3 7" xfId="24813" xr:uid="{C7074C0D-B033-40E4-97C5-EE9E4CC95BFA}"/>
    <cellStyle name="แสดงผล 5 3 8" xfId="25918" xr:uid="{9D84943D-55A5-4850-AD65-C2A513B5DF31}"/>
    <cellStyle name="แสดงผล 5 3 9" xfId="26974" xr:uid="{A83762E2-C737-4571-81F3-D2E9A8DC04E5}"/>
    <cellStyle name="แสดงผล 5 4" xfId="6545" xr:uid="{188D1F8A-10E3-450D-9E4A-473C9D6D6DD2}"/>
    <cellStyle name="แสดงผล 5 4 2" xfId="16475" xr:uid="{55EA5C0B-C0A2-4853-99BE-39D08DF24B50}"/>
    <cellStyle name="แสดงผล 5 5" xfId="6848" xr:uid="{D7AC4F99-515D-4EDA-BAB6-6F5449FE421A}"/>
    <cellStyle name="แสดงผล 5 5 2" xfId="18416" xr:uid="{D35178A7-23A1-472E-BA4D-9B3271E5A6E2}"/>
    <cellStyle name="แสดงผล 5 6" xfId="7078" xr:uid="{954DB98E-9FDA-4639-B900-96F54D75C71F}"/>
    <cellStyle name="แสดงผล 5 6 2" xfId="19833" xr:uid="{8940B1EA-E611-4918-9550-EEC7BD95DD38}"/>
    <cellStyle name="แสดงผล 5 7" xfId="7299" xr:uid="{7D729AF9-3EC0-4B96-82CB-38C0E8D1761B}"/>
    <cellStyle name="แสดงผล 5 7 2" xfId="18528" xr:uid="{90F57E22-7A2B-417E-ABE6-36BD3CFEB80E}"/>
    <cellStyle name="แสดงผล 5 8" xfId="7467" xr:uid="{BCCBECCF-8440-4229-9036-3326235CC976}"/>
    <cellStyle name="แสดงผล 5 8 2" xfId="22441" xr:uid="{6E085BDF-09A8-4A3D-8D4E-9A915968FC6E}"/>
    <cellStyle name="แสดงผล 5 9" xfId="8702" xr:uid="{7FB5F064-4BC5-404F-8574-1A81EA468479}"/>
    <cellStyle name="แสดงผล 5 9 2" xfId="23727" xr:uid="{DA7DA375-34B7-4C46-9B90-EE4D39859939}"/>
    <cellStyle name="แสดงผล 6" xfId="15382" xr:uid="{40B1CC87-077C-485F-B7B7-3C3EAC7FAAC6}"/>
    <cellStyle name="แสดงผล 7" xfId="15307" xr:uid="{FF877B5A-EF05-47F4-A6DF-513F79A0F67E}"/>
    <cellStyle name="แสดงผล 8" xfId="19730" xr:uid="{96678FDE-AEF6-45E6-BFD5-C3A49390B462}"/>
    <cellStyle name="แสดงผล 9" xfId="21194" xr:uid="{77999EC0-5CC0-4289-A161-EEE9D5DFAD4B}"/>
    <cellStyle name="หมายเหตุ" xfId="398" xr:uid="{00000000-0005-0000-0000-00005A040000}"/>
    <cellStyle name="หมายเหตุ 2" xfId="399" xr:uid="{00000000-0005-0000-0000-00005B040000}"/>
    <cellStyle name="หมายเหตุ 2 2" xfId="3036" xr:uid="{DDE51B50-88FA-4918-983B-3A18F4252181}"/>
    <cellStyle name="หมายเหตุ 2 2 2" xfId="3460" xr:uid="{92561368-3581-4F21-97A2-6493E5A81C21}"/>
    <cellStyle name="หมายเหตุ 2 2 2 10" xfId="8333" xr:uid="{437F92F3-1DE2-4419-951B-B25471299D1D}"/>
    <cellStyle name="หมายเหตุ 2 2 2 10 2" xfId="16051" xr:uid="{85BC82D1-8B85-491F-8C22-1396CF76B8A5}"/>
    <cellStyle name="หมายเหตุ 2 2 2 11" xfId="8798" xr:uid="{3D83E9AE-B862-4504-96B4-3A2A066FAE43}"/>
    <cellStyle name="หมายเหตุ 2 2 2 11 2" xfId="21209" xr:uid="{C2456959-A39D-4A63-B6F6-49BE2C391D33}"/>
    <cellStyle name="หมายเหตุ 2 2 2 12" xfId="8286" xr:uid="{D0A1A250-91EF-4826-A759-0C1B2BD76FA5}"/>
    <cellStyle name="หมายเหตุ 2 2 2 13" xfId="12667" xr:uid="{CE51FEFB-9E44-4FCD-9911-000DA87AD55B}"/>
    <cellStyle name="หมายเหตุ 2 2 2 2" xfId="3740" xr:uid="{2E8DA3C5-8AC1-49E0-96CC-D7D57C1EEA0E}"/>
    <cellStyle name="หมายเหตุ 2 2 2 2 2" xfId="5619" xr:uid="{1DEAF25A-1AB6-4823-BBEB-2016DF6837BE}"/>
    <cellStyle name="หมายเหตุ 2 2 2 2 2 10" xfId="13641" xr:uid="{67BF9B4B-CF30-4561-A51B-4F69F70590C8}"/>
    <cellStyle name="หมายเหตุ 2 2 2 2 2 2" xfId="9486" xr:uid="{60B38D5C-8D3A-4558-B789-BE17410ABCC3}"/>
    <cellStyle name="หมายเหตุ 2 2 2 2 2 2 2" xfId="17352" xr:uid="{3D9DED4E-ACD7-4548-94D2-62E64066C627}"/>
    <cellStyle name="หมายเหตุ 2 2 2 2 2 3" xfId="10857" xr:uid="{8C66DB45-248D-499A-B5D2-0B57CB5A4558}"/>
    <cellStyle name="หมายเหตุ 2 2 2 2 2 3 2" xfId="19195" xr:uid="{818F16FD-734D-4861-BBFF-41E9C379DEF3}"/>
    <cellStyle name="หมายเหตุ 2 2 2 2 2 4" xfId="11933" xr:uid="{4CD27A81-5D30-4F0D-AAE1-C86054A9D910}"/>
    <cellStyle name="หมายเหตุ 2 2 2 2 2 4 2" xfId="20599" xr:uid="{4CFF49AD-3AAD-45C5-9512-0B491B10BB98}"/>
    <cellStyle name="หมายเหตุ 2 2 2 2 2 5" xfId="21824" xr:uid="{17543A55-3CD2-4349-9F70-17DEE25E2D4B}"/>
    <cellStyle name="หมายเหตุ 2 2 2 2 2 6" xfId="23135" xr:uid="{C7C3D308-1BC6-4DA8-9FD8-76C99B02A857}"/>
    <cellStyle name="หมายเหตุ 2 2 2 2 2 7" xfId="24407" xr:uid="{C627D719-9D4E-4FEF-B8D0-34FEC2724A13}"/>
    <cellStyle name="หมายเหตุ 2 2 2 2 2 8" xfId="25512" xr:uid="{EF3FC4D1-E32D-4533-826B-58EA6CB62032}"/>
    <cellStyle name="หมายเหตุ 2 2 2 2 2 9" xfId="26568" xr:uid="{232AA4E0-98B7-4003-A727-8F57F9FD16C1}"/>
    <cellStyle name="หมายเหตุ 2 2 2 2 3" xfId="3232" xr:uid="{603F234B-9840-4C15-831B-CFDC94AAAB43}"/>
    <cellStyle name="หมายเหตุ 2 2 2 2 3 10" xfId="13505" xr:uid="{B360E4E7-9C4D-4770-ADA8-9EF8A4A879D5}"/>
    <cellStyle name="หมายเหตุ 2 2 2 2 3 2" xfId="9350" xr:uid="{936ADD4E-C347-45D4-BDFB-CF7817BECBDF}"/>
    <cellStyle name="หมายเหตุ 2 2 2 2 3 2 2" xfId="17216" xr:uid="{052854DF-CE05-4D67-9AEA-02F81F0E98BA}"/>
    <cellStyle name="หมายเหตุ 2 2 2 2 3 3" xfId="10721" xr:uid="{29F46215-98FA-47AB-8925-ACC797573E7C}"/>
    <cellStyle name="หมายเหตุ 2 2 2 2 3 3 2" xfId="19059" xr:uid="{BF382AA1-62EF-41F3-B37E-8A25774CD839}"/>
    <cellStyle name="หมายเหตุ 2 2 2 2 3 4" xfId="11797" xr:uid="{DD889C1F-D15C-4DC4-BC19-09C19A466DC9}"/>
    <cellStyle name="หมายเหตุ 2 2 2 2 3 4 2" xfId="20463" xr:uid="{5BB501D1-572D-42CC-B017-0EB71D2DFEBC}"/>
    <cellStyle name="หมายเหตุ 2 2 2 2 3 5" xfId="21688" xr:uid="{52375AAE-BBE8-4BC6-A16B-63FA09F0BF52}"/>
    <cellStyle name="หมายเหตุ 2 2 2 2 3 6" xfId="22999" xr:uid="{B1B62FE3-44E9-48BC-93C6-E9CE72CEB9F9}"/>
    <cellStyle name="หมายเหตุ 2 2 2 2 3 7" xfId="24271" xr:uid="{EC2DECAC-6B09-4CD9-842E-D86B56A5212F}"/>
    <cellStyle name="หมายเหตุ 2 2 2 2 3 8" xfId="25376" xr:uid="{EE355A29-4974-49AA-A552-6E9F73BF8A53}"/>
    <cellStyle name="หมายเหตุ 2 2 2 2 3 9" xfId="26432" xr:uid="{51A596F2-B9A5-4E2F-839B-A780B3674EF7}"/>
    <cellStyle name="หมายเหตุ 2 2 2 2 4" xfId="1473" xr:uid="{AE3B0B74-99BC-4064-9FA3-C53A058022DA}"/>
    <cellStyle name="หมายเหตุ 2 2 2 2 4 2" xfId="16206" xr:uid="{8DDF06B8-697F-45CC-A0FF-E4115256E048}"/>
    <cellStyle name="หมายเหตุ 2 2 2 2 5" xfId="4541" xr:uid="{F372DFE2-100A-4A3A-9988-0D88C6470E80}"/>
    <cellStyle name="หมายเหตุ 2 2 2 2 5 2" xfId="18163" xr:uid="{444C4F7C-7865-4FAC-AECC-DEF8D4C0F5DC}"/>
    <cellStyle name="หมายเหตุ 2 2 2 2 6" xfId="5182" xr:uid="{C497AD9B-B3A9-46FC-87A6-78C79A1327CF}"/>
    <cellStyle name="หมายเหตุ 2 2 2 2 6 2" xfId="15949" xr:uid="{0378A2FC-281D-4A31-AB0F-EBC3604F800E}"/>
    <cellStyle name="หมายเหตุ 2 2 2 2 7" xfId="6260" xr:uid="{12A942DB-DF8D-4176-8C3E-233123A8801D}"/>
    <cellStyle name="หมายเหตุ 2 2 2 2 7 2" xfId="15383" xr:uid="{4902D0F4-62AC-4B6C-9C80-D44EF0C7DAC9}"/>
    <cellStyle name="หมายเหตุ 2 2 2 2 8" xfId="4464" xr:uid="{E58FAE33-8A9A-4EF3-94FD-93E48BC97743}"/>
    <cellStyle name="หมายเหตุ 2 2 2 2 8 2" xfId="22522" xr:uid="{F30E7F6F-690A-48F1-97D4-676BF276C801}"/>
    <cellStyle name="หมายเหตุ 2 2 2 2 9" xfId="8442" xr:uid="{3094A8D5-73A6-4A79-B864-BE43E892E0E4}"/>
    <cellStyle name="หมายเหตุ 2 2 2 3" xfId="5448" xr:uid="{3CAFD709-3A22-478D-859B-801695352BAB}"/>
    <cellStyle name="หมายเหตุ 2 2 2 3 10" xfId="13533" xr:uid="{6CAED63B-29A2-4DA0-86F4-7403FD64B5D7}"/>
    <cellStyle name="หมายเหตุ 2 2 2 3 2" xfId="9378" xr:uid="{CE081D5D-87C2-46AC-BDA3-A0253FB178FC}"/>
    <cellStyle name="หมายเหตุ 2 2 2 3 2 2" xfId="17244" xr:uid="{8A64ECE2-5DEA-480B-A23D-4D68B64FB7F8}"/>
    <cellStyle name="หมายเหตุ 2 2 2 3 3" xfId="10749" xr:uid="{B6A5E3CC-DD21-47ED-96EA-3F3D3DA643BD}"/>
    <cellStyle name="หมายเหตุ 2 2 2 3 3 2" xfId="19087" xr:uid="{7A1445EB-11EB-4A51-A86B-105AE2A39AD9}"/>
    <cellStyle name="หมายเหตุ 2 2 2 3 4" xfId="11825" xr:uid="{4C849BE5-A5ED-4CF2-ACB6-D49327A58617}"/>
    <cellStyle name="หมายเหตุ 2 2 2 3 4 2" xfId="20491" xr:uid="{EDA56178-020A-4DDB-9370-8E4B7C9A174B}"/>
    <cellStyle name="หมายเหตุ 2 2 2 3 5" xfId="21716" xr:uid="{7EF1A86C-7165-4FB8-B846-59FC08B50B73}"/>
    <cellStyle name="หมายเหตุ 2 2 2 3 6" xfId="23027" xr:uid="{D97A1240-93D1-4677-9482-791EB79814F8}"/>
    <cellStyle name="หมายเหตุ 2 2 2 3 7" xfId="24299" xr:uid="{8AEC6322-859D-45E7-A611-BA63227BFF3F}"/>
    <cellStyle name="หมายเหตุ 2 2 2 3 8" xfId="25404" xr:uid="{944DD6C0-768D-4E19-B582-7D70855D855B}"/>
    <cellStyle name="หมายเหตุ 2 2 2 3 9" xfId="26460" xr:uid="{024ADF79-E273-4F68-B383-B1724CF4FBE5}"/>
    <cellStyle name="หมายเหตุ 2 2 2 4" xfId="4545" xr:uid="{D478FE2A-8DFF-4A7C-99D6-FBD418F9FBCA}"/>
    <cellStyle name="หมายเหตุ 2 2 2 4 10" xfId="13245" xr:uid="{549EA16C-BBA9-47A8-AF8C-B3D6ED1B9654}"/>
    <cellStyle name="หมายเหตุ 2 2 2 4 2" xfId="9090" xr:uid="{C9FC7AB6-0045-4EA9-9BAD-632AAFC876DB}"/>
    <cellStyle name="หมายเหตุ 2 2 2 4 2 2" xfId="16956" xr:uid="{778239CB-A59E-4EA0-818E-6E695E21B0BE}"/>
    <cellStyle name="หมายเหตุ 2 2 2 4 3" xfId="10461" xr:uid="{B72B9D98-3213-4F90-B2D7-75B44A82C12D}"/>
    <cellStyle name="หมายเหตุ 2 2 2 4 3 2" xfId="18799" xr:uid="{F2B967DC-6F56-4A44-A72F-D0808AE34ABD}"/>
    <cellStyle name="หมายเหตุ 2 2 2 4 4" xfId="11537" xr:uid="{F5A981C3-F913-44C1-9690-11FC22BB4EE9}"/>
    <cellStyle name="หมายเหตุ 2 2 2 4 4 2" xfId="20203" xr:uid="{33C904F9-E128-4799-BD13-446EAF65A606}"/>
    <cellStyle name="หมายเหตุ 2 2 2 4 5" xfId="21428" xr:uid="{D8B09FFC-EFE4-49C8-9F15-37473730B8E0}"/>
    <cellStyle name="หมายเหตุ 2 2 2 4 6" xfId="22739" xr:uid="{BBFC2ED5-0AEE-4796-A586-8F514EB2B8FE}"/>
    <cellStyle name="หมายเหตุ 2 2 2 4 7" xfId="24011" xr:uid="{61234458-303E-4988-8927-B1D0F130E450}"/>
    <cellStyle name="หมายเหตุ 2 2 2 4 8" xfId="25116" xr:uid="{C501317C-0D78-411C-9085-64CCACFF7DB6}"/>
    <cellStyle name="หมายเหตุ 2 2 2 4 9" xfId="26172" xr:uid="{FFE9E2D4-841D-4873-A045-EDBC531D69B4}"/>
    <cellStyle name="หมายเหตุ 2 2 2 5" xfId="1394" xr:uid="{B083B372-C149-409E-920C-53D6CA922CF6}"/>
    <cellStyle name="หมายเหตุ 2 2 2 5 2" xfId="16012" xr:uid="{BEA3462B-BCA8-4961-BD2A-D85DEFF509CC}"/>
    <cellStyle name="หมายเหตุ 2 2 2 6" xfId="1530" xr:uid="{E8330855-A89F-49EF-9086-7AC874950E49}"/>
    <cellStyle name="หมายเหตุ 2 2 2 6 2" xfId="17994" xr:uid="{5627BC7F-4ADB-4F4A-806C-AA346CB12C89}"/>
    <cellStyle name="หมายเหตุ 2 2 2 7" xfId="1451" xr:uid="{51237EE1-4E4A-46CC-9C05-947F43956BFF}"/>
    <cellStyle name="หมายเหตุ 2 2 2 7 2" xfId="15299" xr:uid="{6333AA13-7AA5-45CE-8311-FA7F6B2F8009}"/>
    <cellStyle name="หมายเหตุ 2 2 2 8" xfId="1396" xr:uid="{E18DF58D-8283-49C4-9394-92259F591A26}"/>
    <cellStyle name="หมายเหตุ 2 2 2 8 2" xfId="18486" xr:uid="{FC87BF6A-6A28-4A25-AE42-18B2B55B7659}"/>
    <cellStyle name="หมายเหตุ 2 2 2 9" xfId="5746" xr:uid="{9044744A-9B02-44E1-9970-2C82B5916811}"/>
    <cellStyle name="หมายเหตุ 2 2 2 9 2" xfId="15221" xr:uid="{A44AA664-0C5E-4B1D-A096-4BB967AA0AA3}"/>
    <cellStyle name="หมายเหตุ 2 2 3" xfId="4276" xr:uid="{9F32EA7E-E12F-43EB-8C5C-868652616ED2}"/>
    <cellStyle name="หมายเหตุ 2 2 3 2" xfId="6015" xr:uid="{3976D011-B40F-4378-B3FF-B0BEA163C82C}"/>
    <cellStyle name="หมายเหตุ 2 2 3 2 10" xfId="13911" xr:uid="{C78ADD26-6CA9-475E-92E1-5EFE382C44FB}"/>
    <cellStyle name="หมายเหตุ 2 2 3 2 2" xfId="9756" xr:uid="{38B3B66B-21D1-4206-A665-92DD7646A9D8}"/>
    <cellStyle name="หมายเหตุ 2 2 3 2 2 2" xfId="17622" xr:uid="{022ED330-C19F-411C-B7E9-EA33C7BEA20C}"/>
    <cellStyle name="หมายเหตุ 2 2 3 2 3" xfId="11127" xr:uid="{EBEC5BB3-9B99-4E34-9ED7-EAD06691F450}"/>
    <cellStyle name="หมายเหตุ 2 2 3 2 3 2" xfId="19465" xr:uid="{5D2F5D94-21DC-4494-B4A1-C546ED3055E3}"/>
    <cellStyle name="หมายเหตุ 2 2 3 2 4" xfId="12203" xr:uid="{E43304FF-521E-4C7D-B094-1D2611A64C2B}"/>
    <cellStyle name="หมายเหตุ 2 2 3 2 4 2" xfId="20869" xr:uid="{6185DC8C-2124-4926-A01B-E03A5F6892E6}"/>
    <cellStyle name="หมายเหตุ 2 2 3 2 5" xfId="22094" xr:uid="{C0CC00FF-D3A7-4528-8C75-6A4F298E2C4D}"/>
    <cellStyle name="หมายเหตุ 2 2 3 2 6" xfId="23405" xr:uid="{7218E6B1-41F2-489E-A852-9840D70523B2}"/>
    <cellStyle name="หมายเหตุ 2 2 3 2 7" xfId="24677" xr:uid="{355AD1F2-C604-4E44-A0D9-5F283F5FD314}"/>
    <cellStyle name="หมายเหตุ 2 2 3 2 8" xfId="25782" xr:uid="{8A340296-D339-4125-90B9-DB2331DF50B1}"/>
    <cellStyle name="หมายเหตุ 2 2 3 2 9" xfId="26838" xr:uid="{3BC67065-4156-41D4-9B02-8AFBE1811501}"/>
    <cellStyle name="หมายเหตุ 2 2 3 3" xfId="6352" xr:uid="{3872847E-E769-4BBC-9E11-3F98C1BBE3CB}"/>
    <cellStyle name="หมายเหตุ 2 2 3 3 10" xfId="14077" xr:uid="{741E4513-2857-4589-A1DF-75E607CC7A30}"/>
    <cellStyle name="หมายเหตุ 2 2 3 3 2" xfId="9922" xr:uid="{8DF863D3-9F0B-462F-A7BE-CF43BF1058B2}"/>
    <cellStyle name="หมายเหตุ 2 2 3 3 2 2" xfId="17788" xr:uid="{B191F9C3-EBBF-42F7-8E1B-0972182E5112}"/>
    <cellStyle name="หมายเหตุ 2 2 3 3 3" xfId="11293" xr:uid="{F13CA351-1D2C-44D9-8E60-52A9C2A2EAB5}"/>
    <cellStyle name="หมายเหตุ 2 2 3 3 3 2" xfId="19631" xr:uid="{716A23C0-9002-42E9-A43B-9213A42416F3}"/>
    <cellStyle name="หมายเหตุ 2 2 3 3 4" xfId="12369" xr:uid="{F990BD23-9267-48FB-8599-CD2902770060}"/>
    <cellStyle name="หมายเหตุ 2 2 3 3 4 2" xfId="21035" xr:uid="{C368BB84-DC3E-4514-8502-1A2675FA0991}"/>
    <cellStyle name="หมายเหตุ 2 2 3 3 5" xfId="22260" xr:uid="{F495310F-519B-4B81-BD33-E3DBBF238A19}"/>
    <cellStyle name="หมายเหตุ 2 2 3 3 6" xfId="23571" xr:uid="{95905A04-7138-4985-BBA6-7F95A38C5352}"/>
    <cellStyle name="หมายเหตุ 2 2 3 3 7" xfId="24843" xr:uid="{518D45FF-123E-44EF-8237-740FA27DE8F1}"/>
    <cellStyle name="หมายเหตุ 2 2 3 3 8" xfId="25948" xr:uid="{812624F0-1C31-4D5F-80A7-7EDE1FF00397}"/>
    <cellStyle name="หมายเหตุ 2 2 3 3 9" xfId="27004" xr:uid="{A907F0BC-B3CC-456A-B852-5114DC7FD30A}"/>
    <cellStyle name="หมายเหตุ 2 2 3 4" xfId="6666" xr:uid="{3AB70217-1B15-465B-95F2-D9B0E91DFD88}"/>
    <cellStyle name="หมายเหตุ 2 2 3 4 2" xfId="16671" xr:uid="{B23565D3-010A-45F6-A704-1498C5E9489F}"/>
    <cellStyle name="หมายเหตุ 2 2 3 5" xfId="6933" xr:uid="{598DEF52-F2DD-4C4D-BAA1-A1F55AED75A0}"/>
    <cellStyle name="หมายเหตุ 2 2 3 5 2" xfId="18547" xr:uid="{B422E03F-7455-4CBC-BE8C-992424732FD5}"/>
    <cellStyle name="หมายเหตุ 2 2 3 6" xfId="7160" xr:uid="{76556CB5-43E2-43F0-AF67-3D9A5BD3D44B}"/>
    <cellStyle name="หมายเหตุ 2 2 3 6 2" xfId="21204" xr:uid="{0A45FD67-E1C6-4324-9895-DE7F1077D1AD}"/>
    <cellStyle name="หมายเหตุ 2 2 3 7" xfId="7348" xr:uid="{3F8997A3-459E-42A5-A7D1-CB40B5F1892B}"/>
    <cellStyle name="หมายเหตุ 2 2 3 7 2" xfId="22514" xr:uid="{F06263BB-5398-4974-A558-A6BEF648FBEA}"/>
    <cellStyle name="หมายเหตุ 2 2 3 8" xfId="7497" xr:uid="{45C3728B-3218-48D9-9861-21DD5FD36E8B}"/>
    <cellStyle name="หมายเหตุ 2 2 3 8 2" xfId="24910" xr:uid="{87046281-9498-48E6-B210-6CB730928C36}"/>
    <cellStyle name="หมายเหตุ 2 2 3 9" xfId="8830" xr:uid="{CEE1A82F-C3B6-4E98-BC1C-AE24181D45E4}"/>
    <cellStyle name="หมายเหตุ 2 2 4" xfId="4394" xr:uid="{CA153E3C-55BD-4F61-BB19-FE62E98AF811}"/>
    <cellStyle name="หมายเหตุ 2 2 4 10" xfId="10272" xr:uid="{F0C22F4C-98AF-46E0-B9F7-E2127A44B780}"/>
    <cellStyle name="หมายเหตุ 2 2 4 10 2" xfId="24928" xr:uid="{10423306-404E-4121-8DB1-F559592CED80}"/>
    <cellStyle name="หมายเหตุ 2 2 4 11" xfId="11349" xr:uid="{6BE91979-D9CC-4DB1-9B31-38ED95B8CEBA}"/>
    <cellStyle name="หมายเหตุ 2 2 4 11 2" xfId="25984" xr:uid="{6116BCEC-37FC-4311-8EBB-CD7B8B9D6C19}"/>
    <cellStyle name="หมายเหตุ 2 2 4 12" xfId="13057" xr:uid="{A0C535A8-D890-4A74-80A4-E4C5404D2380}"/>
    <cellStyle name="หมายเหตุ 2 2 4 2" xfId="6090" xr:uid="{F6C40772-C996-41F2-828B-2C5CA01D97FF}"/>
    <cellStyle name="หมายเหตุ 2 2 4 2 10" xfId="13931" xr:uid="{D2F6A08E-A9A6-4EF3-A57C-53E845BB45C1}"/>
    <cellStyle name="หมายเหตุ 2 2 4 2 2" xfId="9776" xr:uid="{28AEE9BF-8901-4407-8C33-669830061266}"/>
    <cellStyle name="หมายเหตุ 2 2 4 2 2 2" xfId="17642" xr:uid="{36FFA91E-9BBA-4F50-B657-F6A2D9D15003}"/>
    <cellStyle name="หมายเหตุ 2 2 4 2 3" xfId="11147" xr:uid="{0C1B3040-F0B3-4B52-BD09-5DB7C3EE1F74}"/>
    <cellStyle name="หมายเหตุ 2 2 4 2 3 2" xfId="19485" xr:uid="{3CE1DBA1-F954-43B4-B27C-A0A2AEE2E2E9}"/>
    <cellStyle name="หมายเหตุ 2 2 4 2 4" xfId="12223" xr:uid="{227DD4BB-7808-4FE8-B3E6-698F6F26F83A}"/>
    <cellStyle name="หมายเหตุ 2 2 4 2 4 2" xfId="20889" xr:uid="{82E65AA1-1C16-4DCD-A673-5CE9A785E8FA}"/>
    <cellStyle name="หมายเหตุ 2 2 4 2 5" xfId="22114" xr:uid="{693D9A2C-02F3-44CA-91FA-90C2AFA461C9}"/>
    <cellStyle name="หมายเหตุ 2 2 4 2 6" xfId="23425" xr:uid="{695D9227-0EF3-4E36-82AF-28F12DCFF061}"/>
    <cellStyle name="หมายเหตุ 2 2 4 2 7" xfId="24697" xr:uid="{939480AA-2C09-4B8E-9C2C-DE55B59CC2E9}"/>
    <cellStyle name="หมายเหตุ 2 2 4 2 8" xfId="25802" xr:uid="{4E17C574-60C9-4E77-8589-75BDCCE9DA6E}"/>
    <cellStyle name="หมายเหตุ 2 2 4 2 9" xfId="26858" xr:uid="{76E86B19-659D-488D-9E8A-A61A6B04C461}"/>
    <cellStyle name="หมายเหตุ 2 2 4 3" xfId="6424" xr:uid="{4EEB36A9-3AD0-4E13-AC87-2B1B0656BDFA}"/>
    <cellStyle name="หมายเหตุ 2 2 4 3 10" xfId="14088" xr:uid="{8F2F4A72-E330-436B-A5CC-1CE958CCBE58}"/>
    <cellStyle name="หมายเหตุ 2 2 4 3 2" xfId="9933" xr:uid="{53A2A32D-82C6-4B59-BE46-AD0E01E60B00}"/>
    <cellStyle name="หมายเหตุ 2 2 4 3 2 2" xfId="17799" xr:uid="{FC662CED-C3EC-4EA3-8FEC-6A6215CA1E38}"/>
    <cellStyle name="หมายเหตุ 2 2 4 3 3" xfId="11304" xr:uid="{BC2ACAED-5D46-4998-91D5-D7FFB1D0249D}"/>
    <cellStyle name="หมายเหตุ 2 2 4 3 3 2" xfId="19642" xr:uid="{15F5F14F-0391-4F97-9B90-81CB79673D06}"/>
    <cellStyle name="หมายเหตุ 2 2 4 3 4" xfId="12380" xr:uid="{B2C185D6-C2FB-426D-89F5-EA81244B95F6}"/>
    <cellStyle name="หมายเหตุ 2 2 4 3 4 2" xfId="21046" xr:uid="{DA6802AE-22F7-48EB-AA24-C8E9D4D8222E}"/>
    <cellStyle name="หมายเหตุ 2 2 4 3 5" xfId="22271" xr:uid="{48BDD1C0-BEE8-431D-BD06-952F4D7332D8}"/>
    <cellStyle name="หมายเหตุ 2 2 4 3 6" xfId="23582" xr:uid="{EF915884-9997-4874-8FD0-5F53D73F8E81}"/>
    <cellStyle name="หมายเหตุ 2 2 4 3 7" xfId="24854" xr:uid="{7E4BDA07-5770-42C2-87AD-E34277FFC147}"/>
    <cellStyle name="หมายเหตุ 2 2 4 3 8" xfId="25959" xr:uid="{89D6C96B-6335-40E0-9576-1BC52E5B7597}"/>
    <cellStyle name="หมายเหตุ 2 2 4 3 9" xfId="27015" xr:uid="{E7286CE2-8FC2-456D-A822-847CA9ADFEA8}"/>
    <cellStyle name="หมายเหตุ 2 2 4 4" xfId="6718" xr:uid="{C123C03D-14A5-4F01-8D31-F74D6D7E2579}"/>
    <cellStyle name="หมายเหตุ 2 2 4 4 2" xfId="16764" xr:uid="{ABE1F89E-F8BD-4C7C-B891-1E0E3F0FDC72}"/>
    <cellStyle name="หมายเหตุ 2 2 4 5" xfId="6976" xr:uid="{784D26FE-30EE-449F-B221-97718FBC3FC2}"/>
    <cellStyle name="หมายเหตุ 2 2 4 5 2" xfId="18608" xr:uid="{C5A3F7D8-3A2A-4DF3-909A-6D8816AE6D83}"/>
    <cellStyle name="หมายเหตุ 2 2 4 6" xfId="7200" xr:uid="{E100FD26-E5F4-496B-923A-AB92A39E4D89}"/>
    <cellStyle name="หมายเหตุ 2 2 4 6 2" xfId="20013" xr:uid="{D81E3605-17F6-4CD5-AB46-8A09E2FDBF9B}"/>
    <cellStyle name="หมายเหตุ 2 2 4 7" xfId="7374" xr:uid="{15D60E4B-7AC2-4E14-9E7D-34C046989B5D}"/>
    <cellStyle name="หมายเหตุ 2 2 4 7 2" xfId="21239" xr:uid="{D0B5A446-79FE-450B-B8D4-23A2116C6F1D}"/>
    <cellStyle name="หมายเหตุ 2 2 4 8" xfId="7508" xr:uid="{32F8C0BE-6E2C-48E3-B80A-75620FDB3EBD}"/>
    <cellStyle name="หมายเหตุ 2 2 4 8 2" xfId="22549" xr:uid="{BBC8D693-89DC-4D38-AC04-D6BBE8F065D3}"/>
    <cellStyle name="หมายเหตุ 2 2 4 9" xfId="8900" xr:uid="{5CB9DC03-482A-4F47-A002-9D9552905E45}"/>
    <cellStyle name="หมายเหตุ 2 2 4 9 2" xfId="23820" xr:uid="{259D5739-3FFB-4D67-97BA-FB16088A28BD}"/>
    <cellStyle name="หมายเหตุ 2 2 5" xfId="5179" xr:uid="{C7CFE298-2276-4737-A41D-131BBEA4322E}"/>
    <cellStyle name="หมายเหตุ 2 2 5 10" xfId="13410" xr:uid="{36B9C449-F5D6-4ADA-9C1F-A1B252DDB75C}"/>
    <cellStyle name="หมายเหตุ 2 2 5 2" xfId="9255" xr:uid="{4013F153-F2C9-4942-8B01-FA9F89F5347A}"/>
    <cellStyle name="หมายเหตุ 2 2 5 2 2" xfId="17121" xr:uid="{F848EE1C-AA38-4DF2-AA58-8FE705ED767B}"/>
    <cellStyle name="หมายเหตุ 2 2 5 3" xfId="10626" xr:uid="{E65AF151-BF41-41F7-B4E2-5EE59A33B107}"/>
    <cellStyle name="หมายเหตุ 2 2 5 3 2" xfId="18964" xr:uid="{D926AC19-1B05-4538-B737-CBFDBA3E597E}"/>
    <cellStyle name="หมายเหตุ 2 2 5 4" xfId="11702" xr:uid="{09D4CEA3-4C74-4DE6-B8EE-141E6E412B5B}"/>
    <cellStyle name="หมายเหตุ 2 2 5 4 2" xfId="20368" xr:uid="{52A6AE59-8C06-47A4-B3D7-115CF0D49615}"/>
    <cellStyle name="หมายเหตุ 2 2 5 5" xfId="21593" xr:uid="{65E8CA9F-4F42-470B-9B6B-B37948464D5E}"/>
    <cellStyle name="หมายเหตุ 2 2 5 6" xfId="22904" xr:uid="{3049639E-7D83-4262-B686-747E40BF3792}"/>
    <cellStyle name="หมายเหตุ 2 2 5 7" xfId="24176" xr:uid="{BFA74135-2556-46FC-A1F1-4BAAADCA50D2}"/>
    <cellStyle name="หมายเหตุ 2 2 5 8" xfId="25281" xr:uid="{2D00FC53-BE53-498E-8D07-45A36D717580}"/>
    <cellStyle name="หมายเหตุ 2 2 5 9" xfId="26337" xr:uid="{38C8F8F0-0EE3-4A7E-B100-DF87EFCE47E6}"/>
    <cellStyle name="หมายเหตุ 2 2 6" xfId="1460" xr:uid="{04D9914F-CAF1-46E9-BE37-366950D369BF}"/>
    <cellStyle name="หมายเหตุ 2 2 6 2" xfId="14908" xr:uid="{A6D84252-3C34-4E2B-AC21-BAAD9C7D1796}"/>
    <cellStyle name="หมายเหตุ 2 2 7" xfId="6290" xr:uid="{D5A1F985-623E-4ECD-8E5E-886A4AB716E4}"/>
    <cellStyle name="หมายเหตุ 2 2 7 2" xfId="19869" xr:uid="{653C6D05-2248-4644-816C-F53BDF62FB69}"/>
    <cellStyle name="หมายเหตุ 2 2 8" xfId="15301" xr:uid="{7EC67ACD-F973-421D-B95B-F017831F7EDE}"/>
    <cellStyle name="หมายเหตุ 2 2 9" xfId="23807" xr:uid="{5B311D40-FE33-47BC-9C84-D145B48B40CE}"/>
    <cellStyle name="หมายเหตุ 2 3" xfId="3317" xr:uid="{952B1348-20F3-4A4E-99E4-7463D8961A45}"/>
    <cellStyle name="หมายเหตุ 2 3 10" xfId="8297" xr:uid="{43805387-75A1-4A6B-A904-EB869F835FD9}"/>
    <cellStyle name="หมายเหตุ 2 3 10 2" xfId="19927" xr:uid="{0E328327-DA62-4D2A-A6F2-AD634387F73B}"/>
    <cellStyle name="หมายเหตุ 2 3 11" xfId="7838" xr:uid="{554792A1-42EB-4890-A653-7D6B8EA16DF8}"/>
    <cellStyle name="หมายเหตุ 2 3 11 2" xfId="15334" xr:uid="{5CCB165C-6CC0-4CDC-AB38-08723F3460F3}"/>
    <cellStyle name="หมายเหตุ 2 3 12" xfId="7666" xr:uid="{35F50C07-704E-4258-967A-4E51D34EFB06}"/>
    <cellStyle name="หมายเหตุ 2 3 13" xfId="12649" xr:uid="{16002939-4F34-455F-A2A2-8CBC85079875}"/>
    <cellStyle name="หมายเหตุ 2 3 2" xfId="3928" xr:uid="{183974DB-56C5-4E39-A4DA-3FA4D424DEA5}"/>
    <cellStyle name="หมายเหตุ 2 3 2 2" xfId="5778" xr:uid="{F78F5420-8CC6-4F66-807E-4C897077C52E}"/>
    <cellStyle name="หมายเหตุ 2 3 2 2 10" xfId="13781" xr:uid="{60754391-3387-4F79-AD5D-B5EDC42B9B1B}"/>
    <cellStyle name="หมายเหตุ 2 3 2 2 2" xfId="9626" xr:uid="{9BE9B4AF-3D7C-481F-B1A1-15F09072F060}"/>
    <cellStyle name="หมายเหตุ 2 3 2 2 2 2" xfId="17492" xr:uid="{22E60FC9-995F-4810-A225-343625400221}"/>
    <cellStyle name="หมายเหตุ 2 3 2 2 3" xfId="10997" xr:uid="{B0EAA80B-A0D8-44AF-922C-5B4491C91A6A}"/>
    <cellStyle name="หมายเหตุ 2 3 2 2 3 2" xfId="19335" xr:uid="{69A02D62-64E3-469C-8E14-2F56A4B4B674}"/>
    <cellStyle name="หมายเหตุ 2 3 2 2 4" xfId="12073" xr:uid="{D36B26F8-E638-4D29-9E2E-86F470424FFA}"/>
    <cellStyle name="หมายเหตุ 2 3 2 2 4 2" xfId="20739" xr:uid="{3D2161B8-5A6D-4066-B4F5-8AC54CE7F304}"/>
    <cellStyle name="หมายเหตุ 2 3 2 2 5" xfId="21964" xr:uid="{B9B6646B-184A-46B4-8FB4-81CA3CA78365}"/>
    <cellStyle name="หมายเหตุ 2 3 2 2 6" xfId="23275" xr:uid="{7DAAF09F-6022-46F6-ACAE-C28D093927A7}"/>
    <cellStyle name="หมายเหตุ 2 3 2 2 7" xfId="24547" xr:uid="{83ECDD9E-D437-4D0C-A174-38BF4FF0E4F1}"/>
    <cellStyle name="หมายเหตุ 2 3 2 2 8" xfId="25652" xr:uid="{E1C846C5-8699-4BB3-B80B-6E7C73A5903F}"/>
    <cellStyle name="หมายเหตุ 2 3 2 2 9" xfId="26708" xr:uid="{26FF2B32-0A2E-4220-A713-D3FA798C3A15}"/>
    <cellStyle name="หมายเหตุ 2 3 2 3" xfId="6126" xr:uid="{349D4F41-BDF8-42C7-8299-0311C77509CD}"/>
    <cellStyle name="หมายเหตุ 2 3 2 3 10" xfId="13973" xr:uid="{933DB8CD-BF06-40BE-8082-3DAEB96542A6}"/>
    <cellStyle name="หมายเหตุ 2 3 2 3 2" xfId="9818" xr:uid="{67A2E9D6-F8E9-4F77-8A5F-B8ECF7B857F9}"/>
    <cellStyle name="หมายเหตุ 2 3 2 3 2 2" xfId="17684" xr:uid="{18138648-2FB9-4325-9084-55FD4345AF3E}"/>
    <cellStyle name="หมายเหตุ 2 3 2 3 3" xfId="11189" xr:uid="{F6D78F81-56EA-4247-8F11-BCED086FAB19}"/>
    <cellStyle name="หมายเหตุ 2 3 2 3 3 2" xfId="19527" xr:uid="{A838232F-D593-4A62-9C11-8F89EBBCD62C}"/>
    <cellStyle name="หมายเหตุ 2 3 2 3 4" xfId="12265" xr:uid="{E50D4240-66DE-4E63-8EBE-04AE9739AFF6}"/>
    <cellStyle name="หมายเหตุ 2 3 2 3 4 2" xfId="20931" xr:uid="{1BCBB1B4-359C-4D76-BFDA-CEB4BBEC3C5E}"/>
    <cellStyle name="หมายเหตุ 2 3 2 3 5" xfId="22156" xr:uid="{1CB938C7-79E8-4AF8-8F7B-C476ADCF13EC}"/>
    <cellStyle name="หมายเหตุ 2 3 2 3 6" xfId="23467" xr:uid="{669B55A4-0A9B-43AB-A655-37BADC44FB24}"/>
    <cellStyle name="หมายเหตุ 2 3 2 3 7" xfId="24739" xr:uid="{EFAD353C-F35A-4541-BDD8-D03D3F501D84}"/>
    <cellStyle name="หมายเหตุ 2 3 2 3 8" xfId="25844" xr:uid="{989EC925-0520-435C-BB70-353A78304DB6}"/>
    <cellStyle name="หมายเหตุ 2 3 2 3 9" xfId="26900" xr:uid="{F646064A-2605-48DD-9E4E-F45CFFFD7E09}"/>
    <cellStyle name="หมายเหตุ 2 3 2 4" xfId="6460" xr:uid="{9957B242-01EA-4EEA-A59D-7840403C3D9B}"/>
    <cellStyle name="หมายเหตุ 2 3 2 4 2" xfId="16387" xr:uid="{52ABED7F-B989-465D-ACB5-3D64F8627A86}"/>
    <cellStyle name="หมายเหตุ 2 3 2 5" xfId="6768" xr:uid="{DBB8DBBA-2554-4F3F-99D9-C5401BAD8AE8}"/>
    <cellStyle name="หมายเหตุ 2 3 2 5 2" xfId="18330" xr:uid="{5A53E444-4E54-4EAE-A564-CF5D5C2AEA3B}"/>
    <cellStyle name="หมายเหตุ 2 3 2 6" xfId="6999" xr:uid="{D6F2E98D-046E-4632-AF4C-13A0E896D835}"/>
    <cellStyle name="หมายเหตุ 2 3 2 6 2" xfId="15071" xr:uid="{4642EB8E-F2E3-4619-92C6-68714AC339B1}"/>
    <cellStyle name="หมายเหตุ 2 3 2 7" xfId="7221" xr:uid="{D47B8334-9C48-4D0D-8B12-13648C2A6C83}"/>
    <cellStyle name="หมายเหตุ 2 3 2 7 2" xfId="22362" xr:uid="{267954CA-B64E-4282-956E-3F40FEC2E199}"/>
    <cellStyle name="หมายเหตุ 2 3 2 8" xfId="7393" xr:uid="{25BE2476-0CB6-431E-8CC8-7C05B0419899}"/>
    <cellStyle name="หมายเหตุ 2 3 2 8 2" xfId="18034" xr:uid="{EC226D7C-2387-4ED7-AF88-03763DFB3736}"/>
    <cellStyle name="หมายเหตุ 2 3 2 9" xfId="8624" xr:uid="{74FF0CEF-B631-4813-AB3C-7ABFA3DB4D4A}"/>
    <cellStyle name="หมายเหตุ 2 3 3" xfId="5367" xr:uid="{CEE8EA8D-73BD-4466-9D70-846496B8F881}"/>
    <cellStyle name="หมายเหตุ 2 3 3 10" xfId="13499" xr:uid="{EC1EB26C-5081-4370-978C-49D0DA133F85}"/>
    <cellStyle name="หมายเหตุ 2 3 3 2" xfId="9344" xr:uid="{2FB7E62D-BF65-44D3-B824-570BFC40C488}"/>
    <cellStyle name="หมายเหตุ 2 3 3 2 2" xfId="17210" xr:uid="{705F6178-B101-4F78-898B-5C8C801B52EC}"/>
    <cellStyle name="หมายเหตุ 2 3 3 3" xfId="10715" xr:uid="{2E450839-A3D3-4199-8F5D-522F54BAC296}"/>
    <cellStyle name="หมายเหตุ 2 3 3 3 2" xfId="19053" xr:uid="{FD95AAE3-98D8-4857-B92A-32AAFDCE7837}"/>
    <cellStyle name="หมายเหตุ 2 3 3 4" xfId="11791" xr:uid="{C03B7B00-2BFB-4728-9E3C-B371EF9D2AC0}"/>
    <cellStyle name="หมายเหตุ 2 3 3 4 2" xfId="20457" xr:uid="{D06A3946-DB8F-4EE3-A234-A849C7EE6746}"/>
    <cellStyle name="หมายเหตุ 2 3 3 5" xfId="21682" xr:uid="{51D477A0-262E-4EBE-A5D8-9D3CB5A84D89}"/>
    <cellStyle name="หมายเหตุ 2 3 3 6" xfId="22993" xr:uid="{792EFB18-923D-4A13-8CD3-935149472E98}"/>
    <cellStyle name="หมายเหตุ 2 3 3 7" xfId="24265" xr:uid="{A910E299-BDDD-4394-8F46-F40E1DF9D39C}"/>
    <cellStyle name="หมายเหตุ 2 3 3 8" xfId="25370" xr:uid="{07D0CCCD-A071-45FD-8E55-ED91FCA22840}"/>
    <cellStyle name="หมายเหตุ 2 3 3 9" xfId="26426" xr:uid="{D220EB23-CF02-4064-954E-C741A65B9D55}"/>
    <cellStyle name="หมายเหตุ 2 3 4" xfId="1262" xr:uid="{B8E7E649-ED2E-41D2-A969-656B66181610}"/>
    <cellStyle name="หมายเหตุ 2 3 4 10" xfId="13095" xr:uid="{9E936093-5B1E-415A-A453-C94C81CAA089}"/>
    <cellStyle name="หมายเหตุ 2 3 4 2" xfId="8940" xr:uid="{CB7C1113-91B9-45EF-84C7-7D246165B332}"/>
    <cellStyle name="หมายเหตุ 2 3 4 2 2" xfId="16806" xr:uid="{AE4A3F0A-B0B5-4657-ABC8-0C1A1BAFDFAB}"/>
    <cellStyle name="หมายเหตุ 2 3 4 3" xfId="10311" xr:uid="{D4375C0B-B3B2-408D-BAFC-9955A49B468E}"/>
    <cellStyle name="หมายเหตุ 2 3 4 3 2" xfId="18649" xr:uid="{BDDE9DAF-255A-499A-8AC4-286CE4BADF58}"/>
    <cellStyle name="หมายเหตุ 2 3 4 4" xfId="11387" xr:uid="{0FA4928A-9941-4A40-A6B1-D370662B0E36}"/>
    <cellStyle name="หมายเหตุ 2 3 4 4 2" xfId="20053" xr:uid="{FF8B2023-3E04-45EA-8111-5007EF975FCC}"/>
    <cellStyle name="หมายเหตุ 2 3 4 5" xfId="21278" xr:uid="{43EE83F3-3CBB-4904-B208-868DCE3B1B46}"/>
    <cellStyle name="หมายเหตุ 2 3 4 6" xfId="22589" xr:uid="{67AA4637-FBB5-4001-B650-DD1B59E49FA9}"/>
    <cellStyle name="หมายเหตุ 2 3 4 7" xfId="23861" xr:uid="{1522C13E-9B0A-4EFE-9179-7BC9B232EE4D}"/>
    <cellStyle name="หมายเหตุ 2 3 4 8" xfId="24966" xr:uid="{755EACE0-8105-4DB4-AC3D-AEFFC95F35CF}"/>
    <cellStyle name="หมายเหตุ 2 3 4 9" xfId="26022" xr:uid="{43333652-C42F-4C67-B801-6A11E5A3A531}"/>
    <cellStyle name="หมายเหตุ 2 3 5" xfId="5829" xr:uid="{324D452B-B84B-4D05-927D-EA6829FABE26}"/>
    <cellStyle name="หมายเหตุ 2 3 5 2" xfId="15915" xr:uid="{BDD16C6D-FF40-4941-9135-CD64FB7368FE}"/>
    <cellStyle name="หมายเหตุ 2 3 6" xfId="6333" xr:uid="{99F818CC-F417-468E-B669-3446D9CD013D}"/>
    <cellStyle name="หมายเหตุ 2 3 6 2" xfId="17906" xr:uid="{203B6FF6-4248-41C3-AE1F-4C260B988C3C}"/>
    <cellStyle name="หมายเหตุ 2 3 7" xfId="5450" xr:uid="{92942595-18F6-4DE7-93E3-EE618465FC4F}"/>
    <cellStyle name="หมายเหตุ 2 3 7 2" xfId="15907" xr:uid="{795F3A12-3043-47AC-BA1C-6DD33B7A6CC6}"/>
    <cellStyle name="หมายเหตุ 2 3 8" xfId="4837" xr:uid="{F2CFF8ED-EA06-4233-B88D-CC3AFE26DD43}"/>
    <cellStyle name="หมายเหตุ 2 3 8 2" xfId="14099" xr:uid="{D1832CB8-4F24-483A-B19D-AAF650374D33}"/>
    <cellStyle name="หมายเหตุ 2 3 9" xfId="6607" xr:uid="{0389BAAC-5CFB-4252-810F-204F1BA37012}"/>
    <cellStyle name="หมายเหตุ 2 3 9 2" xfId="15216" xr:uid="{095064D3-9B4B-43F8-A950-6A0E4EAE2DE8}"/>
    <cellStyle name="หมายเหตุ 2 4" xfId="4030" xr:uid="{88B0FE58-5DAB-4995-BD3A-72F0981B6B2D}"/>
    <cellStyle name="หมายเหตุ 2 4 10" xfId="10208" xr:uid="{FB646F86-FF07-4A49-9F08-435118BA52A2}"/>
    <cellStyle name="หมายเหตุ 2 4 10 2" xfId="22298" xr:uid="{538976D0-6B97-4D50-89C8-E21AC010B541}"/>
    <cellStyle name="หมายเหตุ 2 4 11" xfId="7821" xr:uid="{2E6EC566-C3AE-46D7-98B8-EDED00715099}"/>
    <cellStyle name="หมายเหตุ 2 4 11 2" xfId="15492" xr:uid="{172C27EB-2AB3-4AF2-98BC-6F375C536EFE}"/>
    <cellStyle name="หมายเหตุ 2 4 12" xfId="12924" xr:uid="{AFC5D925-F254-47AB-8032-8E5B0A996862}"/>
    <cellStyle name="หมายเหตุ 2 4 2" xfId="5869" xr:uid="{ECB3C115-19FF-4D5A-89C1-FCDE1EDCDA38}"/>
    <cellStyle name="หมายเหตุ 2 4 2 10" xfId="13859" xr:uid="{1AC987EF-085A-40E5-9CF1-19AD048F5BA8}"/>
    <cellStyle name="หมายเหตุ 2 4 2 2" xfId="9704" xr:uid="{02F13DEC-1378-461C-96B3-33515CAE887A}"/>
    <cellStyle name="หมายเหตุ 2 4 2 2 2" xfId="17570" xr:uid="{7006BE00-8436-4360-9D71-2C22F2D405BC}"/>
    <cellStyle name="หมายเหตุ 2 4 2 3" xfId="11075" xr:uid="{A47FD041-E9B6-4E80-9060-1FFE9BC41242}"/>
    <cellStyle name="หมายเหตุ 2 4 2 3 2" xfId="19413" xr:uid="{715B5643-B31D-4B34-BFE7-4F257D82DD0A}"/>
    <cellStyle name="หมายเหตุ 2 4 2 4" xfId="12151" xr:uid="{1B14410F-F908-42C8-A416-B0EF4DC8B18C}"/>
    <cellStyle name="หมายเหตุ 2 4 2 4 2" xfId="20817" xr:uid="{591C2A5B-1AA7-414C-AFA7-19EF5F058EBA}"/>
    <cellStyle name="หมายเหตุ 2 4 2 5" xfId="22042" xr:uid="{CBB90583-AB86-4EE7-8E14-B2A70AF07473}"/>
    <cellStyle name="หมายเหตุ 2 4 2 6" xfId="23353" xr:uid="{3F18B33C-E3AE-41B6-A56E-AFD2112D1138}"/>
    <cellStyle name="หมายเหตุ 2 4 2 7" xfId="24625" xr:uid="{0B690C15-2AE5-4523-A6D1-14436D4C9801}"/>
    <cellStyle name="หมายเหตุ 2 4 2 8" xfId="25730" xr:uid="{C613F507-BA57-4909-B771-95F92A4293CD}"/>
    <cellStyle name="หมายเหตุ 2 4 2 9" xfId="26786" xr:uid="{59BC246A-A040-4C24-8259-12EEC51C2A46}"/>
    <cellStyle name="หมายเหตุ 2 4 3" xfId="6213" xr:uid="{C8055429-BDA7-4080-A74C-84D6DA16D5E6}"/>
    <cellStyle name="หมายเหตุ 2 4 3 10" xfId="14050" xr:uid="{7F216A18-449F-4ABA-8333-1E7DEBDC4916}"/>
    <cellStyle name="หมายเหตุ 2 4 3 2" xfId="9895" xr:uid="{8A1F7722-73ED-4006-B43D-FC171DED77C9}"/>
    <cellStyle name="หมายเหตุ 2 4 3 2 2" xfId="17761" xr:uid="{B04305D2-CEFA-4697-8D60-79482E65B855}"/>
    <cellStyle name="หมายเหตุ 2 4 3 3" xfId="11266" xr:uid="{BD72E6A1-6279-4A12-ACB2-D4519649436A}"/>
    <cellStyle name="หมายเหตุ 2 4 3 3 2" xfId="19604" xr:uid="{E5E0A95F-68BF-48AC-B864-D1EC958E143D}"/>
    <cellStyle name="หมายเหตุ 2 4 3 4" xfId="12342" xr:uid="{09F500B6-CC5B-4BC8-ADBA-30E3C5154A5B}"/>
    <cellStyle name="หมายเหตุ 2 4 3 4 2" xfId="21008" xr:uid="{C9BB6215-6137-4572-B660-0DD0CACF3EDE}"/>
    <cellStyle name="หมายเหตุ 2 4 3 5" xfId="22233" xr:uid="{B75795FD-3A6F-4804-8B07-4BD0D99E6842}"/>
    <cellStyle name="หมายเหตุ 2 4 3 6" xfId="23544" xr:uid="{46557F8A-3180-4A40-8BCD-361F1F377E31}"/>
    <cellStyle name="หมายเหตุ 2 4 3 7" xfId="24816" xr:uid="{71D2D062-E475-4299-9B7E-BEBCF2E94787}"/>
    <cellStyle name="หมายเหตุ 2 4 3 8" xfId="25921" xr:uid="{E1B39504-5A8F-49A4-827A-3516D4A36F6B}"/>
    <cellStyle name="หมายเหตุ 2 4 3 9" xfId="26977" xr:uid="{0B485D05-E3DC-4DB2-9F09-50D5042BE822}"/>
    <cellStyle name="หมายเหตุ 2 4 4" xfId="6550" xr:uid="{09F29D91-F12F-42E8-AFE8-92C27171490B}"/>
    <cellStyle name="หมายเหตุ 2 4 4 2" xfId="16482" xr:uid="{7492F589-7800-4799-B64E-FF6295312882}"/>
    <cellStyle name="หมายเหตุ 2 4 5" xfId="6851" xr:uid="{FFA81E39-B03A-4FC0-B5E7-DC533E133942}"/>
    <cellStyle name="หมายเหตุ 2 4 5 2" xfId="18421" xr:uid="{CF27C40A-D49F-4A55-98A4-E5648D00DED7}"/>
    <cellStyle name="หมายเหตุ 2 4 6" xfId="7081" xr:uid="{8FDE6978-E1E8-4E6F-80F9-8188681B59F2}"/>
    <cellStyle name="หมายเหตุ 2 4 6 2" xfId="19837" xr:uid="{9FB9130B-AA1C-4F05-BF08-53B0DE6EF3AD}"/>
    <cellStyle name="หมายเหตุ 2 4 7" xfId="7302" xr:uid="{DA8305A9-5CDA-4D02-80C0-500AF3D76CA9}"/>
    <cellStyle name="หมายเหตุ 2 4 7 2" xfId="21085" xr:uid="{28E9FBB1-8756-4A6E-8EF3-80931744C403}"/>
    <cellStyle name="หมายเหตุ 2 4 8" xfId="7470" xr:uid="{C59CA70C-F539-4EAE-8320-6D9789EB8266}"/>
    <cellStyle name="หมายเหตุ 2 4 8 2" xfId="22444" xr:uid="{8E81E403-F711-4DC7-A458-034690D4A6CF}"/>
    <cellStyle name="หมายเหตุ 2 4 9" xfId="8710" xr:uid="{82868740-4C53-457D-A903-F965BD2C0BB4}"/>
    <cellStyle name="หมายเหตุ 2 4 9 2" xfId="23730" xr:uid="{ABD1FD71-3E6F-4457-89BA-FF1A4FCC994E}"/>
    <cellStyle name="หมายเหตุ 2 5" xfId="7696" xr:uid="{72A8289C-7C05-4066-A576-211B7C692239}"/>
    <cellStyle name="หมายเหตุ 2 5 10" xfId="12427" xr:uid="{C812A970-2964-403B-8B97-5F5EA880C4C1}"/>
    <cellStyle name="หมายเหตุ 2 5 2" xfId="8139" xr:uid="{27A09F35-77CC-4F7D-87E4-EC47D7F4DBCC}"/>
    <cellStyle name="หมายเหตุ 2 5 2 2" xfId="14387" xr:uid="{576F42C2-5086-4C7A-BF42-32A6355E8E07}"/>
    <cellStyle name="หมายเหตุ 2 5 3" xfId="7539" xr:uid="{F4CF66C6-B20E-4A58-92B6-A880B1836781}"/>
    <cellStyle name="หมายเหตุ 2 5 3 2" xfId="15589" xr:uid="{73E69219-4522-4652-87CF-53E1652605E9}"/>
    <cellStyle name="หมายเหตุ 2 5 4" xfId="14831" xr:uid="{CF110689-197A-4ABF-9FF6-62256663D079}"/>
    <cellStyle name="หมายเหตุ 2 5 5" xfId="16140" xr:uid="{817821B8-53D0-4876-81B0-C8CAA33F304F}"/>
    <cellStyle name="หมายเหตุ 2 5 6" xfId="15431" xr:uid="{C025F5E0-0FA9-4A3F-AB62-A74E26FF0CA4}"/>
    <cellStyle name="หมายเหตุ 2 5 7" xfId="19975" xr:uid="{F98699E3-95F3-4558-9454-78877D34FB34}"/>
    <cellStyle name="หมายเหตุ 2 5 8" xfId="14827" xr:uid="{E83F4410-CBA5-4755-841B-49B348A2C77A}"/>
    <cellStyle name="หมายเหตุ 2 5 9" xfId="14422" xr:uid="{40A3130F-8C2E-4E77-98BD-C7B35D08E697}"/>
    <cellStyle name="หมายเหตุ 2 6" xfId="14217" xr:uid="{482C9E58-7CB2-4461-BE8F-F719B319764D}"/>
    <cellStyle name="หมายเหตุ 2 7" xfId="19959" xr:uid="{4C101FE1-B3A5-464B-8E90-D1B21EAC91B5}"/>
    <cellStyle name="หมายเหตุ 2 8" xfId="19731" xr:uid="{A42B5D20-ADED-44AC-A4F3-B5DDA48E1DF7}"/>
    <cellStyle name="หมายเหตุ 2 9" xfId="18026" xr:uid="{3639F16A-85B3-4F13-9A54-D9602F5A9985}"/>
    <cellStyle name="หมายเหตุ 3" xfId="878" xr:uid="{00000000-0005-0000-0000-00005C040000}"/>
    <cellStyle name="หมายเหตุ 3 2" xfId="3728" xr:uid="{3923CCEE-47CB-48AE-BFAE-B01F1EACE997}"/>
    <cellStyle name="หมายเหตุ 3 2 10" xfId="10057" xr:uid="{5A6BB239-B37D-4D1B-86E7-706DAEC2B79B}"/>
    <cellStyle name="หมายเหตุ 3 2 10 2" xfId="22515" xr:uid="{CF328973-523D-4C47-B6A7-A3E5BC1B6B69}"/>
    <cellStyle name="หมายเหตุ 3 2 11" xfId="7714" xr:uid="{27B39672-0B77-4F5F-8888-4566D84657D1}"/>
    <cellStyle name="หมายเหตุ 3 2 12" xfId="12734" xr:uid="{B48E7435-A3F2-440B-979F-CDC747C4B9C0}"/>
    <cellStyle name="หมายเหตุ 3 2 2" xfId="5608" xr:uid="{5B7D135A-5E2A-4A1C-A21D-B6ACCB297C1B}"/>
    <cellStyle name="หมายเหตุ 3 2 2 10" xfId="13629" xr:uid="{6A1B5F85-6C33-4DA6-8C63-AC996EA9DA09}"/>
    <cellStyle name="หมายเหตุ 3 2 2 2" xfId="9474" xr:uid="{DFC811E5-1B97-4085-A2B3-0A943CAD24DF}"/>
    <cellStyle name="หมายเหตุ 3 2 2 2 2" xfId="17340" xr:uid="{5F9D2D8E-63C4-4373-BC35-189817B87A3E}"/>
    <cellStyle name="หมายเหตุ 3 2 2 3" xfId="10845" xr:uid="{2A0DC697-4A16-43DF-BB27-F868372ACCD8}"/>
    <cellStyle name="หมายเหตุ 3 2 2 3 2" xfId="19183" xr:uid="{17BC5161-605D-4C19-BD6F-CCFE0A927B3E}"/>
    <cellStyle name="หมายเหตุ 3 2 2 4" xfId="11921" xr:uid="{E6E11862-5497-445A-817F-D2CE841A0FE4}"/>
    <cellStyle name="หมายเหตุ 3 2 2 4 2" xfId="20587" xr:uid="{46ACC210-764B-4E12-B450-412073EE13C5}"/>
    <cellStyle name="หมายเหตุ 3 2 2 5" xfId="21812" xr:uid="{3CB58BFA-5288-4242-A39C-B6776765FE43}"/>
    <cellStyle name="หมายเหตุ 3 2 2 6" xfId="23123" xr:uid="{FC575AC5-5D1A-42F7-B243-F3653D9EFE53}"/>
    <cellStyle name="หมายเหตุ 3 2 2 7" xfId="24395" xr:uid="{0C2F034D-EB65-4BCA-A078-C5FB411F4A11}"/>
    <cellStyle name="หมายเหตุ 3 2 2 8" xfId="25500" xr:uid="{51801CEE-4823-4DC6-8932-7F7C9D1F9669}"/>
    <cellStyle name="หมายเหตุ 3 2 2 9" xfId="26556" xr:uid="{A54EFCCC-E8DC-4D7E-9305-5F0A454FEAB0}"/>
    <cellStyle name="หมายเหตุ 3 2 3" xfId="1507" xr:uid="{9D1A4EFF-C237-4F68-87AA-214E6861076D}"/>
    <cellStyle name="หมายเหตุ 3 2 3 10" xfId="13212" xr:uid="{613288F3-D311-435B-AB79-B9CA4E3C4B0E}"/>
    <cellStyle name="หมายเหตุ 3 2 3 2" xfId="9057" xr:uid="{1831DB99-42C7-46AF-9E04-A4AE391735D1}"/>
    <cellStyle name="หมายเหตุ 3 2 3 2 2" xfId="16923" xr:uid="{C4050697-91F0-4D72-86C7-3F2F2DBFC6A5}"/>
    <cellStyle name="หมายเหตุ 3 2 3 3" xfId="10428" xr:uid="{89E1FDC7-A8F6-420C-8D3E-39E4192F7175}"/>
    <cellStyle name="หมายเหตุ 3 2 3 3 2" xfId="18766" xr:uid="{BC6B3A5D-2BD3-4A4E-AB9A-BCFDF5D278A2}"/>
    <cellStyle name="หมายเหตุ 3 2 3 4" xfId="11504" xr:uid="{71461B4B-66C7-49CC-A638-7F8F0B93C1AA}"/>
    <cellStyle name="หมายเหตุ 3 2 3 4 2" xfId="20170" xr:uid="{ABDA6846-E130-4427-B207-2BAF99BE8D64}"/>
    <cellStyle name="หมายเหตุ 3 2 3 5" xfId="21395" xr:uid="{61EE7BD7-E5FD-4B6E-8AC7-A1C9E9554715}"/>
    <cellStyle name="หมายเหตุ 3 2 3 6" xfId="22706" xr:uid="{91B44B59-C435-4750-82D9-50D0AAD98F80}"/>
    <cellStyle name="หมายเหตุ 3 2 3 7" xfId="23978" xr:uid="{F958F3E0-4686-44E0-9B74-4F4C707C7E97}"/>
    <cellStyle name="หมายเหตุ 3 2 3 8" xfId="25083" xr:uid="{666DE8BE-3272-47BF-9D4D-BF2E32018F74}"/>
    <cellStyle name="หมายเหตุ 3 2 3 9" xfId="26139" xr:uid="{17B41B57-0D39-4E5D-AF28-1E724FA2B552}"/>
    <cellStyle name="หมายเหตุ 3 2 4" xfId="5396" xr:uid="{E36A55C2-0B1E-43C1-A060-3D707602430D}"/>
    <cellStyle name="หมายเหตุ 3 2 4 2" xfId="16194" xr:uid="{2BC1A5C8-179E-429A-9B30-4053E46E0EE0}"/>
    <cellStyle name="หมายเหตุ 3 2 5" xfId="4552" xr:uid="{B391B389-8B00-41B6-9C34-B14D411CAE9F}"/>
    <cellStyle name="หมายเหตุ 3 2 5 2" xfId="18151" xr:uid="{ABA820C4-F6AC-4789-9D79-152584727FE2}"/>
    <cellStyle name="หมายเหตุ 3 2 6" xfId="1495" xr:uid="{E73067A3-2D16-48CE-A556-F737EB3A12AD}"/>
    <cellStyle name="หมายเหตุ 3 2 6 2" xfId="19648" xr:uid="{1C540AE5-0F68-4BA9-957A-B1E6DD84EFDE}"/>
    <cellStyle name="หมายเหตุ 3 2 7" xfId="5470" xr:uid="{B2BD5369-5F75-4B40-999C-EAB274675FA2}"/>
    <cellStyle name="หมายเหตุ 3 2 7 2" xfId="15439" xr:uid="{DEBA3410-06B7-425B-9A1D-844B494A8FEA}"/>
    <cellStyle name="หมายเหตุ 3 2 8" xfId="1558" xr:uid="{47DB06BC-1AD8-42D6-B3DE-BF64A3D2733D}"/>
    <cellStyle name="หมายเหตุ 3 2 8 2" xfId="16071" xr:uid="{2D4FDF3B-7FFE-4E17-9D27-CD77EF4A4BF7}"/>
    <cellStyle name="หมายเหตุ 3 2 9" xfId="8430" xr:uid="{B34F0E81-C2F3-47DE-B941-E678D2555B1D}"/>
    <cellStyle name="หมายเหตุ 3 2 9 2" xfId="16629" xr:uid="{03FF708E-AE79-453F-9442-5983938B7F2C}"/>
    <cellStyle name="หมายเหตุ 3 3" xfId="3949" xr:uid="{C6BE6175-F5ED-47C9-8334-97350118DB6F}"/>
    <cellStyle name="หมายเหตุ 3 3 10" xfId="10143" xr:uid="{263E4FD2-3B77-4A81-AD3D-52AD74671DE6}"/>
    <cellStyle name="หมายเหตุ 3 3 10 2" xfId="23769" xr:uid="{3C591F9D-EE7F-4B73-BE57-62ED4FBF8A52}"/>
    <cellStyle name="หมายเหตุ 3 3 11" xfId="8296" xr:uid="{B5BD0ED3-0574-4BBA-AC56-49A3FF0FFFE2}"/>
    <cellStyle name="หมายเหตุ 3 3 11 2" xfId="18015" xr:uid="{99C11B04-0ED0-441E-9262-6708FC999E96}"/>
    <cellStyle name="หมายเหตุ 3 3 12" xfId="12857" xr:uid="{01A07508-CD1F-49AB-A306-86F4D5E66F16}"/>
    <cellStyle name="หมายเหตุ 3 3 2" xfId="5798" xr:uid="{92EDCF6C-A8C9-461A-8365-A6FA22606881}"/>
    <cellStyle name="หมายเหตุ 3 3 2 10" xfId="13797" xr:uid="{6B2D926B-6E54-4683-A6F6-569A98BD85F6}"/>
    <cellStyle name="หมายเหตุ 3 3 2 2" xfId="9642" xr:uid="{CBC2C869-DDED-4167-BAE9-DF54755214E7}"/>
    <cellStyle name="หมายเหตุ 3 3 2 2 2" xfId="17508" xr:uid="{D7A450B2-356A-43B2-80EE-9A1260458F58}"/>
    <cellStyle name="หมายเหตุ 3 3 2 3" xfId="11013" xr:uid="{7C30CAA8-FB6A-422C-9482-E03D8A727C5D}"/>
    <cellStyle name="หมายเหตุ 3 3 2 3 2" xfId="19351" xr:uid="{B9312D1D-2E64-401E-B8A8-FC1453CC3046}"/>
    <cellStyle name="หมายเหตุ 3 3 2 4" xfId="12089" xr:uid="{BC1E1004-49DC-4EFD-B5CC-D89CEDC71EDB}"/>
    <cellStyle name="หมายเหตุ 3 3 2 4 2" xfId="20755" xr:uid="{FE795211-0ED8-411B-B973-418F22AFFA03}"/>
    <cellStyle name="หมายเหตุ 3 3 2 5" xfId="21980" xr:uid="{28A69F50-902F-4E50-8D13-5385240D0479}"/>
    <cellStyle name="หมายเหตุ 3 3 2 6" xfId="23291" xr:uid="{0AB1693E-45A3-495D-956F-635B87235417}"/>
    <cellStyle name="หมายเหตุ 3 3 2 7" xfId="24563" xr:uid="{BADFD23B-1E37-4840-B890-9C5F1BC02C9A}"/>
    <cellStyle name="หมายเหตุ 3 3 2 8" xfId="25668" xr:uid="{233BE5FA-816A-4DE3-A526-740793B8EEA8}"/>
    <cellStyle name="หมายเหตุ 3 3 2 9" xfId="26724" xr:uid="{8E950756-FBCB-4409-8C0D-1BD296E9B7D7}"/>
    <cellStyle name="หมายเหตุ 3 3 3" xfId="6144" xr:uid="{359E1928-7469-47BF-BEA5-7842F4CC898E}"/>
    <cellStyle name="หมายเหตุ 3 3 3 10" xfId="13989" xr:uid="{24F9BF85-9A9B-46A4-B220-7FE2C822D96E}"/>
    <cellStyle name="หมายเหตุ 3 3 3 2" xfId="9834" xr:uid="{84E15984-4E76-4A43-A155-765BCD1668DA}"/>
    <cellStyle name="หมายเหตุ 3 3 3 2 2" xfId="17700" xr:uid="{8D91C13D-9A30-4FFB-AE62-94DBEDD30B17}"/>
    <cellStyle name="หมายเหตุ 3 3 3 3" xfId="11205" xr:uid="{B2F60D03-AA7D-4D53-B702-809666C32AA7}"/>
    <cellStyle name="หมายเหตุ 3 3 3 3 2" xfId="19543" xr:uid="{4E52011B-4B60-413C-898C-38FF211E2956}"/>
    <cellStyle name="หมายเหตุ 3 3 3 4" xfId="12281" xr:uid="{71C4529B-5884-4598-ACC0-697AFDA11451}"/>
    <cellStyle name="หมายเหตุ 3 3 3 4 2" xfId="20947" xr:uid="{0CC26F6D-FB5B-41FB-B4C5-7A07DF4223BB}"/>
    <cellStyle name="หมายเหตุ 3 3 3 5" xfId="22172" xr:uid="{B0C1CB4F-18A2-4B96-892F-B85AA1CABA22}"/>
    <cellStyle name="หมายเหตุ 3 3 3 6" xfId="23483" xr:uid="{554BD4CF-1864-459B-B962-7F7A72BED477}"/>
    <cellStyle name="หมายเหตุ 3 3 3 7" xfId="24755" xr:uid="{23A6236F-DA4A-47BC-A504-2926F47109F1}"/>
    <cellStyle name="หมายเหตุ 3 3 3 8" xfId="25860" xr:uid="{88F12710-59DC-463D-8CD8-9EC514263BFE}"/>
    <cellStyle name="หมายเหตุ 3 3 3 9" xfId="26916" xr:uid="{3F3C34E8-835C-449F-B2A9-DB5952C281E5}"/>
    <cellStyle name="หมายเหตุ 3 3 4" xfId="6479" xr:uid="{4DBF928E-BA21-4577-8116-EB9DDCF59E76}"/>
    <cellStyle name="หมายเหตุ 3 3 4 2" xfId="16406" xr:uid="{A80E5DD5-9697-4C7A-8592-846F72D637F2}"/>
    <cellStyle name="หมายเหตุ 3 3 5" xfId="6786" xr:uid="{62087AD1-50D9-49CC-ABA4-AAC97EC07202}"/>
    <cellStyle name="หมายเหตุ 3 3 5 2" xfId="18349" xr:uid="{17211029-2C07-40A0-A99A-72BE181A1ACA}"/>
    <cellStyle name="หมายเหตุ 3 3 6" xfId="7017" xr:uid="{2E9801CF-C5E6-4BB6-AAF3-BB077CAF83F3}"/>
    <cellStyle name="หมายเหตุ 3 3 6 2" xfId="19768" xr:uid="{50C7386C-4F69-4CD8-A4CC-78182E9F510E}"/>
    <cellStyle name="หมายเหตุ 3 3 7" xfId="7238" xr:uid="{6B69A955-2EB5-4D60-ACD9-A30A44B07EA9}"/>
    <cellStyle name="หมายเหตุ 3 3 7 2" xfId="15066" xr:uid="{42B99C5E-F373-4409-8E7B-D4882FD648F9}"/>
    <cellStyle name="หมายเหตุ 3 3 8" xfId="7409" xr:uid="{D21B62C4-43FE-40AA-9D58-67AF1B99F5F0}"/>
    <cellStyle name="หมายเหตุ 3 3 8 2" xfId="22380" xr:uid="{D9B50C30-6920-4321-B012-9BFD77247CCF}"/>
    <cellStyle name="หมายเหตุ 3 3 9" xfId="8640" xr:uid="{34A3BAC6-3A4C-41B9-890D-8B62ABD95471}"/>
    <cellStyle name="หมายเหตุ 3 3 9 2" xfId="23666" xr:uid="{FFAA2457-884D-4B8E-BAB6-76877B8726E7}"/>
    <cellStyle name="หมายเหตุ 3 4" xfId="15367" xr:uid="{FF0B4BE9-42B4-486C-86AD-B3E99FD58824}"/>
    <cellStyle name="หมายเหตุ 3 5" xfId="15305" xr:uid="{10D33E3D-CC1A-409E-91B4-93ED7FC9E807}"/>
    <cellStyle name="หมายเหตุ 3 6" xfId="18458" xr:uid="{32B49F2E-76DF-4944-82E3-A8DFF08D62F5}"/>
    <cellStyle name="หมายเหตุ 3 7" xfId="23795" xr:uid="{83D9612B-8987-4B6E-877C-C3CBF722ED0F}"/>
    <cellStyle name="หมายเหตุ 4" xfId="3037" xr:uid="{D5FAABC7-AB7E-4747-865B-29F26177FE4B}"/>
    <cellStyle name="หมายเหตุ 4 2" xfId="3838" xr:uid="{B59AFC2E-07A7-4769-8770-7D5FE7EFB45D}"/>
    <cellStyle name="หมายเหตุ 4 2 10" xfId="10101" xr:uid="{6987BA4A-554A-4F16-BF8B-AC410EC80B7D}"/>
    <cellStyle name="หมายเหตุ 4 2 10 2" xfId="15223" xr:uid="{6400D0D2-DF60-4246-ACB0-97BFA1ACA0CC}"/>
    <cellStyle name="หมายเหตุ 4 2 11" xfId="8322" xr:uid="{46054D29-E2AB-4511-AEBF-321E21497D32}"/>
    <cellStyle name="หมายเหตุ 4 2 12" xfId="12784" xr:uid="{354BCC7B-F576-427B-9C5A-C522ED8D0FA6}"/>
    <cellStyle name="หมายเหตุ 4 2 2" xfId="5708" xr:uid="{0B7B32FE-95F8-424A-BF7D-24694AA0F8FB}"/>
    <cellStyle name="หมายเหตุ 4 2 2 10" xfId="13726" xr:uid="{78F3D19D-6385-4C72-A7BE-E80E6E91914E}"/>
    <cellStyle name="หมายเหตุ 4 2 2 2" xfId="9571" xr:uid="{91B68704-64F3-4782-AC8E-A7BC9F831527}"/>
    <cellStyle name="หมายเหตุ 4 2 2 2 2" xfId="17437" xr:uid="{13453390-AAE9-4C0E-8A71-DBA13E862440}"/>
    <cellStyle name="หมายเหตุ 4 2 2 3" xfId="10942" xr:uid="{73E3BC22-C015-4AA2-B759-3C4475ACB57D}"/>
    <cellStyle name="หมายเหตุ 4 2 2 3 2" xfId="19280" xr:uid="{64B29EB2-8E36-4388-A148-43577EB98D1C}"/>
    <cellStyle name="หมายเหตุ 4 2 2 4" xfId="12018" xr:uid="{1AD4E9B8-EEBC-4BF6-9E35-9AF21C1AB155}"/>
    <cellStyle name="หมายเหตุ 4 2 2 4 2" xfId="20684" xr:uid="{04655D2B-A585-4B8E-AB52-9BF8DBAB9195}"/>
    <cellStyle name="หมายเหตุ 4 2 2 5" xfId="21909" xr:uid="{D867526B-BD4B-4859-95A3-6592000D8DE4}"/>
    <cellStyle name="หมายเหตุ 4 2 2 6" xfId="23220" xr:uid="{4AAAE620-24D2-4EB8-91C3-966657E83654}"/>
    <cellStyle name="หมายเหตุ 4 2 2 7" xfId="24492" xr:uid="{1EFC33CB-D5EC-4B7B-A372-B8F98DA9A930}"/>
    <cellStyle name="หมายเหตุ 4 2 2 8" xfId="25597" xr:uid="{008457F4-E098-4C25-ABFF-7389051AF90D}"/>
    <cellStyle name="หมายเหตุ 4 2 2 9" xfId="26653" xr:uid="{BB6720BF-7D11-42DB-8118-AB5C361C1CEE}"/>
    <cellStyle name="หมายเหตุ 4 2 3" xfId="4414" xr:uid="{1502222F-76F4-4890-BCA6-D5F17A7C8BB4}"/>
    <cellStyle name="หมายเหตุ 4 2 3 10" xfId="12417" xr:uid="{2132A1A5-72F2-40B8-BD0B-AEA457EFDA55}"/>
    <cellStyle name="หมายเหตุ 4 2 3 2" xfId="7638" xr:uid="{F016FFCA-54EC-4759-8E09-B9029FD1A5BB}"/>
    <cellStyle name="หมายเหตุ 4 2 3 2 2" xfId="14332" xr:uid="{17D2DBA6-81A6-4D04-91BB-75A6A7B84FED}"/>
    <cellStyle name="หมายเหตุ 4 2 3 3" xfId="8157" xr:uid="{4426A533-F475-4779-95DA-CB399B0D9E81}"/>
    <cellStyle name="หมายเหตุ 4 2 3 3 2" xfId="15633" xr:uid="{21CBEC4B-0D3B-4847-A297-9017F5AE4058}"/>
    <cellStyle name="หมายเหตุ 4 2 3 4" xfId="8145" xr:uid="{E64E2532-2F1B-4714-ACD8-993DADC41AF6}"/>
    <cellStyle name="หมายเหตุ 4 2 3 4 2" xfId="16702" xr:uid="{2456029F-71D2-4AC1-A49A-457BB538F93C}"/>
    <cellStyle name="หมายเหตุ 4 2 3 5" xfId="14830" xr:uid="{89007AED-33CF-4538-B13B-F6F434B5D75C}"/>
    <cellStyle name="หมายเหตุ 4 2 3 6" xfId="14425" xr:uid="{39C737DE-E074-41DE-9D5A-911F5388C0DC}"/>
    <cellStyle name="หมายเหตุ 4 2 3 7" xfId="21137" xr:uid="{A712D7F9-8B4F-4705-A935-B55BB5142D70}"/>
    <cellStyle name="หมายเหตุ 4 2 3 8" xfId="24870" xr:uid="{263792A0-C7BE-45D4-A386-C51598FFF9AB}"/>
    <cellStyle name="หมายเหตุ 4 2 3 9" xfId="15388" xr:uid="{7F6124F0-8ECD-4DF8-AA59-655ADC3C4910}"/>
    <cellStyle name="หมายเหตุ 4 2 4" xfId="1196" xr:uid="{EDFA18CC-65F6-4565-AEAA-FFFA6449E69B}"/>
    <cellStyle name="หมายเหตุ 4 2 4 2" xfId="16299" xr:uid="{C21400D4-A3F0-47A1-9175-2BB4A459DD81}"/>
    <cellStyle name="หมายเหตุ 4 2 5" xfId="4703" xr:uid="{007E4903-3577-4445-A226-7FFBCE01A415}"/>
    <cellStyle name="หมายเหตุ 4 2 5 2" xfId="18255" xr:uid="{90FFE6F6-7D80-4CD2-901B-62C12161A99C}"/>
    <cellStyle name="หมายเหตุ 4 2 6" xfId="5161" xr:uid="{F895E15D-0CF7-4F52-BC49-D6F1F987BE33}"/>
    <cellStyle name="หมายเหตุ 4 2 6 2" xfId="19696" xr:uid="{3FC3C91B-6F32-4A7F-8A3E-4B3DBF3963EB}"/>
    <cellStyle name="หมายเหตุ 4 2 7" xfId="4757" xr:uid="{04725910-A443-49AF-B23F-DC3C6F4C7158}"/>
    <cellStyle name="หมายเหตุ 4 2 7 2" xfId="16654" xr:uid="{5F0FF961-E0A9-45C3-BB34-97D7ED3CDF71}"/>
    <cellStyle name="หมายเหตุ 4 2 8" xfId="1542" xr:uid="{7F429458-F04B-4877-9D1A-D5FE556A426F}"/>
    <cellStyle name="หมายเหตุ 4 2 8 2" xfId="22304" xr:uid="{068A8BB3-BFFF-461E-838F-943EE2BA1C9F}"/>
    <cellStyle name="หมายเหตุ 4 2 9" xfId="8537" xr:uid="{50771479-BC98-43F9-B604-D0C9CF8220C5}"/>
    <cellStyle name="หมายเหตุ 4 2 9 2" xfId="23622" xr:uid="{3DF670B8-5B90-4E44-974E-6B35D3A7019F}"/>
    <cellStyle name="หมายเหตุ 4 3" xfId="5180" xr:uid="{C0F82FFD-A53F-487F-8F0E-8617D76683AC}"/>
    <cellStyle name="หมายเหตุ 4 3 10" xfId="13411" xr:uid="{3DAFE260-BAA9-40FA-8304-9E9BB433BC04}"/>
    <cellStyle name="หมายเหตุ 4 3 2" xfId="9256" xr:uid="{CBCFE138-6020-4A31-92B4-2ED4F706D127}"/>
    <cellStyle name="หมายเหตุ 4 3 2 2" xfId="17122" xr:uid="{02A1499E-C99D-4A26-B9AD-9719C2B1DD0F}"/>
    <cellStyle name="หมายเหตุ 4 3 3" xfId="10627" xr:uid="{1D6E221D-1D76-480F-9F7C-A2154C3E2FA5}"/>
    <cellStyle name="หมายเหตุ 4 3 3 2" xfId="18965" xr:uid="{6EA54126-9046-40D6-BB7A-6CC1FA001457}"/>
    <cellStyle name="หมายเหตุ 4 3 4" xfId="11703" xr:uid="{6FB1E55D-20FE-4189-B185-EA5F5AB84C5C}"/>
    <cellStyle name="หมายเหตุ 4 3 4 2" xfId="20369" xr:uid="{12A208A8-C7C1-44EE-BDAD-15DADAEFA17D}"/>
    <cellStyle name="หมายเหตุ 4 3 5" xfId="21594" xr:uid="{5CED72F1-014C-407A-89B8-CE32D0197781}"/>
    <cellStyle name="หมายเหตุ 4 3 6" xfId="22905" xr:uid="{B9067BF0-B63A-43C8-92B4-6008BEA64C9C}"/>
    <cellStyle name="หมายเหตุ 4 3 7" xfId="24177" xr:uid="{9572C39C-D3BB-4597-9DF7-25ACDD5588F3}"/>
    <cellStyle name="หมายเหตุ 4 3 8" xfId="25282" xr:uid="{1EEC387B-4CB2-4DA2-B6B9-96B7C7E153D3}"/>
    <cellStyle name="หมายเหตุ 4 3 9" xfId="26338" xr:uid="{1A917867-4794-4AB7-A4EE-FED78CA973C7}"/>
    <cellStyle name="หมายเหตุ 4 4" xfId="4662" xr:uid="{A9A318DB-D8BC-4E8F-8143-D833DE86B267}"/>
    <cellStyle name="หมายเหตุ 4 4 2" xfId="14155" xr:uid="{484F96EC-B8C3-4871-B749-D38D7941EEBE}"/>
    <cellStyle name="หมายเหตุ 4 5" xfId="4836" xr:uid="{6D2D560F-A263-45D5-B8E7-629E7F9E4363}"/>
    <cellStyle name="หมายเหตุ 4 5 2" xfId="19989" xr:uid="{922BF70E-E7DB-44A7-B3D5-50294E8FB0D4}"/>
    <cellStyle name="หมายเหตุ 4 6" xfId="21088" xr:uid="{3212632E-3ABB-4D40-832A-0CD9BD9AE38F}"/>
    <cellStyle name="หมายเหตุ 4 7" xfId="23761" xr:uid="{DC6C15E0-66FF-4A61-A34C-E35DD1EC037B}"/>
    <cellStyle name="หมายเหตุ 5" xfId="4073" xr:uid="{18EA5C26-6C87-46E2-84B4-15981C876A3F}"/>
    <cellStyle name="หมายเหตุ 5 10" xfId="10232" xr:uid="{ABD8DC03-E24B-491A-B19F-92F4EC7009E0}"/>
    <cellStyle name="หมายเหตุ 5 10 2" xfId="24881" xr:uid="{81C4D84A-09B2-4D16-B13D-B4339474FC37}"/>
    <cellStyle name="หมายเหตุ 5 11" xfId="11332" xr:uid="{545C987F-A3D5-4170-92CE-E6D7F0C769E6}"/>
    <cellStyle name="หมายเหตุ 5 11 2" xfId="14466" xr:uid="{1AB70EAB-036F-4BFD-8FED-4DEDF9A3404A}"/>
    <cellStyle name="หมายเหตุ 5 12" xfId="12952" xr:uid="{545D963F-1246-4188-AE5A-ACEDD2AE3B92}"/>
    <cellStyle name="หมายเหตุ 5 2" xfId="5898" xr:uid="{3095483A-53D5-4E02-A113-653C0CDCB9A1}"/>
    <cellStyle name="หมายเหตุ 5 2 10" xfId="13876" xr:uid="{E2732986-8145-4BFC-A81A-10CFF3977687}"/>
    <cellStyle name="หมายเหตุ 5 2 2" xfId="9721" xr:uid="{D6CEDF46-306F-4F43-9F36-38F75B8865A8}"/>
    <cellStyle name="หมายเหตุ 5 2 2 2" xfId="17587" xr:uid="{1BA479E8-0E1F-4533-A6A1-D480C59FE0A5}"/>
    <cellStyle name="หมายเหตุ 5 2 3" xfId="11092" xr:uid="{274871D2-BA81-40CC-8443-AF95C78C2A09}"/>
    <cellStyle name="หมายเหตุ 5 2 3 2" xfId="19430" xr:uid="{CB1EEC4D-D9DE-44FF-87C1-00D4A63DD026}"/>
    <cellStyle name="หมายเหตุ 5 2 4" xfId="12168" xr:uid="{77B53148-7455-4AE2-9314-1BCCAAC0DC56}"/>
    <cellStyle name="หมายเหตุ 5 2 4 2" xfId="20834" xr:uid="{32539E1E-23E7-419E-A31D-F04FC919F582}"/>
    <cellStyle name="หมายเหตุ 5 2 5" xfId="22059" xr:uid="{209E3034-E724-40F3-8127-1DC6CDD09FE0}"/>
    <cellStyle name="หมายเหตุ 5 2 6" xfId="23370" xr:uid="{AD4EEABD-7218-415D-8F24-77D17F30F807}"/>
    <cellStyle name="หมายเหตุ 5 2 7" xfId="24642" xr:uid="{14D16D32-D377-41E2-9D1F-663798EC2135}"/>
    <cellStyle name="หมายเหตุ 5 2 8" xfId="25747" xr:uid="{7A465664-CE55-4E8F-98D7-1CB35503A3A7}"/>
    <cellStyle name="หมายเหตุ 5 2 9" xfId="26803" xr:uid="{65D10E15-E987-49E6-A861-4CD54F349E6E}"/>
    <cellStyle name="หมายเหตุ 5 3" xfId="6241" xr:uid="{B406DE25-DF2E-472D-B895-4044A4DAD9C2}"/>
    <cellStyle name="หมายเหตุ 5 3 10" xfId="14067" xr:uid="{B5C722DB-C77B-4261-89C5-FE0D85A78491}"/>
    <cellStyle name="หมายเหตุ 5 3 2" xfId="9912" xr:uid="{533EAF8D-1D72-44D8-86EB-1737C0042EBE}"/>
    <cellStyle name="หมายเหตุ 5 3 2 2" xfId="17778" xr:uid="{86BD2902-333D-4718-A132-680BFE173447}"/>
    <cellStyle name="หมายเหตุ 5 3 3" xfId="11283" xr:uid="{E0BD026B-524B-4EC0-B29C-29F1ACE70657}"/>
    <cellStyle name="หมายเหตุ 5 3 3 2" xfId="19621" xr:uid="{E1AA25ED-8402-4504-B904-D42E97B1D933}"/>
    <cellStyle name="หมายเหตุ 5 3 4" xfId="12359" xr:uid="{84A9C2EB-4F3C-44D7-A5D9-B10947231ADB}"/>
    <cellStyle name="หมายเหตุ 5 3 4 2" xfId="21025" xr:uid="{7E761751-0585-44AB-A03A-1306244B281F}"/>
    <cellStyle name="หมายเหตุ 5 3 5" xfId="22250" xr:uid="{B189B5E6-DA69-49EC-896E-CBE2BDFFD573}"/>
    <cellStyle name="หมายเหตุ 5 3 6" xfId="23561" xr:uid="{0EC07C37-D9BF-4431-A248-32318C4E9FD4}"/>
    <cellStyle name="หมายเหตุ 5 3 7" xfId="24833" xr:uid="{9DB25DA3-822E-49C3-8849-1734FE66C9ED}"/>
    <cellStyle name="หมายเหตุ 5 3 8" xfId="25938" xr:uid="{41560CFE-745E-4F55-A023-312B6E55CB39}"/>
    <cellStyle name="หมายเหตุ 5 3 9" xfId="26994" xr:uid="{74F3464A-C7A5-4BC9-8C8A-166D6F0606EF}"/>
    <cellStyle name="หมายเหตุ 5 4" xfId="6576" xr:uid="{F82B14DB-4366-4C3D-8FC1-F2EB09ED78D6}"/>
    <cellStyle name="หมายเหตุ 5 4 2" xfId="16522" xr:uid="{5C1214F4-1670-412C-9363-90E8103491A8}"/>
    <cellStyle name="หมายเหตุ 5 5" xfId="6876" xr:uid="{30978BD6-5C99-4794-9F88-9F31C5934B3D}"/>
    <cellStyle name="หมายเหตุ 5 5 2" xfId="18449" xr:uid="{C54770D7-50E2-4C1F-B764-7C713240EE57}"/>
    <cellStyle name="หมายเหตุ 5 6" xfId="7104" xr:uid="{47ABF885-0DBC-45FE-A346-886488D37C3A}"/>
    <cellStyle name="หมายเหตุ 5 6 2" xfId="19867" xr:uid="{6302B474-1BD8-4FBF-92EA-C1C867135AC9}"/>
    <cellStyle name="หมายเหตุ 5 7" xfId="7321" xr:uid="{2C2C4740-E93F-409A-A62F-7C18CCF26EB9}"/>
    <cellStyle name="หมายเหตุ 5 7 2" xfId="21112" xr:uid="{14AAB515-8265-413D-A2FB-26480862A9BC}"/>
    <cellStyle name="หมายเหตุ 5 8" xfId="7487" xr:uid="{DE958977-061C-4A7B-AFC0-E1E411BE243A}"/>
    <cellStyle name="หมายเหตุ 5 8 2" xfId="22469" xr:uid="{41FD2803-4ADD-4CCF-9D08-1CA023EAE0CB}"/>
    <cellStyle name="หมายเหตุ 5 9" xfId="8739" xr:uid="{79D16F0C-B76E-4016-8E9C-3819652CDCAC}"/>
    <cellStyle name="หมายเหตุ 5 9 2" xfId="23751" xr:uid="{77DBCD32-F3A9-475D-8E3B-8424A0F1A2AA}"/>
    <cellStyle name="หมายเหตุ 6" xfId="15368" xr:uid="{82BD4364-54CA-4385-9C81-5941E0216F62}"/>
    <cellStyle name="หมายเหตุ 7" xfId="17836" xr:uid="{9C0CB0B1-40D1-489C-B838-12F6698964B5}"/>
    <cellStyle name="หมายเหตุ 8" xfId="14327" xr:uid="{CDD18457-AF36-4FCD-9EE7-C44A4FC5F003}"/>
    <cellStyle name="หมายเหตุ 9" xfId="18401" xr:uid="{30F3067C-772E-47EA-BEB6-4B9A61454C3C}"/>
    <cellStyle name="หัวเรื่อง 1" xfId="400" xr:uid="{00000000-0005-0000-0000-00005D040000}"/>
    <cellStyle name="หัวเรื่อง 1 2" xfId="401" xr:uid="{00000000-0005-0000-0000-00005E040000}"/>
    <cellStyle name="หัวเรื่อง 1 2 2" xfId="3461" xr:uid="{E89651F6-707B-4B34-995C-341F0B78973F}"/>
    <cellStyle name="หัวเรื่อง 1 2 2 2" xfId="4272" xr:uid="{2602BF3C-03DD-4250-9F9B-1351F49F862F}"/>
    <cellStyle name="หัวเรื่อง 1 2 3" xfId="3318" xr:uid="{F28DCA6F-EDFE-4DB3-90CE-96C33AB7E484}"/>
    <cellStyle name="หัวเรื่อง 1 2 4" xfId="7697" xr:uid="{840AC3B6-A4C2-4870-8148-3A1CE671E462}"/>
    <cellStyle name="หัวเรื่อง 1 3" xfId="879" xr:uid="{00000000-0005-0000-0000-00005F040000}"/>
    <cellStyle name="หัวเรื่อง 1 4" xfId="3038" xr:uid="{6A3342CD-CB7C-4041-BFE8-1034EE93C230}"/>
    <cellStyle name="หัวเรื่อง 2" xfId="402" xr:uid="{00000000-0005-0000-0000-000060040000}"/>
    <cellStyle name="หัวเรื่อง 2 2" xfId="403" xr:uid="{00000000-0005-0000-0000-000061040000}"/>
    <cellStyle name="หัวเรื่อง 2 2 2" xfId="3462" xr:uid="{AD38FE98-1BD0-44CD-A1F6-A8D18521A14B}"/>
    <cellStyle name="หัวเรื่อง 2 2 2 2" xfId="4280" xr:uid="{1A2EAB76-1A13-452F-ADD5-46B93D09DBE4}"/>
    <cellStyle name="หัวเรื่อง 2 2 3" xfId="3319" xr:uid="{168FA4ED-3EAA-4470-806F-27361EBCAB4C}"/>
    <cellStyle name="หัวเรื่อง 2 2 4" xfId="7698" xr:uid="{F6D468B7-3D6E-43B9-AEC7-C180B79E6DC8}"/>
    <cellStyle name="หัวเรื่อง 2 3" xfId="880" xr:uid="{00000000-0005-0000-0000-000062040000}"/>
    <cellStyle name="หัวเรื่อง 2 4" xfId="3039" xr:uid="{ED633DBF-86BA-471A-AC8C-C17C6E1DCA44}"/>
    <cellStyle name="หัวเรื่อง 3" xfId="404" xr:uid="{00000000-0005-0000-0000-000063040000}"/>
    <cellStyle name="หัวเรื่อง 3 2" xfId="405" xr:uid="{00000000-0005-0000-0000-000064040000}"/>
    <cellStyle name="หัวเรื่อง 3 2 2" xfId="3463" xr:uid="{A1FE8DB2-84E2-4A55-A3CA-E73208ED0FC9}"/>
    <cellStyle name="หัวเรื่อง 3 2 2 2" xfId="4268" xr:uid="{8A085444-3264-4BFA-AFDA-C19EA6D5854D}"/>
    <cellStyle name="หัวเรื่อง 3 2 3" xfId="3320" xr:uid="{E8526D73-C036-463A-BF0F-DDF79F54019D}"/>
    <cellStyle name="หัวเรื่อง 3 2 4" xfId="7699" xr:uid="{9AC3505F-77D1-4D2B-B009-1BC15CA88105}"/>
    <cellStyle name="หัวเรื่อง 3 3" xfId="881" xr:uid="{00000000-0005-0000-0000-000065040000}"/>
    <cellStyle name="หัวเรื่อง 3 4" xfId="3040" xr:uid="{16CAAAC8-CD87-473D-988B-3F823158CCE9}"/>
    <cellStyle name="หัวเรื่อง 4" xfId="406" xr:uid="{00000000-0005-0000-0000-000066040000}"/>
    <cellStyle name="หัวเรื่อง 4 2" xfId="407" xr:uid="{00000000-0005-0000-0000-000067040000}"/>
    <cellStyle name="หัวเรื่อง 4 2 2" xfId="3465" xr:uid="{E2043309-A7FD-4FA3-AFBF-0EFA165E527B}"/>
    <cellStyle name="หัวเรื่อง 4 2 2 2" xfId="4277" xr:uid="{98EB6436-45D3-4B3E-A849-B3C881077BF4}"/>
    <cellStyle name="หัวเรื่อง 4 2 3" xfId="3321" xr:uid="{9A61A007-5951-4803-BDD2-80A6A0F6DC56}"/>
    <cellStyle name="หัวเรื่อง 4 2 4" xfId="7700" xr:uid="{645A0A9A-787E-4FC6-B45B-D742A577C285}"/>
    <cellStyle name="หัวเรื่อง 4 3" xfId="882" xr:uid="{00000000-0005-0000-0000-000068040000}"/>
    <cellStyle name="หัวเรื่อง 4 4" xfId="3041" xr:uid="{2FCA3831-9396-49A2-8B51-32EE1CD43003}"/>
    <cellStyle name="_x001d_๐9_x000c_$_x0009__x000d__x0017_U_x0001_๘_x0004_–_x0006__x0007__x0001__x0001_" xfId="883" xr:uid="{00000000-0005-0000-0000-000069040000}"/>
    <cellStyle name="_x001d_๐9_x000c_$_x0009__x000d__x0017_U_x0001_๘_x0004_–_x0006__x0007__x0001__x0001_ 2" xfId="14835" xr:uid="{30AE0C83-DC28-4B46-A5D0-72472497DE04}"/>
    <cellStyle name="一般_05 JUL" xfId="3042" xr:uid="{86F7ADA1-906A-484F-8B2E-CDEF747FDCBF}"/>
    <cellStyle name="入力" xfId="3043" xr:uid="{A6F8810D-B21B-4825-A97F-EA6D80EC770F}"/>
    <cellStyle name="入力 2" xfId="3044" xr:uid="{4C7FD8DB-18E9-49D5-AF42-C9A778255D51}"/>
    <cellStyle name="入力 2 2" xfId="3841" xr:uid="{C9290989-E86B-4ECF-AE6C-DA648E614B63}"/>
    <cellStyle name="入力 2 2 10" xfId="10103" xr:uid="{E92EA232-C781-4455-A470-50D456831134}"/>
    <cellStyle name="入力 2 2 10 2" xfId="22340" xr:uid="{EACC399D-15B7-406E-B8D8-9B429074C03E}"/>
    <cellStyle name="入力 2 2 11" xfId="8125" xr:uid="{7E5B411B-7936-4A8E-B5A8-AE846CBCDD43}"/>
    <cellStyle name="入力 2 2 12" xfId="12786" xr:uid="{8DCC1A36-D203-4CF9-9286-9F3FFB2C27C6}"/>
    <cellStyle name="入力 2 2 2" xfId="5711" xr:uid="{B6FDFB10-BEA2-4598-A997-F4F35CA1B76F}"/>
    <cellStyle name="入力 2 2 2 10" xfId="13729" xr:uid="{FB70D4E3-DCD9-4FE8-BF80-8276D713BB5F}"/>
    <cellStyle name="入力 2 2 2 2" xfId="9574" xr:uid="{5F6A5956-149B-421E-8F5C-F07A497E366D}"/>
    <cellStyle name="入力 2 2 2 2 2" xfId="17440" xr:uid="{5FF570C4-8CFC-43C8-B03E-162EE856906D}"/>
    <cellStyle name="入力 2 2 2 3" xfId="10945" xr:uid="{B20730E5-BECB-4CDE-8D6C-9348F4777BDF}"/>
    <cellStyle name="入力 2 2 2 3 2" xfId="19283" xr:uid="{183A8006-F79F-4C72-9328-D898B3E5B381}"/>
    <cellStyle name="入力 2 2 2 4" xfId="12021" xr:uid="{934420AC-3785-4799-84A6-D736AE574A01}"/>
    <cellStyle name="入力 2 2 2 4 2" xfId="20687" xr:uid="{A692BFEA-0AA6-41D0-B934-9A2713B98C33}"/>
    <cellStyle name="入力 2 2 2 5" xfId="21912" xr:uid="{5881E0BE-BD92-4F76-9BE9-DCE5505A06F7}"/>
    <cellStyle name="入力 2 2 2 6" xfId="23223" xr:uid="{D37A9880-0136-495F-8910-8C075C41E449}"/>
    <cellStyle name="入力 2 2 2 7" xfId="24495" xr:uid="{0F547CE5-20B1-4AE8-BD64-429975906D62}"/>
    <cellStyle name="入力 2 2 2 8" xfId="25600" xr:uid="{D91DBFF1-7D72-4E10-8830-43D730F2F4ED}"/>
    <cellStyle name="入力 2 2 2 9" xfId="26656" xr:uid="{6EF058DA-D72E-46F7-8513-6449ABD944F9}"/>
    <cellStyle name="入力 2 2 3" xfId="4412" xr:uid="{CD2A2379-364E-49A7-9A63-F45EBDCBEE27}"/>
    <cellStyle name="入力 2 2 3 10" xfId="12406" xr:uid="{A3D32F84-EBB2-46A1-A5D1-4823B18442D6}"/>
    <cellStyle name="入力 2 2 3 2" xfId="7582" xr:uid="{B392DD60-CB83-473E-9CAD-E405026A144A}"/>
    <cellStyle name="入力 2 2 3 2 2" xfId="14270" xr:uid="{6E53038A-6A37-4379-B234-913B41B4BA7E}"/>
    <cellStyle name="入力 2 2 3 3" xfId="8167" xr:uid="{3EF1B3D9-29BF-4F1E-AF72-AD997A62ACF8}"/>
    <cellStyle name="入力 2 2 3 3 2" xfId="15908" xr:uid="{C7EF3F45-4809-457A-BDB1-5092DF9FEED2}"/>
    <cellStyle name="入力 2 2 3 4" xfId="10078" xr:uid="{0DC63EC1-5A53-4318-9530-9F66A5A0EF6C}"/>
    <cellStyle name="入力 2 2 3 4 2" xfId="14219" xr:uid="{D42C9442-C81F-490A-91F9-F04EE01A33DC}"/>
    <cellStyle name="入力 2 2 3 5" xfId="19958" xr:uid="{7D3E41C7-D088-4F0D-8839-FE0D44F3951A}"/>
    <cellStyle name="入力 2 2 3 6" xfId="14119" xr:uid="{80BFF2FC-3E7C-4FDF-9A3C-0657103E2F61}"/>
    <cellStyle name="入力 2 2 3 7" xfId="19920" xr:uid="{07178A5C-42F2-4FA7-A0AA-82D29C746456}"/>
    <cellStyle name="入力 2 2 3 8" xfId="14958" xr:uid="{12633295-2013-4FFC-B343-5951A4AF6CAE}"/>
    <cellStyle name="入力 2 2 3 9" xfId="22484" xr:uid="{71D2B037-3791-455E-876E-33182529B930}"/>
    <cellStyle name="入力 2 2 4" xfId="4933" xr:uid="{C1D17D59-9E86-48A6-A2C5-753DD3E7423F}"/>
    <cellStyle name="入力 2 2 4 2" xfId="16302" xr:uid="{451067B5-DA79-4A7F-B7F4-6CDC01A955F9}"/>
    <cellStyle name="入力 2 2 5" xfId="1556" xr:uid="{2F62CFC3-BE89-4359-81E2-E4808E87040B}"/>
    <cellStyle name="入力 2 2 5 2" xfId="18258" xr:uid="{1E1BF78E-FF2E-4493-BE1E-1F5020C43D8D}"/>
    <cellStyle name="入力 2 2 6" xfId="4489" xr:uid="{2537B723-B6CF-416C-9B14-23BE8133FE0D}"/>
    <cellStyle name="入力 2 2 6 2" xfId="19698" xr:uid="{A0760339-FD12-4B9D-AEF1-B37C59B8B042}"/>
    <cellStyle name="入力 2 2 7" xfId="4801" xr:uid="{3999E6C9-AF08-4495-B67E-64D4813AED78}"/>
    <cellStyle name="入力 2 2 7 2" xfId="15937" xr:uid="{EC4CACF2-5DDD-465F-BEB1-B9A73A202EC1}"/>
    <cellStyle name="入力 2 2 8" xfId="1431" xr:uid="{5F369CD3-86F8-4272-BDFD-B6CB6F4EB59A}"/>
    <cellStyle name="入力 2 2 8 2" xfId="22307" xr:uid="{93E65B8A-E97B-44C8-97F3-BCCC27502F0B}"/>
    <cellStyle name="入力 2 2 9" xfId="8540" xr:uid="{D787D16F-4C48-4311-8F1D-65BFB2D0729C}"/>
    <cellStyle name="入力 2 2 9 2" xfId="23624" xr:uid="{BA96A4EB-D24E-4798-8CCD-E20C57D2858F}"/>
    <cellStyle name="入力 2 3" xfId="5186" xr:uid="{12C49FFD-C2CB-4C3F-B388-B0F1F66830E0}"/>
    <cellStyle name="入力 2 3 10" xfId="13413" xr:uid="{7CABA7BE-E75B-47B3-8A98-B6502E6ED908}"/>
    <cellStyle name="入力 2 3 2" xfId="9258" xr:uid="{F8607610-DB6E-4D3F-BE64-8F952C53CE02}"/>
    <cellStyle name="入力 2 3 2 2" xfId="17124" xr:uid="{C5C263D3-76F4-4784-A622-340FC18BE2F4}"/>
    <cellStyle name="入力 2 3 3" xfId="10629" xr:uid="{0A2B25CC-672F-42EF-930E-1FE9BB4B5156}"/>
    <cellStyle name="入力 2 3 3 2" xfId="18967" xr:uid="{E8F2C7F2-99A8-4045-A344-AB123F9A1959}"/>
    <cellStyle name="入力 2 3 4" xfId="11705" xr:uid="{2353F935-4E1C-43A3-9660-3B3B963C0A10}"/>
    <cellStyle name="入力 2 3 4 2" xfId="20371" xr:uid="{1CD4F639-A7D3-45D8-B819-90D6725F07EB}"/>
    <cellStyle name="入力 2 3 5" xfId="21596" xr:uid="{E736CE6D-C135-4415-812A-25999C5F6F71}"/>
    <cellStyle name="入力 2 3 6" xfId="22907" xr:uid="{234C379D-7A60-4B69-8CCB-4023FCD840D6}"/>
    <cellStyle name="入力 2 3 7" xfId="24179" xr:uid="{38CB4D93-2754-4EFF-AFB0-F442FDBA7869}"/>
    <cellStyle name="入力 2 3 8" xfId="25284" xr:uid="{6BCEDB48-9280-42C5-B9D3-7B1BE2E04600}"/>
    <cellStyle name="入力 2 3 9" xfId="26340" xr:uid="{F0E4B83F-BAD9-4999-9935-386A29CE0FA0}"/>
    <cellStyle name="入力 2 4" xfId="1604" xr:uid="{9ADB07B6-D5A8-4734-9C9D-6486B6E416F0}"/>
    <cellStyle name="入力 2 4 2" xfId="14415" xr:uid="{FD5D9F56-35D7-4881-925B-0CB40166B726}"/>
    <cellStyle name="入力 2 5" xfId="1620" xr:uid="{14A1EBA4-09AB-454B-8AC8-EF70D9B2A359}"/>
    <cellStyle name="入力 2 5 2" xfId="15917" xr:uid="{7172241F-85D7-4011-9791-12124E1DC4BE}"/>
    <cellStyle name="入力 2 6" xfId="21222" xr:uid="{C5B03BAD-46E5-446E-BD17-9898BF3890D8}"/>
    <cellStyle name="入力 2 7" xfId="23785" xr:uid="{2291E7BC-E018-49B7-90DC-8D182431016C}"/>
    <cellStyle name="入力 3" xfId="3840" xr:uid="{EC5CAFFA-2738-4AB1-B5E0-FF058643D6D9}"/>
    <cellStyle name="入力 3 10" xfId="10102" xr:uid="{6C47C794-3E9B-431B-9B93-36834B1CD2FD}"/>
    <cellStyle name="入力 3 10 2" xfId="16014" xr:uid="{F17B2F7A-529A-4130-A7B1-C7F9DF7EEAA8}"/>
    <cellStyle name="入力 3 11" xfId="8343" xr:uid="{5270D5B1-47D1-4FBC-89C9-581032D259D3}"/>
    <cellStyle name="入力 3 12" xfId="12785" xr:uid="{5A4CAEB7-0F83-4F90-8F24-66C71196ED13}"/>
    <cellStyle name="入力 3 2" xfId="5710" xr:uid="{EF0F2993-BC31-4D06-86CF-B305CE4BECD5}"/>
    <cellStyle name="入力 3 2 10" xfId="13728" xr:uid="{91EF1F0F-DF5C-41A5-9CC4-6A3C8E68FC35}"/>
    <cellStyle name="入力 3 2 2" xfId="9573" xr:uid="{34E0F845-55A5-44D6-8E53-61DEC7EEE70E}"/>
    <cellStyle name="入力 3 2 2 2" xfId="17439" xr:uid="{093FB554-EE72-491D-BC63-D1B6D559590D}"/>
    <cellStyle name="入力 3 2 3" xfId="10944" xr:uid="{BC55603D-F7EF-45EB-AE16-D201FDCE455C}"/>
    <cellStyle name="入力 3 2 3 2" xfId="19282" xr:uid="{52C5C8E9-4D05-424A-8D73-FA29166AFA7E}"/>
    <cellStyle name="入力 3 2 4" xfId="12020" xr:uid="{37FBA5C9-50AF-4C98-8C59-33C46640546B}"/>
    <cellStyle name="入力 3 2 4 2" xfId="20686" xr:uid="{D4CCA868-3EF1-4A1A-9F44-2A380E8BDD2D}"/>
    <cellStyle name="入力 3 2 5" xfId="21911" xr:uid="{B5E7168D-42F5-478F-9023-67612A1C768C}"/>
    <cellStyle name="入力 3 2 6" xfId="23222" xr:uid="{0591EB9E-3202-4D9E-9DCE-52FE609B6E82}"/>
    <cellStyle name="入力 3 2 7" xfId="24494" xr:uid="{752F0396-F85D-4B3A-B6E2-3868DD9630F9}"/>
    <cellStyle name="入力 3 2 8" xfId="25599" xr:uid="{C7B8C2AB-F680-48D9-9148-6FD9F845ABFD}"/>
    <cellStyle name="入力 3 2 9" xfId="26655" xr:uid="{A5592DB8-3771-4E54-BF46-C35374CE6F6E}"/>
    <cellStyle name="入力 3 3" xfId="4413" xr:uid="{13040B7A-18C2-4339-916C-10DB4D659DFB}"/>
    <cellStyle name="入力 3 3 10" xfId="13144" xr:uid="{8D153826-FC1A-470A-A6DD-4EF937A64BAE}"/>
    <cellStyle name="入力 3 3 2" xfId="8989" xr:uid="{EFDF4F22-C3C4-42BD-9F34-66E49945E825}"/>
    <cellStyle name="入力 3 3 2 2" xfId="16855" xr:uid="{21B6213E-DD40-4EE9-A9EB-B08A5DD7995F}"/>
    <cellStyle name="入力 3 3 3" xfId="10360" xr:uid="{FCD58F68-3A55-465B-B373-4022832E876D}"/>
    <cellStyle name="入力 3 3 3 2" xfId="18698" xr:uid="{207D1F10-B45C-4A85-89AA-0BCC69F7EE0D}"/>
    <cellStyle name="入力 3 3 4" xfId="11436" xr:uid="{48027B74-808D-463C-8BA6-BB9D4EA9C369}"/>
    <cellStyle name="入力 3 3 4 2" xfId="20102" xr:uid="{99E71E09-80EE-4AD0-9F6D-637978669884}"/>
    <cellStyle name="入力 3 3 5" xfId="21327" xr:uid="{CDA796EC-95ED-48A1-B63F-DA29F910750F}"/>
    <cellStyle name="入力 3 3 6" xfId="22638" xr:uid="{33D4E867-349D-44DB-B999-D33E8240A61E}"/>
    <cellStyle name="入力 3 3 7" xfId="23910" xr:uid="{2B5D882B-43FD-47B2-91F8-97159957AA4A}"/>
    <cellStyle name="入力 3 3 8" xfId="25015" xr:uid="{E29C3A75-EB2D-411D-A5C8-7AC92B1BD606}"/>
    <cellStyle name="入力 3 3 9" xfId="26071" xr:uid="{476B3FD1-69F5-4658-8B33-911ED65FCFD6}"/>
    <cellStyle name="入力 3 4" xfId="1156" xr:uid="{0405A247-53A8-4985-8369-426C1F21F077}"/>
    <cellStyle name="入力 3 4 2" xfId="16301" xr:uid="{E2CB7A80-5D6A-49A1-8124-A370B7376016}"/>
    <cellStyle name="入力 3 5" xfId="4942" xr:uid="{522B91F4-56EE-4094-8117-AAC91FCD6BA2}"/>
    <cellStyle name="入力 3 5 2" xfId="18257" xr:uid="{CF35160C-09AD-4EC0-8340-B7991B74B731}"/>
    <cellStyle name="入力 3 6" xfId="6894" xr:uid="{926AD982-320D-4DC3-A506-14144FAEAA81}"/>
    <cellStyle name="入力 3 6 2" xfId="19697" xr:uid="{4EC2CF53-24B4-4E32-B2A5-5A3E0C29DDCE}"/>
    <cellStyle name="入力 3 7" xfId="4721" xr:uid="{22138E0A-516C-41F5-9E79-0927DD0E228C}"/>
    <cellStyle name="入力 3 7 2" xfId="16080" xr:uid="{9BA605E7-6ACC-418B-93BA-E276355EDD4D}"/>
    <cellStyle name="入力 3 8" xfId="7329" xr:uid="{405B782F-83C8-4A0B-9A64-BDD0D8D4F45A}"/>
    <cellStyle name="入力 3 8 2" xfId="22306" xr:uid="{2832CFC9-8FE1-419E-ACE1-70C8B0BFC7A3}"/>
    <cellStyle name="入力 3 9" xfId="8539" xr:uid="{E988EEB1-44CF-41A9-97CE-67CF868AD0E7}"/>
    <cellStyle name="入力 3 9 2" xfId="23623" xr:uid="{DEF2181A-8270-4AB0-B195-2537C13E9F58}"/>
    <cellStyle name="入力 4" xfId="5185" xr:uid="{5282334B-4BB5-4882-8AF9-FE2B21BE1AA4}"/>
    <cellStyle name="入力 4 10" xfId="13412" xr:uid="{3D741C45-A8A2-48A6-9A0F-85742801F69E}"/>
    <cellStyle name="入力 4 2" xfId="9257" xr:uid="{EE5BF996-971D-45DF-A6A0-CA17AAD56F61}"/>
    <cellStyle name="入力 4 2 2" xfId="17123" xr:uid="{B6CA3648-DE69-41F9-BED4-6CFF47780DD4}"/>
    <cellStyle name="入力 4 3" xfId="10628" xr:uid="{26687EC9-B089-4AEB-8093-A853D10364DE}"/>
    <cellStyle name="入力 4 3 2" xfId="18966" xr:uid="{7E1AADB4-9A81-481F-9420-A44A62C6B512}"/>
    <cellStyle name="入力 4 4" xfId="11704" xr:uid="{E2732F07-5970-42C9-8E5E-7822493A28CB}"/>
    <cellStyle name="入力 4 4 2" xfId="20370" xr:uid="{B50FA768-C08F-414C-8A58-527CF78F5916}"/>
    <cellStyle name="入力 4 5" xfId="21595" xr:uid="{1157AF2E-706A-4D39-942E-73DD178BF638}"/>
    <cellStyle name="入力 4 6" xfId="22906" xr:uid="{48055EB1-E1A5-4192-B991-094C1A80F58D}"/>
    <cellStyle name="入力 4 7" xfId="24178" xr:uid="{CF587E34-9854-494E-9D1B-AFDCB6D8BF1B}"/>
    <cellStyle name="入力 4 8" xfId="25283" xr:uid="{2EECE856-EA90-40F1-A47B-1F9A10DDCC44}"/>
    <cellStyle name="入力 4 9" xfId="26339" xr:uid="{A47954C8-C7A2-4ED3-BEE0-65E9568C9AB9}"/>
    <cellStyle name="入力 5" xfId="1462" xr:uid="{A9BAB567-6F5E-4BEC-8DB0-CA519CEFB8C4}"/>
    <cellStyle name="入力 5 2" xfId="14416" xr:uid="{4D19E82F-1735-4F90-9F00-AFF703A05832}"/>
    <cellStyle name="入力 6" xfId="4484" xr:uid="{38C71457-6B0F-4AF2-B69F-C55F7A3EFDE7}"/>
    <cellStyle name="入力 6 2" xfId="19960" xr:uid="{50F0FF43-EAC9-448E-B560-C4D2B520EB58}"/>
    <cellStyle name="入力 7" xfId="21113" xr:uid="{60DF95BA-D680-4642-A8CF-9FDA1E79DCEB}"/>
    <cellStyle name="入力 8" xfId="18051" xr:uid="{99D80831-B4D9-494A-902C-39512A77DACB}"/>
    <cellStyle name="出力" xfId="3045" xr:uid="{8DF3CEC3-4AC1-4EF2-9C2B-99249033D110}"/>
    <cellStyle name="出力 2" xfId="3046" xr:uid="{45A3A68B-EB70-4C2E-976A-C8AB82197599}"/>
    <cellStyle name="出力 2 2" xfId="3843" xr:uid="{F96FF11E-C3AD-4C8C-8773-422186C9FD57}"/>
    <cellStyle name="出力 2 2 10" xfId="10105" xr:uid="{90482D62-C3D9-4108-9CCE-0B2A79DB70F4}"/>
    <cellStyle name="出力 2 2 10 2" xfId="18557" xr:uid="{FB91733F-E5D8-4D7B-8D86-3F0DA3DA4B8B}"/>
    <cellStyle name="出力 2 2 11" xfId="7709" xr:uid="{277B3DE7-33FC-454E-88E7-A61183FA2307}"/>
    <cellStyle name="出力 2 2 12" xfId="12788" xr:uid="{69F6CDCF-299D-4148-BE0D-07EEE197B8DC}"/>
    <cellStyle name="出力 2 2 2" xfId="5713" xr:uid="{04A533D5-7298-4024-83A0-F0AB7934778E}"/>
    <cellStyle name="出力 2 2 2 10" xfId="13731" xr:uid="{B58B0BB5-F8C3-49C4-BEAA-5ABFAB3D940E}"/>
    <cellStyle name="出力 2 2 2 2" xfId="9576" xr:uid="{B376BA03-BCCC-4ABA-96EB-3A6FC52A8D03}"/>
    <cellStyle name="出力 2 2 2 2 2" xfId="17442" xr:uid="{78FD950C-EA30-427D-9FE6-7BB1D5F62B73}"/>
    <cellStyle name="出力 2 2 2 3" xfId="10947" xr:uid="{D750CC1D-4035-46B4-B7D3-BD6203117750}"/>
    <cellStyle name="出力 2 2 2 3 2" xfId="19285" xr:uid="{92DD257A-0EED-433D-996C-A6705845DDB4}"/>
    <cellStyle name="出力 2 2 2 4" xfId="12023" xr:uid="{32B08623-0FD6-4C5A-AE88-5A9AAB765923}"/>
    <cellStyle name="出力 2 2 2 4 2" xfId="20689" xr:uid="{B25C8EC6-FCCA-4858-BC5A-BA61F1F1CC07}"/>
    <cellStyle name="出力 2 2 2 5" xfId="21914" xr:uid="{443B42DA-AC56-4CA1-A317-366325A4B631}"/>
    <cellStyle name="出力 2 2 2 6" xfId="23225" xr:uid="{32315310-18C5-479D-824A-88B25122BACC}"/>
    <cellStyle name="出力 2 2 2 7" xfId="24497" xr:uid="{2A8CAC01-FB51-4115-A554-C3B8A4F41F8A}"/>
    <cellStyle name="出力 2 2 2 8" xfId="25602" xr:uid="{DE285CAA-E1F1-40C4-82A3-744C81C90701}"/>
    <cellStyle name="出力 2 2 2 9" xfId="26658" xr:uid="{7322A409-7D9A-4D49-8799-47219CB3998D}"/>
    <cellStyle name="出力 2 2 3" xfId="4410" xr:uid="{4C3BC5C7-F87E-4445-B713-7EF765A1CE4D}"/>
    <cellStyle name="出力 2 2 3 10" xfId="12418" xr:uid="{5F5AC04A-E2AA-4404-BBBB-CEE23EF6C4D4}"/>
    <cellStyle name="出力 2 2 3 2" xfId="7639" xr:uid="{C6FD19A3-0B3D-443B-BA92-6D44B17F57B7}"/>
    <cellStyle name="出力 2 2 3 2 2" xfId="14333" xr:uid="{DC5E9515-29F7-4D7B-A72B-76558001FB07}"/>
    <cellStyle name="出力 2 2 3 3" xfId="8156" xr:uid="{44C426D9-01C8-4E40-83FC-5839F886645B}"/>
    <cellStyle name="出力 2 2 3 3 2" xfId="15632" xr:uid="{28E81408-8FBD-45BA-AEF3-51910C0D3F91}"/>
    <cellStyle name="出力 2 2 3 4" xfId="8177" xr:uid="{7CF6865B-242E-4779-8F1B-47C398A3C823}"/>
    <cellStyle name="出力 2 2 3 4 2" xfId="15892" xr:uid="{C77A1D09-4D29-418C-BC2B-2851BA531A05}"/>
    <cellStyle name="出力 2 2 3 5" xfId="14650" xr:uid="{51FAA26D-78E3-45FC-8D49-A87DC858C1EE}"/>
    <cellStyle name="出力 2 2 3 6" xfId="14126" xr:uid="{B22D00B9-CE57-4E1D-9BF8-CA19578EAB3D}"/>
    <cellStyle name="出力 2 2 3 7" xfId="14626" xr:uid="{ED877ED5-7B24-44EA-B67F-FA9C8844B4BC}"/>
    <cellStyle name="出力 2 2 3 8" xfId="21146" xr:uid="{977514CC-DF19-4DF3-88EA-79C2674496DA}"/>
    <cellStyle name="出力 2 2 3 9" xfId="14751" xr:uid="{2BC3D257-DD19-4679-BBCB-E9DE71CA7DC7}"/>
    <cellStyle name="出力 2 2 4" xfId="1559" xr:uid="{94ED52FF-E715-4ACA-8413-514F8A7BC2AA}"/>
    <cellStyle name="出力 2 2 4 2" xfId="16304" xr:uid="{C010A302-41D7-4899-9C29-AA4C2FCC8463}"/>
    <cellStyle name="出力 2 2 5" xfId="4529" xr:uid="{AC82EE8B-3A94-47DC-90BC-F0935D3AB2EE}"/>
    <cellStyle name="出力 2 2 5 2" xfId="18260" xr:uid="{3238A96A-241E-4A9F-B458-C8060BE3580E}"/>
    <cellStyle name="出力 2 2 6" xfId="5962" xr:uid="{26D663EC-E863-4E27-A3A9-82B86A44E81B}"/>
    <cellStyle name="出力 2 2 6 2" xfId="19700" xr:uid="{4972902E-4C3F-46B8-AD35-2CF4EFB5E41F}"/>
    <cellStyle name="出力 2 2 7" xfId="6365" xr:uid="{D5AB1B4C-5F91-4E49-9CEC-89E0A689CAA8}"/>
    <cellStyle name="出力 2 2 7 2" xfId="17931" xr:uid="{865D6EB3-29CC-4757-BA4A-7273159163DA}"/>
    <cellStyle name="出力 2 2 8" xfId="5987" xr:uid="{2A9CFED6-A06D-465F-8901-6B5DEB0C5308}"/>
    <cellStyle name="出力 2 2 8 2" xfId="22309" xr:uid="{D999CA8F-F5BF-4807-A360-FE8321520788}"/>
    <cellStyle name="出力 2 2 9" xfId="8542" xr:uid="{B5A3D12B-9382-480B-948A-863A94F43F7B}"/>
    <cellStyle name="出力 2 2 9 2" xfId="23626" xr:uid="{457F6D3B-530E-4EAA-8ABC-E1C9EFA93BC0}"/>
    <cellStyle name="出力 2 3" xfId="5188" xr:uid="{23202169-B736-475B-9159-46D7AD2D8D4A}"/>
    <cellStyle name="出力 2 3 10" xfId="13415" xr:uid="{8CC0BA98-3F1E-4696-8E4A-0AB4272B4E4F}"/>
    <cellStyle name="出力 2 3 2" xfId="9260" xr:uid="{810365C5-4711-4BAD-B193-19DDEC28EC74}"/>
    <cellStyle name="出力 2 3 2 2" xfId="17126" xr:uid="{E15D7809-C3FA-45A2-98CB-1B7CBA6CD135}"/>
    <cellStyle name="出力 2 3 3" xfId="10631" xr:uid="{B07384F6-A7BC-4A60-9242-2767D5AD77BD}"/>
    <cellStyle name="出力 2 3 3 2" xfId="18969" xr:uid="{42DC5BEF-BBCA-4132-B9AE-08AEE59E95F5}"/>
    <cellStyle name="出力 2 3 4" xfId="11707" xr:uid="{AA18C7C6-48E5-4AE4-ACDD-1E233E843E4D}"/>
    <cellStyle name="出力 2 3 4 2" xfId="20373" xr:uid="{9B8056CB-3EF3-42A3-A9C6-7E1712FE57A4}"/>
    <cellStyle name="出力 2 3 5" xfId="21598" xr:uid="{83097790-045B-4C8C-95D7-36A5AA10E06F}"/>
    <cellStyle name="出力 2 3 6" xfId="22909" xr:uid="{44C42552-C16C-4011-981A-AD90FECDB382}"/>
    <cellStyle name="出力 2 3 7" xfId="24181" xr:uid="{B83BCF8B-8B71-4DCF-BBC4-4607CDF856DE}"/>
    <cellStyle name="出力 2 3 8" xfId="25286" xr:uid="{FBA0A329-B868-4BFC-B6E2-58340801B739}"/>
    <cellStyle name="出力 2 3 9" xfId="26342" xr:uid="{FC8191D4-4E91-425D-96B1-52AEF4FA96FA}"/>
    <cellStyle name="出力 2 4" xfId="4940" xr:uid="{CAA0F171-83C9-4F3A-9A67-10CB0DEEE821}"/>
    <cellStyle name="出力 2 4 2" xfId="14414" xr:uid="{F369C4E8-F9E4-4623-950D-4F75C30CDF99}"/>
    <cellStyle name="出力 2 5" xfId="19729" xr:uid="{3F95D564-EDB6-4755-AEB9-CC1BB7688288}"/>
    <cellStyle name="出力 2 6" xfId="18295" xr:uid="{14D29B7F-6EC5-4F8F-8BA1-2D3742D4AB7C}"/>
    <cellStyle name="出力 2 7" xfId="15934" xr:uid="{7531C636-140C-4B7B-8F7D-7DA522D0F886}"/>
    <cellStyle name="出力 3" xfId="3842" xr:uid="{121AD182-ACC8-40C0-A271-B1F1385CDAE6}"/>
    <cellStyle name="出力 3 10" xfId="10104" xr:uid="{0D16912A-98EF-4E45-9F26-95A9036889F8}"/>
    <cellStyle name="出力 3 10 2" xfId="15909" xr:uid="{050655A7-E1D1-433C-81B2-D8A5CE0260C3}"/>
    <cellStyle name="出力 3 11" xfId="8126" xr:uid="{26ADC477-5F1F-4E2B-B8B3-F10E5B8C6599}"/>
    <cellStyle name="出力 3 12" xfId="12787" xr:uid="{63E23F11-0E0A-4CBE-95E7-49D329ED68E1}"/>
    <cellStyle name="出力 3 2" xfId="5712" xr:uid="{AE20DB27-1F40-4B80-AE0F-BC62C8C6ADC5}"/>
    <cellStyle name="出力 3 2 10" xfId="13730" xr:uid="{7EC0C54E-FED7-4323-AB39-801116338551}"/>
    <cellStyle name="出力 3 2 2" xfId="9575" xr:uid="{56A97F44-B40D-4E34-B306-3C5F702AD5E0}"/>
    <cellStyle name="出力 3 2 2 2" xfId="17441" xr:uid="{6BE8D1A4-84B3-4C81-BAD2-F65815334B55}"/>
    <cellStyle name="出力 3 2 3" xfId="10946" xr:uid="{BA89C6F5-7D85-4F6A-8738-712AE5F1AA0D}"/>
    <cellStyle name="出力 3 2 3 2" xfId="19284" xr:uid="{DD9D8F75-02B0-47BB-9FD6-A71BCEAB2EC0}"/>
    <cellStyle name="出力 3 2 4" xfId="12022" xr:uid="{2F1D630E-08F2-4DC2-85E7-BE891E186BAF}"/>
    <cellStyle name="出力 3 2 4 2" xfId="20688" xr:uid="{56013DAB-486B-432E-9ECB-CD17FFD50B94}"/>
    <cellStyle name="出力 3 2 5" xfId="21913" xr:uid="{C6785A6C-4E1F-4505-80E3-76A1E909B4D3}"/>
    <cellStyle name="出力 3 2 6" xfId="23224" xr:uid="{31E5F0BD-96CD-416D-9803-C3C4DB026264}"/>
    <cellStyle name="出力 3 2 7" xfId="24496" xr:uid="{62B9C7D2-FCC7-4555-8591-C2E59B8A71E9}"/>
    <cellStyle name="出力 3 2 8" xfId="25601" xr:uid="{42F4A992-89FF-45F8-AA26-615E32AF777B}"/>
    <cellStyle name="出力 3 2 9" xfId="26657" xr:uid="{AEEAEA97-4A65-4AE8-947C-0CBEE9AD4386}"/>
    <cellStyle name="出力 3 3" xfId="4411" xr:uid="{0631A527-7539-4BE2-ABD9-B554E7B9740A}"/>
    <cellStyle name="出力 3 3 10" xfId="13143" xr:uid="{CB8E9C36-486B-4E1C-B8F1-A1298A8D2A40}"/>
    <cellStyle name="出力 3 3 2" xfId="8988" xr:uid="{D98BD25B-AAF8-4034-9B67-3240C62AC14F}"/>
    <cellStyle name="出力 3 3 2 2" xfId="16854" xr:uid="{5974D85F-7AEA-43AC-A34A-DC3C9F548F1D}"/>
    <cellStyle name="出力 3 3 3" xfId="10359" xr:uid="{46A672D4-009A-4186-966F-66549BBEB57C}"/>
    <cellStyle name="出力 3 3 3 2" xfId="18697" xr:uid="{BC8F1E13-EE13-4A8B-9146-52AC56835998}"/>
    <cellStyle name="出力 3 3 4" xfId="11435" xr:uid="{8F2C9757-17DA-4802-98E7-AC837980A0E5}"/>
    <cellStyle name="出力 3 3 4 2" xfId="20101" xr:uid="{4C6DE8AD-F679-485C-B0F5-907233756B2C}"/>
    <cellStyle name="出力 3 3 5" xfId="21326" xr:uid="{7CE1F2F9-9723-4F49-974F-FB86BE346C8D}"/>
    <cellStyle name="出力 3 3 6" xfId="22637" xr:uid="{4874C2DA-9483-47E8-A565-0DDF8DFF4939}"/>
    <cellStyle name="出力 3 3 7" xfId="23909" xr:uid="{FEB3DF9B-D1FC-49C4-B698-0E0794B846BF}"/>
    <cellStyle name="出力 3 3 8" xfId="25014" xr:uid="{E9100CD4-A499-4FC5-AD87-B06C84FBA960}"/>
    <cellStyle name="出力 3 3 9" xfId="26070" xr:uid="{A832E8D6-FBD7-464D-9EAC-2A9192588088}"/>
    <cellStyle name="出力 3 4" xfId="1567" xr:uid="{DFC8B307-BB6A-4A84-816C-C642B77112C1}"/>
    <cellStyle name="出力 3 4 2" xfId="16303" xr:uid="{E5BF0CD5-2A51-41AA-A549-1C45B3F7F1F4}"/>
    <cellStyle name="出力 3 5" xfId="4544" xr:uid="{8DC34558-5EF7-4AA3-A51E-33715468A8CE}"/>
    <cellStyle name="出力 3 5 2" xfId="18259" xr:uid="{EB0E0C6E-B3F2-4BDA-AF4D-A52C19BFFEE8}"/>
    <cellStyle name="出力 3 6" xfId="6390" xr:uid="{FF4065CC-7D8F-441B-8752-21584CC9BCA3}"/>
    <cellStyle name="出力 3 6 2" xfId="19699" xr:uid="{1BF6760B-3974-41C5-BBE4-DD914B7EEAA1}"/>
    <cellStyle name="出力 3 7" xfId="6912" xr:uid="{5FBB49D4-AC5C-49D0-9B10-048B371731DB}"/>
    <cellStyle name="出力 3 7 2" xfId="15889" xr:uid="{836CD94B-82CD-48E6-8302-5606FE10E8DD}"/>
    <cellStyle name="出力 3 8" xfId="6889" xr:uid="{5CF05B46-F64A-4C3E-8836-74C01C89AC08}"/>
    <cellStyle name="出力 3 8 2" xfId="22308" xr:uid="{E633F05B-9A5C-4BBC-87D3-85543605C97C}"/>
    <cellStyle name="出力 3 9" xfId="8541" xr:uid="{9E62231B-DE92-4419-A43B-BC91D8B6906B}"/>
    <cellStyle name="出力 3 9 2" xfId="23625" xr:uid="{38833292-AC10-495D-BB8E-3AAE7F59FB04}"/>
    <cellStyle name="出力 4" xfId="5187" xr:uid="{7CC3517C-56F9-442B-A775-7BCEB2EBBBD1}"/>
    <cellStyle name="出力 4 10" xfId="13414" xr:uid="{9BF64D2B-824C-4509-BBE9-615C9CFF8A16}"/>
    <cellStyle name="出力 4 2" xfId="9259" xr:uid="{3AA73004-B1EB-402E-B418-F185335FD5FE}"/>
    <cellStyle name="出力 4 2 2" xfId="17125" xr:uid="{AAEE9D18-5CA7-447F-BDB1-6B07870E9D2F}"/>
    <cellStyle name="出力 4 3" xfId="10630" xr:uid="{66F5FD28-CA0E-41EE-86E4-C7A20155C81B}"/>
    <cellStyle name="出力 4 3 2" xfId="18968" xr:uid="{3BE50244-D28B-4509-8677-E6EECA7CBB66}"/>
    <cellStyle name="出力 4 4" xfId="11706" xr:uid="{256539AB-F5B4-4647-8193-AAF3437B34AA}"/>
    <cellStyle name="出力 4 4 2" xfId="20372" xr:uid="{04E0D9FA-024A-488F-8C21-B00BAF32948B}"/>
    <cellStyle name="出力 4 5" xfId="21597" xr:uid="{55642D00-C40C-455B-92E3-F676E33AECEB}"/>
    <cellStyle name="出力 4 6" xfId="22908" xr:uid="{991366FF-CFF6-4CCF-8D87-4B154A63023E}"/>
    <cellStyle name="出力 4 7" xfId="24180" xr:uid="{5584F920-F7F1-4DBC-BD7B-4FB50ED09865}"/>
    <cellStyle name="出力 4 8" xfId="25285" xr:uid="{3AA7C46C-FBE2-4CA4-B9F5-813DD7797D04}"/>
    <cellStyle name="出力 4 9" xfId="26341" xr:uid="{B95BD9C8-0849-4624-9014-DCF0104AEDBE}"/>
    <cellStyle name="出力 5" xfId="6028" xr:uid="{0CC30376-0B41-4149-B10A-FB9AC6E29FBD}"/>
    <cellStyle name="出力 5 2" xfId="15926" xr:uid="{5C2472B7-05D4-4F9E-8D79-35858F82232C}"/>
    <cellStyle name="出力 6" xfId="19883" xr:uid="{D042F78E-F787-4396-B06D-4052452F64A6}"/>
    <cellStyle name="出力 7" xfId="21145" xr:uid="{DF0BD909-6B45-4F1A-B3C6-EDF0C6550530}"/>
    <cellStyle name="出力 8" xfId="22478" xr:uid="{25CB9FB0-B456-445B-87EB-E2C24B5CE365}"/>
    <cellStyle name="千位分隔_IPE(T) 2003'12 J" xfId="3047" xr:uid="{29F5011C-EA53-4D2E-A90E-B375ABF56396}"/>
    <cellStyle name="千分位[0]_DEPRECT2003" xfId="3048" xr:uid="{369366DC-0829-4C77-AF13-B5E27636D0A7}"/>
    <cellStyle name="千分位_05 JUL" xfId="3049" xr:uid="{3BEC17FE-E305-429D-ADFB-75456463511B}"/>
    <cellStyle name="常规_0511TB" xfId="3050" xr:uid="{FD85A613-B849-4761-BD31-870131DCE954}"/>
    <cellStyle name="悪い" xfId="3051" xr:uid="{D51113D6-02EF-40AF-8AD7-3B2981C595DF}"/>
    <cellStyle name="悪い 2" xfId="3052" xr:uid="{601C35F6-D6BE-4FB6-AEF9-EFB107FCF39F}"/>
    <cellStyle name="未定義" xfId="885" xr:uid="{00000000-0005-0000-0000-00006D040000}"/>
    <cellStyle name="未定義 2" xfId="3053" xr:uid="{44B85A09-442F-4043-9E6F-CF87790C4669}"/>
    <cellStyle name="桁区切り [0.00] 31" xfId="3054" xr:uid="{11F30E7D-970F-4D4D-A8B1-E687952EC72E}"/>
    <cellStyle name="桁区切り [0.00] 31 2" xfId="15722" xr:uid="{E53F33CC-D464-44D0-9F72-68CC56C84742}"/>
    <cellStyle name="桁区切り [0.00] 32" xfId="3055" xr:uid="{DAADA35B-A5D6-48E7-8EFA-11224E30F37A}"/>
    <cellStyle name="桁区切り [0.00] 32 2" xfId="15723" xr:uid="{88F00002-4708-4821-A373-D6F4750168DE}"/>
    <cellStyle name="桁区切り [0.00] 33" xfId="3056" xr:uid="{B10470F4-DA39-49C3-80C6-8DFE1A1A50B4}"/>
    <cellStyle name="桁区切り [0.00] 33 2" xfId="15724" xr:uid="{8D61DF0E-7D4D-46E6-B78C-90D864B1E803}"/>
    <cellStyle name="桁区切り [0.00] 34" xfId="3057" xr:uid="{0B66D64F-726E-4D5C-AC7A-D1762624BC06}"/>
    <cellStyle name="桁区切り [0.00] 34 2" xfId="15725" xr:uid="{E2C42F59-EE37-4221-BCE3-68F4DC010905}"/>
    <cellStyle name="桁区切り [0.00] 35" xfId="3058" xr:uid="{95C37030-11D1-4F27-92CF-A87A5E33F5A1}"/>
    <cellStyle name="桁区切り [0.00] 35 2" xfId="15726" xr:uid="{5D3F75C8-2530-41DD-91A5-53636A19475E}"/>
    <cellStyle name="桁区切り [0.00] 36" xfId="3059" xr:uid="{492BA7A2-C934-424A-A421-57DBFC71C888}"/>
    <cellStyle name="桁区切り [0.00] 36 2" xfId="15727" xr:uid="{782FC36C-2822-4E01-9836-D40C81544672}"/>
    <cellStyle name="桁区切り [0.00] 37" xfId="3060" xr:uid="{1DB6D428-77F6-4B67-BFFA-BA3BEF6D1F58}"/>
    <cellStyle name="桁区切り [0.00] 37 2" xfId="15728" xr:uid="{C8AC2161-8FD7-4F70-A126-B4A7FB54BB6C}"/>
    <cellStyle name="桁区切り [0.00] 39" xfId="3061" xr:uid="{A7B3DDB5-81FE-4BE5-89C7-40A5520501BA}"/>
    <cellStyle name="桁区切り [0.00] 39 2" xfId="15729" xr:uid="{42FF06BD-7447-43DD-8EF5-AC0D67FFA010}"/>
    <cellStyle name="桁区切り [0.00] 40" xfId="3062" xr:uid="{2554DE1C-701D-4758-96F3-186A990506E9}"/>
    <cellStyle name="桁区切り [0.00] 40 2" xfId="15730" xr:uid="{5BC1FC48-C328-41D7-83ED-41563BE2353C}"/>
    <cellStyle name="桁区切り [0.00] 41" xfId="3063" xr:uid="{FE73B3EB-D796-4892-A631-C32D78AC03D8}"/>
    <cellStyle name="桁区切り [0.00] 41 2" xfId="15731" xr:uid="{2FEAF8BD-B07D-42AC-A803-15D5E058BC55}"/>
    <cellStyle name="桁区切り_BF Mid Term SaleY07-Y08_070226-InputTable" xfId="3064" xr:uid="{5B68FC7E-782E-4962-A312-14F7762F6CCC}"/>
    <cellStyle name="標準 11" xfId="3065" xr:uid="{88CF0796-7EDD-4F76-9468-54C582C932E8}"/>
    <cellStyle name="標準 2" xfId="3066" xr:uid="{657080E0-9AFD-46A3-9BDD-1A1CAC5858E7}"/>
    <cellStyle name="標準 3" xfId="3067" xr:uid="{21F2F141-DCB1-4082-9EA6-94796FD0EFC9}"/>
    <cellStyle name="標準 4" xfId="3068" xr:uid="{CB3BF746-A026-4A6D-8F96-532855808C62}"/>
    <cellStyle name="標準 5" xfId="3069" xr:uid="{FC0C5F70-323E-4E3D-9C42-FC9B73321F98}"/>
    <cellStyle name="標準 6" xfId="3070" xr:uid="{FB5FB0CF-2193-4591-9629-FAB867D4019F}"/>
    <cellStyle name="標準 7" xfId="3071" xr:uid="{A8C4A703-E772-4BE2-AA69-FF2BE25F4703}"/>
    <cellStyle name="標準 8" xfId="3072" xr:uid="{92EB657B-FBB8-43A8-B62D-DFFA26B2030D}"/>
    <cellStyle name="標準 9" xfId="3073" xr:uid="{D9BDC128-01C0-4B3A-B8E0-5DD6E603DF6E}"/>
    <cellStyle name="標準_（新）ＳＰＢ予算月次表０３Ｂ 030917" xfId="3074" xr:uid="{D689922C-BDAF-4811-95E5-D8F0F5E22365}"/>
    <cellStyle name="磨葬e義" xfId="3075" xr:uid="{68162739-5376-4C8F-A298-F8D8E1D7E653}"/>
    <cellStyle name="良い" xfId="3076" xr:uid="{E0E0ED17-F175-455F-9AA4-D5F7E75B4344}"/>
    <cellStyle name="良い 2" xfId="3077" xr:uid="{5567E70C-1B9C-494A-8D94-BAAC6AF3367C}"/>
    <cellStyle name="表示済みのハイパーリンク" xfId="3078" xr:uid="{2F9FE2B9-5A53-4007-9C5F-CA0ACFE2E7F0}"/>
    <cellStyle name="見出し 1" xfId="3079" xr:uid="{96E56679-FBED-4182-B95D-0E73BB97B8CE}"/>
    <cellStyle name="見出し 1 2" xfId="3080" xr:uid="{5D7EDBDB-3CB5-4C42-B0A7-EC6EBACC7C64}"/>
    <cellStyle name="見出し 2" xfId="3081" xr:uid="{A405C251-2D84-4AF4-8051-2D93C5A5D7F5}"/>
    <cellStyle name="見出し 2 2" xfId="3082" xr:uid="{ED29EA15-FDEA-416B-824E-41E31EB77E39}"/>
    <cellStyle name="見出し 3" xfId="3083" xr:uid="{7D657914-9121-476E-835A-D6FC45126BAD}"/>
    <cellStyle name="見出し 3 2" xfId="3084" xr:uid="{FABCD41D-3D5D-417B-A56F-EC11F070B36C}"/>
    <cellStyle name="見出し 4" xfId="3085" xr:uid="{3C3162FA-D203-4513-89B0-A0E91F9D90D5}"/>
    <cellStyle name="見出し 4 2" xfId="3086" xr:uid="{B5A4B155-5220-460D-B0E7-FB790EC7ABF0}"/>
    <cellStyle name="計算" xfId="3087" xr:uid="{7145DE67-4C4B-4F7B-A524-EA23DC588635}"/>
    <cellStyle name="計算 2" xfId="3088" xr:uid="{5E177A09-ACF7-416A-A68C-33D933F4016F}"/>
    <cellStyle name="計算 2 2" xfId="3855" xr:uid="{95F0D43D-1121-43D7-AEDF-C03643F56349}"/>
    <cellStyle name="計算 2 2 10" xfId="10109" xr:uid="{38DF25E5-D271-4008-82CA-A9F2B0BB7CF6}"/>
    <cellStyle name="計算 2 2 10 2" xfId="18489" xr:uid="{1DF36612-CCFB-4966-AB51-62EDD2E89C29}"/>
    <cellStyle name="計算 2 2 11" xfId="8166" xr:uid="{560D2819-0925-4124-9636-FBA029AD6B05}"/>
    <cellStyle name="計算 2 2 12" xfId="12792" xr:uid="{92CB9668-A235-45B3-8EE5-3D8DDA0C9A07}"/>
    <cellStyle name="計算 2 2 2" xfId="5725" xr:uid="{B04A2E5C-2DF8-4638-AB3D-D4212D3F2AE7}"/>
    <cellStyle name="計算 2 2 2 10" xfId="13743" xr:uid="{D9DF380F-47DD-4A6B-A450-83EF42C05308}"/>
    <cellStyle name="計算 2 2 2 2" xfId="9588" xr:uid="{425C3E93-4E96-4106-A421-16A845D11C2C}"/>
    <cellStyle name="計算 2 2 2 2 2" xfId="17454" xr:uid="{763F1C35-3D18-4A6E-A6DC-A2625600CECE}"/>
    <cellStyle name="計算 2 2 2 3" xfId="10959" xr:uid="{F5C61033-9006-42E3-BEFB-FB9CA33BFA8A}"/>
    <cellStyle name="計算 2 2 2 3 2" xfId="19297" xr:uid="{D17D0774-2C35-48DB-AE42-FD0DE1095C65}"/>
    <cellStyle name="計算 2 2 2 4" xfId="12035" xr:uid="{19BCB901-70B3-4223-8AE8-06D139BA05F8}"/>
    <cellStyle name="計算 2 2 2 4 2" xfId="20701" xr:uid="{C9A5E738-9821-4F7D-96BE-02317F2BEC54}"/>
    <cellStyle name="計算 2 2 2 5" xfId="21926" xr:uid="{F8700B69-FC8F-47E2-BB7F-D696DED87BCC}"/>
    <cellStyle name="計算 2 2 2 6" xfId="23237" xr:uid="{E79C142C-3F7A-4DE5-98B5-1BF247709C97}"/>
    <cellStyle name="計算 2 2 2 7" xfId="24509" xr:uid="{D5A58D9E-1742-4D78-BD46-7D2F28943B8A}"/>
    <cellStyle name="計算 2 2 2 8" xfId="25614" xr:uid="{3D26D58E-D580-4189-BFAA-1C83276BFA02}"/>
    <cellStyle name="計算 2 2 2 9" xfId="26670" xr:uid="{E0859D19-40E8-449A-8978-B4C0DE91948C}"/>
    <cellStyle name="計算 2 2 3" xfId="1159" xr:uid="{F329011E-0A8B-43EB-8E36-2B923B3049A2}"/>
    <cellStyle name="計算 2 2 3 10" xfId="13936" xr:uid="{A7077303-A2B6-4813-A737-21617118C8FB}"/>
    <cellStyle name="計算 2 2 3 2" xfId="9781" xr:uid="{43169CFC-6690-4576-8A9F-C3AD01E909B0}"/>
    <cellStyle name="計算 2 2 3 2 2" xfId="17647" xr:uid="{0CD1B110-F93B-49D9-BCE2-24B5F8737E92}"/>
    <cellStyle name="計算 2 2 3 3" xfId="11152" xr:uid="{BE529406-5EF5-4708-8BCC-5DDB010B90E2}"/>
    <cellStyle name="計算 2 2 3 3 2" xfId="19490" xr:uid="{DEFD8CA8-AD10-420D-A416-1079DE5F2BDA}"/>
    <cellStyle name="計算 2 2 3 4" xfId="12228" xr:uid="{C36E2965-4BF5-40A8-AB0B-25BBBBF9F35F}"/>
    <cellStyle name="計算 2 2 3 4 2" xfId="20894" xr:uid="{370178EE-B706-458B-BEFB-6AE27FD51AFE}"/>
    <cellStyle name="計算 2 2 3 5" xfId="22119" xr:uid="{7C08F053-3A85-4AC7-B848-151D022A7C7B}"/>
    <cellStyle name="計算 2 2 3 6" xfId="23430" xr:uid="{7E34F514-63A3-46C1-964B-2575BE1E3387}"/>
    <cellStyle name="計算 2 2 3 7" xfId="24702" xr:uid="{65656587-8D7F-4F98-9030-2FDC9AD3870D}"/>
    <cellStyle name="計算 2 2 3 8" xfId="25807" xr:uid="{FB144633-B95D-460E-904A-6BBD40EB6276}"/>
    <cellStyle name="計算 2 2 3 9" xfId="26863" xr:uid="{79DE7E7F-7501-46A5-91D5-BA0CA96C41A1}"/>
    <cellStyle name="計算 2 2 4" xfId="4937" xr:uid="{06E1F2B6-4FB2-45FC-8416-5A228B6224F2}"/>
    <cellStyle name="計算 2 2 4 2" xfId="16316" xr:uid="{D50FB930-C706-4C73-8DA5-7046D1CAA7B0}"/>
    <cellStyle name="計算 2 2 5" xfId="6725" xr:uid="{F28F1269-BCFC-457B-AD60-1F174F2162B0}"/>
    <cellStyle name="計算 2 2 5 2" xfId="18272" xr:uid="{D7A34A87-DAA1-4257-9FEC-77FE3737E11B}"/>
    <cellStyle name="計算 2 2 6" xfId="5247" xr:uid="{F5DEC1B4-0E31-4FA7-99B9-F20E16F62967}"/>
    <cellStyle name="計算 2 2 6 2" xfId="19709" xr:uid="{50958248-1399-47E2-AF2B-8699AAAD2EF8}"/>
    <cellStyle name="計算 2 2 7" xfId="6393" xr:uid="{3EB1FE00-125D-4D56-8427-4DF301C7A6E1}"/>
    <cellStyle name="計算 2 2 7 2" xfId="14284" xr:uid="{52722C71-0046-44E3-AC00-B411AACB0B8B}"/>
    <cellStyle name="計算 2 2 8" xfId="6749" xr:uid="{A8427CC8-50C8-4BBD-9765-7C4623E6AE18}"/>
    <cellStyle name="計算 2 2 8 2" xfId="22321" xr:uid="{F3353F26-6A88-4ACE-BC11-22F459ECA095}"/>
    <cellStyle name="計算 2 2 9" xfId="8554" xr:uid="{51E251E2-EBE5-4276-AD3D-10F22EC31AAA}"/>
    <cellStyle name="計算 2 2 9 2" xfId="23630" xr:uid="{F3404AF5-668D-417D-89F9-507DC5B4DA72}"/>
    <cellStyle name="計算 2 3" xfId="5206" xr:uid="{D6B087AB-A3D4-473F-A4DD-2FD52D07F5AA}"/>
    <cellStyle name="計算 2 3 10" xfId="13417" xr:uid="{AA557CDB-7A97-45E8-B1B7-D5DAC28E4896}"/>
    <cellStyle name="計算 2 3 2" xfId="9262" xr:uid="{1767BF01-E52E-4E69-922D-CEF7EEDEE5A4}"/>
    <cellStyle name="計算 2 3 2 2" xfId="17128" xr:uid="{E1367457-2171-423C-8272-1C466C0BA660}"/>
    <cellStyle name="計算 2 3 3" xfId="10633" xr:uid="{177B9B34-4221-444B-B373-9828BA07A191}"/>
    <cellStyle name="計算 2 3 3 2" xfId="18971" xr:uid="{D4102840-E0B8-496C-979D-8D815E4D945A}"/>
    <cellStyle name="計算 2 3 4" xfId="11709" xr:uid="{5C931758-EBFF-497F-B5B9-AFD7FA48650A}"/>
    <cellStyle name="計算 2 3 4 2" xfId="20375" xr:uid="{E0279D01-F8F0-4ED9-ADB2-F2EC741AA129}"/>
    <cellStyle name="計算 2 3 5" xfId="21600" xr:uid="{F00CF5F4-F1DE-4698-899B-5E20CAEC2B55}"/>
    <cellStyle name="計算 2 3 6" xfId="22911" xr:uid="{0A090FCA-69A2-49ED-BF18-639F989C6938}"/>
    <cellStyle name="計算 2 3 7" xfId="24183" xr:uid="{55FF3FA3-E521-48CF-B7AF-B0EF2E21CC75}"/>
    <cellStyle name="計算 2 3 8" xfId="25288" xr:uid="{39DE7004-CF8D-4A0C-924A-BA57A455C023}"/>
    <cellStyle name="計算 2 3 9" xfId="26344" xr:uid="{44CA317E-45EB-4B73-9E38-C93095623491}"/>
    <cellStyle name="計算 2 4" xfId="4658" xr:uid="{D7D6E3BB-0D9D-4FC9-9264-A1A230244DBB}"/>
    <cellStyle name="計算 2 4 2" xfId="14277" xr:uid="{DA79B2CD-0757-40C8-BF95-B00C84DF598F}"/>
    <cellStyle name="計算 2 5" xfId="4554" xr:uid="{E0E5F9EE-001E-4B69-93BB-B8090A240636}"/>
    <cellStyle name="計算 2 5 2" xfId="19667" xr:uid="{42AFF663-631D-48FB-BF06-4F0C483568D9}"/>
    <cellStyle name="計算 2 6" xfId="21178" xr:uid="{3673381F-C637-420D-A453-F4BB5106B1EA}"/>
    <cellStyle name="計算 2 7" xfId="19996" xr:uid="{7C07BA9C-36E8-452F-8882-62CD52FCC587}"/>
    <cellStyle name="計算 3" xfId="3854" xr:uid="{269B0C72-0B7A-41F7-B3B9-8A9DECCB8747}"/>
    <cellStyle name="計算 3 10" xfId="10108" xr:uid="{E7A477CF-D499-4217-89DE-54142F4B541C}"/>
    <cellStyle name="計算 3 10 2" xfId="15447" xr:uid="{0AFFD0E5-CA9C-410C-A326-728E5568117B}"/>
    <cellStyle name="計算 3 11" xfId="7806" xr:uid="{1AA3FB75-20F2-4554-A69E-D3DA412ED1AA}"/>
    <cellStyle name="計算 3 12" xfId="12791" xr:uid="{3AA298E0-9963-4AFF-BD32-9D2965DACC3B}"/>
    <cellStyle name="計算 3 2" xfId="5724" xr:uid="{C0FDD54B-0EF8-4F37-84F6-E538BFA5B86D}"/>
    <cellStyle name="計算 3 2 10" xfId="13742" xr:uid="{1C829B97-C05F-4251-99A5-3979CA177F44}"/>
    <cellStyle name="計算 3 2 2" xfId="9587" xr:uid="{D074FCD0-BDB2-4043-BF7E-38CE2C179AD2}"/>
    <cellStyle name="計算 3 2 2 2" xfId="17453" xr:uid="{5C6CD4BF-886E-49F3-9262-3DC6C3ECCD61}"/>
    <cellStyle name="計算 3 2 3" xfId="10958" xr:uid="{2F3995F2-C5BD-45FC-BFA5-C7E9291E5BD9}"/>
    <cellStyle name="計算 3 2 3 2" xfId="19296" xr:uid="{F98F2F1A-3C29-4599-ADC1-B5F9016E93DF}"/>
    <cellStyle name="計算 3 2 4" xfId="12034" xr:uid="{8BB24CDF-A024-415D-AFE0-67E6B485F490}"/>
    <cellStyle name="計算 3 2 4 2" xfId="20700" xr:uid="{CD28FCE9-19EB-4818-B312-9C84EBFDD723}"/>
    <cellStyle name="計算 3 2 5" xfId="21925" xr:uid="{7EC7DA8F-0586-4254-84DD-C89154D8C1BF}"/>
    <cellStyle name="計算 3 2 6" xfId="23236" xr:uid="{135B4D6A-201B-4BFA-B3BB-FF28329875ED}"/>
    <cellStyle name="計算 3 2 7" xfId="24508" xr:uid="{F5DABD40-3AD3-4E7C-BD91-B54F3ECBE58F}"/>
    <cellStyle name="計算 3 2 8" xfId="25613" xr:uid="{A595DCB0-FAF4-408E-8E81-EA0841151553}"/>
    <cellStyle name="計算 3 2 9" xfId="26669" xr:uid="{8C2EA4FA-2A37-42B9-8877-B8D0DE0F601C}"/>
    <cellStyle name="計算 3 3" xfId="1158" xr:uid="{DFAFF46F-1A1D-4FB7-B6EA-8F2648CC5A34}"/>
    <cellStyle name="計算 3 3 10" xfId="13935" xr:uid="{DB6FFA0C-9972-48A4-8F40-1856AE1A6CBC}"/>
    <cellStyle name="計算 3 3 2" xfId="9780" xr:uid="{5F5F01EA-943D-41F3-A31B-97711A689858}"/>
    <cellStyle name="計算 3 3 2 2" xfId="17646" xr:uid="{5245F65C-03A9-4BEA-9AE3-227172A23A35}"/>
    <cellStyle name="計算 3 3 3" xfId="11151" xr:uid="{8EEF8C81-231C-4303-9BD0-3FDA477BDCB5}"/>
    <cellStyle name="計算 3 3 3 2" xfId="19489" xr:uid="{763DA138-E5B1-4F29-AC26-00B79EB53265}"/>
    <cellStyle name="計算 3 3 4" xfId="12227" xr:uid="{4CECC2C7-A290-455E-9661-5F4C6009C6DF}"/>
    <cellStyle name="計算 3 3 4 2" xfId="20893" xr:uid="{1C59891C-051B-40C6-B2E0-9B77E90F7DBD}"/>
    <cellStyle name="計算 3 3 5" xfId="22118" xr:uid="{241E8146-B8A3-41D7-9A51-7A7E18886C9E}"/>
    <cellStyle name="計算 3 3 6" xfId="23429" xr:uid="{D387F71B-55D1-479B-84AE-E2395C305497}"/>
    <cellStyle name="計算 3 3 7" xfId="24701" xr:uid="{57612A82-5FCF-4846-BCD5-12B4B2D181FE}"/>
    <cellStyle name="計算 3 3 8" xfId="25806" xr:uid="{C19D476D-0A58-4FBE-AE8C-D6D3F07049E9}"/>
    <cellStyle name="計算 3 3 9" xfId="26862" xr:uid="{10FE66FB-376E-43C7-8E78-23B571F5FB9B}"/>
    <cellStyle name="計算 3 4" xfId="5951" xr:uid="{83D08EED-6576-4DAA-837F-FFC9318DE03C}"/>
    <cellStyle name="計算 3 4 2" xfId="16315" xr:uid="{2B1A7809-F8BD-480A-94CB-6CE8CF13D5FF}"/>
    <cellStyle name="計算 3 5" xfId="1237" xr:uid="{FF0AF64B-5F25-492F-A54F-BD3F4A034D7A}"/>
    <cellStyle name="計算 3 5 2" xfId="18271" xr:uid="{C3C20543-9DF5-4BCF-AFFB-CC4B2339CD5C}"/>
    <cellStyle name="計算 3 6" xfId="6037" xr:uid="{AE795E1B-ECA5-4E51-827F-34035B075993}"/>
    <cellStyle name="計算 3 6 2" xfId="19708" xr:uid="{31E46238-E96C-44FE-A5D9-29FAF93BC345}"/>
    <cellStyle name="計算 3 7" xfId="6558" xr:uid="{72529B10-B806-45DC-A863-402EA0A42EF7}"/>
    <cellStyle name="計算 3 7 2" xfId="14781" xr:uid="{9C0AB726-81DD-40C5-B63A-45B5DA957F21}"/>
    <cellStyle name="計算 3 8" xfId="4755" xr:uid="{FEF8C9FB-A472-4E74-B523-DCBCBE37A04A}"/>
    <cellStyle name="計算 3 8 2" xfId="22320" xr:uid="{261C13BA-AE76-4B74-87BB-4CF44CFB9043}"/>
    <cellStyle name="計算 3 9" xfId="8553" xr:uid="{E5C20369-37C0-437E-964D-94432B603729}"/>
    <cellStyle name="計算 3 9 2" xfId="23629" xr:uid="{726EAFCB-5163-4D70-8E80-AB967EFE61E9}"/>
    <cellStyle name="計算 4" xfId="5205" xr:uid="{113C0653-7AB7-47F8-97E3-1E8F59C4B1EC}"/>
    <cellStyle name="計算 4 10" xfId="13416" xr:uid="{DB28670E-76C9-4CC7-9742-B1EA4A9BB303}"/>
    <cellStyle name="計算 4 2" xfId="9261" xr:uid="{99EB74DE-9928-4C45-B3E3-8AD4894CFF4A}"/>
    <cellStyle name="計算 4 2 2" xfId="17127" xr:uid="{F691B88A-5738-4860-B089-A79078D5E217}"/>
    <cellStyle name="計算 4 3" xfId="10632" xr:uid="{5545E667-6EBA-4544-AF4D-AE1D8DF3EC19}"/>
    <cellStyle name="計算 4 3 2" xfId="18970" xr:uid="{CD671847-B0DB-47C7-9F10-01223705C840}"/>
    <cellStyle name="計算 4 4" xfId="11708" xr:uid="{DD0ED5BD-316E-4CE9-9F2C-F0B7F03AB3E0}"/>
    <cellStyle name="計算 4 4 2" xfId="20374" xr:uid="{0E8E9E45-6AAC-4CC5-A9FB-71F09F20993E}"/>
    <cellStyle name="計算 4 5" xfId="21599" xr:uid="{8503CD82-21A3-4EB7-9757-31EC40524DC6}"/>
    <cellStyle name="計算 4 6" xfId="22910" xr:uid="{6FE6C9E0-D147-4231-9890-79E3EC7A0E0A}"/>
    <cellStyle name="計算 4 7" xfId="24182" xr:uid="{AE09D7EA-A0A2-424C-BAB3-D9A511174D17}"/>
    <cellStyle name="計算 4 8" xfId="25287" xr:uid="{6415E0BE-86FD-4B39-A241-29BF0F693D18}"/>
    <cellStyle name="計算 4 9" xfId="26343" xr:uid="{F3F02669-FF73-4C9C-A8DC-3E70CD60885D}"/>
    <cellStyle name="計算 5" xfId="5526" xr:uid="{DF1BFA97-7A0F-432B-B54A-127E4831EEDD}"/>
    <cellStyle name="計算 5 2" xfId="14409" xr:uid="{DD0A5AFE-F571-4FF2-9E1C-01CCEB33102F}"/>
    <cellStyle name="計算 6" xfId="5339" xr:uid="{9C57809F-C4A2-49B1-B565-9D66CD149B01}"/>
    <cellStyle name="計算 6 2" xfId="15601" xr:uid="{B37E763E-FCAC-4969-ACB1-E6F574EC88DA}"/>
    <cellStyle name="計算 7" xfId="14818" xr:uid="{9B02D6EC-2010-4837-9784-0F7CDB6C23EE}"/>
    <cellStyle name="計算 8" xfId="15682" xr:uid="{9C4DECA6-85E5-44CE-B60A-A3E29733F9B7}"/>
    <cellStyle name="説明文" xfId="3089" xr:uid="{A8BA478D-51CD-44A3-B438-813E0BE9DA85}"/>
    <cellStyle name="説明文 2" xfId="3090" xr:uid="{196DB649-A542-4B7C-968B-29453EE680C7}"/>
    <cellStyle name="警告文" xfId="3091" xr:uid="{3473D755-7994-4629-B4E6-7C32BAE618D7}"/>
    <cellStyle name="警告文 2" xfId="3092" xr:uid="{7AAB747F-DDA3-4F8B-90FE-B3B53729D7BC}"/>
    <cellStyle name="貨幣 [0]_liz-ss" xfId="408" xr:uid="{00000000-0005-0000-0000-00006F040000}"/>
    <cellStyle name="貨幣_liz-ss" xfId="409" xr:uid="{00000000-0005-0000-0000-000070040000}"/>
    <cellStyle name="超連結_Mgt Nov 03" xfId="3093" xr:uid="{1BB38153-7171-4BBF-95B3-4DBBABBAE36B}"/>
    <cellStyle name="集計" xfId="3094" xr:uid="{DF87FAA2-D3D7-44C0-8AC3-0D4D71078901}"/>
    <cellStyle name="集計 2" xfId="3095" xr:uid="{6B5E447E-C8A4-40A6-B74E-26D04318B148}"/>
    <cellStyle name="集計 2 2" xfId="3858" xr:uid="{EB35B5A3-8A2E-423B-84D5-9D1ED36BA0CA}"/>
    <cellStyle name="集計 2 2 10" xfId="10111" xr:uid="{3E2369B1-0149-4E16-8959-896B32F1422C}"/>
    <cellStyle name="集計 2 2 10 2" xfId="22470" xr:uid="{7D46E9C4-0358-4AF8-8DD6-EB9508283632}"/>
    <cellStyle name="集計 2 2 11" xfId="7834" xr:uid="{EE003102-5858-40F7-B88C-1578D801704C}"/>
    <cellStyle name="集計 2 2 12" xfId="12794" xr:uid="{88D8E441-3202-4AB9-A339-07FFACA0DDA5}"/>
    <cellStyle name="集計 2 2 2" xfId="5728" xr:uid="{EBFA0A75-9245-49CC-A0C2-68C525680336}"/>
    <cellStyle name="集計 2 2 2 10" xfId="13746" xr:uid="{940CDC8E-3174-4B60-984E-4F550F9C103B}"/>
    <cellStyle name="集計 2 2 2 2" xfId="9591" xr:uid="{E86CBE16-0B54-4132-920E-253DCA74A01C}"/>
    <cellStyle name="集計 2 2 2 2 2" xfId="17457" xr:uid="{6EF6F82A-5DEF-49FB-B9E0-63DBFF7CF793}"/>
    <cellStyle name="集計 2 2 2 3" xfId="10962" xr:uid="{22392384-AC2A-45EF-B498-3B247066A030}"/>
    <cellStyle name="集計 2 2 2 3 2" xfId="19300" xr:uid="{68A1DEF9-29E1-425B-A5A9-64E2F9AC9BB0}"/>
    <cellStyle name="集計 2 2 2 4" xfId="12038" xr:uid="{0A48B620-5D1C-4008-89BF-B8770A218CD5}"/>
    <cellStyle name="集計 2 2 2 4 2" xfId="20704" xr:uid="{30E60DFC-C2CF-4E03-A40F-233266A6F470}"/>
    <cellStyle name="集計 2 2 2 5" xfId="21929" xr:uid="{5B180D7A-4CE1-4FCF-9C41-F81D2B1D0729}"/>
    <cellStyle name="集計 2 2 2 6" xfId="23240" xr:uid="{96B02995-0B29-47DA-8152-6ED7D0D4ED0F}"/>
    <cellStyle name="集計 2 2 2 7" xfId="24512" xr:uid="{1140BABE-CBCB-4BEF-8CB7-BD75BB40A06B}"/>
    <cellStyle name="集計 2 2 2 8" xfId="25617" xr:uid="{1D1590D8-74D3-4DE5-A2BD-D2ABE8BFCFC4}"/>
    <cellStyle name="集計 2 2 2 9" xfId="26673" xr:uid="{49C950A3-A7F7-48D0-86BC-BD83D8CFC1AC}"/>
    <cellStyle name="集計 2 2 3" xfId="1161" xr:uid="{C0BA3D22-F144-4EFA-8902-171BC1D83629}"/>
    <cellStyle name="集計 2 2 3 10" xfId="13938" xr:uid="{77DC351F-34BA-451D-86FB-6B1D3F273DA0}"/>
    <cellStyle name="集計 2 2 3 2" xfId="9783" xr:uid="{446CE904-0B69-42E5-92D7-E0BD5ACF911F}"/>
    <cellStyle name="集計 2 2 3 2 2" xfId="17649" xr:uid="{3659DF8D-FC3F-42B4-A6C9-BCF78823941F}"/>
    <cellStyle name="集計 2 2 3 3" xfId="11154" xr:uid="{49A58B1B-33D3-4B4B-9F6B-09125A4DD443}"/>
    <cellStyle name="集計 2 2 3 3 2" xfId="19492" xr:uid="{B366594F-B833-4F43-8103-AA6098F5337C}"/>
    <cellStyle name="集計 2 2 3 4" xfId="12230" xr:uid="{01EEFA1A-F978-4DC4-961E-7958792F3747}"/>
    <cellStyle name="集計 2 2 3 4 2" xfId="20896" xr:uid="{2148F758-DA6B-4BCE-AEAB-DED0A70927CD}"/>
    <cellStyle name="集計 2 2 3 5" xfId="22121" xr:uid="{0C27D93A-08F4-475B-A210-0656477F79D8}"/>
    <cellStyle name="集計 2 2 3 6" xfId="23432" xr:uid="{B8203B01-D231-4118-8EF5-19819FD5F089}"/>
    <cellStyle name="集計 2 2 3 7" xfId="24704" xr:uid="{1DE5DFBB-D6EC-42B8-9A7D-715FBFCEE999}"/>
    <cellStyle name="集計 2 2 3 8" xfId="25809" xr:uid="{54EC3550-B1CD-4247-A0E4-7153A2130CA6}"/>
    <cellStyle name="集計 2 2 3 9" xfId="26865" xr:uid="{0CF51CB6-6C75-4A77-A3CE-37388D333306}"/>
    <cellStyle name="集計 2 2 4" xfId="5462" xr:uid="{3E0D104A-C3C1-4467-AC65-720A3E81AE6E}"/>
    <cellStyle name="集計 2 2 4 2" xfId="16318" xr:uid="{6C21D45E-6239-4263-8E1A-62284A3EEB90}"/>
    <cellStyle name="集計 2 2 5" xfId="6727" xr:uid="{AA8D59BE-10EB-47FC-93E0-A146972063ED}"/>
    <cellStyle name="集計 2 2 5 2" xfId="18274" xr:uid="{C6F309F6-C58A-4316-8AE9-D6713D7318DC}"/>
    <cellStyle name="集計 2 2 6" xfId="6272" xr:uid="{42C01658-ACC8-4E2E-A2E0-63F2AACCF002}"/>
    <cellStyle name="集計 2 2 6 2" xfId="19712" xr:uid="{81B672DD-D459-44D7-A61A-C91E2F8475E7}"/>
    <cellStyle name="集計 2 2 7" xfId="1417" xr:uid="{4A55B796-EEEC-421E-9F2D-C6A3AC6E7A58}"/>
    <cellStyle name="集計 2 2 7 2" xfId="15700" xr:uid="{F0025E2C-67F1-4FB2-ADC7-5C37DC7C878C}"/>
    <cellStyle name="集計 2 2 8" xfId="4781" xr:uid="{40CFBF2E-B6B7-4C81-8FC6-E96A133E42DB}"/>
    <cellStyle name="集計 2 2 8 2" xfId="22323" xr:uid="{110F9A82-2B0F-4F3A-AA88-1F622ED5104E}"/>
    <cellStyle name="集計 2 2 9" xfId="8557" xr:uid="{EE68E98F-3699-4B11-8155-E53AD3111499}"/>
    <cellStyle name="集計 2 2 9 2" xfId="23632" xr:uid="{4C13DD92-43D7-48B6-A44A-BC488C8EF962}"/>
    <cellStyle name="集計 2 3" xfId="5211" xr:uid="{5D44E45E-52EF-4D90-A8BD-07DE36BDF93E}"/>
    <cellStyle name="集計 2 3 10" xfId="13419" xr:uid="{27B49A97-88EE-496E-9B36-D9625D563078}"/>
    <cellStyle name="集計 2 3 2" xfId="9264" xr:uid="{87391155-2A2C-4D96-9EE0-5F5A237D032B}"/>
    <cellStyle name="集計 2 3 2 2" xfId="17130" xr:uid="{46A384EB-663E-4984-9FC4-C318C5D94BAC}"/>
    <cellStyle name="集計 2 3 3" xfId="10635" xr:uid="{FBFA0749-15F3-4C6F-AF26-AE1A5C3209A9}"/>
    <cellStyle name="集計 2 3 3 2" xfId="18973" xr:uid="{123AEC9F-D899-43D3-8A32-F1BA22B93301}"/>
    <cellStyle name="集計 2 3 4" xfId="11711" xr:uid="{8060F908-22D1-44B3-9F56-7D49FE705E05}"/>
    <cellStyle name="集計 2 3 4 2" xfId="20377" xr:uid="{8485AE60-14EF-4D8C-9DB1-9999F5680480}"/>
    <cellStyle name="集計 2 3 5" xfId="21602" xr:uid="{C9422DDF-B237-4AE5-B005-B1823D4D48FD}"/>
    <cellStyle name="集計 2 3 6" xfId="22913" xr:uid="{4DEDCB14-B726-4818-A7CF-45E583865531}"/>
    <cellStyle name="集計 2 3 7" xfId="24185" xr:uid="{A52C67D3-62E2-4CB3-A976-7C60D712E77D}"/>
    <cellStyle name="集計 2 3 8" xfId="25290" xr:uid="{9D20B7FE-B4CE-446B-85CD-AB2864661A02}"/>
    <cellStyle name="集計 2 3 9" xfId="26346" xr:uid="{7B1CD784-27AC-4DBC-9623-781E4B582EBB}"/>
    <cellStyle name="集計 2 4" xfId="1616" xr:uid="{134EB0EB-2417-4366-ADBC-0A1CDAFFF480}"/>
    <cellStyle name="集計 2 4 2" xfId="14408" xr:uid="{EB223087-2DCE-4011-8B9E-B9C8207389DD}"/>
    <cellStyle name="集計 2 5" xfId="14684" xr:uid="{D67FBDD5-28A1-436B-ADDB-7E3A594C8DF9}"/>
    <cellStyle name="集計 2 6" xfId="19903" xr:uid="{7B102913-547F-4F30-A331-7E0BDAA287C1}"/>
    <cellStyle name="集計 2 7" xfId="14649" xr:uid="{3465AD75-98C6-42F8-AAFB-55E88728DAC2}"/>
    <cellStyle name="集計 3" xfId="3857" xr:uid="{D0827672-8E34-409C-BF9B-8F427DF7DF87}"/>
    <cellStyle name="集計 3 10" xfId="10110" xr:uid="{52E8F7F4-1D89-4E98-BFA6-C06DAA27A777}"/>
    <cellStyle name="集計 3 10 2" xfId="15401" xr:uid="{8BF8BD62-60A5-474E-AA3E-9961965C53E9}"/>
    <cellStyle name="集計 3 11" xfId="10247" xr:uid="{14F7CAD3-C518-4DA5-81CA-9ECC8FEF2E6A}"/>
    <cellStyle name="集計 3 12" xfId="12793" xr:uid="{AFDED92A-37E7-4700-A248-DD5AF8848B41}"/>
    <cellStyle name="集計 3 2" xfId="5727" xr:uid="{AC419704-D697-44BB-8933-F1ADAB400EC2}"/>
    <cellStyle name="集計 3 2 10" xfId="13745" xr:uid="{BF897B62-809A-492B-9244-4D2805635140}"/>
    <cellStyle name="集計 3 2 2" xfId="9590" xr:uid="{03DBC013-1302-479E-9736-39E1797F9C82}"/>
    <cellStyle name="集計 3 2 2 2" xfId="17456" xr:uid="{1FEF056F-363D-45F5-ACFE-05C3656B8D9B}"/>
    <cellStyle name="集計 3 2 3" xfId="10961" xr:uid="{A3FF7BFD-60C7-4996-B298-8509DA86E57F}"/>
    <cellStyle name="集計 3 2 3 2" xfId="19299" xr:uid="{3C8F1BE0-BD36-4FD6-AFC4-5BE8E8EACBC4}"/>
    <cellStyle name="集計 3 2 4" xfId="12037" xr:uid="{CB8CAE36-1255-475E-B22D-E3C478B04D5A}"/>
    <cellStyle name="集計 3 2 4 2" xfId="20703" xr:uid="{92849564-B665-49DE-A302-D2CEDFCBAA29}"/>
    <cellStyle name="集計 3 2 5" xfId="21928" xr:uid="{88274178-F323-4549-B614-FE57FC677E4C}"/>
    <cellStyle name="集計 3 2 6" xfId="23239" xr:uid="{E8EE85ED-2027-4A44-A8E8-8FCE639FEF08}"/>
    <cellStyle name="集計 3 2 7" xfId="24511" xr:uid="{CA378B02-F68A-4EC6-BBBB-2F3FEE7C9B78}"/>
    <cellStyle name="集計 3 2 8" xfId="25616" xr:uid="{596C4451-A8A0-447D-8C5D-72C3D8043BA7}"/>
    <cellStyle name="集計 3 2 9" xfId="26672" xr:uid="{B9D8723D-18DD-4FC2-AF9F-C0AD49B35BBC}"/>
    <cellStyle name="集計 3 3" xfId="1160" xr:uid="{22B60CA0-53B2-428D-917D-B70F7955F5A3}"/>
    <cellStyle name="集計 3 3 10" xfId="13937" xr:uid="{DCB09548-D71C-4F34-889C-D29684B41E66}"/>
    <cellStyle name="集計 3 3 2" xfId="9782" xr:uid="{29F2EC58-51B4-4C22-99E1-FF58404C9740}"/>
    <cellStyle name="集計 3 3 2 2" xfId="17648" xr:uid="{297DB906-52B0-469A-80E9-A8A414694F8A}"/>
    <cellStyle name="集計 3 3 3" xfId="11153" xr:uid="{210FE198-C45D-4D69-B14A-7CA03E4E44A9}"/>
    <cellStyle name="集計 3 3 3 2" xfId="19491" xr:uid="{0D71E79B-4D81-4502-8C3E-62A754618AF5}"/>
    <cellStyle name="集計 3 3 4" xfId="12229" xr:uid="{834308D6-84FF-474D-A4DC-5F60D0A7C032}"/>
    <cellStyle name="集計 3 3 4 2" xfId="20895" xr:uid="{70DA63CA-1AA7-4305-A14D-02372957AB4F}"/>
    <cellStyle name="集計 3 3 5" xfId="22120" xr:uid="{1ADD40B1-3651-4F46-972E-D57901C5101F}"/>
    <cellStyle name="集計 3 3 6" xfId="23431" xr:uid="{C3031E8F-2FE9-45AD-85B3-FF8A7E7B3C28}"/>
    <cellStyle name="集計 3 3 7" xfId="24703" xr:uid="{5B4230D9-0EEB-4B2A-904B-4125957385B0}"/>
    <cellStyle name="集計 3 3 8" xfId="25808" xr:uid="{4D62CB1F-EE96-417B-9FDB-F9D07F641729}"/>
    <cellStyle name="集計 3 3 9" xfId="26864" xr:uid="{C123DE40-ACB0-4FCA-A98C-0C21F5AC33A5}"/>
    <cellStyle name="集計 3 4" xfId="1192" xr:uid="{87CEBAC8-D202-4A0D-B347-949882882C61}"/>
    <cellStyle name="集計 3 4 2" xfId="16317" xr:uid="{E6C03EE9-56EA-4B83-8442-9D3664F1DCE6}"/>
    <cellStyle name="集計 3 5" xfId="6726" xr:uid="{BAF2FE57-F97B-431E-9B1D-19D62BA7ECB3}"/>
    <cellStyle name="集計 3 5 2" xfId="18273" xr:uid="{F8654BB5-0AD2-475C-B8E1-23264F6B9F9F}"/>
    <cellStyle name="集計 3 6" xfId="4954" xr:uid="{95EA808F-8BC0-42FF-B717-B7141115BAF8}"/>
    <cellStyle name="集計 3 6 2" xfId="19711" xr:uid="{E71B9E41-6A21-44C2-A6EB-F1FF2F362022}"/>
    <cellStyle name="集計 3 7" xfId="1205" xr:uid="{8704FB66-493E-4E9E-9132-0DB168DA566E}"/>
    <cellStyle name="集計 3 7 2" xfId="15893" xr:uid="{42083538-7469-4CD5-9BBE-3D1238672DE3}"/>
    <cellStyle name="集計 3 8" xfId="5391" xr:uid="{A6AE772F-7ED9-40DE-A3F6-6202A042ED44}"/>
    <cellStyle name="集計 3 8 2" xfId="22322" xr:uid="{97FD7EB5-8B9D-4EC8-81C6-E843688A8C91}"/>
    <cellStyle name="集計 3 9" xfId="8556" xr:uid="{7D5EDF94-223B-4AC7-97D0-EDF6C3C072C8}"/>
    <cellStyle name="集計 3 9 2" xfId="23631" xr:uid="{676FD392-2A50-47B0-A5E3-71F22C28354D}"/>
    <cellStyle name="集計 4" xfId="5210" xr:uid="{9FE2F92E-8203-4280-947E-E42BE5990BC3}"/>
    <cellStyle name="集計 4 10" xfId="13418" xr:uid="{33935ADE-4882-4B6A-948C-7A73064D4950}"/>
    <cellStyle name="集計 4 2" xfId="9263" xr:uid="{8F4B9874-D365-4936-B259-CA80F8A3B66A}"/>
    <cellStyle name="集計 4 2 2" xfId="17129" xr:uid="{3A7EFCC8-35AC-4222-A940-F80F76BE8A3C}"/>
    <cellStyle name="集計 4 3" xfId="10634" xr:uid="{58B06950-004B-40EB-B9FA-19B89515061F}"/>
    <cellStyle name="集計 4 3 2" xfId="18972" xr:uid="{8B43CD58-5460-4D2D-BFBF-6378806CB6CE}"/>
    <cellStyle name="集計 4 4" xfId="11710" xr:uid="{BE5BAFBF-19EB-4D68-A031-2D982E173148}"/>
    <cellStyle name="集計 4 4 2" xfId="20376" xr:uid="{FBC9F6C3-9739-4C3C-8B16-A1996B28F811}"/>
    <cellStyle name="集計 4 5" xfId="21601" xr:uid="{5198F8F8-4C1E-4BCD-AF71-2EF3B30F79E5}"/>
    <cellStyle name="集計 4 6" xfId="22912" xr:uid="{A1E79269-28C5-488E-8DC3-6701D3456C84}"/>
    <cellStyle name="集計 4 7" xfId="24184" xr:uid="{7F0399B2-25CE-4DCC-B062-03649D561924}"/>
    <cellStyle name="集計 4 8" xfId="25289" xr:uid="{8905DB80-9DEE-467A-BB1B-E94018708066}"/>
    <cellStyle name="集計 4 9" xfId="26345" xr:uid="{4BD1B3F1-3C87-4FD1-906D-D4ABD0A8EE9B}"/>
    <cellStyle name="集計 5" xfId="4613" xr:uid="{E3319874-F324-4AE1-BF5F-3E230BFFDEDE}"/>
    <cellStyle name="集計 5 2" xfId="14900" xr:uid="{C30A0B53-7DDB-4011-879D-0F3DF115BD30}"/>
    <cellStyle name="集計 6" xfId="18059" xr:uid="{C0EFE043-2E0B-47A8-9FEF-6EA105632946}"/>
    <cellStyle name="集計 7" xfId="17983" xr:uid="{386A22BD-B165-4E54-95F7-015B80CB507E}"/>
    <cellStyle name="集計 8" xfId="21162" xr:uid="{C2A0D892-92A4-4D36-AC87-56AE775EC8ED}"/>
  </cellStyles>
  <dxfs count="0"/>
  <tableStyles count="0" defaultTableStyle="TableStyleMedium9" defaultPivotStyle="PivotStyleLight16"/>
  <colors>
    <mruColors>
      <color rgb="FFFF66FF"/>
      <color rgb="FF00FFFF"/>
      <color rgb="FFCFFDE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0</xdr:colOff>
      <xdr:row>33</xdr:row>
      <xdr:rowOff>0</xdr:rowOff>
    </xdr:from>
    <xdr:to>
      <xdr:col>11</xdr:col>
      <xdr:colOff>0</xdr:colOff>
      <xdr:row>33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3BFE00B6-3ABD-450A-948D-54622DD5B719}"/>
            </a:ext>
          </a:extLst>
        </xdr:cNvPr>
        <xdr:cNvSpPr>
          <a:spLocks noChangeShapeType="1"/>
        </xdr:cNvSpPr>
      </xdr:nvSpPr>
      <xdr:spPr bwMode="auto">
        <a:xfrm flipH="1">
          <a:off x="10241280" y="970788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microsoft.com/office/2019/04/relationships/externalLinkLongPath" Target="https://sites.ey.com/Documents%20and%20Settings/bkpop/My%20Documents/MMTH/MMTH%20Q3'04/MMTH%20Q2'04/Lead%20For%20Q3'04%20and%20YE'04/Q'2%2004/Documents%20and%20Settings/bknys/My%20Documents/Jobs/MSC/YE'03/Documents%20and%20Settings/bkkon/My%20Documents/Job/MFEC/AP.XLS?F9D03457" TargetMode="External"/><Relationship Id="rId1" Type="http://schemas.openxmlformats.org/officeDocument/2006/relationships/externalLinkPath" Target="file:///\\F9D03457\A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rathai\Documents\Documents%20and%20Settings\bkcin\Desktop\Q2'04F,K,J,S%20.xls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X:\FS%20for%20MM\Data%20&#3591;&#3610;&#3648;&#3604;&#3637;&#3656;&#3618;&#3623;&#3649;&#3621;&#3632;&#3619;&#3623;&#3617;\Y'2025\Q4.25\Conso%20YE'68\ESTAR_2025%20Q4'25%20Lead.xlsx" TargetMode="External"/><Relationship Id="rId1" Type="http://schemas.openxmlformats.org/officeDocument/2006/relationships/externalLinkPath" Target="https://sites.ey.com/sites/EstarTeam/Shared%20Documents/General/2025/Q4%20YE/1.%20FS%2025/ESTAR_2025%20Q4'25%20Lead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個品ﾘｽﾄ"/>
      <sheetName val="ยานพาหนะ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1A"/>
      <sheetName val="F-2"/>
      <sheetName val="F-2 land"/>
      <sheetName val="F-2 CIP"/>
      <sheetName val="F-2 Int"/>
      <sheetName val="F-2 Public"/>
      <sheetName val="F-3"/>
      <sheetName val="F-3.1"/>
      <sheetName val="K-1"/>
      <sheetName val="K-2"/>
      <sheetName val="K-3"/>
      <sheetName val="K-4"/>
      <sheetName val="K-4A"/>
      <sheetName val="K-4 classify"/>
      <sheetName val="K-4.1A"/>
      <sheetName val="K-4.1"/>
      <sheetName val="K-4.1A land"/>
      <sheetName val="K-4.1A CIP"/>
      <sheetName val="K-4.1A Public"/>
      <sheetName val="K-4.1A Int"/>
      <sheetName val="K-4.2"/>
      <sheetName val="K-5"/>
      <sheetName val="Land addition"/>
      <sheetName val="J-1"/>
      <sheetName val="S-6"/>
      <sheetName val="S-6 Q2'04"/>
      <sheetName val="K-5 "/>
      <sheetName val="K-4.3Land addition"/>
      <sheetName val=" J Q1"/>
      <sheetName val="S-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XXXXXX"/>
      <sheetName val="XXXXX0"/>
      <sheetName val="O303_Defer 2555"/>
      <sheetName val="O302_Defer Q1-55"/>
      <sheetName val="TB30.09.14"/>
      <sheetName val="TB30.06.15"/>
      <sheetName val="ELIM_Q1'17"/>
      <sheetName val="TB31.12.16"/>
      <sheetName val="TB31.03.15"/>
      <sheetName val="TB31.12.14"/>
      <sheetName val="BS"/>
      <sheetName val="PL3M"/>
      <sheetName val="PL012M"/>
      <sheetName val="PL03M."/>
      <sheetName val="CH"/>
      <sheetName val="Take Equity bs-3"/>
      <sheetName val="Take Equity pl-4"/>
      <sheetName val="TrialBalance Q4.68"/>
      <sheetName val="TB"/>
      <sheetName val="แปะ TB"/>
      <sheetName val="CJE_Q4.25"/>
      <sheetName val="REC_4.25"/>
      <sheetName val="Sheet3"/>
      <sheetName val="TB Client Q3'20"/>
      <sheetName val="A001_Sum Lead"/>
      <sheetName val="C001"/>
      <sheetName val="D001"/>
      <sheetName val="E001"/>
      <sheetName val="F001"/>
      <sheetName val="G001"/>
      <sheetName val="H001"/>
      <sheetName val="J001"/>
      <sheetName val="I001"/>
      <sheetName val="K001"/>
      <sheetName val="N001"/>
      <sheetName val="P001"/>
      <sheetName val="Q001"/>
      <sheetName val="T001"/>
      <sheetName val="U001"/>
      <sheetName val="UA001"/>
      <sheetName val="UB001"/>
      <sheetName val="Reclassify_S&amp;AExp"/>
      <sheetName val="6_S&amp;AExp (RMS) Q113"/>
      <sheetName val="VA001"/>
      <sheetName val="VB001"/>
      <sheetName val="VE001"/>
      <sheetName val="ปันส่วน'17"/>
      <sheetName val="mkt-ssp_Q2'18"/>
      <sheetName val="MKT Q4.68 "/>
      <sheetName val="Reclass BBTV+HRPro"/>
      <sheetName val="REC to Cost-SSP"/>
      <sheetName val="Rec COGS Sport"/>
      <sheetName val="sumtotalmkt Ex SSP (PBC P'Oil)"/>
      <sheetName val="Sheet1"/>
      <sheetName val="Sheet2"/>
      <sheetName val="ค่าตอบแทนผู้บริหาร"/>
      <sheetName val="sumtotalmkt Q2'14"/>
      <sheetName val="sumtotalmkt Q3'14"/>
      <sheetName val="sumtotalmkt YE'1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1">
          <cell r="I11">
            <v>219252019.97999999</v>
          </cell>
        </row>
      </sheetData>
      <sheetData sheetId="11"/>
      <sheetData sheetId="12">
        <row r="10">
          <cell r="I10">
            <v>1892205887</v>
          </cell>
        </row>
        <row r="42">
          <cell r="I42">
            <v>0</v>
          </cell>
          <cell r="K42">
            <v>0</v>
          </cell>
        </row>
      </sheetData>
      <sheetData sheetId="13"/>
      <sheetData sheetId="14">
        <row r="18">
          <cell r="K18">
            <v>113525715</v>
          </cell>
        </row>
      </sheetData>
      <sheetData sheetId="15">
        <row r="9">
          <cell r="E9">
            <v>219252019.97999999</v>
          </cell>
        </row>
      </sheetData>
      <sheetData sheetId="16">
        <row r="10">
          <cell r="E10">
            <v>1892205886.78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45">
          <cell r="F45">
            <v>1801961.55</v>
          </cell>
        </row>
      </sheetData>
      <sheetData sheetId="28"/>
      <sheetData sheetId="29"/>
      <sheetData sheetId="30"/>
      <sheetData sheetId="31"/>
      <sheetData sheetId="32">
        <row r="15">
          <cell r="J15">
            <v>1247.3599999999999</v>
          </cell>
        </row>
      </sheetData>
      <sheetData sheetId="33">
        <row r="53">
          <cell r="I53">
            <v>42924827.390000001</v>
          </cell>
        </row>
      </sheetData>
      <sheetData sheetId="34"/>
      <sheetData sheetId="35">
        <row r="31">
          <cell r="I31">
            <v>50425891.65817564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>
        <row r="54">
          <cell r="K54">
            <v>1023418.39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>
        <row r="43">
          <cell r="I43">
            <v>33906042</v>
          </cell>
        </row>
      </sheetData>
      <sheetData sheetId="56"/>
      <sheetData sheetId="57"/>
      <sheetData sheetId="58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97"/>
  <sheetViews>
    <sheetView showGridLines="0" tabSelected="1" view="pageBreakPreview" zoomScale="80" zoomScaleNormal="100" zoomScaleSheetLayoutView="80" workbookViewId="0">
      <selection activeCell="D79" sqref="D79"/>
    </sheetView>
  </sheetViews>
  <sheetFormatPr defaultColWidth="9.44140625" defaultRowHeight="22.5" customHeight="1"/>
  <cols>
    <col min="1" max="1" width="41.5546875" style="44" customWidth="1"/>
    <col min="2" max="2" width="8.109375" style="44" customWidth="1"/>
    <col min="3" max="3" width="4.33203125" style="44" customWidth="1"/>
    <col min="4" max="4" width="14.5546875" style="36" customWidth="1"/>
    <col min="5" max="5" width="2.44140625" style="9" customWidth="1"/>
    <col min="6" max="6" width="16.5546875" style="9" customWidth="1"/>
    <col min="7" max="7" width="2.44140625" style="9" customWidth="1"/>
    <col min="8" max="8" width="16.44140625" style="36" bestFit="1" customWidth="1"/>
    <col min="9" max="9" width="2.44140625" style="9" customWidth="1"/>
    <col min="10" max="10" width="16.44140625" style="9" bestFit="1" customWidth="1"/>
    <col min="11" max="11" width="15.5546875" style="44" bestFit="1" customWidth="1"/>
    <col min="12" max="15" width="13.109375" style="44" bestFit="1" customWidth="1"/>
    <col min="16" max="16384" width="9.44140625" style="44"/>
  </cols>
  <sheetData>
    <row r="1" spans="1:10" ht="22.5" customHeight="1">
      <c r="A1" s="42" t="s">
        <v>0</v>
      </c>
      <c r="B1" s="43"/>
      <c r="C1" s="43"/>
      <c r="E1" s="18"/>
      <c r="F1" s="18"/>
      <c r="G1" s="18"/>
      <c r="I1" s="18"/>
      <c r="J1" s="18"/>
    </row>
    <row r="2" spans="1:10" ht="22.5" customHeight="1">
      <c r="A2" s="42" t="s">
        <v>1</v>
      </c>
      <c r="B2" s="43"/>
      <c r="C2" s="43"/>
      <c r="E2" s="18"/>
      <c r="F2" s="18"/>
      <c r="G2" s="18"/>
      <c r="I2" s="18"/>
      <c r="J2" s="18"/>
    </row>
    <row r="3" spans="1:10" ht="22.5" customHeight="1">
      <c r="A3" s="42" t="s">
        <v>192</v>
      </c>
      <c r="B3" s="43"/>
      <c r="C3" s="43"/>
      <c r="E3" s="18"/>
      <c r="F3" s="18"/>
      <c r="G3" s="18"/>
      <c r="I3" s="18"/>
      <c r="J3" s="18"/>
    </row>
    <row r="4" spans="1:10" ht="22.5" customHeight="1">
      <c r="B4" s="46"/>
      <c r="C4" s="46"/>
      <c r="F4" s="15"/>
      <c r="J4" s="16" t="s">
        <v>2</v>
      </c>
    </row>
    <row r="5" spans="1:10" s="49" customFormat="1" ht="22.5" customHeight="1">
      <c r="B5" s="72"/>
      <c r="C5" s="72"/>
      <c r="D5" s="162" t="s">
        <v>3</v>
      </c>
      <c r="E5" s="162"/>
      <c r="F5" s="162"/>
      <c r="G5" s="73"/>
      <c r="H5" s="162" t="s">
        <v>4</v>
      </c>
      <c r="I5" s="162"/>
      <c r="J5" s="162"/>
    </row>
    <row r="6" spans="1:10" s="49" customFormat="1" ht="22.5" customHeight="1">
      <c r="B6" s="156" t="s">
        <v>5</v>
      </c>
      <c r="C6" s="72"/>
      <c r="D6" s="157" t="s">
        <v>193</v>
      </c>
      <c r="E6" s="74"/>
      <c r="F6" s="158" t="s">
        <v>6</v>
      </c>
      <c r="G6" s="75"/>
      <c r="H6" s="157" t="s">
        <v>193</v>
      </c>
      <c r="I6" s="74"/>
      <c r="J6" s="158" t="s">
        <v>6</v>
      </c>
    </row>
    <row r="7" spans="1:10" ht="22.5" customHeight="1">
      <c r="A7" s="49" t="s">
        <v>7</v>
      </c>
    </row>
    <row r="8" spans="1:10" ht="22.5" customHeight="1">
      <c r="A8" s="49" t="s">
        <v>8</v>
      </c>
      <c r="B8" s="46"/>
      <c r="C8" s="46"/>
      <c r="F8" s="15"/>
      <c r="J8" s="15"/>
    </row>
    <row r="9" spans="1:10" ht="22.5" customHeight="1">
      <c r="A9" s="44" t="s">
        <v>9</v>
      </c>
      <c r="B9" s="56">
        <v>7</v>
      </c>
      <c r="C9" s="46"/>
      <c r="D9" s="36">
        <v>224484341</v>
      </c>
      <c r="E9" s="10"/>
      <c r="F9" s="10">
        <v>375605586</v>
      </c>
      <c r="G9" s="10"/>
      <c r="H9" s="36">
        <v>219252020</v>
      </c>
      <c r="I9" s="10"/>
      <c r="J9" s="10">
        <v>372057074</v>
      </c>
    </row>
    <row r="10" spans="1:10" ht="22.5" customHeight="1">
      <c r="A10" s="44" t="s">
        <v>10</v>
      </c>
      <c r="B10" s="56">
        <v>8</v>
      </c>
      <c r="C10" s="46"/>
      <c r="D10" s="36">
        <v>26166851</v>
      </c>
      <c r="E10" s="10"/>
      <c r="F10" s="10">
        <v>42829848</v>
      </c>
      <c r="G10" s="10"/>
      <c r="H10" s="28">
        <v>0</v>
      </c>
      <c r="I10" s="10"/>
      <c r="J10" s="28">
        <v>0</v>
      </c>
    </row>
    <row r="11" spans="1:10" ht="22.5" customHeight="1">
      <c r="A11" s="44" t="s">
        <v>197</v>
      </c>
      <c r="B11" s="56" t="s">
        <v>11</v>
      </c>
      <c r="C11" s="46"/>
      <c r="D11" s="36">
        <v>9365615</v>
      </c>
      <c r="E11" s="10"/>
      <c r="F11" s="10">
        <v>10353776</v>
      </c>
      <c r="G11" s="10"/>
      <c r="H11" s="36">
        <v>10951000</v>
      </c>
      <c r="I11" s="10"/>
      <c r="J11" s="10">
        <v>12535561</v>
      </c>
    </row>
    <row r="12" spans="1:10" ht="22.5" customHeight="1">
      <c r="A12" s="44" t="s">
        <v>12</v>
      </c>
      <c r="B12" s="56">
        <v>10</v>
      </c>
      <c r="C12" s="46"/>
      <c r="D12" s="36">
        <v>3959801349</v>
      </c>
      <c r="E12" s="11"/>
      <c r="F12" s="44">
        <v>4108955756</v>
      </c>
      <c r="G12" s="11"/>
      <c r="H12" s="36">
        <v>3963599909</v>
      </c>
      <c r="I12" s="11"/>
      <c r="J12" s="44">
        <v>4112637206</v>
      </c>
    </row>
    <row r="13" spans="1:10" ht="22.5" customHeight="1">
      <c r="A13" s="44" t="s">
        <v>13</v>
      </c>
      <c r="B13" s="56"/>
      <c r="C13" s="46"/>
      <c r="D13" s="37">
        <v>15152595</v>
      </c>
      <c r="E13" s="10"/>
      <c r="F13" s="27">
        <v>48814075</v>
      </c>
      <c r="G13" s="10"/>
      <c r="H13" s="36">
        <v>15152595</v>
      </c>
      <c r="I13" s="10"/>
      <c r="J13" s="27">
        <v>48814075</v>
      </c>
    </row>
    <row r="14" spans="1:10" ht="22.5" customHeight="1">
      <c r="A14" s="44" t="s">
        <v>14</v>
      </c>
      <c r="B14" s="56">
        <v>17</v>
      </c>
      <c r="C14" s="46"/>
      <c r="D14" s="37">
        <v>10879497</v>
      </c>
      <c r="E14" s="10"/>
      <c r="F14" s="27">
        <v>33271668</v>
      </c>
      <c r="G14" s="10"/>
      <c r="H14" s="36">
        <v>10879497</v>
      </c>
      <c r="I14" s="10"/>
      <c r="J14" s="27">
        <v>33271668</v>
      </c>
    </row>
    <row r="15" spans="1:10" ht="22.5" customHeight="1">
      <c r="A15" s="44" t="s">
        <v>15</v>
      </c>
      <c r="B15" s="46"/>
      <c r="C15" s="46"/>
      <c r="D15" s="36">
        <v>10589235</v>
      </c>
      <c r="E15" s="10"/>
      <c r="F15" s="10">
        <f>8821348</f>
        <v>8821348</v>
      </c>
      <c r="G15" s="10"/>
      <c r="H15" s="36">
        <v>9523770</v>
      </c>
      <c r="I15" s="10"/>
      <c r="J15" s="10">
        <v>7736293</v>
      </c>
    </row>
    <row r="16" spans="1:10" ht="22.5" customHeight="1">
      <c r="A16" s="49" t="s">
        <v>16</v>
      </c>
      <c r="B16" s="46"/>
      <c r="C16" s="46"/>
      <c r="D16" s="39">
        <f>SUM(D9:D15)</f>
        <v>4256439483</v>
      </c>
      <c r="E16" s="10"/>
      <c r="F16" s="19">
        <f>SUM(F9:F15)</f>
        <v>4628652057</v>
      </c>
      <c r="G16" s="10"/>
      <c r="H16" s="76">
        <f>SUM(H9:H15)</f>
        <v>4229358791</v>
      </c>
      <c r="I16" s="10"/>
      <c r="J16" s="19">
        <f>SUM(J9:J15)</f>
        <v>4587051877</v>
      </c>
    </row>
    <row r="17" spans="1:10" ht="22.5" customHeight="1">
      <c r="A17" s="49" t="s">
        <v>17</v>
      </c>
      <c r="B17" s="46"/>
      <c r="C17" s="46"/>
      <c r="F17" s="16"/>
      <c r="J17" s="16"/>
    </row>
    <row r="18" spans="1:10" ht="22.5" customHeight="1">
      <c r="A18" s="44" t="s">
        <v>18</v>
      </c>
      <c r="B18" s="77">
        <v>11.1</v>
      </c>
      <c r="C18" s="46"/>
      <c r="D18" s="37">
        <v>13559329</v>
      </c>
      <c r="E18" s="11"/>
      <c r="F18" s="12">
        <v>15620769</v>
      </c>
      <c r="G18" s="11"/>
      <c r="H18" s="36">
        <v>13559329</v>
      </c>
      <c r="I18" s="11"/>
      <c r="J18" s="12">
        <v>15620769</v>
      </c>
    </row>
    <row r="19" spans="1:10" ht="22.5" customHeight="1">
      <c r="A19" s="44" t="s">
        <v>19</v>
      </c>
      <c r="B19" s="56">
        <v>12</v>
      </c>
      <c r="C19" s="46"/>
      <c r="D19" s="78">
        <v>0</v>
      </c>
      <c r="E19" s="78"/>
      <c r="F19" s="78">
        <v>0</v>
      </c>
      <c r="G19" s="78"/>
      <c r="H19" s="36">
        <v>507574380</v>
      </c>
      <c r="I19" s="78"/>
      <c r="J19" s="78">
        <v>505874370</v>
      </c>
    </row>
    <row r="20" spans="1:10" ht="22.5" customHeight="1">
      <c r="A20" s="44" t="s">
        <v>20</v>
      </c>
      <c r="B20" s="56">
        <v>13</v>
      </c>
      <c r="C20" s="46"/>
      <c r="D20" s="37">
        <v>1649881802</v>
      </c>
      <c r="E20" s="11"/>
      <c r="F20" s="11">
        <v>1630087338</v>
      </c>
      <c r="G20" s="11"/>
      <c r="H20" s="36">
        <v>1683677046</v>
      </c>
      <c r="I20" s="11"/>
      <c r="J20" s="11">
        <v>1664906001</v>
      </c>
    </row>
    <row r="21" spans="1:10" ht="22.5" customHeight="1">
      <c r="A21" s="44" t="s">
        <v>21</v>
      </c>
      <c r="B21" s="56">
        <v>14</v>
      </c>
      <c r="C21" s="46"/>
      <c r="D21" s="37">
        <v>386905479</v>
      </c>
      <c r="E21" s="10"/>
      <c r="F21" s="12">
        <v>394466608</v>
      </c>
      <c r="G21" s="10"/>
      <c r="H21" s="36">
        <v>215682468</v>
      </c>
      <c r="I21" s="10"/>
      <c r="J21" s="12">
        <v>222400261</v>
      </c>
    </row>
    <row r="22" spans="1:10" ht="22.5" customHeight="1">
      <c r="A22" s="44" t="s">
        <v>22</v>
      </c>
      <c r="B22" s="56">
        <v>21</v>
      </c>
      <c r="C22" s="46"/>
      <c r="D22" s="37">
        <v>12537332</v>
      </c>
      <c r="E22" s="11"/>
      <c r="F22" s="12">
        <v>19401755</v>
      </c>
      <c r="G22" s="11"/>
      <c r="H22" s="36">
        <v>12537332</v>
      </c>
      <c r="I22" s="11"/>
      <c r="J22" s="12">
        <v>19401755</v>
      </c>
    </row>
    <row r="23" spans="1:10" ht="22.5" customHeight="1">
      <c r="A23" s="44" t="s">
        <v>198</v>
      </c>
      <c r="B23" s="56">
        <v>15</v>
      </c>
      <c r="C23" s="46"/>
      <c r="D23" s="37">
        <v>1963417</v>
      </c>
      <c r="E23" s="11"/>
      <c r="F23" s="12">
        <v>1874616</v>
      </c>
      <c r="G23" s="11"/>
      <c r="H23" s="36">
        <v>1953791</v>
      </c>
      <c r="I23" s="11"/>
      <c r="J23" s="12">
        <v>1858991</v>
      </c>
    </row>
    <row r="24" spans="1:10" ht="22.5" customHeight="1">
      <c r="A24" s="44" t="s">
        <v>23</v>
      </c>
      <c r="B24" s="56">
        <v>27</v>
      </c>
      <c r="C24" s="46"/>
      <c r="D24" s="37">
        <v>31156013</v>
      </c>
      <c r="E24" s="11"/>
      <c r="F24" s="12">
        <f>31183585+130213</f>
        <v>31313798</v>
      </c>
      <c r="G24" s="11"/>
      <c r="H24" s="36">
        <v>29439852</v>
      </c>
      <c r="I24" s="11"/>
      <c r="J24" s="12">
        <f>29541023+130213</f>
        <v>29671236</v>
      </c>
    </row>
    <row r="25" spans="1:10" ht="22.5" customHeight="1">
      <c r="A25" s="44" t="s">
        <v>24</v>
      </c>
      <c r="B25" s="56">
        <v>16</v>
      </c>
      <c r="C25" s="46"/>
      <c r="D25" s="37">
        <v>944531682</v>
      </c>
      <c r="E25" s="11"/>
      <c r="F25" s="12">
        <v>832018359</v>
      </c>
      <c r="G25" s="11"/>
      <c r="H25" s="36">
        <v>798913299</v>
      </c>
      <c r="I25" s="11"/>
      <c r="J25" s="12">
        <v>686399976</v>
      </c>
    </row>
    <row r="26" spans="1:10" ht="22.5" customHeight="1">
      <c r="A26" s="44" t="s">
        <v>25</v>
      </c>
      <c r="B26" s="56"/>
      <c r="C26" s="46"/>
      <c r="D26" s="36">
        <f>20078638+1</f>
        <v>20078639</v>
      </c>
      <c r="E26" s="10"/>
      <c r="F26" s="10">
        <f>38797871</f>
        <v>38797871</v>
      </c>
      <c r="G26" s="10"/>
      <c r="H26" s="36">
        <f>19055528</f>
        <v>19055528</v>
      </c>
      <c r="I26" s="10"/>
      <c r="J26" s="10">
        <f>37684436</f>
        <v>37684436</v>
      </c>
    </row>
    <row r="27" spans="1:10" ht="22.5" customHeight="1">
      <c r="A27" s="49" t="s">
        <v>26</v>
      </c>
      <c r="B27" s="56"/>
      <c r="C27" s="46"/>
      <c r="D27" s="39">
        <f>SUM(D18:D26)</f>
        <v>3060613693</v>
      </c>
      <c r="E27" s="11"/>
      <c r="F27" s="19">
        <f>SUM(F18:F26)</f>
        <v>2963581114</v>
      </c>
      <c r="G27" s="11"/>
      <c r="H27" s="76">
        <f>SUM(H18:H26)</f>
        <v>3282393025</v>
      </c>
      <c r="I27" s="11"/>
      <c r="J27" s="19">
        <f>SUM(J18:J26)</f>
        <v>3183817795</v>
      </c>
    </row>
    <row r="28" spans="1:10" ht="22.5" customHeight="1" thickBot="1">
      <c r="A28" s="49" t="s">
        <v>27</v>
      </c>
      <c r="B28" s="46"/>
      <c r="C28" s="46"/>
      <c r="D28" s="40">
        <f>SUM(D16,D27)</f>
        <v>7317053176</v>
      </c>
      <c r="E28" s="10"/>
      <c r="F28" s="14">
        <f>SUM(F16,F27)</f>
        <v>7592233171</v>
      </c>
      <c r="G28" s="10"/>
      <c r="H28" s="40">
        <f>SUM(H16,H27)</f>
        <v>7511751816</v>
      </c>
      <c r="I28" s="10"/>
      <c r="J28" s="14">
        <f>SUM(J16,J27)</f>
        <v>7770869672</v>
      </c>
    </row>
    <row r="29" spans="1:10" ht="22.5" customHeight="1" thickTop="1">
      <c r="A29" s="49"/>
      <c r="B29" s="46"/>
      <c r="C29" s="46"/>
      <c r="D29" s="37"/>
    </row>
    <row r="30" spans="1:10" ht="22.5" customHeight="1">
      <c r="A30" s="44" t="s">
        <v>28</v>
      </c>
      <c r="B30" s="46"/>
      <c r="C30" s="46"/>
      <c r="F30" s="15"/>
      <c r="J30" s="15"/>
    </row>
    <row r="31" spans="1:10" ht="22.5" customHeight="1">
      <c r="A31" s="42" t="s">
        <v>0</v>
      </c>
      <c r="B31" s="43"/>
      <c r="C31" s="43"/>
      <c r="E31" s="18"/>
      <c r="F31" s="18"/>
      <c r="G31" s="18"/>
      <c r="I31" s="18"/>
      <c r="J31" s="18"/>
    </row>
    <row r="32" spans="1:10" ht="22.5" customHeight="1">
      <c r="A32" s="42" t="s">
        <v>29</v>
      </c>
      <c r="B32" s="43"/>
      <c r="C32" s="43"/>
      <c r="E32" s="18"/>
      <c r="F32" s="18"/>
      <c r="G32" s="18"/>
      <c r="I32" s="18"/>
      <c r="J32" s="18"/>
    </row>
    <row r="33" spans="1:14" ht="22.5" customHeight="1">
      <c r="A33" s="42" t="s">
        <v>192</v>
      </c>
      <c r="B33" s="43"/>
      <c r="C33" s="43"/>
      <c r="E33" s="18"/>
      <c r="F33" s="18"/>
      <c r="G33" s="18"/>
      <c r="I33" s="18"/>
      <c r="J33" s="18"/>
    </row>
    <row r="34" spans="1:14" ht="22.5" customHeight="1">
      <c r="B34" s="46"/>
      <c r="C34" s="46"/>
      <c r="F34" s="15"/>
      <c r="J34" s="16" t="s">
        <v>2</v>
      </c>
    </row>
    <row r="35" spans="1:14" s="49" customFormat="1" ht="22.5" customHeight="1">
      <c r="B35" s="72"/>
      <c r="C35" s="72"/>
      <c r="D35" s="162" t="s">
        <v>3</v>
      </c>
      <c r="E35" s="162"/>
      <c r="F35" s="162"/>
      <c r="G35" s="73"/>
      <c r="H35" s="162" t="s">
        <v>4</v>
      </c>
      <c r="I35" s="162"/>
      <c r="J35" s="162"/>
      <c r="K35" s="44"/>
      <c r="L35" s="44"/>
      <c r="M35" s="44"/>
      <c r="N35" s="44"/>
    </row>
    <row r="36" spans="1:14" s="49" customFormat="1" ht="22.5" customHeight="1">
      <c r="B36" s="156" t="s">
        <v>5</v>
      </c>
      <c r="C36" s="72"/>
      <c r="D36" s="157" t="s">
        <v>193</v>
      </c>
      <c r="E36" s="74"/>
      <c r="F36" s="158" t="s">
        <v>6</v>
      </c>
      <c r="G36" s="75"/>
      <c r="H36" s="157" t="s">
        <v>193</v>
      </c>
      <c r="I36" s="74"/>
      <c r="J36" s="158" t="s">
        <v>6</v>
      </c>
      <c r="K36" s="44"/>
      <c r="L36" s="44"/>
      <c r="M36" s="44"/>
      <c r="N36" s="44"/>
    </row>
    <row r="37" spans="1:14" ht="22.5" customHeight="1">
      <c r="A37" s="49" t="s">
        <v>30</v>
      </c>
      <c r="B37" s="51"/>
      <c r="F37" s="15"/>
      <c r="J37" s="15"/>
    </row>
    <row r="38" spans="1:14" ht="22.5" customHeight="1">
      <c r="A38" s="49" t="s">
        <v>31</v>
      </c>
      <c r="B38" s="46"/>
      <c r="C38" s="46"/>
      <c r="F38" s="15"/>
      <c r="J38" s="15"/>
    </row>
    <row r="39" spans="1:14" ht="22.5" customHeight="1">
      <c r="A39" s="44" t="s">
        <v>32</v>
      </c>
      <c r="B39" s="56">
        <v>18</v>
      </c>
      <c r="C39" s="46"/>
      <c r="D39" s="36">
        <v>160000000</v>
      </c>
      <c r="F39" s="28">
        <v>0</v>
      </c>
      <c r="H39" s="36">
        <v>160000000</v>
      </c>
      <c r="J39" s="28">
        <v>0</v>
      </c>
    </row>
    <row r="40" spans="1:14" ht="22.5" customHeight="1">
      <c r="A40" s="44" t="s">
        <v>208</v>
      </c>
      <c r="B40" s="56">
        <v>6</v>
      </c>
      <c r="C40" s="46"/>
      <c r="D40" s="28">
        <v>0</v>
      </c>
      <c r="F40" s="28">
        <v>0</v>
      </c>
      <c r="H40" s="36">
        <v>30000000</v>
      </c>
      <c r="J40" s="28">
        <v>0</v>
      </c>
    </row>
    <row r="41" spans="1:14" ht="22.35" customHeight="1">
      <c r="A41" s="44" t="s">
        <v>203</v>
      </c>
      <c r="B41" s="56" t="s">
        <v>33</v>
      </c>
      <c r="C41" s="46"/>
      <c r="D41" s="36">
        <v>80836229</v>
      </c>
      <c r="E41" s="10"/>
      <c r="F41" s="10">
        <v>136529367</v>
      </c>
      <c r="G41" s="10"/>
      <c r="H41" s="36">
        <v>80271050</v>
      </c>
      <c r="I41" s="10"/>
      <c r="J41" s="10">
        <v>133776763</v>
      </c>
    </row>
    <row r="42" spans="1:14" ht="22.5" customHeight="1">
      <c r="A42" s="44" t="s">
        <v>42</v>
      </c>
      <c r="B42" s="56"/>
      <c r="C42" s="46"/>
      <c r="E42" s="10"/>
      <c r="F42" s="28"/>
      <c r="G42" s="10"/>
      <c r="I42" s="10"/>
      <c r="J42" s="10"/>
    </row>
    <row r="43" spans="1:14" ht="22.5" customHeight="1">
      <c r="A43" s="44" t="s">
        <v>215</v>
      </c>
      <c r="B43" s="46">
        <v>6</v>
      </c>
      <c r="C43" s="46"/>
      <c r="D43" s="36">
        <v>75000000</v>
      </c>
      <c r="E43" s="10"/>
      <c r="F43" s="28">
        <v>0</v>
      </c>
      <c r="G43" s="10"/>
      <c r="H43" s="36">
        <v>75000000</v>
      </c>
      <c r="I43" s="10"/>
      <c r="J43" s="78">
        <v>0</v>
      </c>
    </row>
    <row r="44" spans="1:14" ht="22.5" customHeight="1">
      <c r="A44" s="44" t="s">
        <v>212</v>
      </c>
      <c r="B44" s="56"/>
      <c r="C44" s="46"/>
      <c r="E44" s="10"/>
      <c r="F44" s="10"/>
      <c r="G44" s="10"/>
      <c r="I44" s="10"/>
      <c r="J44" s="10"/>
    </row>
    <row r="45" spans="1:14" ht="22.5" customHeight="1">
      <c r="A45" s="44" t="s">
        <v>213</v>
      </c>
      <c r="B45" s="56">
        <v>20</v>
      </c>
      <c r="C45" s="46"/>
      <c r="D45" s="36">
        <v>684370725</v>
      </c>
      <c r="E45" s="10"/>
      <c r="F45" s="10">
        <v>476128550</v>
      </c>
      <c r="G45" s="10"/>
      <c r="H45" s="36">
        <v>684370725</v>
      </c>
      <c r="I45" s="10"/>
      <c r="J45" s="10">
        <v>476128550</v>
      </c>
    </row>
    <row r="46" spans="1:14" ht="22.5" customHeight="1">
      <c r="A46" s="44" t="s">
        <v>35</v>
      </c>
      <c r="B46" s="56"/>
      <c r="C46" s="46"/>
      <c r="E46" s="10"/>
      <c r="F46" s="28"/>
      <c r="G46" s="10"/>
      <c r="I46" s="10"/>
      <c r="J46" s="10"/>
    </row>
    <row r="47" spans="1:14" ht="22.5" customHeight="1">
      <c r="A47" s="44" t="s">
        <v>36</v>
      </c>
      <c r="B47" s="56">
        <v>21</v>
      </c>
      <c r="C47" s="46"/>
      <c r="D47" s="36">
        <v>7546077</v>
      </c>
      <c r="E47" s="10"/>
      <c r="F47" s="78">
        <v>7183790</v>
      </c>
      <c r="G47" s="10"/>
      <c r="H47" s="36">
        <v>7546077</v>
      </c>
      <c r="I47" s="10"/>
      <c r="J47" s="78">
        <v>7183790</v>
      </c>
    </row>
    <row r="48" spans="1:14" ht="22.5" customHeight="1">
      <c r="A48" s="44" t="s">
        <v>37</v>
      </c>
      <c r="B48" s="56"/>
      <c r="C48" s="46"/>
      <c r="D48" s="36">
        <v>47637433</v>
      </c>
      <c r="E48" s="10"/>
      <c r="F48" s="78">
        <v>108604496</v>
      </c>
      <c r="G48" s="10"/>
      <c r="H48" s="36">
        <v>44796312</v>
      </c>
      <c r="I48" s="10"/>
      <c r="J48" s="78">
        <v>107376459</v>
      </c>
    </row>
    <row r="49" spans="1:10" ht="22.5" customHeight="1">
      <c r="A49" s="44" t="s">
        <v>38</v>
      </c>
      <c r="B49" s="56"/>
      <c r="C49" s="46"/>
      <c r="D49" s="36">
        <v>244830284</v>
      </c>
      <c r="E49" s="11"/>
      <c r="F49" s="10">
        <v>186758848</v>
      </c>
      <c r="G49" s="11"/>
      <c r="H49" s="36">
        <v>242197924</v>
      </c>
      <c r="I49" s="11"/>
      <c r="J49" s="10">
        <v>184183287</v>
      </c>
    </row>
    <row r="50" spans="1:10" ht="22.5" customHeight="1">
      <c r="A50" s="79" t="s">
        <v>209</v>
      </c>
      <c r="B50" s="56"/>
      <c r="C50" s="46"/>
      <c r="D50" s="36">
        <v>13836982</v>
      </c>
      <c r="E50" s="11"/>
      <c r="F50" s="78">
        <v>0</v>
      </c>
      <c r="G50" s="11"/>
      <c r="H50" s="36">
        <v>13836982</v>
      </c>
      <c r="I50" s="11"/>
      <c r="J50" s="78">
        <v>0</v>
      </c>
    </row>
    <row r="51" spans="1:10" ht="22.5" customHeight="1">
      <c r="A51" s="67" t="s">
        <v>39</v>
      </c>
      <c r="B51" s="56">
        <v>22</v>
      </c>
      <c r="C51" s="46"/>
      <c r="D51" s="36">
        <v>90626075</v>
      </c>
      <c r="E51" s="10"/>
      <c r="F51" s="10">
        <f>68160980-2</f>
        <v>68160978</v>
      </c>
      <c r="G51" s="10"/>
      <c r="H51" s="36">
        <v>89172535</v>
      </c>
      <c r="I51" s="10"/>
      <c r="J51" s="10">
        <f>66550166+1</f>
        <v>66550167</v>
      </c>
    </row>
    <row r="52" spans="1:10" ht="22.5" customHeight="1">
      <c r="A52" s="49" t="s">
        <v>40</v>
      </c>
      <c r="B52" s="46"/>
      <c r="C52" s="46"/>
      <c r="D52" s="39">
        <f>SUM(D39:D51)</f>
        <v>1404683805</v>
      </c>
      <c r="E52" s="10"/>
      <c r="F52" s="19">
        <f>SUM(F39:F51)</f>
        <v>983366029</v>
      </c>
      <c r="G52" s="10"/>
      <c r="H52" s="76">
        <f>SUM(H39:H51)</f>
        <v>1427191605</v>
      </c>
      <c r="I52" s="10"/>
      <c r="J52" s="19">
        <f>SUM(J39:J51)</f>
        <v>975199016</v>
      </c>
    </row>
    <row r="53" spans="1:10" ht="22.5" customHeight="1">
      <c r="A53" s="49" t="s">
        <v>41</v>
      </c>
      <c r="B53" s="46"/>
      <c r="C53" s="46"/>
      <c r="D53" s="37"/>
      <c r="F53" s="17"/>
      <c r="J53" s="17"/>
    </row>
    <row r="54" spans="1:10" ht="22.5" customHeight="1">
      <c r="A54" s="44" t="s">
        <v>42</v>
      </c>
      <c r="B54" s="46"/>
      <c r="C54" s="46"/>
      <c r="D54" s="37"/>
      <c r="E54" s="10"/>
      <c r="F54" s="11"/>
      <c r="G54" s="10"/>
      <c r="I54" s="10"/>
      <c r="J54" s="11"/>
    </row>
    <row r="55" spans="1:10" ht="22.5" customHeight="1">
      <c r="A55" s="44" t="s">
        <v>211</v>
      </c>
      <c r="B55" s="46">
        <v>6</v>
      </c>
      <c r="C55" s="46"/>
      <c r="D55" s="37">
        <v>300000000</v>
      </c>
      <c r="E55" s="10"/>
      <c r="F55" s="11">
        <v>375000000</v>
      </c>
      <c r="G55" s="10"/>
      <c r="H55" s="36">
        <v>300000000</v>
      </c>
      <c r="I55" s="10"/>
      <c r="J55" s="11">
        <v>375000000</v>
      </c>
    </row>
    <row r="56" spans="1:10" ht="22.5" customHeight="1">
      <c r="A56" s="44" t="s">
        <v>210</v>
      </c>
      <c r="B56" s="46"/>
      <c r="C56" s="46"/>
      <c r="D56" s="37"/>
      <c r="F56" s="17"/>
      <c r="J56" s="17"/>
    </row>
    <row r="57" spans="1:10" ht="22.5" customHeight="1">
      <c r="A57" s="44" t="s">
        <v>211</v>
      </c>
      <c r="B57" s="56">
        <v>20</v>
      </c>
      <c r="C57" s="46"/>
      <c r="D57" s="36">
        <v>380451500</v>
      </c>
      <c r="F57" s="10">
        <v>1070121159</v>
      </c>
      <c r="H57" s="36">
        <v>380451500</v>
      </c>
      <c r="J57" s="10">
        <v>1070121159</v>
      </c>
    </row>
    <row r="58" spans="1:10" ht="22.5" customHeight="1">
      <c r="A58" s="44" t="s">
        <v>43</v>
      </c>
      <c r="B58" s="56"/>
      <c r="C58" s="46"/>
      <c r="F58" s="10"/>
      <c r="J58" s="10"/>
    </row>
    <row r="59" spans="1:10" ht="22.5" customHeight="1">
      <c r="A59" s="44" t="s">
        <v>34</v>
      </c>
      <c r="B59" s="56">
        <v>21</v>
      </c>
      <c r="C59" s="46"/>
      <c r="D59" s="36">
        <v>6514118</v>
      </c>
      <c r="F59" s="10">
        <v>14031869</v>
      </c>
      <c r="H59" s="36">
        <v>6514118</v>
      </c>
      <c r="J59" s="10">
        <v>14031869</v>
      </c>
    </row>
    <row r="60" spans="1:10" ht="22.5" customHeight="1">
      <c r="A60" s="44" t="s">
        <v>204</v>
      </c>
      <c r="B60" s="56">
        <v>23</v>
      </c>
      <c r="C60" s="46"/>
      <c r="D60" s="36">
        <v>33159800</v>
      </c>
      <c r="E60" s="10"/>
      <c r="F60" s="10">
        <v>30869378</v>
      </c>
      <c r="G60" s="10"/>
      <c r="H60" s="36">
        <v>23616830</v>
      </c>
      <c r="I60" s="10"/>
      <c r="J60" s="10">
        <v>21694403</v>
      </c>
    </row>
    <row r="61" spans="1:10" ht="22.5" customHeight="1">
      <c r="A61" s="44" t="s">
        <v>44</v>
      </c>
      <c r="B61" s="56"/>
      <c r="C61" s="46"/>
      <c r="D61" s="36">
        <v>37584254</v>
      </c>
      <c r="E61" s="10"/>
      <c r="F61" s="10">
        <v>39929916</v>
      </c>
      <c r="G61" s="10"/>
      <c r="H61" s="36">
        <v>37584254</v>
      </c>
      <c r="I61" s="10"/>
      <c r="J61" s="10">
        <v>39929916</v>
      </c>
    </row>
    <row r="62" spans="1:10" ht="22.5" customHeight="1">
      <c r="A62" s="44" t="s">
        <v>45</v>
      </c>
      <c r="B62" s="77">
        <v>11.2</v>
      </c>
      <c r="C62" s="46"/>
      <c r="D62" s="36">
        <v>1129995</v>
      </c>
      <c r="E62" s="10"/>
      <c r="F62" s="10">
        <v>1456395</v>
      </c>
      <c r="G62" s="10"/>
      <c r="H62" s="36">
        <v>1129995</v>
      </c>
      <c r="I62" s="10"/>
      <c r="J62" s="10">
        <v>1456395</v>
      </c>
    </row>
    <row r="63" spans="1:10" ht="22.5" customHeight="1">
      <c r="A63" s="44" t="s">
        <v>46</v>
      </c>
      <c r="B63" s="56">
        <v>27</v>
      </c>
      <c r="C63" s="46"/>
      <c r="D63" s="36">
        <v>5300053</v>
      </c>
      <c r="E63" s="10"/>
      <c r="F63" s="10">
        <v>10189542</v>
      </c>
      <c r="G63" s="10"/>
      <c r="H63" s="36">
        <v>5300053</v>
      </c>
      <c r="I63" s="10"/>
      <c r="J63" s="10">
        <v>10189542</v>
      </c>
    </row>
    <row r="64" spans="1:10" ht="22.5" customHeight="1">
      <c r="A64" s="44" t="s">
        <v>47</v>
      </c>
      <c r="B64" s="56"/>
      <c r="C64" s="46"/>
      <c r="D64" s="36">
        <f>54819275</f>
        <v>54819275</v>
      </c>
      <c r="E64" s="10"/>
      <c r="F64" s="10">
        <v>51418047</v>
      </c>
      <c r="G64" s="10"/>
      <c r="H64" s="36">
        <f>54813275</f>
        <v>54813275</v>
      </c>
      <c r="I64" s="10"/>
      <c r="J64" s="10">
        <f>51412048</f>
        <v>51412048</v>
      </c>
    </row>
    <row r="65" spans="1:14" ht="22.5" customHeight="1">
      <c r="A65" s="49" t="s">
        <v>48</v>
      </c>
      <c r="B65" s="56"/>
      <c r="C65" s="46"/>
      <c r="D65" s="39">
        <f>SUM(D54:D64)</f>
        <v>818958995</v>
      </c>
      <c r="E65" s="10"/>
      <c r="F65" s="19">
        <f>SUM(F54:F64)</f>
        <v>1593016306</v>
      </c>
      <c r="G65" s="10"/>
      <c r="H65" s="76">
        <f>SUM(H54:H64)</f>
        <v>809410025</v>
      </c>
      <c r="I65" s="10"/>
      <c r="J65" s="19">
        <f>SUM(J54:J64)</f>
        <v>1583835332</v>
      </c>
    </row>
    <row r="66" spans="1:14" ht="22.5" customHeight="1">
      <c r="A66" s="49" t="s">
        <v>49</v>
      </c>
      <c r="B66" s="56"/>
      <c r="C66" s="46"/>
      <c r="D66" s="38">
        <f>SUM(D52,D65)</f>
        <v>2223642800</v>
      </c>
      <c r="E66" s="10"/>
      <c r="F66" s="13">
        <f>SUM(F52,F65)</f>
        <v>2576382335</v>
      </c>
      <c r="G66" s="10"/>
      <c r="H66" s="38">
        <f>SUM(H52,H65)</f>
        <v>2236601630</v>
      </c>
      <c r="I66" s="10"/>
      <c r="J66" s="13">
        <f>SUM(J52,J65)</f>
        <v>2559034348</v>
      </c>
      <c r="K66" s="80"/>
    </row>
    <row r="67" spans="1:14" ht="22.5" customHeight="1">
      <c r="A67" s="49"/>
      <c r="B67" s="56"/>
      <c r="C67" s="46"/>
      <c r="D67" s="37"/>
      <c r="F67" s="17"/>
      <c r="J67" s="17"/>
    </row>
    <row r="68" spans="1:14" ht="22.5" customHeight="1">
      <c r="A68" s="44" t="s">
        <v>28</v>
      </c>
      <c r="B68" s="46"/>
      <c r="C68" s="46"/>
      <c r="D68" s="41"/>
      <c r="F68" s="15"/>
      <c r="J68" s="15"/>
    </row>
    <row r="69" spans="1:14" ht="22.5" customHeight="1">
      <c r="A69" s="42" t="s">
        <v>0</v>
      </c>
      <c r="B69" s="43"/>
      <c r="C69" s="43"/>
      <c r="E69" s="18"/>
      <c r="F69" s="18"/>
      <c r="G69" s="18"/>
      <c r="I69" s="18"/>
      <c r="J69" s="18"/>
    </row>
    <row r="70" spans="1:14" ht="22.5" customHeight="1">
      <c r="A70" s="42" t="s">
        <v>29</v>
      </c>
      <c r="B70" s="43"/>
      <c r="C70" s="43"/>
      <c r="E70" s="18"/>
      <c r="F70" s="18"/>
      <c r="G70" s="18"/>
      <c r="I70" s="18"/>
      <c r="J70" s="18"/>
      <c r="K70" s="81"/>
    </row>
    <row r="71" spans="1:14" ht="22.5" customHeight="1">
      <c r="A71" s="42" t="s">
        <v>192</v>
      </c>
      <c r="B71" s="43"/>
      <c r="C71" s="43"/>
      <c r="E71" s="18"/>
      <c r="F71" s="18"/>
      <c r="G71" s="18"/>
      <c r="I71" s="18"/>
      <c r="J71" s="18"/>
    </row>
    <row r="72" spans="1:14" ht="22.5" customHeight="1">
      <c r="B72" s="46"/>
      <c r="C72" s="46"/>
      <c r="F72" s="15"/>
      <c r="J72" s="16" t="s">
        <v>2</v>
      </c>
    </row>
    <row r="73" spans="1:14" s="49" customFormat="1" ht="22.5" customHeight="1">
      <c r="B73" s="72"/>
      <c r="C73" s="72"/>
      <c r="D73" s="162" t="s">
        <v>3</v>
      </c>
      <c r="E73" s="162"/>
      <c r="F73" s="162"/>
      <c r="G73" s="73"/>
      <c r="H73" s="162" t="s">
        <v>4</v>
      </c>
      <c r="I73" s="162"/>
      <c r="J73" s="162"/>
      <c r="K73" s="44"/>
      <c r="L73" s="44"/>
      <c r="M73" s="44"/>
      <c r="N73" s="44"/>
    </row>
    <row r="74" spans="1:14" s="49" customFormat="1" ht="22.5" customHeight="1">
      <c r="B74" s="156" t="s">
        <v>5</v>
      </c>
      <c r="C74" s="72"/>
      <c r="D74" s="157" t="s">
        <v>193</v>
      </c>
      <c r="E74" s="74"/>
      <c r="F74" s="158" t="s">
        <v>6</v>
      </c>
      <c r="G74" s="75"/>
      <c r="H74" s="157" t="s">
        <v>193</v>
      </c>
      <c r="I74" s="74"/>
      <c r="J74" s="158" t="s">
        <v>6</v>
      </c>
      <c r="K74" s="44"/>
      <c r="L74" s="44"/>
      <c r="M74" s="44"/>
      <c r="N74" s="44"/>
    </row>
    <row r="75" spans="1:14" ht="22.5" customHeight="1">
      <c r="A75" s="49" t="s">
        <v>50</v>
      </c>
      <c r="B75" s="46"/>
      <c r="C75" s="46"/>
    </row>
    <row r="76" spans="1:14" ht="22.5" customHeight="1">
      <c r="A76" s="44" t="s">
        <v>51</v>
      </c>
      <c r="B76" s="46"/>
      <c r="C76" s="46"/>
    </row>
    <row r="77" spans="1:14" ht="22.5" customHeight="1">
      <c r="A77" s="44" t="s">
        <v>52</v>
      </c>
      <c r="B77" s="56"/>
      <c r="C77" s="46"/>
    </row>
    <row r="78" spans="1:14" ht="22.5" customHeight="1" thickBot="1">
      <c r="A78" s="67" t="s">
        <v>53</v>
      </c>
      <c r="B78" s="56"/>
      <c r="C78" s="46"/>
      <c r="D78" s="82">
        <v>5172246185</v>
      </c>
      <c r="E78" s="10"/>
      <c r="F78" s="14">
        <v>5172246185</v>
      </c>
      <c r="G78" s="10"/>
      <c r="H78" s="40">
        <v>5172246185</v>
      </c>
      <c r="I78" s="10"/>
      <c r="J78" s="14">
        <v>5172246185</v>
      </c>
    </row>
    <row r="79" spans="1:14" ht="22.5" customHeight="1" thickTop="1">
      <c r="A79" s="44" t="s">
        <v>54</v>
      </c>
      <c r="B79" s="46"/>
      <c r="C79" s="46"/>
      <c r="D79" s="37"/>
      <c r="E79" s="12"/>
      <c r="F79" s="12"/>
      <c r="G79" s="12"/>
      <c r="I79" s="12"/>
      <c r="J79" s="12"/>
    </row>
    <row r="80" spans="1:14" ht="22.5" customHeight="1">
      <c r="A80" s="67" t="s">
        <v>55</v>
      </c>
      <c r="B80" s="46"/>
      <c r="C80" s="46"/>
      <c r="D80" s="37">
        <v>5022246185</v>
      </c>
      <c r="E80" s="12"/>
      <c r="F80" s="12">
        <v>5022246185</v>
      </c>
      <c r="G80" s="12"/>
      <c r="H80" s="36">
        <v>5022246185</v>
      </c>
      <c r="I80" s="12"/>
      <c r="J80" s="12">
        <v>5022246185</v>
      </c>
    </row>
    <row r="81" spans="1:13" ht="22.5" customHeight="1">
      <c r="A81" s="44" t="s">
        <v>56</v>
      </c>
      <c r="B81" s="56"/>
      <c r="C81" s="46"/>
      <c r="D81" s="83">
        <v>-429264886</v>
      </c>
      <c r="E81" s="12"/>
      <c r="F81" s="12">
        <v>-429264886</v>
      </c>
      <c r="G81" s="12"/>
      <c r="H81" s="83">
        <v>-429264886</v>
      </c>
      <c r="I81" s="12"/>
      <c r="J81" s="12">
        <v>-429264886</v>
      </c>
    </row>
    <row r="82" spans="1:13" ht="22.5" customHeight="1">
      <c r="A82" s="44" t="s">
        <v>57</v>
      </c>
      <c r="B82" s="56"/>
      <c r="C82" s="46"/>
      <c r="D82" s="36">
        <v>978875</v>
      </c>
      <c r="E82" s="12"/>
      <c r="F82" s="12">
        <v>978875</v>
      </c>
      <c r="G82" s="12"/>
      <c r="H82" s="36">
        <v>978875</v>
      </c>
      <c r="I82" s="12"/>
      <c r="J82" s="12">
        <v>978875</v>
      </c>
    </row>
    <row r="83" spans="1:13" ht="22.5" customHeight="1">
      <c r="A83" s="44" t="s">
        <v>58</v>
      </c>
      <c r="B83" s="46"/>
      <c r="C83" s="46"/>
      <c r="D83" s="37"/>
      <c r="E83" s="12"/>
      <c r="F83" s="12"/>
      <c r="G83" s="12"/>
      <c r="I83" s="12"/>
      <c r="J83" s="12"/>
    </row>
    <row r="84" spans="1:13" ht="22.5" customHeight="1">
      <c r="A84" s="44" t="s">
        <v>59</v>
      </c>
      <c r="B84" s="56">
        <v>24</v>
      </c>
      <c r="C84" s="46"/>
      <c r="D84" s="37">
        <v>92704224</v>
      </c>
      <c r="E84" s="12"/>
      <c r="F84" s="12">
        <v>86704224</v>
      </c>
      <c r="G84" s="12"/>
      <c r="H84" s="36">
        <v>92704224</v>
      </c>
      <c r="I84" s="12"/>
      <c r="J84" s="12">
        <v>86704224</v>
      </c>
      <c r="M84" s="84"/>
    </row>
    <row r="85" spans="1:13" ht="22.5" customHeight="1">
      <c r="A85" s="44" t="s">
        <v>60</v>
      </c>
      <c r="B85" s="46"/>
      <c r="C85" s="46"/>
      <c r="D85" s="37">
        <v>214325576</v>
      </c>
      <c r="E85" s="12"/>
      <c r="F85" s="12">
        <v>145207835</v>
      </c>
      <c r="G85" s="12"/>
      <c r="H85" s="36">
        <v>588485788</v>
      </c>
      <c r="I85" s="12"/>
      <c r="J85" s="12">
        <v>531170926</v>
      </c>
    </row>
    <row r="86" spans="1:13" ht="22.5" customHeight="1">
      <c r="A86" s="44" t="s">
        <v>61</v>
      </c>
      <c r="B86" s="56"/>
      <c r="C86" s="46"/>
      <c r="D86" s="38">
        <v>74131479</v>
      </c>
      <c r="E86" s="12"/>
      <c r="F86" s="85">
        <v>74131479</v>
      </c>
      <c r="G86" s="12"/>
      <c r="H86" s="86">
        <v>0</v>
      </c>
      <c r="I86" s="12"/>
      <c r="J86" s="29">
        <v>0</v>
      </c>
    </row>
    <row r="87" spans="1:13" ht="22.5" customHeight="1">
      <c r="A87" s="44" t="s">
        <v>62</v>
      </c>
      <c r="B87" s="56"/>
      <c r="C87" s="46"/>
      <c r="D87" s="37">
        <f>SUM(D80:D86)</f>
        <v>4975121453</v>
      </c>
      <c r="E87" s="11"/>
      <c r="F87" s="12">
        <f>SUM(F80:F86)</f>
        <v>4900003712</v>
      </c>
      <c r="G87" s="11"/>
      <c r="H87" s="36">
        <f>SUM(H80:H86)</f>
        <v>5275150186</v>
      </c>
      <c r="I87" s="11"/>
      <c r="J87" s="12">
        <f>SUM(J80:J86)</f>
        <v>5211835324</v>
      </c>
    </row>
    <row r="88" spans="1:13" ht="22.5" customHeight="1">
      <c r="A88" s="44" t="s">
        <v>63</v>
      </c>
      <c r="B88" s="56"/>
      <c r="C88" s="46"/>
      <c r="D88" s="38">
        <v>118288923</v>
      </c>
      <c r="E88" s="12"/>
      <c r="F88" s="13">
        <v>115847124</v>
      </c>
      <c r="G88" s="12"/>
      <c r="H88" s="86">
        <v>0</v>
      </c>
      <c r="I88" s="12"/>
      <c r="J88" s="29">
        <v>0</v>
      </c>
    </row>
    <row r="89" spans="1:13" ht="22.5" customHeight="1">
      <c r="A89" s="49" t="s">
        <v>64</v>
      </c>
      <c r="B89" s="46"/>
      <c r="C89" s="46"/>
      <c r="D89" s="38">
        <f>SUM(D87:D88)</f>
        <v>5093410376</v>
      </c>
      <c r="E89" s="10"/>
      <c r="F89" s="13">
        <f>SUM(F87:F88)</f>
        <v>5015850836</v>
      </c>
      <c r="G89" s="10"/>
      <c r="H89" s="38">
        <f>SUM(H87:H88)</f>
        <v>5275150186</v>
      </c>
      <c r="I89" s="10"/>
      <c r="J89" s="13">
        <f>SUM(J87:J88)</f>
        <v>5211835324</v>
      </c>
    </row>
    <row r="90" spans="1:13" ht="22.5" customHeight="1" thickBot="1">
      <c r="A90" s="49" t="s">
        <v>65</v>
      </c>
      <c r="B90" s="46"/>
      <c r="C90" s="46"/>
      <c r="D90" s="40">
        <f>SUM(D89,D66)</f>
        <v>7317053176</v>
      </c>
      <c r="E90" s="10"/>
      <c r="F90" s="14">
        <f>SUM(F89,F66)</f>
        <v>7592233171</v>
      </c>
      <c r="G90" s="10"/>
      <c r="H90" s="40">
        <f>SUM(H89,H66)</f>
        <v>7511751816</v>
      </c>
      <c r="I90" s="10"/>
      <c r="J90" s="14">
        <f>SUM(J89,J66)</f>
        <v>7770869672</v>
      </c>
    </row>
    <row r="91" spans="1:13" ht="21.75" customHeight="1" thickTop="1">
      <c r="B91" s="46"/>
      <c r="C91" s="78"/>
      <c r="D91" s="87">
        <f>D90-D28</f>
        <v>0</v>
      </c>
      <c r="F91" s="1">
        <f>F90-F28</f>
        <v>0</v>
      </c>
      <c r="H91" s="87">
        <f>H90-H28</f>
        <v>0</v>
      </c>
      <c r="J91" s="1">
        <f>J90-J28</f>
        <v>0</v>
      </c>
    </row>
    <row r="92" spans="1:13" ht="22.5" customHeight="1">
      <c r="A92" s="44" t="s">
        <v>28</v>
      </c>
      <c r="B92" s="46"/>
      <c r="C92" s="46"/>
      <c r="F92" s="9" t="s">
        <v>230</v>
      </c>
    </row>
    <row r="93" spans="1:13" ht="22.5" customHeight="1">
      <c r="B93" s="46"/>
      <c r="C93" s="46"/>
    </row>
    <row r="94" spans="1:13" ht="22.5" customHeight="1">
      <c r="A94" s="88"/>
      <c r="B94" s="46"/>
      <c r="C94" s="46"/>
    </row>
    <row r="95" spans="1:13" ht="22.5" customHeight="1">
      <c r="B95" s="46"/>
      <c r="C95" s="46"/>
    </row>
    <row r="96" spans="1:13" ht="22.5" customHeight="1">
      <c r="B96" s="46" t="s">
        <v>66</v>
      </c>
      <c r="C96" s="46"/>
      <c r="F96" s="15"/>
      <c r="J96" s="15"/>
    </row>
    <row r="97" spans="1:10" ht="22.5" customHeight="1">
      <c r="A97" s="88"/>
      <c r="B97" s="46"/>
      <c r="C97" s="46"/>
      <c r="F97" s="15"/>
      <c r="J97" s="15"/>
    </row>
  </sheetData>
  <mergeCells count="6">
    <mergeCell ref="D5:F5"/>
    <mergeCell ref="H5:J5"/>
    <mergeCell ref="D35:F35"/>
    <mergeCell ref="H35:J35"/>
    <mergeCell ref="D73:F73"/>
    <mergeCell ref="H73:J73"/>
  </mergeCells>
  <printOptions gridLinesSet="0"/>
  <pageMargins left="0.6692913385826772" right="0.23622047244094491" top="0.78740157480314965" bottom="0.23622047244094491" header="0.47244094488188981" footer="0.19685039370078741"/>
  <pageSetup paperSize="9" scale="78" orientation="portrait" r:id="rId1"/>
  <headerFooter alignWithMargins="0"/>
  <rowBreaks count="2" manualBreakCount="2">
    <brk id="30" max="16383" man="1"/>
    <brk id="68" max="16383" man="1"/>
  </rowBreaks>
  <ignoredErrors>
    <ignoredError sqref="E6 I6 G6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62"/>
  <sheetViews>
    <sheetView showGridLines="0" view="pageBreakPreview" zoomScale="70" zoomScaleNormal="70" zoomScaleSheetLayoutView="70" workbookViewId="0">
      <selection activeCell="F53" sqref="F53"/>
    </sheetView>
  </sheetViews>
  <sheetFormatPr defaultColWidth="9.44140625" defaultRowHeight="22.5" customHeight="1"/>
  <cols>
    <col min="1" max="1" width="51.33203125" style="44" customWidth="1"/>
    <col min="2" max="2" width="8.44140625" style="44" customWidth="1"/>
    <col min="3" max="3" width="2.33203125" style="44" customWidth="1"/>
    <col min="4" max="4" width="16.44140625" style="71" customWidth="1"/>
    <col min="5" max="5" width="2.44140625" style="44" customWidth="1"/>
    <col min="6" max="6" width="13.5546875" style="44" customWidth="1"/>
    <col min="7" max="7" width="2.44140625" style="44" customWidth="1"/>
    <col min="8" max="8" width="16.5546875" style="44" customWidth="1"/>
    <col min="9" max="9" width="2.44140625" style="44" customWidth="1"/>
    <col min="10" max="10" width="13.5546875" style="44" customWidth="1"/>
    <col min="11" max="11" width="2.44140625" style="44" customWidth="1"/>
    <col min="12" max="12" width="11.5546875" style="44" bestFit="1" customWidth="1"/>
    <col min="13" max="13" width="15.44140625" style="44" customWidth="1"/>
    <col min="14" max="14" width="13.109375" style="44" bestFit="1" customWidth="1"/>
    <col min="15" max="16384" width="9.44140625" style="44"/>
  </cols>
  <sheetData>
    <row r="1" spans="1:18" ht="22.5" customHeight="1">
      <c r="A1" s="42" t="s">
        <v>0</v>
      </c>
      <c r="B1" s="43"/>
      <c r="C1" s="43"/>
      <c r="D1" s="2"/>
      <c r="E1" s="43"/>
      <c r="F1" s="43"/>
      <c r="G1" s="43"/>
      <c r="H1" s="43"/>
      <c r="I1" s="43"/>
      <c r="K1" s="43"/>
    </row>
    <row r="2" spans="1:18" ht="22.5" customHeight="1">
      <c r="A2" s="42" t="s">
        <v>67</v>
      </c>
      <c r="B2" s="43"/>
      <c r="C2" s="43"/>
      <c r="D2" s="2"/>
      <c r="E2" s="43"/>
      <c r="F2" s="43"/>
      <c r="G2" s="43"/>
      <c r="H2" s="43"/>
      <c r="I2" s="43"/>
      <c r="J2" s="43"/>
      <c r="K2" s="43"/>
    </row>
    <row r="3" spans="1:18" ht="22.5" customHeight="1">
      <c r="A3" s="42" t="s">
        <v>194</v>
      </c>
      <c r="B3" s="43"/>
      <c r="C3" s="43"/>
      <c r="D3" s="2"/>
      <c r="E3" s="43"/>
      <c r="F3" s="43"/>
      <c r="G3" s="43"/>
      <c r="H3" s="43"/>
      <c r="I3" s="43"/>
      <c r="J3" s="43"/>
      <c r="K3" s="43"/>
    </row>
    <row r="4" spans="1:18" ht="22.5" customHeight="1">
      <c r="A4" s="43"/>
      <c r="B4" s="43"/>
      <c r="C4" s="43"/>
      <c r="D4" s="2"/>
      <c r="E4" s="43"/>
      <c r="F4" s="43"/>
      <c r="G4" s="43"/>
      <c r="H4" s="43"/>
      <c r="I4" s="43"/>
      <c r="J4" s="45" t="s">
        <v>2</v>
      </c>
      <c r="K4" s="43"/>
    </row>
    <row r="5" spans="1:18" s="46" customFormat="1" ht="22.5" customHeight="1">
      <c r="D5" s="47"/>
      <c r="E5" s="48" t="s">
        <v>3</v>
      </c>
      <c r="F5" s="48"/>
      <c r="G5" s="49"/>
      <c r="H5" s="50"/>
      <c r="I5" s="48" t="s">
        <v>4</v>
      </c>
      <c r="J5" s="50"/>
      <c r="K5" s="49"/>
    </row>
    <row r="6" spans="1:18" s="46" customFormat="1" ht="22.5" customHeight="1">
      <c r="B6" s="156" t="s">
        <v>5</v>
      </c>
      <c r="D6" s="159">
        <v>2568</v>
      </c>
      <c r="E6" s="53"/>
      <c r="F6" s="159">
        <v>2567</v>
      </c>
      <c r="G6" s="52"/>
      <c r="H6" s="159">
        <v>2568</v>
      </c>
      <c r="I6" s="53"/>
      <c r="J6" s="159">
        <v>2567</v>
      </c>
      <c r="K6" s="52"/>
    </row>
    <row r="7" spans="1:18" s="46" customFormat="1" ht="22.5" customHeight="1">
      <c r="A7" s="42" t="s">
        <v>68</v>
      </c>
      <c r="B7" s="51"/>
      <c r="D7" s="136"/>
      <c r="E7" s="55"/>
      <c r="F7" s="54"/>
      <c r="G7" s="52"/>
      <c r="I7" s="55"/>
      <c r="J7" s="54"/>
      <c r="K7" s="52"/>
    </row>
    <row r="8" spans="1:18" ht="22.5" customHeight="1">
      <c r="A8" s="49" t="s">
        <v>69</v>
      </c>
      <c r="B8" s="46"/>
      <c r="C8" s="46"/>
      <c r="D8" s="7"/>
      <c r="E8" s="46"/>
      <c r="F8" s="3"/>
      <c r="H8" s="141"/>
    </row>
    <row r="9" spans="1:18" ht="22.5" customHeight="1">
      <c r="A9" s="44" t="s">
        <v>70</v>
      </c>
      <c r="B9" s="56"/>
      <c r="C9" s="46"/>
      <c r="D9" s="137">
        <v>1892205887</v>
      </c>
      <c r="E9" s="57"/>
      <c r="F9" s="21">
        <v>1764126465</v>
      </c>
      <c r="G9" s="57"/>
      <c r="H9" s="142">
        <v>1892205887</v>
      </c>
      <c r="I9" s="57"/>
      <c r="J9" s="21">
        <v>1764240465</v>
      </c>
      <c r="K9" s="57"/>
      <c r="M9" s="58"/>
      <c r="N9" s="26"/>
    </row>
    <row r="10" spans="1:18" ht="22.5" customHeight="1">
      <c r="A10" s="44" t="s">
        <v>71</v>
      </c>
      <c r="B10" s="56"/>
      <c r="C10" s="46"/>
      <c r="D10" s="137">
        <v>87003217</v>
      </c>
      <c r="E10" s="57"/>
      <c r="F10" s="21">
        <v>80815065</v>
      </c>
      <c r="G10" s="57"/>
      <c r="H10" s="142">
        <v>15230737</v>
      </c>
      <c r="I10" s="57"/>
      <c r="J10" s="21">
        <v>10787416</v>
      </c>
      <c r="K10" s="57"/>
      <c r="M10" s="58"/>
      <c r="N10" s="26"/>
    </row>
    <row r="11" spans="1:18" ht="22.5" customHeight="1">
      <c r="A11" s="44" t="s">
        <v>72</v>
      </c>
      <c r="B11" s="56"/>
      <c r="C11" s="46"/>
      <c r="D11" s="137">
        <v>42797467</v>
      </c>
      <c r="E11" s="57"/>
      <c r="F11" s="21">
        <v>37573994</v>
      </c>
      <c r="G11" s="57"/>
      <c r="H11" s="142">
        <v>42747467</v>
      </c>
      <c r="I11" s="57"/>
      <c r="J11" s="21">
        <v>37552994</v>
      </c>
      <c r="K11" s="57"/>
      <c r="M11" s="58"/>
      <c r="N11" s="26"/>
    </row>
    <row r="12" spans="1:18" ht="22.5" customHeight="1">
      <c r="A12" s="44" t="s">
        <v>73</v>
      </c>
      <c r="B12" s="56"/>
      <c r="C12" s="46"/>
      <c r="D12" s="138">
        <v>32116601</v>
      </c>
      <c r="E12" s="57"/>
      <c r="F12" s="20">
        <v>35030775</v>
      </c>
      <c r="G12" s="57"/>
      <c r="H12" s="143">
        <v>35391683</v>
      </c>
      <c r="I12" s="57"/>
      <c r="J12" s="20">
        <v>38511006</v>
      </c>
      <c r="K12" s="57"/>
      <c r="M12" s="58"/>
      <c r="N12" s="26"/>
    </row>
    <row r="13" spans="1:18" ht="22.5" customHeight="1">
      <c r="A13" s="49" t="s">
        <v>74</v>
      </c>
      <c r="B13" s="46"/>
      <c r="C13" s="46"/>
      <c r="D13" s="38">
        <f>SUM(D9:D12)</f>
        <v>2054123172</v>
      </c>
      <c r="E13" s="57"/>
      <c r="F13" s="22">
        <f>SUM(F9:F12)</f>
        <v>1917546299</v>
      </c>
      <c r="G13" s="57"/>
      <c r="H13" s="144">
        <f>SUM(H9:H12)</f>
        <v>1985575774</v>
      </c>
      <c r="I13" s="57"/>
      <c r="J13" s="22">
        <f>SUM(J9:J12)</f>
        <v>1851091881</v>
      </c>
      <c r="K13" s="57"/>
      <c r="M13" s="58"/>
      <c r="N13" s="26"/>
    </row>
    <row r="14" spans="1:18" ht="22.5" customHeight="1">
      <c r="A14" s="49" t="s">
        <v>75</v>
      </c>
      <c r="B14" s="46"/>
      <c r="C14" s="46"/>
      <c r="D14" s="36"/>
      <c r="E14" s="57"/>
      <c r="F14" s="4"/>
      <c r="G14" s="57"/>
      <c r="H14" s="145"/>
      <c r="I14" s="57"/>
      <c r="J14" s="4"/>
      <c r="K14" s="57"/>
      <c r="M14" s="59"/>
      <c r="N14" s="26"/>
    </row>
    <row r="15" spans="1:18" ht="22.5" customHeight="1">
      <c r="A15" s="44" t="s">
        <v>76</v>
      </c>
      <c r="B15" s="56"/>
      <c r="C15" s="46"/>
      <c r="D15" s="137">
        <v>1351851114</v>
      </c>
      <c r="E15" s="57"/>
      <c r="F15" s="21">
        <v>1327066005</v>
      </c>
      <c r="G15" s="57"/>
      <c r="H15" s="142">
        <v>1351851114</v>
      </c>
      <c r="I15" s="57"/>
      <c r="J15" s="21">
        <v>1327180005</v>
      </c>
      <c r="K15" s="57"/>
      <c r="M15" s="58"/>
      <c r="N15" s="26"/>
    </row>
    <row r="16" spans="1:18" ht="22.5" customHeight="1">
      <c r="A16" s="44" t="s">
        <v>77</v>
      </c>
      <c r="B16" s="56"/>
      <c r="C16" s="46"/>
      <c r="D16" s="137">
        <v>48634099</v>
      </c>
      <c r="E16" s="57"/>
      <c r="F16" s="21">
        <v>45114107</v>
      </c>
      <c r="G16" s="57"/>
      <c r="H16" s="142">
        <v>11035374</v>
      </c>
      <c r="I16" s="57"/>
      <c r="J16" s="21">
        <v>8519697</v>
      </c>
      <c r="K16" s="57"/>
      <c r="L16" s="60"/>
      <c r="M16" s="61"/>
      <c r="N16" s="60"/>
      <c r="P16" s="60"/>
      <c r="Q16" s="60"/>
      <c r="R16" s="60"/>
    </row>
    <row r="17" spans="1:18" ht="22.5" customHeight="1">
      <c r="A17" s="44" t="s">
        <v>78</v>
      </c>
      <c r="B17" s="56"/>
      <c r="C17" s="46"/>
      <c r="D17" s="137">
        <v>27807132</v>
      </c>
      <c r="E17" s="57"/>
      <c r="F17" s="21">
        <v>25503766</v>
      </c>
      <c r="G17" s="57"/>
      <c r="H17" s="142">
        <v>28830551</v>
      </c>
      <c r="I17" s="57"/>
      <c r="J17" s="21">
        <v>26529988</v>
      </c>
      <c r="K17" s="57"/>
      <c r="L17" s="60"/>
      <c r="M17" s="61"/>
      <c r="N17" s="60"/>
      <c r="P17" s="60"/>
      <c r="Q17" s="60"/>
      <c r="R17" s="60"/>
    </row>
    <row r="18" spans="1:18" ht="22.5" customHeight="1">
      <c r="A18" s="44" t="s">
        <v>79</v>
      </c>
      <c r="B18" s="56"/>
      <c r="C18" s="46"/>
      <c r="D18" s="137">
        <v>206187183</v>
      </c>
      <c r="E18" s="57"/>
      <c r="F18" s="23">
        <v>204734145</v>
      </c>
      <c r="G18" s="57"/>
      <c r="H18" s="146">
        <v>204801397</v>
      </c>
      <c r="I18" s="57"/>
      <c r="J18" s="23">
        <f>203465775+1</f>
        <v>203465776</v>
      </c>
      <c r="K18" s="57"/>
      <c r="M18" s="58"/>
      <c r="N18" s="26"/>
    </row>
    <row r="19" spans="1:18" ht="22.5" customHeight="1">
      <c r="A19" s="44" t="s">
        <v>80</v>
      </c>
      <c r="B19" s="56"/>
      <c r="C19" s="46"/>
      <c r="D19" s="137">
        <v>239314082</v>
      </c>
      <c r="E19" s="57"/>
      <c r="F19" s="21">
        <v>236924166</v>
      </c>
      <c r="G19" s="57"/>
      <c r="H19" s="142">
        <v>223096876</v>
      </c>
      <c r="I19" s="57"/>
      <c r="J19" s="21">
        <v>219119046</v>
      </c>
      <c r="K19" s="57"/>
      <c r="M19" s="58"/>
      <c r="N19" s="26"/>
    </row>
    <row r="20" spans="1:18" ht="22.5" customHeight="1">
      <c r="A20" s="44" t="s">
        <v>216</v>
      </c>
      <c r="B20" s="56"/>
      <c r="C20" s="46"/>
      <c r="D20" s="137"/>
      <c r="E20" s="57"/>
      <c r="F20" s="21"/>
      <c r="G20" s="57"/>
      <c r="H20" s="142"/>
      <c r="I20" s="57"/>
      <c r="J20" s="21"/>
      <c r="K20" s="57"/>
      <c r="M20" s="58"/>
      <c r="N20" s="26"/>
    </row>
    <row r="21" spans="1:18" ht="22.5" customHeight="1">
      <c r="A21" s="44" t="s">
        <v>217</v>
      </c>
      <c r="B21" s="56" t="s">
        <v>81</v>
      </c>
      <c r="C21" s="46"/>
      <c r="D21" s="143">
        <v>-147116</v>
      </c>
      <c r="E21" s="57"/>
      <c r="F21" s="62">
        <v>484552</v>
      </c>
      <c r="G21" s="57"/>
      <c r="H21" s="147">
        <v>-147116</v>
      </c>
      <c r="I21" s="57"/>
      <c r="J21" s="62">
        <v>-2980448</v>
      </c>
      <c r="K21" s="57"/>
      <c r="M21" s="58"/>
      <c r="N21" s="26"/>
    </row>
    <row r="22" spans="1:18" ht="22.5" customHeight="1">
      <c r="A22" s="49" t="s">
        <v>82</v>
      </c>
      <c r="B22" s="46"/>
      <c r="C22" s="46"/>
      <c r="D22" s="76">
        <f>SUM(D15:D21)</f>
        <v>1873646494</v>
      </c>
      <c r="E22" s="57"/>
      <c r="F22" s="24">
        <f>SUM(F15:F21)</f>
        <v>1839826741</v>
      </c>
      <c r="G22" s="57"/>
      <c r="H22" s="148">
        <f>SUM(H15:H21)</f>
        <v>1819468196</v>
      </c>
      <c r="I22" s="57"/>
      <c r="J22" s="24">
        <f>SUM(J15:J21)</f>
        <v>1781834064</v>
      </c>
      <c r="K22" s="57"/>
      <c r="M22" s="58"/>
      <c r="N22" s="26"/>
    </row>
    <row r="23" spans="1:18" ht="22.5" customHeight="1">
      <c r="A23" s="49" t="s">
        <v>83</v>
      </c>
      <c r="B23" s="46"/>
      <c r="C23" s="46"/>
      <c r="D23" s="36">
        <f>SUM(D13-D22)</f>
        <v>180476678</v>
      </c>
      <c r="E23" s="57"/>
      <c r="F23" s="25">
        <f>SUM(F13-F22)</f>
        <v>77719558</v>
      </c>
      <c r="G23" s="57"/>
      <c r="H23" s="149">
        <f>SUM(H13-H22)</f>
        <v>166107578</v>
      </c>
      <c r="I23" s="57"/>
      <c r="J23" s="25">
        <f>SUM(J13-J22)</f>
        <v>69257817</v>
      </c>
      <c r="K23" s="57"/>
      <c r="M23" s="58"/>
      <c r="N23" s="26"/>
    </row>
    <row r="24" spans="1:18" ht="22.5" customHeight="1">
      <c r="A24" s="44" t="s">
        <v>84</v>
      </c>
      <c r="B24" s="46">
        <v>25</v>
      </c>
      <c r="C24" s="46"/>
      <c r="D24" s="143">
        <v>-21322830</v>
      </c>
      <c r="E24" s="57"/>
      <c r="F24" s="20">
        <v>-16405403</v>
      </c>
      <c r="G24" s="57"/>
      <c r="H24" s="143">
        <v>-21378721</v>
      </c>
      <c r="I24" s="57"/>
      <c r="J24" s="20">
        <v>-16405403</v>
      </c>
      <c r="K24" s="57"/>
      <c r="M24" s="58"/>
      <c r="N24" s="26"/>
    </row>
    <row r="25" spans="1:18" ht="22.5" customHeight="1">
      <c r="A25" s="49" t="s">
        <v>85</v>
      </c>
      <c r="B25" s="46"/>
      <c r="C25" s="46"/>
      <c r="D25" s="36">
        <f>SUM(D23:D24)</f>
        <v>159153848</v>
      </c>
      <c r="E25" s="57"/>
      <c r="F25" s="25">
        <f>SUM(F23:F24)</f>
        <v>61314155</v>
      </c>
      <c r="G25" s="57"/>
      <c r="H25" s="149">
        <f>SUM(H23:H24)</f>
        <v>144728857</v>
      </c>
      <c r="I25" s="57"/>
      <c r="J25" s="25">
        <f>SUM(J23:J24)</f>
        <v>52852414</v>
      </c>
      <c r="K25" s="57"/>
      <c r="M25" s="58"/>
      <c r="N25" s="26"/>
    </row>
    <row r="26" spans="1:18" ht="22.5" customHeight="1">
      <c r="A26" s="44" t="s">
        <v>86</v>
      </c>
      <c r="B26" s="56">
        <v>27</v>
      </c>
      <c r="C26" s="46"/>
      <c r="D26" s="143">
        <v>-30310336</v>
      </c>
      <c r="E26" s="57"/>
      <c r="F26" s="20">
        <f>-25680347</f>
        <v>-25680347</v>
      </c>
      <c r="G26" s="57"/>
      <c r="H26" s="143">
        <v>-30299550</v>
      </c>
      <c r="I26" s="57"/>
      <c r="J26" s="20">
        <v>-25680568</v>
      </c>
      <c r="K26" s="57"/>
      <c r="M26" s="58"/>
      <c r="N26" s="26"/>
    </row>
    <row r="27" spans="1:18" ht="22.5" customHeight="1">
      <c r="A27" s="49" t="s">
        <v>87</v>
      </c>
      <c r="B27" s="56"/>
      <c r="C27" s="46"/>
      <c r="D27" s="139">
        <f>SUM(D25:D26)</f>
        <v>128843512</v>
      </c>
      <c r="E27" s="57"/>
      <c r="F27" s="63">
        <f>SUM(F25:F26)</f>
        <v>35633808</v>
      </c>
      <c r="G27" s="57"/>
      <c r="H27" s="150">
        <f>SUM(H25:H26)</f>
        <v>114429307</v>
      </c>
      <c r="I27" s="57"/>
      <c r="J27" s="63">
        <f>SUM(J25:J26)</f>
        <v>27171846</v>
      </c>
      <c r="K27" s="57"/>
      <c r="M27" s="58"/>
      <c r="N27" s="26"/>
    </row>
    <row r="28" spans="1:18" ht="21.75" customHeight="1">
      <c r="A28" s="49"/>
      <c r="B28" s="56"/>
      <c r="C28" s="46"/>
      <c r="D28" s="58"/>
      <c r="E28" s="57"/>
      <c r="F28" s="57"/>
      <c r="G28" s="57"/>
      <c r="H28" s="45"/>
      <c r="I28" s="57"/>
      <c r="J28" s="57"/>
      <c r="K28" s="57"/>
      <c r="M28" s="59"/>
      <c r="N28" s="26"/>
    </row>
    <row r="29" spans="1:18" ht="21.75" customHeight="1">
      <c r="A29" s="49" t="s">
        <v>88</v>
      </c>
      <c r="B29" s="56"/>
      <c r="C29" s="46"/>
      <c r="D29" s="58"/>
      <c r="E29" s="57"/>
      <c r="F29" s="57"/>
      <c r="G29" s="57"/>
      <c r="H29" s="45"/>
      <c r="I29" s="57"/>
      <c r="J29" s="57"/>
      <c r="K29" s="57"/>
      <c r="M29" s="59"/>
      <c r="N29" s="26"/>
    </row>
    <row r="30" spans="1:18" ht="21.75" customHeight="1">
      <c r="A30" s="44" t="s">
        <v>89</v>
      </c>
      <c r="B30" s="56"/>
      <c r="C30" s="46"/>
      <c r="D30" s="58"/>
      <c r="E30" s="57"/>
      <c r="F30" s="57"/>
      <c r="G30" s="57"/>
      <c r="H30" s="45"/>
      <c r="I30" s="57"/>
      <c r="J30" s="57"/>
      <c r="K30" s="57"/>
      <c r="M30" s="59"/>
      <c r="N30" s="26"/>
    </row>
    <row r="31" spans="1:18" ht="21.75" customHeight="1">
      <c r="A31" s="44" t="s">
        <v>233</v>
      </c>
      <c r="B31" s="56"/>
      <c r="C31" s="46"/>
      <c r="D31" s="58"/>
      <c r="E31" s="57"/>
      <c r="F31" s="57"/>
      <c r="G31" s="57"/>
      <c r="H31" s="45"/>
      <c r="I31" s="57"/>
      <c r="J31" s="57"/>
      <c r="K31" s="57"/>
      <c r="M31" s="59"/>
      <c r="N31" s="26"/>
    </row>
    <row r="32" spans="1:18" ht="21.75" customHeight="1">
      <c r="A32" s="44" t="s">
        <v>218</v>
      </c>
      <c r="B32" s="56"/>
      <c r="C32" s="46"/>
      <c r="D32" s="57">
        <v>-1357426</v>
      </c>
      <c r="E32" s="57"/>
      <c r="F32" s="57">
        <v>-1263553</v>
      </c>
      <c r="G32" s="57"/>
      <c r="H32" s="45">
        <v>-1145518</v>
      </c>
      <c r="I32" s="57"/>
      <c r="J32" s="57">
        <v>-723803</v>
      </c>
      <c r="K32" s="57"/>
      <c r="M32" s="59"/>
      <c r="N32" s="26"/>
    </row>
    <row r="33" spans="1:14" ht="21.75" customHeight="1">
      <c r="A33" s="44" t="s">
        <v>90</v>
      </c>
      <c r="B33" s="56"/>
      <c r="C33" s="46"/>
      <c r="D33" s="64">
        <v>271485</v>
      </c>
      <c r="E33" s="57"/>
      <c r="F33" s="64">
        <v>252711</v>
      </c>
      <c r="G33" s="57"/>
      <c r="H33" s="151">
        <v>229104</v>
      </c>
      <c r="I33" s="57"/>
      <c r="J33" s="64">
        <v>144761</v>
      </c>
      <c r="K33" s="57"/>
      <c r="M33" s="59"/>
      <c r="N33" s="26"/>
    </row>
    <row r="34" spans="1:14" ht="21.75" customHeight="1">
      <c r="A34" s="44" t="s">
        <v>89</v>
      </c>
      <c r="B34" s="56"/>
      <c r="C34" s="46"/>
      <c r="D34" s="57"/>
      <c r="E34" s="57"/>
      <c r="F34" s="57"/>
      <c r="G34" s="57"/>
      <c r="H34" s="45"/>
      <c r="I34" s="57"/>
      <c r="J34" s="57"/>
      <c r="K34" s="57"/>
      <c r="M34" s="59"/>
      <c r="N34" s="26"/>
    </row>
    <row r="35" spans="1:14" ht="21.75" customHeight="1">
      <c r="A35" s="65" t="s">
        <v>91</v>
      </c>
      <c r="B35" s="56"/>
      <c r="C35" s="46"/>
      <c r="D35" s="64">
        <f>SUM(D32:D34)</f>
        <v>-1085941</v>
      </c>
      <c r="E35" s="57"/>
      <c r="F35" s="64">
        <f>SUM(F32:F34)</f>
        <v>-1010842</v>
      </c>
      <c r="G35" s="57"/>
      <c r="H35" s="151">
        <f>SUM(H32:H34)</f>
        <v>-916414</v>
      </c>
      <c r="I35" s="57"/>
      <c r="J35" s="64">
        <f>SUM(J32:J34)</f>
        <v>-579042</v>
      </c>
      <c r="K35" s="57"/>
      <c r="M35" s="58"/>
      <c r="N35" s="26"/>
    </row>
    <row r="36" spans="1:14" ht="22.5" customHeight="1">
      <c r="A36" s="49" t="s">
        <v>92</v>
      </c>
      <c r="B36" s="56"/>
      <c r="C36" s="46"/>
      <c r="D36" s="64">
        <f>SUM(D35)</f>
        <v>-1085941</v>
      </c>
      <c r="E36" s="57"/>
      <c r="F36" s="64">
        <f>SUM(F35)</f>
        <v>-1010842</v>
      </c>
      <c r="G36" s="57"/>
      <c r="H36" s="151">
        <f>SUM(H35)</f>
        <v>-916414</v>
      </c>
      <c r="I36" s="57"/>
      <c r="J36" s="64">
        <f>SUM(J35)</f>
        <v>-579042</v>
      </c>
      <c r="M36" s="58"/>
      <c r="N36" s="26"/>
    </row>
    <row r="37" spans="1:14" ht="14.25" customHeight="1">
      <c r="A37" s="49"/>
      <c r="B37" s="56"/>
      <c r="C37" s="46"/>
      <c r="D37" s="28"/>
      <c r="E37" s="6"/>
      <c r="F37" s="8"/>
      <c r="G37" s="6"/>
      <c r="H37" s="141"/>
      <c r="I37" s="6"/>
      <c r="J37" s="8"/>
      <c r="N37" s="26"/>
    </row>
    <row r="38" spans="1:14" ht="22.5" customHeight="1" thickBot="1">
      <c r="A38" s="49" t="s">
        <v>93</v>
      </c>
      <c r="B38" s="56"/>
      <c r="C38" s="46"/>
      <c r="D38" s="66">
        <f>SUM(D27,D36)</f>
        <v>127757571</v>
      </c>
      <c r="E38" s="57"/>
      <c r="F38" s="66">
        <f>SUM(F27,F36)</f>
        <v>34622966</v>
      </c>
      <c r="G38" s="57"/>
      <c r="H38" s="152">
        <f>SUM(H27,H36)</f>
        <v>113512893</v>
      </c>
      <c r="I38" s="57"/>
      <c r="J38" s="66">
        <f>SUM(J27,J36)</f>
        <v>26592804</v>
      </c>
      <c r="N38" s="26"/>
    </row>
    <row r="39" spans="1:14" ht="15.75" customHeight="1" thickTop="1">
      <c r="A39" s="49"/>
      <c r="B39" s="56"/>
      <c r="C39" s="46"/>
      <c r="D39" s="58"/>
      <c r="E39" s="57"/>
      <c r="F39" s="57"/>
      <c r="G39" s="57"/>
      <c r="H39" s="45"/>
      <c r="I39" s="57"/>
      <c r="J39" s="57"/>
      <c r="K39" s="57"/>
      <c r="N39" s="26"/>
    </row>
    <row r="40" spans="1:14" ht="21.75" customHeight="1">
      <c r="A40" s="67"/>
      <c r="B40" s="46"/>
      <c r="C40" s="46"/>
      <c r="D40" s="7"/>
      <c r="E40" s="68"/>
      <c r="F40" s="3"/>
      <c r="G40" s="68"/>
      <c r="H40" s="46"/>
      <c r="I40" s="68"/>
      <c r="J40" s="46"/>
      <c r="K40" s="68"/>
      <c r="N40" s="26"/>
    </row>
    <row r="41" spans="1:14" ht="22.5" customHeight="1">
      <c r="A41" s="44" t="s">
        <v>28</v>
      </c>
      <c r="B41" s="46"/>
      <c r="C41" s="46"/>
      <c r="D41" s="7"/>
      <c r="E41" s="46"/>
      <c r="F41" s="7"/>
      <c r="N41" s="26"/>
    </row>
    <row r="42" spans="1:14" ht="22.5" customHeight="1">
      <c r="A42" s="42" t="s">
        <v>0</v>
      </c>
      <c r="B42" s="43"/>
      <c r="C42" s="43"/>
      <c r="D42" s="2"/>
      <c r="E42" s="43"/>
      <c r="F42" s="43"/>
      <c r="G42" s="43"/>
      <c r="H42" s="43"/>
      <c r="I42" s="43"/>
      <c r="K42" s="43"/>
      <c r="N42" s="26"/>
    </row>
    <row r="43" spans="1:14" ht="22.5" customHeight="1">
      <c r="A43" s="42" t="s">
        <v>94</v>
      </c>
      <c r="B43" s="43"/>
      <c r="C43" s="43"/>
      <c r="D43" s="2"/>
      <c r="E43" s="43"/>
      <c r="F43" s="43"/>
      <c r="G43" s="43"/>
      <c r="H43" s="43"/>
      <c r="I43" s="43"/>
      <c r="J43" s="43"/>
      <c r="K43" s="43"/>
      <c r="N43" s="26"/>
    </row>
    <row r="44" spans="1:14" ht="22.5" customHeight="1">
      <c r="A44" s="42" t="s">
        <v>194</v>
      </c>
      <c r="B44" s="43"/>
      <c r="C44" s="43"/>
      <c r="D44" s="2"/>
      <c r="E44" s="43"/>
      <c r="F44" s="43"/>
      <c r="G44" s="43"/>
      <c r="H44" s="43"/>
      <c r="I44" s="43"/>
      <c r="J44" s="43"/>
      <c r="K44" s="43"/>
      <c r="N44" s="26"/>
    </row>
    <row r="45" spans="1:14" ht="22.5" customHeight="1">
      <c r="A45" s="43"/>
      <c r="B45" s="43"/>
      <c r="C45" s="43"/>
      <c r="D45" s="2"/>
      <c r="E45" s="43"/>
      <c r="F45" s="43"/>
      <c r="G45" s="43"/>
      <c r="H45" s="43"/>
      <c r="I45" s="43"/>
      <c r="J45" s="45" t="s">
        <v>2</v>
      </c>
      <c r="K45" s="43"/>
      <c r="N45" s="26"/>
    </row>
    <row r="46" spans="1:14" s="46" customFormat="1" ht="22.5" customHeight="1">
      <c r="D46" s="47"/>
      <c r="E46" s="48" t="s">
        <v>3</v>
      </c>
      <c r="F46" s="48"/>
      <c r="G46" s="49"/>
      <c r="H46" s="50"/>
      <c r="I46" s="48" t="s">
        <v>4</v>
      </c>
      <c r="J46" s="50"/>
      <c r="K46" s="49"/>
      <c r="N46" s="26"/>
    </row>
    <row r="47" spans="1:14" s="46" customFormat="1" ht="22.5" customHeight="1">
      <c r="B47" s="156" t="s">
        <v>5</v>
      </c>
      <c r="D47" s="159">
        <v>2568</v>
      </c>
      <c r="E47" s="53"/>
      <c r="F47" s="159">
        <v>2567</v>
      </c>
      <c r="G47" s="52"/>
      <c r="H47" s="159">
        <v>2568</v>
      </c>
      <c r="I47" s="53"/>
      <c r="J47" s="159">
        <v>2567</v>
      </c>
      <c r="K47" s="52"/>
      <c r="N47" s="26"/>
    </row>
    <row r="48" spans="1:14" ht="22.5" customHeight="1">
      <c r="A48" s="49" t="s">
        <v>95</v>
      </c>
      <c r="B48" s="56"/>
      <c r="C48" s="46"/>
      <c r="D48" s="58"/>
      <c r="E48" s="57"/>
      <c r="F48" s="57"/>
      <c r="G48" s="57"/>
      <c r="H48" s="45"/>
      <c r="I48" s="57"/>
      <c r="J48" s="57"/>
      <c r="K48" s="57"/>
      <c r="N48" s="26"/>
    </row>
    <row r="49" spans="1:14" ht="22.5" customHeight="1">
      <c r="A49" s="44" t="s">
        <v>96</v>
      </c>
      <c r="B49" s="56"/>
      <c r="C49" s="46"/>
      <c r="D49" s="58">
        <f>D27-D50</f>
        <v>126401713</v>
      </c>
      <c r="E49" s="5"/>
      <c r="F49" s="57">
        <f>F27-F50</f>
        <v>34104168</v>
      </c>
      <c r="G49" s="57"/>
      <c r="H49" s="45">
        <f>H27</f>
        <v>114429307</v>
      </c>
      <c r="I49" s="57"/>
      <c r="J49" s="57">
        <f>J27</f>
        <v>27171846</v>
      </c>
      <c r="K49" s="57"/>
      <c r="N49" s="26"/>
    </row>
    <row r="50" spans="1:14" ht="22.5" customHeight="1">
      <c r="A50" s="44" t="s">
        <v>97</v>
      </c>
      <c r="B50" s="56"/>
      <c r="C50" s="46"/>
      <c r="D50" s="58">
        <v>2441799</v>
      </c>
      <c r="E50" s="57"/>
      <c r="F50" s="57">
        <f>1529640</f>
        <v>1529640</v>
      </c>
      <c r="G50" s="57"/>
      <c r="H50" s="64">
        <f>[3]PL012M!$I$42</f>
        <v>0</v>
      </c>
      <c r="I50" s="57"/>
      <c r="J50" s="64">
        <f>[3]PL012M!$K$42</f>
        <v>0</v>
      </c>
      <c r="K50" s="57"/>
      <c r="L50" s="57"/>
      <c r="N50" s="26"/>
    </row>
    <row r="51" spans="1:14" ht="22.5" customHeight="1" thickBot="1">
      <c r="A51" s="49"/>
      <c r="B51" s="56"/>
      <c r="C51" s="46"/>
      <c r="D51" s="140">
        <f>SUM(D49:D50)</f>
        <v>128843512</v>
      </c>
      <c r="E51" s="57"/>
      <c r="F51" s="69">
        <f>SUM(F49:F50)</f>
        <v>35633808</v>
      </c>
      <c r="G51" s="57"/>
      <c r="H51" s="152">
        <f>SUM(H49:H50)</f>
        <v>114429307</v>
      </c>
      <c r="I51" s="57"/>
      <c r="J51" s="66">
        <f>SUM(J49:J50)</f>
        <v>27171846</v>
      </c>
      <c r="K51" s="57"/>
      <c r="N51" s="26"/>
    </row>
    <row r="52" spans="1:14" ht="22.5" customHeight="1" thickTop="1">
      <c r="A52" s="49"/>
      <c r="B52" s="56"/>
      <c r="C52" s="46"/>
      <c r="D52" s="58"/>
      <c r="E52" s="57"/>
      <c r="F52" s="57"/>
      <c r="G52" s="57"/>
      <c r="H52" s="45"/>
      <c r="I52" s="57"/>
      <c r="J52" s="57"/>
      <c r="K52" s="57"/>
      <c r="N52" s="26"/>
    </row>
    <row r="53" spans="1:14" ht="22.5" customHeight="1">
      <c r="A53" s="49" t="s">
        <v>98</v>
      </c>
      <c r="B53" s="56"/>
      <c r="C53" s="46"/>
      <c r="D53" s="58"/>
      <c r="E53" s="57"/>
      <c r="F53" s="57"/>
      <c r="G53" s="57"/>
      <c r="H53" s="45"/>
      <c r="I53" s="57"/>
      <c r="J53" s="57"/>
      <c r="K53" s="57"/>
      <c r="N53" s="26"/>
    </row>
    <row r="54" spans="1:14" ht="22.5" customHeight="1">
      <c r="A54" s="44" t="s">
        <v>96</v>
      </c>
      <c r="B54" s="56"/>
      <c r="C54" s="46"/>
      <c r="D54" s="58">
        <f>D38-D55</f>
        <v>125315772</v>
      </c>
      <c r="E54" s="5"/>
      <c r="F54" s="57">
        <v>33174072</v>
      </c>
      <c r="G54" s="57"/>
      <c r="H54" s="45">
        <v>113512893</v>
      </c>
      <c r="I54" s="57"/>
      <c r="J54" s="57">
        <f>J38</f>
        <v>26592804</v>
      </c>
      <c r="K54" s="57"/>
      <c r="N54" s="26"/>
    </row>
    <row r="55" spans="1:14" ht="22.5" customHeight="1">
      <c r="A55" s="44" t="s">
        <v>97</v>
      </c>
      <c r="B55" s="56"/>
      <c r="C55" s="46"/>
      <c r="D55" s="58">
        <v>2441799</v>
      </c>
      <c r="E55" s="57"/>
      <c r="F55" s="57">
        <v>1448894</v>
      </c>
      <c r="G55" s="57"/>
      <c r="H55" s="64">
        <f>[3]PL012M!$I$42</f>
        <v>0</v>
      </c>
      <c r="I55" s="57"/>
      <c r="J55" s="64">
        <f>[3]PL012M!$K$42</f>
        <v>0</v>
      </c>
      <c r="K55" s="57"/>
    </row>
    <row r="56" spans="1:14" ht="22.5" customHeight="1" thickBot="1">
      <c r="A56" s="49"/>
      <c r="B56" s="56"/>
      <c r="C56" s="46"/>
      <c r="D56" s="140">
        <f>SUM(D54:D55)</f>
        <v>127757571</v>
      </c>
      <c r="E56" s="57"/>
      <c r="F56" s="69">
        <f>F38</f>
        <v>34622966</v>
      </c>
      <c r="G56" s="57"/>
      <c r="H56" s="153">
        <f>SUM(H54:H55)</f>
        <v>113512893</v>
      </c>
      <c r="I56" s="57"/>
      <c r="J56" s="69">
        <f>SUM(J54:J55)</f>
        <v>26592804</v>
      </c>
      <c r="K56" s="57"/>
    </row>
    <row r="57" spans="1:14" ht="22.35" customHeight="1" thickTop="1">
      <c r="A57" s="49"/>
      <c r="B57" s="56"/>
      <c r="C57" s="46"/>
      <c r="D57" s="58"/>
      <c r="E57" s="57"/>
      <c r="F57" s="57"/>
      <c r="G57" s="57"/>
      <c r="H57" s="45"/>
      <c r="I57" s="57"/>
      <c r="J57" s="57"/>
      <c r="K57" s="57"/>
    </row>
    <row r="58" spans="1:14" ht="22.5" customHeight="1">
      <c r="A58" s="42" t="s">
        <v>99</v>
      </c>
      <c r="B58" s="56">
        <v>28</v>
      </c>
      <c r="C58" s="46"/>
      <c r="D58" s="7"/>
      <c r="E58" s="46"/>
      <c r="F58" s="6"/>
    </row>
    <row r="59" spans="1:14" ht="22.5" customHeight="1">
      <c r="A59" s="67" t="s">
        <v>100</v>
      </c>
      <c r="B59" s="56"/>
      <c r="C59" s="46"/>
      <c r="D59" s="7"/>
      <c r="E59" s="46"/>
      <c r="F59" s="3"/>
    </row>
    <row r="60" spans="1:14" ht="22.5" customHeight="1" thickBot="1">
      <c r="A60" s="44" t="s">
        <v>101</v>
      </c>
      <c r="B60" s="46"/>
      <c r="C60" s="46"/>
      <c r="D60" s="154">
        <f>SUM(D49/BS!D80)</f>
        <v>2.5168362589935444E-2</v>
      </c>
      <c r="E60" s="155"/>
      <c r="F60" s="154">
        <f>SUM(F49/BS!F80)</f>
        <v>6.7906205199297692E-3</v>
      </c>
      <c r="G60" s="155"/>
      <c r="H60" s="154">
        <f>SUM(H49/BS!H80)</f>
        <v>2.2784487813792824E-2</v>
      </c>
      <c r="I60" s="155"/>
      <c r="J60" s="154">
        <f>SUM(J49/BS!J80)</f>
        <v>5.4102975041634685E-3</v>
      </c>
      <c r="K60" s="70"/>
    </row>
    <row r="61" spans="1:14" ht="21.75" customHeight="1" thickTop="1">
      <c r="A61" s="67"/>
      <c r="B61" s="46"/>
      <c r="C61" s="46"/>
      <c r="D61" s="7"/>
      <c r="E61" s="68"/>
      <c r="F61" s="3"/>
      <c r="G61" s="68"/>
      <c r="H61" s="46"/>
      <c r="I61" s="68"/>
      <c r="J61" s="46"/>
      <c r="K61" s="68"/>
    </row>
    <row r="62" spans="1:14" ht="22.5" customHeight="1">
      <c r="A62" s="44" t="s">
        <v>28</v>
      </c>
      <c r="B62" s="46"/>
      <c r="C62" s="46"/>
      <c r="D62" s="7"/>
      <c r="E62" s="46"/>
      <c r="F62" s="7"/>
    </row>
  </sheetData>
  <printOptions gridLinesSet="0"/>
  <pageMargins left="0.6692913385826772" right="0.23622047244094491" top="0.78740157480314965" bottom="0.23622047244094491" header="0.47244094488188981" footer="0.19685039370078741"/>
  <pageSetup paperSize="9" scale="74" orientation="portrait" r:id="rId1"/>
  <headerFooter alignWithMargins="0"/>
  <rowBreaks count="1" manualBreakCount="1">
    <brk id="4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>
    <pageSetUpPr fitToPage="1"/>
  </sheetPr>
  <dimension ref="A1:S33"/>
  <sheetViews>
    <sheetView showGridLines="0" view="pageBreakPreview" zoomScale="85" zoomScaleNormal="120" zoomScaleSheetLayoutView="100" workbookViewId="0">
      <selection activeCell="A9" sqref="A9"/>
    </sheetView>
  </sheetViews>
  <sheetFormatPr defaultColWidth="9.44140625" defaultRowHeight="15.9" customHeight="1"/>
  <cols>
    <col min="1" max="1" width="33.5546875" style="89" customWidth="1"/>
    <col min="2" max="2" width="2.44140625" style="89" customWidth="1"/>
    <col min="3" max="3" width="11.88671875" style="89" customWidth="1"/>
    <col min="4" max="4" width="1.5546875" style="90" customWidth="1"/>
    <col min="5" max="5" width="11.109375" style="89" customWidth="1"/>
    <col min="6" max="6" width="1.5546875" style="90" customWidth="1"/>
    <col min="7" max="7" width="13.44140625" style="89" bestFit="1" customWidth="1"/>
    <col min="8" max="8" width="1.5546875" style="90" customWidth="1"/>
    <col min="9" max="9" width="10" style="89" customWidth="1"/>
    <col min="10" max="10" width="1.5546875" style="89" customWidth="1"/>
    <col min="11" max="11" width="10.88671875" style="89" customWidth="1"/>
    <col min="12" max="12" width="1.5546875" style="89" customWidth="1"/>
    <col min="13" max="13" width="11.5546875" style="89" customWidth="1"/>
    <col min="14" max="14" width="1.5546875" style="89" customWidth="1"/>
    <col min="15" max="15" width="11.5546875" style="89" customWidth="1"/>
    <col min="16" max="16" width="1.5546875" style="89" customWidth="1"/>
    <col min="17" max="17" width="11.5546875" style="89" customWidth="1"/>
    <col min="18" max="18" width="1.5546875" style="89" customWidth="1"/>
    <col min="19" max="19" width="11.5546875" style="89" customWidth="1"/>
    <col min="20" max="20" width="9.44140625" style="89"/>
    <col min="21" max="21" width="10.5546875" style="89" bestFit="1" customWidth="1"/>
    <col min="22" max="16384" width="9.44140625" style="89"/>
  </cols>
  <sheetData>
    <row r="1" spans="1:19" ht="15.9" customHeight="1">
      <c r="A1" s="164" t="s">
        <v>0</v>
      </c>
      <c r="B1" s="164"/>
      <c r="C1" s="164"/>
      <c r="D1" s="164"/>
      <c r="E1" s="164"/>
      <c r="F1" s="164"/>
      <c r="G1" s="164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4"/>
    </row>
    <row r="2" spans="1:19" ht="15.9" customHeight="1">
      <c r="A2" s="164" t="s">
        <v>102</v>
      </c>
      <c r="B2" s="164"/>
      <c r="C2" s="164"/>
      <c r="D2" s="164"/>
      <c r="E2" s="164"/>
      <c r="F2" s="164"/>
      <c r="G2" s="164"/>
      <c r="H2" s="164"/>
      <c r="I2" s="164"/>
      <c r="J2" s="164"/>
      <c r="K2" s="164"/>
      <c r="L2" s="164"/>
      <c r="M2" s="164"/>
      <c r="N2" s="164"/>
      <c r="O2" s="164"/>
      <c r="P2" s="164"/>
      <c r="Q2" s="164"/>
      <c r="R2" s="164"/>
      <c r="S2" s="164"/>
    </row>
    <row r="3" spans="1:19" ht="15.9" customHeight="1">
      <c r="A3" s="164" t="s">
        <v>194</v>
      </c>
      <c r="B3" s="164"/>
      <c r="C3" s="164"/>
      <c r="D3" s="164"/>
      <c r="E3" s="164"/>
      <c r="F3" s="164"/>
      <c r="G3" s="164"/>
      <c r="H3" s="164"/>
      <c r="I3" s="164"/>
      <c r="J3" s="164"/>
      <c r="K3" s="164"/>
      <c r="L3" s="164"/>
      <c r="M3" s="164"/>
      <c r="N3" s="164"/>
      <c r="O3" s="164"/>
      <c r="P3" s="164"/>
      <c r="Q3" s="164"/>
      <c r="R3" s="164"/>
      <c r="S3" s="164"/>
    </row>
    <row r="4" spans="1:19" ht="15.9" customHeight="1">
      <c r="S4" s="91" t="s">
        <v>2</v>
      </c>
    </row>
    <row r="5" spans="1:19" ht="15.9" customHeight="1">
      <c r="C5" s="165" t="s">
        <v>3</v>
      </c>
      <c r="D5" s="165"/>
      <c r="E5" s="165"/>
      <c r="F5" s="165"/>
      <c r="G5" s="165"/>
      <c r="H5" s="165"/>
      <c r="I5" s="165"/>
      <c r="J5" s="165"/>
      <c r="K5" s="165"/>
      <c r="L5" s="165"/>
      <c r="M5" s="165"/>
      <c r="N5" s="165"/>
      <c r="O5" s="165"/>
      <c r="P5" s="165"/>
      <c r="Q5" s="165"/>
      <c r="R5" s="165"/>
      <c r="S5" s="165"/>
    </row>
    <row r="6" spans="1:19" ht="15.9" customHeight="1">
      <c r="C6" s="166" t="s">
        <v>188</v>
      </c>
      <c r="D6" s="166"/>
      <c r="E6" s="166"/>
      <c r="F6" s="166"/>
      <c r="G6" s="166"/>
      <c r="H6" s="166"/>
      <c r="I6" s="166"/>
      <c r="J6" s="166"/>
      <c r="K6" s="166"/>
      <c r="L6" s="166"/>
      <c r="M6" s="166"/>
      <c r="N6" s="166"/>
      <c r="O6" s="166"/>
      <c r="P6" s="92"/>
      <c r="Q6" s="93"/>
      <c r="R6" s="92"/>
      <c r="S6" s="92"/>
    </row>
    <row r="7" spans="1:19" ht="15.9" customHeight="1">
      <c r="C7" s="94"/>
      <c r="D7" s="94"/>
      <c r="E7" s="94"/>
      <c r="F7" s="94"/>
      <c r="G7" s="94"/>
      <c r="H7" s="94"/>
      <c r="I7" s="94"/>
      <c r="J7" s="94"/>
      <c r="K7" s="94"/>
      <c r="L7" s="94"/>
      <c r="M7" s="160" t="s">
        <v>235</v>
      </c>
      <c r="N7" s="94"/>
      <c r="O7" s="94"/>
      <c r="P7" s="92"/>
      <c r="Q7" s="93"/>
      <c r="R7" s="92"/>
      <c r="S7" s="92"/>
    </row>
    <row r="8" spans="1:19" ht="15.9" customHeight="1">
      <c r="C8" s="92"/>
      <c r="D8" s="92"/>
      <c r="E8" s="92"/>
      <c r="F8" s="92"/>
      <c r="G8" s="92"/>
      <c r="H8" s="92"/>
      <c r="I8" s="92"/>
      <c r="J8" s="92"/>
      <c r="K8" s="92"/>
      <c r="L8" s="92"/>
      <c r="M8" s="96" t="s">
        <v>50</v>
      </c>
      <c r="Q8" s="93"/>
      <c r="R8" s="92"/>
      <c r="S8" s="92"/>
    </row>
    <row r="9" spans="1:19" ht="15.9" customHeight="1">
      <c r="C9" s="92"/>
      <c r="D9" s="92"/>
      <c r="E9" s="92"/>
      <c r="F9" s="92"/>
      <c r="G9" s="92"/>
      <c r="H9" s="92"/>
      <c r="I9" s="92"/>
      <c r="J9" s="92"/>
      <c r="K9" s="92"/>
      <c r="L9" s="92"/>
      <c r="M9" s="94" t="s">
        <v>103</v>
      </c>
      <c r="N9" s="94"/>
      <c r="O9" s="94"/>
      <c r="P9" s="94"/>
      <c r="Q9" s="94" t="s">
        <v>104</v>
      </c>
      <c r="R9" s="92"/>
      <c r="S9" s="95"/>
    </row>
    <row r="10" spans="1:19" s="94" customFormat="1" ht="15.9" customHeight="1">
      <c r="C10" s="94" t="s">
        <v>51</v>
      </c>
      <c r="D10" s="90"/>
      <c r="F10" s="90"/>
      <c r="H10" s="90"/>
      <c r="I10" s="163" t="s">
        <v>58</v>
      </c>
      <c r="J10" s="163"/>
      <c r="K10" s="163"/>
      <c r="L10" s="89"/>
      <c r="M10" s="94" t="s">
        <v>105</v>
      </c>
      <c r="O10" s="94" t="s">
        <v>106</v>
      </c>
      <c r="Q10" s="94" t="s">
        <v>107</v>
      </c>
      <c r="R10" s="89"/>
    </row>
    <row r="11" spans="1:19" s="94" customFormat="1" ht="15.9" customHeight="1">
      <c r="C11" s="94" t="s">
        <v>108</v>
      </c>
      <c r="D11" s="90"/>
      <c r="E11" s="94" t="s">
        <v>109</v>
      </c>
      <c r="F11" s="90"/>
      <c r="G11" s="94" t="s">
        <v>110</v>
      </c>
      <c r="H11" s="90"/>
      <c r="I11" s="94" t="s">
        <v>129</v>
      </c>
      <c r="M11" s="94" t="s">
        <v>111</v>
      </c>
      <c r="O11" s="94" t="s">
        <v>112</v>
      </c>
      <c r="Q11" s="94" t="s">
        <v>113</v>
      </c>
      <c r="S11" s="94" t="s">
        <v>114</v>
      </c>
    </row>
    <row r="12" spans="1:19" s="94" customFormat="1" ht="15.9" customHeight="1">
      <c r="C12" s="96" t="s">
        <v>115</v>
      </c>
      <c r="D12" s="97"/>
      <c r="E12" s="96" t="s">
        <v>116</v>
      </c>
      <c r="F12" s="97"/>
      <c r="G12" s="96" t="s">
        <v>117</v>
      </c>
      <c r="H12" s="97"/>
      <c r="I12" s="96" t="s">
        <v>236</v>
      </c>
      <c r="K12" s="96" t="s">
        <v>118</v>
      </c>
      <c r="M12" s="96" t="s">
        <v>119</v>
      </c>
      <c r="O12" s="96" t="s">
        <v>120</v>
      </c>
      <c r="Q12" s="96" t="s">
        <v>121</v>
      </c>
      <c r="S12" s="96" t="s">
        <v>50</v>
      </c>
    </row>
    <row r="13" spans="1:19" ht="15.9" customHeight="1">
      <c r="A13" s="98" t="s">
        <v>123</v>
      </c>
      <c r="B13" s="98"/>
      <c r="C13" s="30">
        <v>5022246185</v>
      </c>
      <c r="D13" s="99"/>
      <c r="E13" s="100">
        <v>-429264886</v>
      </c>
      <c r="F13" s="100"/>
      <c r="G13" s="30">
        <v>978875</v>
      </c>
      <c r="H13" s="100"/>
      <c r="I13" s="30">
        <v>85204224</v>
      </c>
      <c r="J13" s="100"/>
      <c r="K13" s="100">
        <v>113533763</v>
      </c>
      <c r="L13" s="100"/>
      <c r="M13" s="100">
        <v>74131479</v>
      </c>
      <c r="N13" s="100"/>
      <c r="O13" s="100">
        <f>SUM(C13:K13,M13)</f>
        <v>4866829640</v>
      </c>
      <c r="P13" s="100"/>
      <c r="Q13" s="100">
        <v>114398200</v>
      </c>
      <c r="R13" s="100"/>
      <c r="S13" s="100">
        <f>SUM(O13:Q13)</f>
        <v>4981227840</v>
      </c>
    </row>
    <row r="14" spans="1:19" ht="15.9" customHeight="1">
      <c r="A14" s="89" t="s">
        <v>87</v>
      </c>
      <c r="B14" s="98"/>
      <c r="C14" s="31">
        <v>0</v>
      </c>
      <c r="D14" s="99"/>
      <c r="E14" s="31">
        <v>0</v>
      </c>
      <c r="F14" s="100"/>
      <c r="G14" s="31">
        <v>0</v>
      </c>
      <c r="H14" s="100"/>
      <c r="I14" s="31">
        <v>0</v>
      </c>
      <c r="J14" s="100"/>
      <c r="K14" s="100">
        <v>34184914</v>
      </c>
      <c r="L14" s="100"/>
      <c r="M14" s="31">
        <v>0</v>
      </c>
      <c r="N14" s="100"/>
      <c r="O14" s="100">
        <f>SUM(C14:K14,M14)</f>
        <v>34184914</v>
      </c>
      <c r="P14" s="100"/>
      <c r="Q14" s="31">
        <v>1448894</v>
      </c>
      <c r="R14" s="100"/>
      <c r="S14" s="100">
        <f>SUM(O14:Q14)</f>
        <v>35633808</v>
      </c>
    </row>
    <row r="15" spans="1:19" ht="15.9" customHeight="1">
      <c r="A15" s="89" t="s">
        <v>92</v>
      </c>
      <c r="B15" s="98"/>
      <c r="C15" s="32">
        <v>0</v>
      </c>
      <c r="D15" s="99"/>
      <c r="E15" s="32">
        <v>0</v>
      </c>
      <c r="F15" s="100"/>
      <c r="G15" s="32">
        <v>0</v>
      </c>
      <c r="H15" s="100"/>
      <c r="I15" s="32">
        <v>0</v>
      </c>
      <c r="J15" s="100"/>
      <c r="K15" s="101">
        <f>SUM(PL!F36)</f>
        <v>-1010842</v>
      </c>
      <c r="L15" s="100"/>
      <c r="M15" s="32">
        <v>0</v>
      </c>
      <c r="N15" s="100"/>
      <c r="O15" s="32">
        <f>SUM(C15:K15,M15)</f>
        <v>-1010842</v>
      </c>
      <c r="P15" s="100"/>
      <c r="Q15" s="32">
        <v>0</v>
      </c>
      <c r="R15" s="100"/>
      <c r="S15" s="101">
        <f>SUM(O15:Q15)</f>
        <v>-1010842</v>
      </c>
    </row>
    <row r="16" spans="1:19" ht="15.9" customHeight="1">
      <c r="A16" s="89" t="s">
        <v>93</v>
      </c>
      <c r="B16" s="98"/>
      <c r="C16" s="31">
        <f>SUM(C14:C15)</f>
        <v>0</v>
      </c>
      <c r="D16" s="99"/>
      <c r="E16" s="31">
        <f>SUM(E14:E15)</f>
        <v>0</v>
      </c>
      <c r="F16" s="100"/>
      <c r="G16" s="31">
        <f>SUM(G14:G15)</f>
        <v>0</v>
      </c>
      <c r="H16" s="100"/>
      <c r="I16" s="31">
        <f>SUM(I14:I15)</f>
        <v>0</v>
      </c>
      <c r="J16" s="100"/>
      <c r="K16" s="33">
        <f>SUM(K14:K15)</f>
        <v>33174072</v>
      </c>
      <c r="L16" s="100"/>
      <c r="M16" s="31">
        <f>SUM(M14:M15)</f>
        <v>0</v>
      </c>
      <c r="N16" s="100"/>
      <c r="O16" s="31">
        <f>SUM(O14:O15)</f>
        <v>33174072</v>
      </c>
      <c r="P16" s="100"/>
      <c r="Q16" s="31">
        <f>SUM(Q14:Q15)</f>
        <v>1448894</v>
      </c>
      <c r="R16" s="100"/>
      <c r="S16" s="31">
        <f>SUM(S14:S15)</f>
        <v>34622966</v>
      </c>
    </row>
    <row r="17" spans="1:19" ht="15.9" customHeight="1">
      <c r="A17" s="89" t="s">
        <v>189</v>
      </c>
      <c r="B17" s="98"/>
      <c r="C17" s="31"/>
      <c r="D17" s="99"/>
      <c r="E17" s="31"/>
      <c r="F17" s="100"/>
      <c r="G17" s="31"/>
      <c r="H17" s="100"/>
      <c r="I17" s="31"/>
      <c r="J17" s="100"/>
      <c r="K17" s="33"/>
      <c r="L17" s="100"/>
      <c r="M17" s="31"/>
      <c r="N17" s="100"/>
      <c r="O17" s="31"/>
      <c r="P17" s="100"/>
      <c r="Q17" s="31"/>
      <c r="R17" s="100"/>
      <c r="S17" s="31"/>
    </row>
    <row r="18" spans="1:19" ht="15.9" customHeight="1">
      <c r="A18" s="89" t="s">
        <v>190</v>
      </c>
      <c r="B18" s="98"/>
      <c r="C18" s="31">
        <v>0</v>
      </c>
      <c r="D18" s="99"/>
      <c r="E18" s="31">
        <v>0</v>
      </c>
      <c r="F18" s="100"/>
      <c r="G18" s="31">
        <v>0</v>
      </c>
      <c r="H18" s="100"/>
      <c r="I18" s="31">
        <v>0</v>
      </c>
      <c r="J18" s="100"/>
      <c r="K18" s="33">
        <v>0</v>
      </c>
      <c r="L18" s="100"/>
      <c r="M18" s="31">
        <v>0</v>
      </c>
      <c r="N18" s="100"/>
      <c r="O18" s="100">
        <f>SUM(C18:K18,M18)</f>
        <v>0</v>
      </c>
      <c r="P18" s="100"/>
      <c r="Q18" s="31">
        <v>30</v>
      </c>
      <c r="R18" s="100"/>
      <c r="S18" s="100">
        <f>SUM(O18:Q18)</f>
        <v>30</v>
      </c>
    </row>
    <row r="19" spans="1:19" ht="15.9" customHeight="1">
      <c r="A19" s="89" t="s">
        <v>122</v>
      </c>
      <c r="B19" s="98"/>
      <c r="C19" s="31">
        <v>0</v>
      </c>
      <c r="D19" s="99"/>
      <c r="E19" s="100">
        <v>0</v>
      </c>
      <c r="F19" s="100"/>
      <c r="G19" s="100">
        <v>0</v>
      </c>
      <c r="H19" s="100"/>
      <c r="I19" s="100">
        <v>1500000</v>
      </c>
      <c r="J19" s="100"/>
      <c r="K19" s="100">
        <v>-1500000</v>
      </c>
      <c r="L19" s="100"/>
      <c r="M19" s="31">
        <v>0</v>
      </c>
      <c r="N19" s="100"/>
      <c r="O19" s="100">
        <f>SUM(C19:K19,M19)</f>
        <v>0</v>
      </c>
      <c r="P19" s="100"/>
      <c r="Q19" s="31">
        <v>0</v>
      </c>
      <c r="R19" s="100"/>
      <c r="S19" s="100">
        <f>SUM(O19:Q19)</f>
        <v>0</v>
      </c>
    </row>
    <row r="20" spans="1:19" ht="15.9" customHeight="1" thickBot="1">
      <c r="A20" s="98" t="s">
        <v>124</v>
      </c>
      <c r="B20" s="98"/>
      <c r="C20" s="102">
        <f>SUM(C13,C16:C19)</f>
        <v>5022246185</v>
      </c>
      <c r="D20" s="99"/>
      <c r="E20" s="102">
        <f>SUM(E13,E16:E19)</f>
        <v>-429264886</v>
      </c>
      <c r="F20" s="99"/>
      <c r="G20" s="102">
        <f>SUM(G13,G16:G19)</f>
        <v>978875</v>
      </c>
      <c r="H20" s="99"/>
      <c r="I20" s="102">
        <f>SUM(I13,I16:I19)</f>
        <v>86704224</v>
      </c>
      <c r="J20" s="100"/>
      <c r="K20" s="102">
        <f>SUM(K13,K16:K19)</f>
        <v>145207835</v>
      </c>
      <c r="L20" s="100"/>
      <c r="M20" s="102">
        <f>SUM(M13,M16:M19)</f>
        <v>74131479</v>
      </c>
      <c r="N20" s="100"/>
      <c r="O20" s="102">
        <f>SUM(O13,O16:O19)</f>
        <v>4900003712</v>
      </c>
      <c r="P20" s="100"/>
      <c r="Q20" s="102">
        <f>SUM(Q13,Q16:Q19)</f>
        <v>115847124</v>
      </c>
      <c r="R20" s="100"/>
      <c r="S20" s="102">
        <f>SUM(S13,S16:S19)</f>
        <v>5015850836</v>
      </c>
    </row>
    <row r="21" spans="1:19" ht="15.9" customHeight="1" thickTop="1">
      <c r="S21" s="100"/>
    </row>
    <row r="22" spans="1:19" ht="15.9" customHeight="1">
      <c r="A22" s="98" t="s">
        <v>195</v>
      </c>
      <c r="C22" s="100">
        <f>C20</f>
        <v>5022246185</v>
      </c>
      <c r="E22" s="100">
        <f>E20</f>
        <v>-429264886</v>
      </c>
      <c r="G22" s="100">
        <f>G20</f>
        <v>978875</v>
      </c>
      <c r="I22" s="100">
        <f>I20</f>
        <v>86704224</v>
      </c>
      <c r="K22" s="100">
        <f>K20</f>
        <v>145207835</v>
      </c>
      <c r="M22" s="100">
        <f>M20</f>
        <v>74131479</v>
      </c>
      <c r="O22" s="100">
        <f>O20</f>
        <v>4900003712</v>
      </c>
      <c r="Q22" s="100">
        <f>Q20</f>
        <v>115847124</v>
      </c>
      <c r="S22" s="100">
        <f>S20</f>
        <v>5015850836</v>
      </c>
    </row>
    <row r="23" spans="1:19" ht="15.9" customHeight="1">
      <c r="A23" s="89" t="s">
        <v>87</v>
      </c>
      <c r="C23" s="31">
        <v>0</v>
      </c>
      <c r="D23" s="99"/>
      <c r="E23" s="31">
        <v>0</v>
      </c>
      <c r="F23" s="100"/>
      <c r="G23" s="31">
        <v>0</v>
      </c>
      <c r="H23" s="100"/>
      <c r="I23" s="31">
        <v>0</v>
      </c>
      <c r="J23" s="100"/>
      <c r="K23" s="100">
        <f>PL!D49</f>
        <v>126401713</v>
      </c>
      <c r="L23" s="100"/>
      <c r="M23" s="31">
        <v>0</v>
      </c>
      <c r="N23" s="100"/>
      <c r="O23" s="100">
        <f t="shared" ref="O23:O24" si="0">SUM(C23:K23,M23)</f>
        <v>126401713</v>
      </c>
      <c r="P23" s="100"/>
      <c r="Q23" s="31">
        <f>PL!D50</f>
        <v>2441799</v>
      </c>
      <c r="R23" s="100"/>
      <c r="S23" s="100">
        <f>O23+Q23</f>
        <v>128843512</v>
      </c>
    </row>
    <row r="24" spans="1:19" ht="15.9" customHeight="1">
      <c r="A24" s="89" t="s">
        <v>92</v>
      </c>
      <c r="C24" s="32">
        <v>0</v>
      </c>
      <c r="D24" s="99"/>
      <c r="E24" s="32">
        <v>0</v>
      </c>
      <c r="F24" s="100"/>
      <c r="G24" s="32">
        <v>0</v>
      </c>
      <c r="H24" s="100"/>
      <c r="I24" s="32">
        <v>0</v>
      </c>
      <c r="J24" s="100"/>
      <c r="K24" s="101">
        <f>SUM(PL!D36)</f>
        <v>-1085941</v>
      </c>
      <c r="L24" s="100"/>
      <c r="M24" s="32">
        <v>0</v>
      </c>
      <c r="N24" s="100"/>
      <c r="O24" s="32">
        <f t="shared" si="0"/>
        <v>-1085941</v>
      </c>
      <c r="P24" s="100"/>
      <c r="Q24" s="32">
        <v>0</v>
      </c>
      <c r="R24" s="100"/>
      <c r="S24" s="101">
        <f>O24+Q24</f>
        <v>-1085941</v>
      </c>
    </row>
    <row r="25" spans="1:19" ht="15.9" customHeight="1">
      <c r="A25" s="89" t="s">
        <v>93</v>
      </c>
      <c r="C25" s="31">
        <f>SUM(C23:C24)</f>
        <v>0</v>
      </c>
      <c r="D25" s="99"/>
      <c r="E25" s="31">
        <f>SUM(E23:E24)</f>
        <v>0</v>
      </c>
      <c r="F25" s="100"/>
      <c r="G25" s="31">
        <f>SUM(G23:G24)</f>
        <v>0</v>
      </c>
      <c r="H25" s="100"/>
      <c r="I25" s="31">
        <f>SUM(I23:I24)</f>
        <v>0</v>
      </c>
      <c r="J25" s="100"/>
      <c r="K25" s="33">
        <f>SUM(K23:K24)</f>
        <v>125315772</v>
      </c>
      <c r="L25" s="100"/>
      <c r="M25" s="31">
        <f>SUM(M23:M24)</f>
        <v>0</v>
      </c>
      <c r="N25" s="100"/>
      <c r="O25" s="31">
        <f>SUM(O23:O24)</f>
        <v>125315772</v>
      </c>
      <c r="P25" s="100"/>
      <c r="Q25" s="31">
        <f>SUM(Q23:Q24)</f>
        <v>2441799</v>
      </c>
      <c r="R25" s="100"/>
      <c r="S25" s="31">
        <f>SUM(S23:S24)</f>
        <v>127757571</v>
      </c>
    </row>
    <row r="26" spans="1:19" ht="15.9" customHeight="1">
      <c r="A26" s="89" t="s">
        <v>201</v>
      </c>
      <c r="C26" s="31">
        <v>0</v>
      </c>
      <c r="D26" s="99"/>
      <c r="E26" s="31">
        <v>0</v>
      </c>
      <c r="F26" s="100"/>
      <c r="G26" s="31">
        <v>0</v>
      </c>
      <c r="H26" s="100"/>
      <c r="I26" s="31">
        <v>0</v>
      </c>
      <c r="J26" s="100"/>
      <c r="K26" s="100">
        <v>-50198031</v>
      </c>
      <c r="L26" s="100"/>
      <c r="M26" s="31">
        <v>0</v>
      </c>
      <c r="N26" s="100"/>
      <c r="O26" s="33">
        <f>K26</f>
        <v>-50198031</v>
      </c>
      <c r="P26" s="100"/>
      <c r="Q26" s="31">
        <v>0</v>
      </c>
      <c r="R26" s="100"/>
      <c r="S26" s="100">
        <f>O26+Q26</f>
        <v>-50198031</v>
      </c>
    </row>
    <row r="27" spans="1:19" ht="15.9" customHeight="1">
      <c r="A27" s="89" t="s">
        <v>122</v>
      </c>
      <c r="C27" s="32">
        <v>0</v>
      </c>
      <c r="D27" s="99"/>
      <c r="E27" s="32">
        <v>0</v>
      </c>
      <c r="F27" s="100"/>
      <c r="G27" s="32">
        <v>0</v>
      </c>
      <c r="H27" s="100"/>
      <c r="I27" s="32">
        <v>6000000</v>
      </c>
      <c r="J27" s="100"/>
      <c r="K27" s="101">
        <f>-I27</f>
        <v>-6000000</v>
      </c>
      <c r="L27" s="100"/>
      <c r="M27" s="32">
        <v>0</v>
      </c>
      <c r="N27" s="100"/>
      <c r="O27" s="32">
        <v>0</v>
      </c>
      <c r="P27" s="100"/>
      <c r="Q27" s="32">
        <v>0</v>
      </c>
      <c r="R27" s="100"/>
      <c r="S27" s="101">
        <f>O27+Q27</f>
        <v>0</v>
      </c>
    </row>
    <row r="28" spans="1:19" ht="15.9" customHeight="1" thickBot="1">
      <c r="A28" s="98" t="s">
        <v>196</v>
      </c>
      <c r="C28" s="103">
        <f>SUM(C22,C25:C27)</f>
        <v>5022246185</v>
      </c>
      <c r="D28" s="99"/>
      <c r="E28" s="103">
        <f>SUM(E22,E25:E27)</f>
        <v>-429264886</v>
      </c>
      <c r="F28" s="99"/>
      <c r="G28" s="103">
        <f>SUM(G22,G25:G27)</f>
        <v>978875</v>
      </c>
      <c r="H28" s="99"/>
      <c r="I28" s="103">
        <f>SUM(I22,I25:I27)</f>
        <v>92704224</v>
      </c>
      <c r="J28" s="100"/>
      <c r="K28" s="103">
        <f>SUM(K22,K25:K27)</f>
        <v>214325576</v>
      </c>
      <c r="L28" s="100"/>
      <c r="M28" s="103">
        <f>SUM(M22,M25:M27)</f>
        <v>74131479</v>
      </c>
      <c r="N28" s="100"/>
      <c r="O28" s="103">
        <f>SUM(O22,O25:O27)</f>
        <v>4975121453</v>
      </c>
      <c r="P28" s="100"/>
      <c r="Q28" s="103">
        <f>SUM(Q22,Q25:Q27)</f>
        <v>118288923</v>
      </c>
      <c r="R28" s="100"/>
      <c r="S28" s="103">
        <f>SUM(S22,S25:S27)</f>
        <v>5093410376</v>
      </c>
    </row>
    <row r="29" spans="1:19" ht="15.9" customHeight="1" thickTop="1">
      <c r="B29" s="98"/>
      <c r="C29" s="100">
        <f>C22-BS!F80</f>
        <v>0</v>
      </c>
      <c r="D29" s="99"/>
      <c r="E29" s="100">
        <f>E22-BS!F81</f>
        <v>0</v>
      </c>
      <c r="F29" s="99"/>
      <c r="G29" s="100">
        <f>G22-BS!F82</f>
        <v>0</v>
      </c>
      <c r="H29" s="99"/>
      <c r="I29" s="100">
        <f>I22-BS!F84</f>
        <v>0</v>
      </c>
      <c r="J29" s="100"/>
      <c r="K29" s="100">
        <f>K22-BS!F85</f>
        <v>0</v>
      </c>
      <c r="L29" s="100"/>
      <c r="M29" s="100">
        <f>M22-BS!F86</f>
        <v>0</v>
      </c>
      <c r="N29" s="100"/>
      <c r="O29" s="100">
        <f>O22-BS!F87</f>
        <v>0</v>
      </c>
      <c r="P29" s="100"/>
      <c r="Q29" s="100">
        <f>Q22-BS!F88</f>
        <v>0</v>
      </c>
      <c r="R29" s="100"/>
      <c r="S29" s="100">
        <f>S22-BS!F89</f>
        <v>0</v>
      </c>
    </row>
    <row r="30" spans="1:19" ht="15.9" customHeight="1">
      <c r="A30" s="98"/>
      <c r="C30" s="100">
        <f>C28-BS!D80</f>
        <v>0</v>
      </c>
      <c r="E30" s="100">
        <f>E28-BS!D81</f>
        <v>0</v>
      </c>
      <c r="G30" s="100">
        <f>G28-BS!D82</f>
        <v>0</v>
      </c>
      <c r="I30" s="100">
        <f>I28-BS!D84</f>
        <v>0</v>
      </c>
      <c r="K30" s="100">
        <f>K28-BS!D85</f>
        <v>0</v>
      </c>
      <c r="L30" s="100"/>
      <c r="M30" s="100">
        <f>M28-BS!D86</f>
        <v>0</v>
      </c>
      <c r="N30" s="100"/>
      <c r="O30" s="100">
        <f>O28-BS!D87</f>
        <v>0</v>
      </c>
      <c r="Q30" s="100">
        <f>Q28-BS!D88</f>
        <v>0</v>
      </c>
      <c r="S30" s="100">
        <f>BS!D89-S28</f>
        <v>0</v>
      </c>
    </row>
    <row r="31" spans="1:19" ht="15.9" customHeight="1">
      <c r="A31" s="89" t="s">
        <v>28</v>
      </c>
    </row>
    <row r="33" spans="11:11" ht="15.9" customHeight="1">
      <c r="K33" s="100"/>
    </row>
  </sheetData>
  <mergeCells count="6">
    <mergeCell ref="I10:K10"/>
    <mergeCell ref="A1:S1"/>
    <mergeCell ref="A2:S2"/>
    <mergeCell ref="A3:S3"/>
    <mergeCell ref="C5:S5"/>
    <mergeCell ref="C6:O6"/>
  </mergeCells>
  <phoneticPr fontId="41" type="noConversion"/>
  <pageMargins left="0.6692913385826772" right="0.23622047244094491" top="0.78740157480314965" bottom="0.23622047244094491" header="0.47244094488188981" footer="0.19685039370078741"/>
  <pageSetup paperSize="9" scale="94" orientation="landscape" r:id="rId1"/>
  <headerFooter alignWithMargins="0"/>
  <ignoredErrors>
    <ignoredError sqref="N16:S16 P25 R25" formula="1"/>
    <ignoredError sqref="C16:M16" formula="1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pageSetUpPr fitToPage="1"/>
  </sheetPr>
  <dimension ref="A1:O28"/>
  <sheetViews>
    <sheetView showGridLines="0" view="pageBreakPreview" zoomScale="90" zoomScaleNormal="100" zoomScaleSheetLayoutView="90" workbookViewId="0">
      <selection activeCell="A3" sqref="A3:M3"/>
    </sheetView>
  </sheetViews>
  <sheetFormatPr defaultColWidth="9.44140625" defaultRowHeight="21.75" customHeight="1"/>
  <cols>
    <col min="1" max="1" width="30" style="104" customWidth="1"/>
    <col min="2" max="2" width="2.88671875" style="104" customWidth="1"/>
    <col min="3" max="3" width="15.5546875" style="104" bestFit="1" customWidth="1"/>
    <col min="4" max="4" width="1.5546875" style="105" customWidth="1"/>
    <col min="5" max="5" width="13.5546875" style="104" customWidth="1"/>
    <col min="6" max="6" width="1.5546875" style="105" customWidth="1"/>
    <col min="7" max="7" width="13.5546875" style="104" customWidth="1"/>
    <col min="8" max="8" width="1.5546875" style="105" customWidth="1"/>
    <col min="9" max="9" width="13.5546875" style="104" customWidth="1"/>
    <col min="10" max="10" width="1.44140625" style="104" customWidth="1"/>
    <col min="11" max="11" width="13.5546875" style="104" customWidth="1"/>
    <col min="12" max="12" width="1.5546875" style="104" customWidth="1"/>
    <col min="13" max="13" width="14.44140625" style="104" bestFit="1" customWidth="1"/>
    <col min="14" max="14" width="11.44140625" style="104" bestFit="1" customWidth="1"/>
    <col min="15" max="15" width="10.44140625" style="104" bestFit="1" customWidth="1"/>
    <col min="16" max="16384" width="9.44140625" style="104"/>
  </cols>
  <sheetData>
    <row r="1" spans="1:15" ht="21.75" customHeight="1">
      <c r="A1" s="168" t="s">
        <v>0</v>
      </c>
      <c r="B1" s="168"/>
      <c r="C1" s="168"/>
      <c r="D1" s="168"/>
      <c r="E1" s="168"/>
      <c r="F1" s="168"/>
      <c r="G1" s="168"/>
      <c r="H1" s="168"/>
      <c r="I1" s="168"/>
      <c r="J1" s="168"/>
      <c r="K1" s="168"/>
      <c r="L1" s="168"/>
      <c r="M1" s="168"/>
    </row>
    <row r="2" spans="1:15" ht="21.75" customHeight="1">
      <c r="A2" s="168" t="s">
        <v>125</v>
      </c>
      <c r="B2" s="168"/>
      <c r="C2" s="168"/>
      <c r="D2" s="168"/>
      <c r="E2" s="168"/>
      <c r="F2" s="168"/>
      <c r="G2" s="168"/>
      <c r="H2" s="168"/>
      <c r="I2" s="168"/>
      <c r="J2" s="168"/>
      <c r="K2" s="168"/>
      <c r="L2" s="168"/>
      <c r="M2" s="168"/>
    </row>
    <row r="3" spans="1:15" ht="21.75" customHeight="1">
      <c r="A3" s="168" t="s">
        <v>194</v>
      </c>
      <c r="B3" s="168"/>
      <c r="C3" s="168"/>
      <c r="D3" s="168"/>
      <c r="E3" s="168"/>
      <c r="F3" s="168"/>
      <c r="G3" s="168"/>
      <c r="H3" s="168"/>
      <c r="I3" s="168"/>
      <c r="J3" s="168"/>
      <c r="K3" s="168"/>
      <c r="L3" s="168"/>
      <c r="M3" s="168"/>
    </row>
    <row r="4" spans="1:15" ht="21.75" customHeight="1">
      <c r="M4" s="106" t="s">
        <v>2</v>
      </c>
    </row>
    <row r="5" spans="1:15" ht="21.75" customHeight="1">
      <c r="C5" s="169" t="s">
        <v>4</v>
      </c>
      <c r="D5" s="169"/>
      <c r="E5" s="169"/>
      <c r="F5" s="169"/>
      <c r="G5" s="169"/>
      <c r="H5" s="169"/>
      <c r="I5" s="169"/>
      <c r="J5" s="169"/>
      <c r="K5" s="169"/>
      <c r="L5" s="169"/>
      <c r="M5" s="169"/>
    </row>
    <row r="6" spans="1:15" s="107" customFormat="1" ht="21.75" customHeight="1">
      <c r="D6" s="105"/>
      <c r="E6" s="108"/>
      <c r="F6" s="105"/>
      <c r="G6" s="107" t="s">
        <v>126</v>
      </c>
      <c r="H6" s="105"/>
      <c r="I6" s="167" t="s">
        <v>58</v>
      </c>
      <c r="J6" s="167"/>
      <c r="K6" s="167"/>
      <c r="L6" s="104"/>
    </row>
    <row r="7" spans="1:15" s="107" customFormat="1" ht="21.75" customHeight="1">
      <c r="C7" s="107" t="s">
        <v>127</v>
      </c>
      <c r="D7" s="105"/>
      <c r="E7" s="107" t="s">
        <v>109</v>
      </c>
      <c r="F7" s="105"/>
      <c r="G7" s="107" t="s">
        <v>128</v>
      </c>
      <c r="H7" s="105"/>
      <c r="I7" s="110" t="s">
        <v>129</v>
      </c>
      <c r="M7" s="107" t="s">
        <v>106</v>
      </c>
    </row>
    <row r="8" spans="1:15" s="107" customFormat="1" ht="21.75" customHeight="1">
      <c r="C8" s="109" t="s">
        <v>130</v>
      </c>
      <c r="D8" s="111"/>
      <c r="E8" s="109" t="s">
        <v>116</v>
      </c>
      <c r="F8" s="105"/>
      <c r="G8" s="109" t="s">
        <v>131</v>
      </c>
      <c r="H8" s="105"/>
      <c r="I8" s="112" t="s">
        <v>132</v>
      </c>
      <c r="K8" s="109" t="s">
        <v>118</v>
      </c>
      <c r="M8" s="109" t="s">
        <v>112</v>
      </c>
    </row>
    <row r="9" spans="1:15" ht="21.75" customHeight="1">
      <c r="A9" s="113" t="s">
        <v>123</v>
      </c>
      <c r="C9" s="114">
        <v>5022246185</v>
      </c>
      <c r="D9" s="115"/>
      <c r="E9" s="114">
        <v>-429264886</v>
      </c>
      <c r="G9" s="114">
        <v>978875</v>
      </c>
      <c r="I9" s="114">
        <v>85204224</v>
      </c>
      <c r="J9" s="116"/>
      <c r="K9" s="114">
        <v>506078122</v>
      </c>
      <c r="L9" s="116"/>
      <c r="M9" s="114">
        <f>SUM(C9:K9)</f>
        <v>5185242520</v>
      </c>
    </row>
    <row r="10" spans="1:15" ht="21.75" customHeight="1">
      <c r="A10" s="104" t="s">
        <v>87</v>
      </c>
      <c r="C10" s="114">
        <v>0</v>
      </c>
      <c r="D10" s="115"/>
      <c r="E10" s="114">
        <v>0</v>
      </c>
      <c r="G10" s="114">
        <v>0</v>
      </c>
      <c r="I10" s="114">
        <v>0</v>
      </c>
      <c r="J10" s="116"/>
      <c r="K10" s="114">
        <f>PL!J49</f>
        <v>27171846</v>
      </c>
      <c r="L10" s="116"/>
      <c r="M10" s="117">
        <f>SUM(C10:K10)</f>
        <v>27171846</v>
      </c>
    </row>
    <row r="11" spans="1:15" ht="21.75" customHeight="1">
      <c r="A11" s="104" t="s">
        <v>92</v>
      </c>
      <c r="C11" s="118">
        <v>0</v>
      </c>
      <c r="D11" s="115"/>
      <c r="E11" s="118">
        <v>0</v>
      </c>
      <c r="G11" s="118">
        <v>0</v>
      </c>
      <c r="I11" s="118">
        <v>0</v>
      </c>
      <c r="J11" s="116"/>
      <c r="K11" s="118">
        <f>SUM(PL!J36)</f>
        <v>-579042</v>
      </c>
      <c r="L11" s="116"/>
      <c r="M11" s="119">
        <f>SUM(C11:K11)</f>
        <v>-579042</v>
      </c>
    </row>
    <row r="12" spans="1:15" ht="21.75" customHeight="1">
      <c r="A12" s="104" t="s">
        <v>93</v>
      </c>
      <c r="C12" s="120">
        <v>0</v>
      </c>
      <c r="D12" s="115"/>
      <c r="E12" s="120">
        <v>0</v>
      </c>
      <c r="F12" s="115"/>
      <c r="G12" s="120">
        <v>0</v>
      </c>
      <c r="H12" s="115"/>
      <c r="I12" s="120">
        <v>0</v>
      </c>
      <c r="J12" s="116"/>
      <c r="K12" s="116">
        <f>SUM(K10:K11)</f>
        <v>26592804</v>
      </c>
      <c r="L12" s="116"/>
      <c r="M12" s="116">
        <f>SUM(C12:K12)</f>
        <v>26592804</v>
      </c>
    </row>
    <row r="13" spans="1:15" ht="21.75" customHeight="1">
      <c r="A13" s="104" t="s">
        <v>122</v>
      </c>
      <c r="C13" s="114">
        <v>0</v>
      </c>
      <c r="D13" s="115"/>
      <c r="E13" s="114">
        <v>0</v>
      </c>
      <c r="G13" s="114">
        <v>0</v>
      </c>
      <c r="I13" s="114">
        <v>1500000</v>
      </c>
      <c r="J13" s="116"/>
      <c r="K13" s="116">
        <v>-1500000</v>
      </c>
      <c r="L13" s="116"/>
      <c r="M13" s="117">
        <f>SUM(C13:K13)</f>
        <v>0</v>
      </c>
    </row>
    <row r="14" spans="1:15" ht="21.75" customHeight="1" thickBot="1">
      <c r="A14" s="113" t="s">
        <v>124</v>
      </c>
      <c r="B14" s="113"/>
      <c r="C14" s="121">
        <f>SUM(C9,C12:C13)</f>
        <v>5022246185</v>
      </c>
      <c r="D14" s="115"/>
      <c r="E14" s="121">
        <f>SUM(E9,E12:E13)</f>
        <v>-429264886</v>
      </c>
      <c r="F14" s="115"/>
      <c r="G14" s="121">
        <f>SUM(G9,G12:G13)</f>
        <v>978875</v>
      </c>
      <c r="H14" s="115"/>
      <c r="I14" s="121">
        <f>SUM(I9,I12:I13)</f>
        <v>86704224</v>
      </c>
      <c r="J14" s="116"/>
      <c r="K14" s="121">
        <f>SUM(K9,K12:K13)</f>
        <v>531170926</v>
      </c>
      <c r="L14" s="116"/>
      <c r="M14" s="121">
        <f>SUM(M9,M12:M13)</f>
        <v>5211835324</v>
      </c>
      <c r="N14" s="34"/>
      <c r="O14" s="116"/>
    </row>
    <row r="15" spans="1:15" ht="21.75" customHeight="1" thickTop="1">
      <c r="A15" s="113"/>
      <c r="B15" s="113"/>
      <c r="C15" s="116"/>
      <c r="D15" s="115"/>
      <c r="F15" s="115"/>
      <c r="H15" s="115"/>
      <c r="I15" s="116"/>
      <c r="J15" s="116"/>
      <c r="K15" s="116"/>
      <c r="L15" s="116"/>
      <c r="M15" s="116"/>
    </row>
    <row r="16" spans="1:15" ht="21.75" customHeight="1">
      <c r="A16" s="113" t="s">
        <v>195</v>
      </c>
      <c r="C16" s="114">
        <f>C14</f>
        <v>5022246185</v>
      </c>
      <c r="D16" s="115"/>
      <c r="E16" s="116">
        <f>E14</f>
        <v>-429264886</v>
      </c>
      <c r="G16" s="116">
        <f>G14</f>
        <v>978875</v>
      </c>
      <c r="I16" s="114">
        <f>I14</f>
        <v>86704224</v>
      </c>
      <c r="J16" s="116"/>
      <c r="K16" s="116">
        <f>K14</f>
        <v>531170926</v>
      </c>
      <c r="L16" s="116"/>
      <c r="M16" s="117">
        <f>M14</f>
        <v>5211835324</v>
      </c>
      <c r="N16" s="122"/>
      <c r="O16" s="89"/>
    </row>
    <row r="17" spans="1:15" ht="21.75" customHeight="1">
      <c r="A17" s="104" t="s">
        <v>87</v>
      </c>
      <c r="C17" s="120">
        <v>0</v>
      </c>
      <c r="D17" s="115"/>
      <c r="E17" s="120">
        <v>0</v>
      </c>
      <c r="F17" s="115"/>
      <c r="G17" s="120">
        <v>0</v>
      </c>
      <c r="H17" s="115"/>
      <c r="I17" s="120">
        <v>0</v>
      </c>
      <c r="J17" s="116"/>
      <c r="K17" s="116">
        <f>PL!H49</f>
        <v>114429307</v>
      </c>
      <c r="L17" s="116"/>
      <c r="M17" s="116">
        <f>SUM(C17:K17)</f>
        <v>114429307</v>
      </c>
    </row>
    <row r="18" spans="1:15" ht="21.75" customHeight="1">
      <c r="A18" s="104" t="s">
        <v>92</v>
      </c>
      <c r="C18" s="118">
        <v>0</v>
      </c>
      <c r="D18" s="115"/>
      <c r="E18" s="118">
        <v>0</v>
      </c>
      <c r="F18" s="114"/>
      <c r="G18" s="118">
        <v>0</v>
      </c>
      <c r="H18" s="114"/>
      <c r="I18" s="118">
        <v>0</v>
      </c>
      <c r="J18" s="114"/>
      <c r="K18" s="118">
        <f>PL!H36</f>
        <v>-916414</v>
      </c>
      <c r="L18" s="114"/>
      <c r="M18" s="123">
        <f>SUM(C18:K18)</f>
        <v>-916414</v>
      </c>
    </row>
    <row r="19" spans="1:15" ht="21.75" customHeight="1">
      <c r="A19" s="104" t="s">
        <v>93</v>
      </c>
      <c r="C19" s="120">
        <f>SUM(C17:C18)</f>
        <v>0</v>
      </c>
      <c r="D19" s="115"/>
      <c r="E19" s="120">
        <f>SUM(E17:E18)</f>
        <v>0</v>
      </c>
      <c r="F19" s="115"/>
      <c r="G19" s="120">
        <f>SUM(G17:G18)</f>
        <v>0</v>
      </c>
      <c r="H19" s="115"/>
      <c r="I19" s="120">
        <f>SUM(I17:I18)</f>
        <v>0</v>
      </c>
      <c r="J19" s="116"/>
      <c r="K19" s="116">
        <f>SUM(K17:K18)</f>
        <v>113512893</v>
      </c>
      <c r="L19" s="116"/>
      <c r="M19" s="120">
        <f>SUM(M17:M18)</f>
        <v>113512893</v>
      </c>
    </row>
    <row r="20" spans="1:15" ht="21.75" customHeight="1">
      <c r="A20" s="104" t="s">
        <v>201</v>
      </c>
      <c r="C20" s="120">
        <v>0</v>
      </c>
      <c r="D20" s="115"/>
      <c r="E20" s="120">
        <v>0</v>
      </c>
      <c r="F20" s="115"/>
      <c r="G20" s="120">
        <v>0</v>
      </c>
      <c r="H20" s="115"/>
      <c r="I20" s="120">
        <v>0</v>
      </c>
      <c r="J20" s="116"/>
      <c r="K20" s="116">
        <v>-50198031</v>
      </c>
      <c r="L20" s="116"/>
      <c r="M20" s="120">
        <f>SUM(C20:K20)</f>
        <v>-50198031</v>
      </c>
    </row>
    <row r="21" spans="1:15" ht="21.75" customHeight="1">
      <c r="A21" s="104" t="s">
        <v>122</v>
      </c>
      <c r="C21" s="120">
        <v>0</v>
      </c>
      <c r="D21" s="115"/>
      <c r="E21" s="120">
        <v>0</v>
      </c>
      <c r="F21" s="115"/>
      <c r="G21" s="120">
        <v>0</v>
      </c>
      <c r="H21" s="115"/>
      <c r="I21" s="120">
        <v>6000000</v>
      </c>
      <c r="J21" s="116"/>
      <c r="K21" s="116">
        <f>-I21</f>
        <v>-6000000</v>
      </c>
      <c r="L21" s="116"/>
      <c r="M21" s="120">
        <f>SUM(C21:K21)</f>
        <v>0</v>
      </c>
    </row>
    <row r="22" spans="1:15" ht="21.75" customHeight="1" thickBot="1">
      <c r="A22" s="113" t="s">
        <v>196</v>
      </c>
      <c r="B22" s="113"/>
      <c r="C22" s="121">
        <f>SUM(C16,C19:C21)</f>
        <v>5022246185</v>
      </c>
      <c r="D22" s="115"/>
      <c r="E22" s="121">
        <f>SUM(E16,E19:E21)</f>
        <v>-429264886</v>
      </c>
      <c r="F22" s="115"/>
      <c r="G22" s="121">
        <f>SUM(G16,G19:G21)</f>
        <v>978875</v>
      </c>
      <c r="H22" s="115"/>
      <c r="I22" s="121">
        <f>SUM(I16,I19:I21)</f>
        <v>92704224</v>
      </c>
      <c r="J22" s="116"/>
      <c r="K22" s="121">
        <f>SUM(K16,K19:K21)</f>
        <v>588485788</v>
      </c>
      <c r="L22" s="116"/>
      <c r="M22" s="121">
        <f>SUM(M16,M19:M21)</f>
        <v>5275150186</v>
      </c>
      <c r="N22" s="34"/>
      <c r="O22" s="116"/>
    </row>
    <row r="23" spans="1:15" ht="21.75" customHeight="1" thickTop="1">
      <c r="C23" s="116">
        <f>C16-BS!J80</f>
        <v>0</v>
      </c>
      <c r="E23" s="116">
        <f>E16-BS!J81</f>
        <v>0</v>
      </c>
      <c r="F23" s="115"/>
      <c r="G23" s="116">
        <f>G16-BS!J82</f>
        <v>0</v>
      </c>
      <c r="H23" s="115"/>
      <c r="I23" s="116">
        <f>I16-BS!J84</f>
        <v>0</v>
      </c>
      <c r="K23" s="116">
        <f>K16-BS!J85</f>
        <v>0</v>
      </c>
      <c r="L23" s="116"/>
      <c r="M23" s="116">
        <f>M16-BS!J87</f>
        <v>0</v>
      </c>
    </row>
    <row r="24" spans="1:15" ht="21.75" customHeight="1">
      <c r="C24" s="116">
        <f>C22-BS!H80</f>
        <v>0</v>
      </c>
      <c r="E24" s="116">
        <f>E22-BS!H81</f>
        <v>0</v>
      </c>
      <c r="F24" s="115"/>
      <c r="G24" s="116">
        <f>G22-BS!H82</f>
        <v>0</v>
      </c>
      <c r="H24" s="115"/>
      <c r="I24" s="116">
        <f>I22-BS!H84</f>
        <v>0</v>
      </c>
      <c r="K24" s="116">
        <f>K22-BS!H85</f>
        <v>0</v>
      </c>
      <c r="L24" s="116"/>
      <c r="M24" s="116">
        <f>M22-BS!H89</f>
        <v>0</v>
      </c>
    </row>
    <row r="25" spans="1:15" ht="21.75" customHeight="1">
      <c r="A25" s="104" t="s">
        <v>28</v>
      </c>
      <c r="F25" s="115"/>
      <c r="H25" s="115"/>
      <c r="K25" s="122"/>
      <c r="M25" s="116"/>
    </row>
    <row r="28" spans="1:15" ht="21.75" customHeight="1">
      <c r="K28" s="116"/>
    </row>
  </sheetData>
  <mergeCells count="5">
    <mergeCell ref="I6:K6"/>
    <mergeCell ref="A1:M1"/>
    <mergeCell ref="A2:M2"/>
    <mergeCell ref="A3:M3"/>
    <mergeCell ref="C5:M5"/>
  </mergeCells>
  <phoneticPr fontId="41" type="noConversion"/>
  <pageMargins left="0.6692913385826772" right="0.23622047244094491" top="0.78740157480314965" bottom="0.23622047244094491" header="0.47244094488188981" footer="0.19685039370078741"/>
  <pageSetup paperSize="9" scale="78" fitToHeight="0" orientation="portrait" r:id="rId1"/>
  <headerFooter alignWithMargins="0"/>
  <ignoredErrors>
    <ignoredError sqref="M19" 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7763E0-8988-4B4C-B72E-4C2A7FB8B4E6}">
  <dimension ref="A1:K95"/>
  <sheetViews>
    <sheetView showGridLines="0" view="pageBreakPreview" zoomScale="70" zoomScaleNormal="80" zoomScaleSheetLayoutView="70" workbookViewId="0">
      <selection activeCell="C81" sqref="C81"/>
    </sheetView>
  </sheetViews>
  <sheetFormatPr defaultColWidth="9.44140625" defaultRowHeight="22.5" customHeight="1"/>
  <cols>
    <col min="1" max="1" width="11.5546875" style="44" customWidth="1"/>
    <col min="2" max="2" width="19.44140625" style="44" customWidth="1"/>
    <col min="3" max="3" width="53.6640625" style="44" customWidth="1"/>
    <col min="4" max="4" width="15.44140625" style="44" customWidth="1"/>
    <col min="5" max="5" width="2.44140625" style="44" customWidth="1"/>
    <col min="6" max="6" width="15.5546875" style="44" customWidth="1"/>
    <col min="7" max="7" width="2.44140625" style="44" customWidth="1"/>
    <col min="8" max="8" width="15.44140625" style="44" customWidth="1"/>
    <col min="9" max="9" width="2.44140625" style="44" customWidth="1"/>
    <col min="10" max="10" width="16.44140625" style="44" customWidth="1"/>
    <col min="11" max="11" width="1.5546875" style="44" customWidth="1"/>
    <col min="12" max="12" width="12.5546875" style="44" customWidth="1"/>
    <col min="13" max="13" width="10.33203125" style="44" bestFit="1" customWidth="1"/>
    <col min="14" max="16384" width="9.44140625" style="44"/>
  </cols>
  <sheetData>
    <row r="1" spans="1:11" ht="20.25" customHeight="1">
      <c r="A1" s="42" t="s">
        <v>0</v>
      </c>
      <c r="B1" s="43"/>
      <c r="C1" s="43"/>
      <c r="D1" s="43"/>
      <c r="E1" s="43"/>
      <c r="F1" s="43"/>
      <c r="G1" s="43"/>
      <c r="H1" s="43"/>
      <c r="I1" s="43"/>
      <c r="J1" s="43"/>
      <c r="K1" s="43"/>
    </row>
    <row r="2" spans="1:11" ht="20.25" customHeight="1">
      <c r="A2" s="42" t="s">
        <v>133</v>
      </c>
      <c r="B2" s="43"/>
      <c r="C2" s="43"/>
      <c r="D2" s="43"/>
      <c r="E2" s="43"/>
      <c r="F2" s="43"/>
      <c r="G2" s="43"/>
      <c r="H2" s="43"/>
      <c r="I2" s="43"/>
      <c r="J2" s="43"/>
      <c r="K2" s="43"/>
    </row>
    <row r="3" spans="1:11" ht="21.75" customHeight="1">
      <c r="A3" s="42" t="s">
        <v>194</v>
      </c>
      <c r="B3" s="43"/>
      <c r="C3" s="43"/>
      <c r="D3" s="43"/>
      <c r="E3" s="43"/>
      <c r="F3" s="43"/>
      <c r="G3" s="43"/>
      <c r="H3" s="43"/>
      <c r="I3" s="43"/>
      <c r="J3" s="43"/>
      <c r="K3" s="43"/>
    </row>
    <row r="4" spans="1:11" ht="20.25" customHeight="1">
      <c r="A4" s="43"/>
      <c r="B4" s="43"/>
      <c r="C4" s="43"/>
      <c r="D4" s="43"/>
      <c r="E4" s="43"/>
      <c r="F4" s="43"/>
      <c r="G4" s="43"/>
      <c r="H4" s="43"/>
      <c r="I4" s="43"/>
      <c r="J4" s="45" t="s">
        <v>2</v>
      </c>
      <c r="K4" s="45"/>
    </row>
    <row r="5" spans="1:11" s="46" customFormat="1" ht="20.25" customHeight="1">
      <c r="D5" s="50"/>
      <c r="E5" s="48" t="s">
        <v>3</v>
      </c>
      <c r="F5" s="48"/>
      <c r="G5" s="49"/>
      <c r="H5" s="50"/>
      <c r="I5" s="48" t="s">
        <v>4</v>
      </c>
      <c r="J5" s="50"/>
      <c r="K5" s="49"/>
    </row>
    <row r="6" spans="1:11" s="46" customFormat="1" ht="20.25" customHeight="1">
      <c r="B6" s="51"/>
      <c r="D6" s="161">
        <v>2568</v>
      </c>
      <c r="E6" s="53"/>
      <c r="F6" s="161">
        <v>2567</v>
      </c>
      <c r="G6" s="52"/>
      <c r="H6" s="161">
        <v>2568</v>
      </c>
      <c r="I6" s="53"/>
      <c r="J6" s="161">
        <v>2567</v>
      </c>
      <c r="K6" s="52"/>
    </row>
    <row r="7" spans="1:11" ht="22.5" customHeight="1">
      <c r="A7" s="49" t="s">
        <v>134</v>
      </c>
      <c r="D7" s="51"/>
      <c r="F7" s="46"/>
      <c r="G7" s="51"/>
      <c r="H7" s="51"/>
      <c r="J7" s="46"/>
      <c r="K7" s="46"/>
    </row>
    <row r="8" spans="1:11" ht="22.5" customHeight="1">
      <c r="A8" s="44" t="s">
        <v>85</v>
      </c>
      <c r="D8" s="78">
        <f>SUM(PL!D25)</f>
        <v>159153848</v>
      </c>
      <c r="E8" s="78"/>
      <c r="F8" s="78">
        <f>SUM(PL!F25)</f>
        <v>61314155</v>
      </c>
      <c r="G8" s="78"/>
      <c r="H8" s="78">
        <f>SUM(PL!H25)</f>
        <v>144728857</v>
      </c>
      <c r="I8" s="78"/>
      <c r="J8" s="78">
        <f>SUM(PL!J25)</f>
        <v>52852414</v>
      </c>
      <c r="K8" s="10"/>
    </row>
    <row r="9" spans="1:11" ht="22.5" customHeight="1">
      <c r="A9" s="44" t="s">
        <v>135</v>
      </c>
      <c r="D9" s="78"/>
      <c r="E9" s="78"/>
      <c r="F9" s="78"/>
      <c r="G9" s="78"/>
      <c r="H9" s="78"/>
      <c r="I9" s="78"/>
      <c r="J9" s="78"/>
      <c r="K9" s="78"/>
    </row>
    <row r="10" spans="1:11" ht="22.5" customHeight="1">
      <c r="A10" s="44" t="s">
        <v>136</v>
      </c>
      <c r="D10" s="78"/>
      <c r="E10" s="78"/>
      <c r="F10" s="78"/>
      <c r="G10" s="78"/>
      <c r="H10" s="78"/>
      <c r="I10" s="78"/>
      <c r="J10" s="78"/>
      <c r="K10" s="78"/>
    </row>
    <row r="11" spans="1:11" ht="22.5" customHeight="1">
      <c r="A11" s="44" t="s">
        <v>219</v>
      </c>
      <c r="D11" s="78"/>
      <c r="E11" s="78"/>
      <c r="F11" s="78"/>
      <c r="G11" s="78"/>
      <c r="H11" s="78"/>
      <c r="I11" s="78"/>
      <c r="J11" s="78"/>
      <c r="K11" s="78"/>
    </row>
    <row r="12" spans="1:11" ht="22.5" customHeight="1">
      <c r="A12" s="55" t="s">
        <v>220</v>
      </c>
      <c r="D12" s="62">
        <v>1351851114</v>
      </c>
      <c r="E12" s="78"/>
      <c r="F12" s="62">
        <v>1327066005</v>
      </c>
      <c r="G12" s="78"/>
      <c r="H12" s="62">
        <v>1351851114</v>
      </c>
      <c r="I12" s="78"/>
      <c r="J12" s="62">
        <v>1327180005</v>
      </c>
      <c r="K12" s="62"/>
    </row>
    <row r="13" spans="1:11" ht="22.5" customHeight="1">
      <c r="A13" s="44" t="s">
        <v>229</v>
      </c>
      <c r="B13" s="55"/>
      <c r="D13" s="78">
        <v>464447</v>
      </c>
      <c r="E13" s="78"/>
      <c r="F13" s="78">
        <v>253239</v>
      </c>
      <c r="G13" s="78"/>
      <c r="H13" s="78">
        <v>464447</v>
      </c>
      <c r="I13" s="78"/>
      <c r="J13" s="78">
        <v>298355</v>
      </c>
      <c r="K13" s="57"/>
    </row>
    <row r="14" spans="1:11" ht="22.5" customHeight="1">
      <c r="A14" s="44" t="s">
        <v>137</v>
      </c>
      <c r="B14" s="55"/>
      <c r="D14" s="78">
        <v>48001306</v>
      </c>
      <c r="E14" s="57"/>
      <c r="F14" s="78">
        <f>54905515-880000</f>
        <v>54025515</v>
      </c>
      <c r="G14" s="57"/>
      <c r="H14" s="78">
        <v>41409354</v>
      </c>
      <c r="I14" s="57"/>
      <c r="J14" s="78">
        <f>49198171-880000</f>
        <v>48318171</v>
      </c>
      <c r="K14" s="57"/>
    </row>
    <row r="15" spans="1:11" ht="22.5" customHeight="1">
      <c r="A15" s="124" t="s">
        <v>199</v>
      </c>
      <c r="D15" s="78">
        <v>5571620</v>
      </c>
      <c r="E15" s="78"/>
      <c r="F15" s="78">
        <v>5844785</v>
      </c>
      <c r="G15" s="78"/>
      <c r="H15" s="78">
        <v>4240839</v>
      </c>
      <c r="I15" s="78"/>
      <c r="J15" s="78">
        <v>4600767</v>
      </c>
      <c r="K15" s="57"/>
    </row>
    <row r="16" spans="1:11" ht="22.5" customHeight="1">
      <c r="A16" s="44" t="s">
        <v>138</v>
      </c>
      <c r="D16" s="78">
        <v>-8238891</v>
      </c>
      <c r="E16" s="78"/>
      <c r="F16" s="78">
        <v>-10374391</v>
      </c>
      <c r="G16" s="78"/>
      <c r="H16" s="78">
        <v>0</v>
      </c>
      <c r="I16" s="78"/>
      <c r="J16" s="78">
        <v>0</v>
      </c>
      <c r="K16" s="57"/>
    </row>
    <row r="17" spans="1:11" ht="22.5" customHeight="1">
      <c r="A17" s="44" t="s">
        <v>139</v>
      </c>
      <c r="B17" s="55"/>
      <c r="D17" s="57">
        <v>-1465525</v>
      </c>
      <c r="E17" s="78"/>
      <c r="F17" s="57">
        <v>-1471673</v>
      </c>
      <c r="G17" s="78"/>
      <c r="H17" s="57">
        <v>-1465525</v>
      </c>
      <c r="I17" s="78"/>
      <c r="J17" s="57">
        <v>-1471672</v>
      </c>
      <c r="K17" s="57"/>
    </row>
    <row r="18" spans="1:11" ht="22.5" customHeight="1">
      <c r="A18" s="44" t="s">
        <v>140</v>
      </c>
      <c r="B18" s="55"/>
      <c r="D18" s="57">
        <v>-301114</v>
      </c>
      <c r="E18" s="78"/>
      <c r="F18" s="57">
        <v>-226070</v>
      </c>
      <c r="G18" s="78"/>
      <c r="H18" s="57">
        <v>0</v>
      </c>
      <c r="I18" s="78"/>
      <c r="J18" s="57">
        <v>0</v>
      </c>
      <c r="K18" s="57"/>
    </row>
    <row r="19" spans="1:11" ht="22.5" customHeight="1">
      <c r="A19" s="125" t="s">
        <v>141</v>
      </c>
      <c r="B19" s="55"/>
      <c r="D19" s="57">
        <v>-335890</v>
      </c>
      <c r="E19" s="78"/>
      <c r="F19" s="57">
        <v>-493226</v>
      </c>
      <c r="G19" s="78"/>
      <c r="H19" s="57">
        <v>0</v>
      </c>
      <c r="I19" s="78"/>
      <c r="J19" s="57">
        <v>0</v>
      </c>
      <c r="K19" s="57"/>
    </row>
    <row r="20" spans="1:11" ht="22.5" customHeight="1">
      <c r="A20" s="44" t="s">
        <v>232</v>
      </c>
      <c r="B20" s="55"/>
      <c r="D20" s="57">
        <v>0</v>
      </c>
      <c r="E20" s="78"/>
      <c r="F20" s="57">
        <v>-14140000</v>
      </c>
      <c r="G20" s="78"/>
      <c r="H20" s="57">
        <v>0</v>
      </c>
      <c r="I20" s="78"/>
      <c r="J20" s="57">
        <v>-14140000</v>
      </c>
      <c r="K20" s="57"/>
    </row>
    <row r="21" spans="1:11" ht="22.5" customHeight="1">
      <c r="A21" s="44" t="s">
        <v>227</v>
      </c>
      <c r="B21" s="55"/>
      <c r="D21" s="57">
        <v>-147116</v>
      </c>
      <c r="E21" s="78"/>
      <c r="F21" s="57">
        <v>5840531</v>
      </c>
      <c r="G21" s="78"/>
      <c r="H21" s="57">
        <v>-147116</v>
      </c>
      <c r="I21" s="78"/>
      <c r="J21" s="57">
        <v>11159552</v>
      </c>
      <c r="K21" s="57"/>
    </row>
    <row r="22" spans="1:11" ht="22.5" customHeight="1">
      <c r="A22" s="124" t="s">
        <v>224</v>
      </c>
      <c r="B22" s="55"/>
      <c r="D22" s="57">
        <v>152345</v>
      </c>
      <c r="E22" s="78"/>
      <c r="F22" s="57">
        <v>0</v>
      </c>
      <c r="G22" s="78"/>
      <c r="H22" s="57">
        <v>0</v>
      </c>
      <c r="I22" s="78"/>
      <c r="J22" s="57">
        <v>0</v>
      </c>
      <c r="K22" s="57"/>
    </row>
    <row r="23" spans="1:11" ht="22.5" customHeight="1">
      <c r="A23" s="124" t="s">
        <v>142</v>
      </c>
      <c r="B23" s="55"/>
      <c r="D23" s="57">
        <v>0</v>
      </c>
      <c r="E23" s="78"/>
      <c r="F23" s="57">
        <v>450000</v>
      </c>
      <c r="G23" s="78"/>
      <c r="H23" s="57">
        <v>0</v>
      </c>
      <c r="I23" s="78"/>
      <c r="J23" s="57">
        <v>450000</v>
      </c>
      <c r="K23" s="57"/>
    </row>
    <row r="24" spans="1:11" ht="22.5" customHeight="1">
      <c r="A24" s="44" t="s">
        <v>228</v>
      </c>
      <c r="B24" s="55"/>
      <c r="D24" s="57">
        <v>21840</v>
      </c>
      <c r="E24" s="78"/>
      <c r="F24" s="57">
        <v>214587</v>
      </c>
      <c r="G24" s="78"/>
      <c r="H24" s="57">
        <v>21840</v>
      </c>
      <c r="I24" s="78"/>
      <c r="J24" s="57">
        <v>214588</v>
      </c>
      <c r="K24" s="57"/>
    </row>
    <row r="25" spans="1:11" ht="22.5" customHeight="1">
      <c r="A25" s="44" t="s">
        <v>221</v>
      </c>
      <c r="B25" s="55"/>
      <c r="D25" s="57"/>
      <c r="E25" s="78"/>
      <c r="F25" s="57"/>
      <c r="G25" s="78"/>
      <c r="H25" s="57"/>
      <c r="I25" s="78"/>
      <c r="J25" s="57"/>
      <c r="K25" s="57"/>
    </row>
    <row r="26" spans="1:11" ht="22.5" customHeight="1">
      <c r="A26" s="44" t="s">
        <v>222</v>
      </c>
      <c r="B26" s="55"/>
      <c r="D26" s="57">
        <v>1802246</v>
      </c>
      <c r="E26" s="78"/>
      <c r="F26" s="57">
        <v>5619472</v>
      </c>
      <c r="G26" s="78"/>
      <c r="H26" s="57">
        <v>2001717</v>
      </c>
      <c r="I26" s="78"/>
      <c r="J26" s="57">
        <v>290423</v>
      </c>
      <c r="K26" s="57"/>
    </row>
    <row r="27" spans="1:11" ht="22.5" customHeight="1">
      <c r="A27" s="44" t="s">
        <v>191</v>
      </c>
      <c r="B27" s="55"/>
      <c r="D27" s="57">
        <v>0</v>
      </c>
      <c r="E27" s="78"/>
      <c r="F27" s="57">
        <v>3465000</v>
      </c>
      <c r="G27" s="78"/>
      <c r="H27" s="57">
        <v>0</v>
      </c>
      <c r="I27" s="78"/>
      <c r="J27" s="57">
        <v>0</v>
      </c>
      <c r="K27" s="57"/>
    </row>
    <row r="28" spans="1:11" ht="22.5" customHeight="1">
      <c r="A28" s="44" t="s">
        <v>143</v>
      </c>
      <c r="B28" s="55"/>
      <c r="D28" s="64">
        <v>21322830</v>
      </c>
      <c r="E28" s="78"/>
      <c r="F28" s="64">
        <v>16405403</v>
      </c>
      <c r="G28" s="78"/>
      <c r="H28" s="64">
        <v>21378721</v>
      </c>
      <c r="I28" s="78"/>
      <c r="J28" s="64">
        <v>16405403</v>
      </c>
      <c r="K28" s="57"/>
    </row>
    <row r="29" spans="1:11" ht="22.5" customHeight="1">
      <c r="A29" s="44" t="s">
        <v>144</v>
      </c>
      <c r="B29" s="55"/>
      <c r="D29" s="57"/>
      <c r="E29" s="78"/>
      <c r="F29" s="57"/>
      <c r="G29" s="78"/>
      <c r="H29" s="57"/>
      <c r="I29" s="78"/>
      <c r="J29" s="57"/>
      <c r="K29" s="57"/>
    </row>
    <row r="30" spans="1:11" ht="22.5" customHeight="1">
      <c r="A30" s="44" t="s">
        <v>145</v>
      </c>
      <c r="B30" s="55"/>
      <c r="D30" s="78">
        <f>SUM(D8:D28)</f>
        <v>1577853060</v>
      </c>
      <c r="E30" s="78"/>
      <c r="F30" s="78">
        <f>SUM(F8:F28)</f>
        <v>1453793332</v>
      </c>
      <c r="G30" s="78"/>
      <c r="H30" s="78">
        <f>SUM(H8:H28)</f>
        <v>1564484248</v>
      </c>
      <c r="I30" s="78"/>
      <c r="J30" s="78">
        <f>SUM(J8:J28)</f>
        <v>1446158006</v>
      </c>
      <c r="K30" s="78"/>
    </row>
    <row r="31" spans="1:11" ht="22.5" customHeight="1">
      <c r="A31" s="44" t="s">
        <v>146</v>
      </c>
      <c r="B31" s="55"/>
      <c r="D31" s="78"/>
      <c r="E31" s="78"/>
      <c r="F31" s="78"/>
      <c r="G31" s="78"/>
      <c r="H31" s="78"/>
      <c r="I31" s="78"/>
      <c r="J31" s="78"/>
      <c r="K31" s="78"/>
    </row>
    <row r="32" spans="1:11" ht="22.5" customHeight="1">
      <c r="A32" s="44" t="s">
        <v>206</v>
      </c>
      <c r="B32" s="55"/>
      <c r="D32" s="78">
        <v>523714</v>
      </c>
      <c r="E32" s="78"/>
      <c r="F32" s="78">
        <v>-1735845</v>
      </c>
      <c r="G32" s="78"/>
      <c r="H32" s="78">
        <v>1120114</v>
      </c>
      <c r="I32" s="78"/>
      <c r="J32" s="78">
        <v>-821577</v>
      </c>
      <c r="K32" s="78"/>
    </row>
    <row r="33" spans="1:11" ht="22.5" customHeight="1">
      <c r="A33" s="44" t="s">
        <v>147</v>
      </c>
      <c r="B33" s="55"/>
      <c r="D33" s="78">
        <v>-1006921463</v>
      </c>
      <c r="E33" s="78"/>
      <c r="F33" s="78">
        <v>-1973485710</v>
      </c>
      <c r="G33" s="78"/>
      <c r="H33" s="78">
        <v>-1007038573</v>
      </c>
      <c r="I33" s="78"/>
      <c r="J33" s="78">
        <v>-1973464143</v>
      </c>
      <c r="K33" s="78"/>
    </row>
    <row r="34" spans="1:11" ht="22.5" customHeight="1">
      <c r="A34" s="44" t="s">
        <v>148</v>
      </c>
      <c r="B34" s="55"/>
      <c r="D34" s="78">
        <v>-38433810</v>
      </c>
      <c r="E34" s="78"/>
      <c r="F34" s="78">
        <v>51439672</v>
      </c>
      <c r="G34" s="78"/>
      <c r="H34" s="78">
        <v>-38433810</v>
      </c>
      <c r="I34" s="78"/>
      <c r="J34" s="78">
        <v>51439672</v>
      </c>
      <c r="K34" s="78"/>
    </row>
    <row r="35" spans="1:11" ht="22.5" customHeight="1">
      <c r="A35" s="44" t="s">
        <v>149</v>
      </c>
      <c r="B35" s="55"/>
      <c r="D35" s="78">
        <v>-1761721</v>
      </c>
      <c r="E35" s="78"/>
      <c r="F35" s="78">
        <v>2027479</v>
      </c>
      <c r="G35" s="78"/>
      <c r="H35" s="78">
        <v>-1781311</v>
      </c>
      <c r="I35" s="78"/>
      <c r="J35" s="78">
        <v>2111290</v>
      </c>
      <c r="K35" s="78"/>
    </row>
    <row r="36" spans="1:11" ht="22.5" customHeight="1">
      <c r="A36" s="44" t="s">
        <v>150</v>
      </c>
      <c r="B36" s="55"/>
      <c r="D36" s="78">
        <v>3194400</v>
      </c>
      <c r="E36" s="78"/>
      <c r="F36" s="78">
        <v>3194400</v>
      </c>
      <c r="G36" s="78"/>
      <c r="H36" s="78">
        <v>3194400</v>
      </c>
      <c r="I36" s="78"/>
      <c r="J36" s="78">
        <v>3194400</v>
      </c>
      <c r="K36" s="78"/>
    </row>
    <row r="37" spans="1:11" ht="22.5" customHeight="1">
      <c r="A37" s="44" t="s">
        <v>151</v>
      </c>
      <c r="B37" s="55"/>
      <c r="D37" s="78">
        <v>22392171</v>
      </c>
      <c r="E37" s="78"/>
      <c r="F37" s="78">
        <v>8552889</v>
      </c>
      <c r="G37" s="78"/>
      <c r="H37" s="78">
        <v>22392171</v>
      </c>
      <c r="I37" s="78"/>
      <c r="J37" s="78">
        <v>8552889</v>
      </c>
      <c r="K37" s="78"/>
    </row>
    <row r="38" spans="1:11" ht="22.5" customHeight="1">
      <c r="A38" s="44" t="s">
        <v>152</v>
      </c>
      <c r="B38" s="55"/>
      <c r="D38" s="78">
        <v>1404322</v>
      </c>
      <c r="E38" s="78"/>
      <c r="F38" s="78">
        <v>3187993</v>
      </c>
      <c r="G38" s="78"/>
      <c r="H38" s="78">
        <v>1449289</v>
      </c>
      <c r="I38" s="78"/>
      <c r="J38" s="78">
        <f>2915303+314038</f>
        <v>3229341</v>
      </c>
      <c r="K38" s="78"/>
    </row>
    <row r="39" spans="1:11" ht="22.5" customHeight="1">
      <c r="A39" s="44" t="s">
        <v>153</v>
      </c>
      <c r="B39" s="55"/>
      <c r="D39" s="78"/>
      <c r="E39" s="78"/>
      <c r="F39" s="78"/>
      <c r="G39" s="78"/>
      <c r="H39" s="78"/>
      <c r="I39" s="78"/>
      <c r="J39" s="78"/>
      <c r="K39" s="78"/>
    </row>
    <row r="40" spans="1:11" ht="22.5" customHeight="1">
      <c r="A40" s="44" t="s">
        <v>205</v>
      </c>
      <c r="B40" s="55"/>
      <c r="D40" s="78">
        <v>-53106416</v>
      </c>
      <c r="E40" s="78"/>
      <c r="F40" s="78">
        <v>-6531552</v>
      </c>
      <c r="G40" s="78"/>
      <c r="H40" s="78">
        <v>-52499990</v>
      </c>
      <c r="I40" s="78"/>
      <c r="J40" s="78">
        <v>-5695404</v>
      </c>
      <c r="K40" s="78"/>
    </row>
    <row r="41" spans="1:11" ht="22.5" customHeight="1">
      <c r="A41" s="44" t="s">
        <v>154</v>
      </c>
      <c r="B41" s="55"/>
      <c r="D41" s="78">
        <v>60369548</v>
      </c>
      <c r="E41" s="78"/>
      <c r="F41" s="78">
        <v>58675453</v>
      </c>
      <c r="G41" s="78"/>
      <c r="H41" s="78">
        <v>60200967</v>
      </c>
      <c r="I41" s="78"/>
      <c r="J41" s="78">
        <v>56887263</v>
      </c>
      <c r="K41" s="78"/>
    </row>
    <row r="42" spans="1:11" ht="22.5" customHeight="1">
      <c r="A42" s="44" t="s">
        <v>155</v>
      </c>
      <c r="B42" s="55"/>
      <c r="D42" s="78">
        <v>-52728172</v>
      </c>
      <c r="E42" s="78"/>
      <c r="F42" s="78">
        <v>10619624</v>
      </c>
      <c r="G42" s="78"/>
      <c r="H42" s="78">
        <v>-62580147</v>
      </c>
      <c r="I42" s="78"/>
      <c r="J42" s="78">
        <v>163361</v>
      </c>
      <c r="K42" s="78"/>
    </row>
    <row r="43" spans="1:11" ht="22.5" customHeight="1">
      <c r="A43" s="44" t="s">
        <v>156</v>
      </c>
      <c r="B43" s="55"/>
      <c r="D43" s="78">
        <v>22465097</v>
      </c>
      <c r="E43" s="78"/>
      <c r="F43" s="78">
        <v>2804118</v>
      </c>
      <c r="G43" s="78"/>
      <c r="H43" s="78">
        <v>22622368</v>
      </c>
      <c r="I43" s="78"/>
      <c r="J43" s="78">
        <v>2596716</v>
      </c>
      <c r="K43" s="78"/>
    </row>
    <row r="44" spans="1:11" ht="22.5" customHeight="1">
      <c r="A44" s="44" t="s">
        <v>157</v>
      </c>
      <c r="B44" s="55"/>
      <c r="D44" s="78">
        <v>-2345662</v>
      </c>
      <c r="E44" s="78"/>
      <c r="F44" s="78">
        <v>21011389</v>
      </c>
      <c r="G44" s="78"/>
      <c r="H44" s="78">
        <v>-2345662</v>
      </c>
      <c r="I44" s="78"/>
      <c r="J44" s="78">
        <v>21011389</v>
      </c>
      <c r="K44" s="78"/>
    </row>
    <row r="45" spans="1:11" ht="22.5" customHeight="1">
      <c r="A45" s="44" t="s">
        <v>207</v>
      </c>
      <c r="B45" s="55"/>
      <c r="D45" s="78">
        <v>-4638624</v>
      </c>
      <c r="E45" s="78"/>
      <c r="F45" s="78">
        <v>-4870097</v>
      </c>
      <c r="G45" s="78"/>
      <c r="H45" s="78">
        <v>-3463930</v>
      </c>
      <c r="I45" s="78"/>
      <c r="J45" s="78">
        <v>-3627187</v>
      </c>
      <c r="K45" s="78"/>
    </row>
    <row r="46" spans="1:11" ht="22.5" customHeight="1">
      <c r="A46" s="44" t="s">
        <v>158</v>
      </c>
      <c r="B46" s="55"/>
      <c r="D46" s="126">
        <v>3401228</v>
      </c>
      <c r="E46" s="78"/>
      <c r="F46" s="126">
        <f>15933188+2</f>
        <v>15933190</v>
      </c>
      <c r="G46" s="78"/>
      <c r="H46" s="126">
        <v>3401227</v>
      </c>
      <c r="I46" s="78"/>
      <c r="J46" s="126">
        <f>15933189+1</f>
        <v>15933190</v>
      </c>
      <c r="K46" s="78"/>
    </row>
    <row r="47" spans="1:11" ht="22.5" customHeight="1">
      <c r="A47" s="44" t="s">
        <v>237</v>
      </c>
      <c r="B47" s="55"/>
      <c r="D47" s="78">
        <f>SUM(D30:D46)</f>
        <v>531667672</v>
      </c>
      <c r="E47" s="78"/>
      <c r="F47" s="78">
        <f>SUM(F30:F46)</f>
        <v>-355383665</v>
      </c>
      <c r="G47" s="78"/>
      <c r="H47" s="78">
        <f>SUM(H30:H46)</f>
        <v>510721361</v>
      </c>
      <c r="I47" s="78"/>
      <c r="J47" s="78">
        <f>SUM(J30:J46)</f>
        <v>-372330794</v>
      </c>
      <c r="K47" s="78"/>
    </row>
    <row r="48" spans="1:11" ht="22.5" customHeight="1">
      <c r="A48" s="79" t="s">
        <v>159</v>
      </c>
      <c r="B48" s="55"/>
      <c r="D48" s="78">
        <v>-91931388</v>
      </c>
      <c r="E48" s="78"/>
      <c r="F48" s="78">
        <v>-80731817</v>
      </c>
      <c r="G48" s="78"/>
      <c r="H48" s="78">
        <v>-91875497</v>
      </c>
      <c r="I48" s="78"/>
      <c r="J48" s="78">
        <f>-80731817+187235</f>
        <v>-80544582</v>
      </c>
      <c r="K48" s="78"/>
    </row>
    <row r="49" spans="1:11" ht="22.5" customHeight="1">
      <c r="A49" s="79" t="s">
        <v>160</v>
      </c>
      <c r="B49" s="55"/>
      <c r="D49" s="78">
        <v>-20685783</v>
      </c>
      <c r="E49" s="78"/>
      <c r="F49" s="78">
        <v>-34609367</v>
      </c>
      <c r="G49" s="78"/>
      <c r="H49" s="78">
        <v>-20609872</v>
      </c>
      <c r="I49" s="78"/>
      <c r="J49" s="78">
        <v>-34630041</v>
      </c>
      <c r="K49" s="78"/>
    </row>
    <row r="50" spans="1:11" ht="22.5" customHeight="1">
      <c r="A50" s="44" t="s">
        <v>161</v>
      </c>
      <c r="B50" s="55"/>
      <c r="D50" s="126">
        <v>16914776</v>
      </c>
      <c r="E50" s="78"/>
      <c r="F50" s="126">
        <v>27555705</v>
      </c>
      <c r="G50" s="78"/>
      <c r="H50" s="126">
        <v>16897921</v>
      </c>
      <c r="I50" s="78"/>
      <c r="J50" s="126">
        <v>27555705</v>
      </c>
      <c r="K50" s="78"/>
    </row>
    <row r="51" spans="1:11" ht="22.5" customHeight="1">
      <c r="A51" s="49" t="s">
        <v>238</v>
      </c>
      <c r="B51" s="55"/>
      <c r="D51" s="126">
        <f>SUM(D47:D50)</f>
        <v>435965277</v>
      </c>
      <c r="E51" s="78"/>
      <c r="F51" s="126">
        <f>SUM(F47:F50)</f>
        <v>-443169144</v>
      </c>
      <c r="G51" s="78"/>
      <c r="H51" s="126">
        <f>SUM(H47:H50)</f>
        <v>415133913</v>
      </c>
      <c r="I51" s="78"/>
      <c r="J51" s="126">
        <f>SUM(J47:J50)</f>
        <v>-459949712</v>
      </c>
      <c r="K51" s="78"/>
    </row>
    <row r="52" spans="1:11" ht="7.5" customHeight="1">
      <c r="B52" s="55"/>
    </row>
    <row r="53" spans="1:11" ht="22.5" customHeight="1">
      <c r="A53" s="44" t="s">
        <v>28</v>
      </c>
    </row>
    <row r="54" spans="1:11" ht="22.5" customHeight="1">
      <c r="A54" s="42" t="s">
        <v>0</v>
      </c>
      <c r="B54" s="43"/>
      <c r="C54" s="43"/>
      <c r="D54" s="43"/>
      <c r="E54" s="43"/>
      <c r="F54" s="43"/>
      <c r="G54" s="43"/>
      <c r="H54" s="43"/>
      <c r="I54" s="43"/>
      <c r="J54" s="43"/>
      <c r="K54" s="43"/>
    </row>
    <row r="55" spans="1:11" ht="22.5" customHeight="1">
      <c r="A55" s="42" t="s">
        <v>162</v>
      </c>
      <c r="B55" s="43"/>
      <c r="C55" s="43"/>
      <c r="D55" s="43"/>
      <c r="E55" s="43"/>
      <c r="F55" s="43"/>
      <c r="G55" s="43"/>
      <c r="H55" s="43"/>
      <c r="I55" s="43"/>
      <c r="J55" s="43"/>
      <c r="K55" s="43"/>
    </row>
    <row r="56" spans="1:11" ht="22.5" customHeight="1">
      <c r="A56" s="42" t="s">
        <v>194</v>
      </c>
      <c r="B56" s="43"/>
      <c r="C56" s="43"/>
      <c r="D56" s="43"/>
      <c r="E56" s="43"/>
      <c r="F56" s="43"/>
      <c r="G56" s="43"/>
      <c r="H56" s="43"/>
      <c r="I56" s="43"/>
      <c r="J56" s="43"/>
      <c r="K56" s="43"/>
    </row>
    <row r="57" spans="1:11" ht="22.5" customHeight="1">
      <c r="A57" s="43"/>
      <c r="B57" s="43"/>
      <c r="C57" s="43"/>
      <c r="D57" s="43"/>
      <c r="E57" s="43"/>
      <c r="F57" s="43"/>
      <c r="G57" s="43"/>
      <c r="H57" s="43"/>
      <c r="I57" s="43"/>
      <c r="J57" s="45" t="s">
        <v>2</v>
      </c>
      <c r="K57" s="45"/>
    </row>
    <row r="58" spans="1:11" s="46" customFormat="1" ht="22.5" customHeight="1">
      <c r="D58" s="50"/>
      <c r="E58" s="48" t="s">
        <v>3</v>
      </c>
      <c r="F58" s="48"/>
      <c r="G58" s="49"/>
      <c r="H58" s="50"/>
      <c r="I58" s="48" t="s">
        <v>4</v>
      </c>
      <c r="J58" s="50"/>
      <c r="K58" s="49"/>
    </row>
    <row r="59" spans="1:11" s="46" customFormat="1" ht="22.5" customHeight="1">
      <c r="B59" s="51"/>
      <c r="D59" s="161">
        <v>2568</v>
      </c>
      <c r="E59" s="53"/>
      <c r="F59" s="161">
        <v>2567</v>
      </c>
      <c r="G59" s="52"/>
      <c r="H59" s="161">
        <v>2568</v>
      </c>
      <c r="I59" s="53"/>
      <c r="J59" s="161">
        <v>2567</v>
      </c>
      <c r="K59" s="52"/>
    </row>
    <row r="60" spans="1:11" ht="22.5" customHeight="1">
      <c r="A60" s="49" t="s">
        <v>163</v>
      </c>
      <c r="F60" s="46"/>
    </row>
    <row r="61" spans="1:11" ht="22.5" customHeight="1">
      <c r="A61" s="44" t="s">
        <v>164</v>
      </c>
      <c r="D61" s="57">
        <v>-14700000</v>
      </c>
      <c r="E61" s="78"/>
      <c r="F61" s="57">
        <v>-16800000</v>
      </c>
      <c r="G61" s="78"/>
      <c r="H61" s="57">
        <v>0</v>
      </c>
      <c r="I61" s="78"/>
      <c r="J61" s="57">
        <v>0</v>
      </c>
      <c r="K61" s="57"/>
    </row>
    <row r="62" spans="1:11" ht="22.5" customHeight="1">
      <c r="A62" s="44" t="s">
        <v>165</v>
      </c>
      <c r="D62" s="57">
        <v>32000000</v>
      </c>
      <c r="E62" s="78"/>
      <c r="F62" s="57">
        <v>5000000</v>
      </c>
      <c r="G62" s="78"/>
      <c r="H62" s="57">
        <v>0</v>
      </c>
      <c r="I62" s="78"/>
      <c r="J62" s="57">
        <v>0</v>
      </c>
      <c r="K62" s="57"/>
    </row>
    <row r="63" spans="1:11" ht="22.5" customHeight="1">
      <c r="A63" s="44" t="s">
        <v>166</v>
      </c>
      <c r="D63" s="57">
        <f>-36172291-1</f>
        <v>-36172292</v>
      </c>
      <c r="E63" s="78"/>
      <c r="F63" s="57">
        <v>-17266394</v>
      </c>
      <c r="G63" s="78"/>
      <c r="H63" s="57">
        <v>-36037439</v>
      </c>
      <c r="I63" s="78"/>
      <c r="J63" s="57">
        <v>-17266392</v>
      </c>
      <c r="K63" s="57"/>
    </row>
    <row r="64" spans="1:11" ht="22.5" customHeight="1">
      <c r="A64" s="44" t="s">
        <v>223</v>
      </c>
      <c r="C64" s="127"/>
      <c r="D64" s="87">
        <v>-22094439</v>
      </c>
      <c r="E64" s="78"/>
      <c r="F64" s="57">
        <v>-17796988</v>
      </c>
      <c r="G64" s="78"/>
      <c r="H64" s="87">
        <v>-13685126</v>
      </c>
      <c r="I64" s="78"/>
      <c r="J64" s="57">
        <v>-8757349</v>
      </c>
      <c r="K64" s="78"/>
    </row>
    <row r="65" spans="1:11" ht="22.5" customHeight="1">
      <c r="A65" s="44" t="s">
        <v>167</v>
      </c>
      <c r="D65" s="57">
        <v>-167081421</v>
      </c>
      <c r="E65" s="78"/>
      <c r="F65" s="57">
        <v>-30518500</v>
      </c>
      <c r="G65" s="78"/>
      <c r="H65" s="57">
        <v>-167081421</v>
      </c>
      <c r="I65" s="78"/>
      <c r="J65" s="57">
        <v>-30518500</v>
      </c>
      <c r="K65" s="57"/>
    </row>
    <row r="66" spans="1:11" ht="22.5" customHeight="1">
      <c r="A66" s="44" t="s">
        <v>168</v>
      </c>
      <c r="D66" s="57">
        <v>544019</v>
      </c>
      <c r="E66" s="78"/>
      <c r="F66" s="57">
        <v>369721</v>
      </c>
      <c r="G66" s="78"/>
      <c r="H66" s="57">
        <f>132897+14860-340</f>
        <v>147417</v>
      </c>
      <c r="I66" s="78"/>
      <c r="J66" s="57">
        <v>369721</v>
      </c>
      <c r="K66" s="1"/>
    </row>
    <row r="67" spans="1:11" ht="22.5" customHeight="1">
      <c r="A67" s="128" t="s">
        <v>187</v>
      </c>
      <c r="D67" s="57">
        <v>0</v>
      </c>
      <c r="E67" s="78"/>
      <c r="F67" s="57">
        <v>30</v>
      </c>
      <c r="G67" s="78"/>
      <c r="H67" s="57">
        <v>0</v>
      </c>
      <c r="I67" s="78"/>
      <c r="J67" s="57">
        <v>0</v>
      </c>
      <c r="K67" s="57"/>
    </row>
    <row r="68" spans="1:11" ht="22.5" customHeight="1">
      <c r="A68" s="44" t="s">
        <v>169</v>
      </c>
      <c r="D68" s="64">
        <v>0</v>
      </c>
      <c r="F68" s="64">
        <v>0</v>
      </c>
      <c r="H68" s="64">
        <v>-1700010</v>
      </c>
      <c r="J68" s="129">
        <v>-499970</v>
      </c>
    </row>
    <row r="69" spans="1:11" ht="22.5" customHeight="1">
      <c r="A69" s="49" t="s">
        <v>170</v>
      </c>
      <c r="D69" s="126">
        <f>SUM(D61:D68)</f>
        <v>-207504133</v>
      </c>
      <c r="E69" s="78"/>
      <c r="F69" s="126">
        <f>SUM(F61:F68)</f>
        <v>-77012131</v>
      </c>
      <c r="G69" s="78"/>
      <c r="H69" s="126">
        <f>SUM(H61:H68)</f>
        <v>-218356579</v>
      </c>
      <c r="I69" s="78"/>
      <c r="J69" s="126">
        <f>SUM(J61:J68)</f>
        <v>-56672490</v>
      </c>
      <c r="K69" s="78"/>
    </row>
    <row r="70" spans="1:11" ht="22.5" customHeight="1">
      <c r="A70" s="49" t="s">
        <v>171</v>
      </c>
      <c r="D70" s="78"/>
      <c r="E70" s="78"/>
      <c r="F70" s="78"/>
      <c r="G70" s="78"/>
      <c r="H70" s="78"/>
      <c r="I70" s="78"/>
      <c r="J70" s="78"/>
      <c r="K70" s="78"/>
    </row>
    <row r="71" spans="1:11" ht="22.5" customHeight="1">
      <c r="A71" s="44" t="s">
        <v>172</v>
      </c>
      <c r="D71" s="78">
        <v>380000000</v>
      </c>
      <c r="E71" s="78"/>
      <c r="F71" s="78">
        <v>260000000</v>
      </c>
      <c r="G71" s="78"/>
      <c r="H71" s="78">
        <v>380000000</v>
      </c>
      <c r="I71" s="78"/>
      <c r="J71" s="78">
        <v>260000000</v>
      </c>
      <c r="K71" s="78"/>
    </row>
    <row r="72" spans="1:11" ht="22.5" customHeight="1">
      <c r="A72" s="44" t="s">
        <v>173</v>
      </c>
      <c r="D72" s="78">
        <v>0</v>
      </c>
      <c r="E72" s="78"/>
      <c r="F72" s="78">
        <v>375000000</v>
      </c>
      <c r="G72" s="78"/>
      <c r="H72" s="78">
        <v>0</v>
      </c>
      <c r="I72" s="78"/>
      <c r="J72" s="78">
        <v>375000000</v>
      </c>
      <c r="K72" s="78"/>
    </row>
    <row r="73" spans="1:11" ht="22.5" customHeight="1">
      <c r="A73" s="44" t="s">
        <v>174</v>
      </c>
      <c r="D73" s="57">
        <v>681604409</v>
      </c>
      <c r="E73" s="78"/>
      <c r="F73" s="57">
        <v>1192551726</v>
      </c>
      <c r="G73" s="78"/>
      <c r="H73" s="57">
        <v>681604409</v>
      </c>
      <c r="I73" s="78"/>
      <c r="J73" s="57">
        <v>1192551726</v>
      </c>
      <c r="K73" s="57"/>
    </row>
    <row r="74" spans="1:11" ht="22.5" customHeight="1">
      <c r="A74" s="44" t="s">
        <v>214</v>
      </c>
      <c r="D74" s="57">
        <v>0</v>
      </c>
      <c r="E74" s="78"/>
      <c r="F74" s="78">
        <v>0</v>
      </c>
      <c r="G74" s="78"/>
      <c r="H74" s="57">
        <v>30000000</v>
      </c>
      <c r="I74" s="78"/>
      <c r="J74" s="78">
        <v>0</v>
      </c>
      <c r="K74" s="57"/>
    </row>
    <row r="75" spans="1:11" ht="22.5" customHeight="1">
      <c r="A75" s="44" t="s">
        <v>175</v>
      </c>
      <c r="D75" s="78">
        <v>-220000000</v>
      </c>
      <c r="E75" s="78"/>
      <c r="F75" s="78">
        <v>-330000000</v>
      </c>
      <c r="G75" s="78"/>
      <c r="H75" s="78">
        <v>-220000000</v>
      </c>
      <c r="I75" s="78"/>
      <c r="J75" s="78">
        <v>-330000000</v>
      </c>
      <c r="K75" s="78"/>
    </row>
    <row r="76" spans="1:11" ht="22.5" customHeight="1">
      <c r="A76" s="44" t="s">
        <v>176</v>
      </c>
      <c r="D76" s="57">
        <v>-1163031893</v>
      </c>
      <c r="E76" s="78"/>
      <c r="F76" s="57">
        <v>-901151150</v>
      </c>
      <c r="G76" s="78"/>
      <c r="H76" s="57">
        <v>-1163031893</v>
      </c>
      <c r="I76" s="78"/>
      <c r="J76" s="57">
        <v>-901151150</v>
      </c>
      <c r="K76" s="57"/>
    </row>
    <row r="77" spans="1:11" ht="22.5" customHeight="1">
      <c r="A77" s="44" t="s">
        <v>177</v>
      </c>
      <c r="D77" s="57">
        <v>-8066694</v>
      </c>
      <c r="E77" s="78"/>
      <c r="F77" s="57">
        <v>-8066686</v>
      </c>
      <c r="G77" s="78"/>
      <c r="H77" s="57">
        <v>-8066693</v>
      </c>
      <c r="I77" s="78"/>
      <c r="J77" s="57">
        <v>-8066686</v>
      </c>
      <c r="K77" s="57"/>
    </row>
    <row r="78" spans="1:11" ht="22.5" customHeight="1">
      <c r="A78" s="125" t="s">
        <v>202</v>
      </c>
      <c r="D78" s="57">
        <v>-50088211</v>
      </c>
      <c r="E78" s="78"/>
      <c r="F78" s="57">
        <v>0</v>
      </c>
      <c r="G78" s="78"/>
      <c r="H78" s="57">
        <v>-50088211</v>
      </c>
      <c r="I78" s="78"/>
      <c r="J78" s="57">
        <v>0</v>
      </c>
      <c r="K78" s="57"/>
    </row>
    <row r="79" spans="1:11" ht="22.5" customHeight="1">
      <c r="A79" s="49" t="s">
        <v>225</v>
      </c>
      <c r="D79" s="130">
        <f>SUM(D71:D78)</f>
        <v>-379582389</v>
      </c>
      <c r="E79" s="78"/>
      <c r="F79" s="131">
        <f>SUM(F71:F78)</f>
        <v>588333890</v>
      </c>
      <c r="G79" s="78"/>
      <c r="H79" s="132">
        <f>SUM(H71:H78)</f>
        <v>-349582388</v>
      </c>
      <c r="I79" s="78"/>
      <c r="J79" s="131">
        <f>SUM(J71:J78)</f>
        <v>588333890</v>
      </c>
      <c r="K79" s="78"/>
    </row>
    <row r="80" spans="1:11" ht="22.5" customHeight="1">
      <c r="A80" s="49" t="s">
        <v>234</v>
      </c>
      <c r="D80" s="78">
        <f>SUM(D51,D69,D79)</f>
        <v>-151121245</v>
      </c>
      <c r="E80" s="78"/>
      <c r="F80" s="78">
        <f>SUM(F51,F69,F79)</f>
        <v>68152615</v>
      </c>
      <c r="G80" s="78"/>
      <c r="H80" s="78">
        <f>SUM(H51,H69,H79)</f>
        <v>-152805054</v>
      </c>
      <c r="I80" s="78"/>
      <c r="J80" s="78">
        <f>SUM(J51,J69,J79)</f>
        <v>71711688</v>
      </c>
      <c r="K80" s="78"/>
    </row>
    <row r="81" spans="1:11" ht="22.5" customHeight="1">
      <c r="A81" s="44" t="s">
        <v>178</v>
      </c>
      <c r="D81" s="64">
        <v>375605586</v>
      </c>
      <c r="E81" s="78"/>
      <c r="F81" s="64">
        <v>307452971</v>
      </c>
      <c r="G81" s="78"/>
      <c r="H81" s="64">
        <v>372057074</v>
      </c>
      <c r="I81" s="78"/>
      <c r="J81" s="64">
        <v>300345386</v>
      </c>
      <c r="K81" s="57"/>
    </row>
    <row r="82" spans="1:11" ht="22.5" customHeight="1" thickBot="1">
      <c r="A82" s="49" t="s">
        <v>179</v>
      </c>
      <c r="D82" s="133">
        <f>SUM(D80:D81)</f>
        <v>224484341</v>
      </c>
      <c r="E82" s="78"/>
      <c r="F82" s="133">
        <f>SUM(F80:F81)</f>
        <v>375605586</v>
      </c>
      <c r="G82" s="78"/>
      <c r="H82" s="133">
        <f>SUM(H80:H81)</f>
        <v>219252020</v>
      </c>
      <c r="I82" s="78"/>
      <c r="J82" s="133">
        <f>SUM(J80:J81)</f>
        <v>372057074</v>
      </c>
      <c r="K82" s="78"/>
    </row>
    <row r="83" spans="1:11" s="134" customFormat="1" ht="22.5" customHeight="1" thickTop="1">
      <c r="D83" s="135">
        <f>SUM(D82-BS!D9)</f>
        <v>0</v>
      </c>
      <c r="E83" s="35"/>
      <c r="F83" s="135">
        <f>SUM(F82-BS!F9)</f>
        <v>0</v>
      </c>
      <c r="G83" s="135"/>
      <c r="H83" s="135">
        <f>SUM(H82-BS!H9)</f>
        <v>0</v>
      </c>
      <c r="I83" s="135"/>
      <c r="J83" s="135">
        <f>SUM(J82-BS!J9)</f>
        <v>0</v>
      </c>
      <c r="K83" s="135"/>
    </row>
    <row r="84" spans="1:11" ht="22.5" customHeight="1">
      <c r="A84" s="44" t="s">
        <v>180</v>
      </c>
    </row>
    <row r="85" spans="1:11" ht="22.5" customHeight="1">
      <c r="A85" s="44" t="s">
        <v>181</v>
      </c>
      <c r="D85" s="46"/>
      <c r="E85" s="46"/>
      <c r="F85" s="46"/>
      <c r="H85" s="46"/>
      <c r="J85" s="46"/>
      <c r="K85" s="46"/>
    </row>
    <row r="86" spans="1:11" ht="22.5" customHeight="1">
      <c r="A86" s="44" t="s">
        <v>182</v>
      </c>
      <c r="D86" s="87">
        <v>72095290</v>
      </c>
      <c r="E86" s="1"/>
      <c r="F86" s="1">
        <v>27659532</v>
      </c>
      <c r="G86" s="1"/>
      <c r="H86" s="87">
        <v>72095290</v>
      </c>
      <c r="I86" s="1"/>
      <c r="J86" s="1">
        <v>27659532</v>
      </c>
    </row>
    <row r="87" spans="1:11" ht="22.5" customHeight="1">
      <c r="A87" s="124" t="s">
        <v>183</v>
      </c>
      <c r="D87" s="87">
        <v>54568098</v>
      </c>
      <c r="E87" s="1"/>
      <c r="F87" s="1">
        <v>399004856</v>
      </c>
      <c r="G87" s="1"/>
      <c r="H87" s="87">
        <v>54568098</v>
      </c>
      <c r="I87" s="1"/>
      <c r="J87" s="1">
        <v>399004856</v>
      </c>
      <c r="K87" s="135"/>
    </row>
    <row r="88" spans="1:11" ht="22.5" customHeight="1">
      <c r="A88" s="44" t="s">
        <v>184</v>
      </c>
      <c r="D88" s="87">
        <v>69111856</v>
      </c>
      <c r="E88" s="1"/>
      <c r="F88" s="1">
        <v>65366761</v>
      </c>
      <c r="G88" s="1"/>
      <c r="H88" s="87">
        <v>69111856</v>
      </c>
      <c r="I88" s="1"/>
      <c r="J88" s="1">
        <v>65366761</v>
      </c>
    </row>
    <row r="89" spans="1:11" ht="22.5" customHeight="1">
      <c r="A89" s="124" t="s">
        <v>185</v>
      </c>
      <c r="D89" s="87">
        <v>134850</v>
      </c>
      <c r="E89" s="1"/>
      <c r="F89" s="1">
        <v>1237874</v>
      </c>
      <c r="G89" s="1"/>
      <c r="H89" s="87">
        <v>134850</v>
      </c>
      <c r="I89" s="1"/>
      <c r="J89" s="1">
        <v>1237874</v>
      </c>
      <c r="K89" s="135"/>
    </row>
    <row r="90" spans="1:11" ht="22.5" customHeight="1">
      <c r="A90" s="124" t="s">
        <v>186</v>
      </c>
      <c r="D90" s="87">
        <v>-3108504</v>
      </c>
      <c r="E90" s="1"/>
      <c r="F90" s="1">
        <v>3970780.99</v>
      </c>
      <c r="G90" s="1"/>
      <c r="H90" s="87">
        <v>-1527505</v>
      </c>
      <c r="I90" s="1"/>
      <c r="J90" s="1">
        <v>2954908.56</v>
      </c>
      <c r="K90" s="135"/>
    </row>
    <row r="91" spans="1:11" ht="22.35" customHeight="1">
      <c r="A91" s="124" t="s">
        <v>231</v>
      </c>
      <c r="D91" s="87">
        <v>521782</v>
      </c>
      <c r="E91" s="1"/>
      <c r="F91" s="1">
        <v>3576781</v>
      </c>
      <c r="G91" s="1"/>
      <c r="H91" s="87">
        <v>521782</v>
      </c>
      <c r="I91" s="1"/>
      <c r="J91" s="1">
        <v>3576781</v>
      </c>
      <c r="K91" s="135"/>
    </row>
    <row r="92" spans="1:11" ht="22.5" customHeight="1">
      <c r="A92" s="124" t="s">
        <v>226</v>
      </c>
      <c r="D92" s="87">
        <v>21840</v>
      </c>
      <c r="E92" s="1"/>
      <c r="F92" s="1">
        <v>34002</v>
      </c>
      <c r="G92" s="1"/>
      <c r="H92" s="87">
        <v>21840</v>
      </c>
      <c r="I92" s="1"/>
      <c r="J92" s="1">
        <v>34002</v>
      </c>
      <c r="K92" s="135"/>
    </row>
    <row r="93" spans="1:11" ht="22.5" customHeight="1">
      <c r="A93" s="124" t="s">
        <v>200</v>
      </c>
      <c r="D93" s="4">
        <v>109819.65</v>
      </c>
      <c r="E93" s="45"/>
      <c r="F93" s="4">
        <v>0</v>
      </c>
      <c r="H93" s="4">
        <v>109819.65</v>
      </c>
      <c r="I93" s="45"/>
      <c r="J93" s="4">
        <v>0</v>
      </c>
      <c r="K93" s="4"/>
    </row>
    <row r="94" spans="1:11" ht="22.5" customHeight="1">
      <c r="A94" s="124"/>
      <c r="D94" s="45"/>
      <c r="E94" s="45"/>
      <c r="F94" s="4"/>
      <c r="H94" s="45"/>
      <c r="I94" s="45"/>
      <c r="J94" s="4"/>
      <c r="K94" s="4"/>
    </row>
    <row r="95" spans="1:11" ht="22.5" customHeight="1">
      <c r="A95" s="44" t="s">
        <v>28</v>
      </c>
    </row>
  </sheetData>
  <printOptions gridLinesSet="0"/>
  <pageMargins left="0.6692913385826772" right="0.23622047244094491" top="0.78740157480314965" bottom="0.23622047244094491" header="0.47244094488188981" footer="0.19685039370078741"/>
  <pageSetup paperSize="9" scale="61" orientation="portrait" r:id="rId1"/>
  <headerFooter alignWithMargins="0"/>
  <rowBreaks count="1" manualBreakCount="1">
    <brk id="53" max="11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9dac67e6-dac1-4f4f-af82-ff71db1378ed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9298818480B3442BDC374DA6BD1EEED" ma:contentTypeVersion="15" ma:contentTypeDescription="Create a new document." ma:contentTypeScope="" ma:versionID="c71f772375836a85489564c50edb2a7b">
  <xsd:schema xmlns:xsd="http://www.w3.org/2001/XMLSchema" xmlns:xs="http://www.w3.org/2001/XMLSchema" xmlns:p="http://schemas.microsoft.com/office/2006/metadata/properties" xmlns:ns2="9dac67e6-dac1-4f4f-af82-ff71db1378ed" xmlns:ns3="50c908b1-f277-4340-90a9-4611d0b0f078" targetNamespace="http://schemas.microsoft.com/office/2006/metadata/properties" ma:root="true" ma:fieldsID="5fc6beed3d235a07fd4836ec895dd507" ns2:_="" ns3:_="">
    <xsd:import namespace="9dac67e6-dac1-4f4f-af82-ff71db1378ed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dac67e6-dac1-4f4f-af82-ff71db1378e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8066ab53-3137-4895-9faf-80e3bcb3b6d4}" ma:internalName="TaxCatchAll" ma:showField="CatchAllData" ma:web="02d90216-cefd-4475-b839-a53941acd87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8F2F2E0-8D57-4969-943C-FCAE6742B13B}">
  <ds:schemaRefs>
    <ds:schemaRef ds:uri="http://www.w3.org/XML/1998/namespace"/>
    <ds:schemaRef ds:uri="http://schemas.openxmlformats.org/package/2006/metadata/core-properties"/>
    <ds:schemaRef ds:uri="9dac67e6-dac1-4f4f-af82-ff71db1378ed"/>
    <ds:schemaRef ds:uri="http://schemas.microsoft.com/office/2006/documentManagement/types"/>
    <ds:schemaRef ds:uri="http://purl.org/dc/dcmitype/"/>
    <ds:schemaRef ds:uri="50c908b1-f277-4340-90a9-4611d0b0f078"/>
    <ds:schemaRef ds:uri="http://purl.org/dc/elements/1.1/"/>
    <ds:schemaRef ds:uri="http://schemas.microsoft.com/office/infopath/2007/PartnerControls"/>
    <ds:schemaRef ds:uri="http://schemas.microsoft.com/office/2006/metadata/propertie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164182FA-CF32-4D38-9692-6DD9C0AB7F9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dac67e6-dac1-4f4f-af82-ff71db1378ed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EE265DC-19D9-49D7-A359-BF0B3B451BB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</vt:lpstr>
      <vt:lpstr>company</vt:lpstr>
      <vt:lpstr>cashflow </vt:lpstr>
      <vt:lpstr>BS!Print_Area</vt:lpstr>
      <vt:lpstr>'cashflow '!Print_Area</vt:lpstr>
      <vt:lpstr>company!Print_Area</vt:lpstr>
      <vt:lpstr>conso!Print_Area</vt:lpstr>
      <vt:lpstr>PL!Print_Area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YourNameHere</dc:creator>
  <cp:keywords/>
  <dc:description/>
  <cp:lastModifiedBy>Natha Photikarmbumrung</cp:lastModifiedBy>
  <cp:revision/>
  <cp:lastPrinted>2026-02-26T08:00:42Z</cp:lastPrinted>
  <dcterms:created xsi:type="dcterms:W3CDTF">2008-05-01T16:34:53Z</dcterms:created>
  <dcterms:modified xsi:type="dcterms:W3CDTF">2026-02-27T11:33:26Z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0x010100E9298818480B3442BDC374DA6BD1EEED</vt:lpwstr>
  </property>
  <property fmtid="{D5CDD505-2E9C-101B-9397-08002B2CF9AE}" pid="3" name="MediaServiceImageTags">
    <vt:lpwstr/>
  </property>
</Properties>
</file>