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3 12.02.2026\"/>
    </mc:Choice>
  </mc:AlternateContent>
  <xr:revisionPtr revIDLastSave="0" documentId="13_ncr:1_{1C805B21-4173-4617-8403-A05544928193}" xr6:coauthVersionLast="47" xr6:coauthVersionMax="47" xr10:uidLastSave="{00000000-0000-0000-0000-000000000000}"/>
  <bookViews>
    <workbookView xWindow="-108" yWindow="-108" windowWidth="23256" windowHeight="13896" tabRatio="681" xr2:uid="{00000000-000D-0000-FFFF-FFFF00000000}"/>
  </bookViews>
  <sheets>
    <sheet name="BS-3-4" sheetId="17" r:id="rId1"/>
    <sheet name="PL 5" sheetId="20" r:id="rId2"/>
    <sheet name="PL 6" sheetId="26" r:id="rId3"/>
    <sheet name="Equity 7" sheetId="25" r:id="rId4"/>
    <sheet name="Equity 8" sheetId="24" r:id="rId5"/>
    <sheet name="Separate 9" sheetId="22" r:id="rId6"/>
    <sheet name="Separate 10" sheetId="23" r:id="rId7"/>
    <sheet name="CF11-12" sheetId="12" r:id="rId8"/>
    <sheet name="CF 10-11" sheetId="1" state="hidden" r:id="rId9"/>
  </sheets>
  <definedNames>
    <definedName name="_xlnm.Print_Area" localSheetId="0">'BS-3-4'!$A$1:$J$77</definedName>
    <definedName name="_xlnm.Print_Area" localSheetId="8">'CF 10-11'!$A$1:$J$68</definedName>
    <definedName name="_xlnm.Print_Area" localSheetId="7">'CF11-12'!$A$1:$J$82</definedName>
    <definedName name="_xlnm.Print_Area" localSheetId="3">'Equity 7'!$A$1:$O$31</definedName>
    <definedName name="_xlnm.Print_Area" localSheetId="4">'Equity 8'!$A$1:$O$31</definedName>
    <definedName name="_xlnm.Print_Area" localSheetId="1">'PL 5'!$A$1:$J$42</definedName>
    <definedName name="_xlnm.Print_Area" localSheetId="2">'PL 6'!$A$1:$J$42</definedName>
    <definedName name="_xlnm.Print_Area" localSheetId="6">'Separate 10'!$A$1:$O$31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12" l="1"/>
  <c r="H75" i="12"/>
  <c r="D68" i="12"/>
  <c r="H68" i="12"/>
  <c r="J82" i="12" l="1"/>
  <c r="J68" i="12"/>
  <c r="J63" i="12"/>
  <c r="F82" i="12"/>
  <c r="F63" i="12" s="1"/>
  <c r="F68" i="12"/>
  <c r="H82" i="12"/>
  <c r="D82" i="12"/>
  <c r="I71" i="12"/>
  <c r="G71" i="12"/>
  <c r="H63" i="12"/>
  <c r="D63" i="12"/>
  <c r="O17" i="22"/>
  <c r="O17" i="25"/>
  <c r="J37" i="26"/>
  <c r="J38" i="26" s="1"/>
  <c r="M28" i="22" s="1"/>
  <c r="J22" i="26"/>
  <c r="J15" i="26"/>
  <c r="F37" i="26"/>
  <c r="F38" i="26" s="1"/>
  <c r="M28" i="25" s="1"/>
  <c r="F22" i="26"/>
  <c r="F15" i="26"/>
  <c r="H37" i="26"/>
  <c r="H38" i="26" s="1"/>
  <c r="M28" i="23" s="1"/>
  <c r="D37" i="26"/>
  <c r="D38" i="26" s="1"/>
  <c r="M28" i="24" s="1"/>
  <c r="H22" i="26"/>
  <c r="D22" i="26"/>
  <c r="H15" i="26"/>
  <c r="D15" i="26"/>
  <c r="F27" i="26" l="1"/>
  <c r="J27" i="26"/>
  <c r="J29" i="26" s="1"/>
  <c r="J42" i="26" s="1"/>
  <c r="D27" i="26"/>
  <c r="H27" i="26"/>
  <c r="H29" i="26" s="1"/>
  <c r="H24" i="26"/>
  <c r="D24" i="26"/>
  <c r="J24" i="26"/>
  <c r="F24" i="26"/>
  <c r="D29" i="26" l="1"/>
  <c r="F29" i="26"/>
  <c r="J40" i="26"/>
  <c r="K27" i="22"/>
  <c r="J11" i="12"/>
  <c r="J26" i="12" s="1"/>
  <c r="J40" i="12" s="1"/>
  <c r="J42" i="12" s="1"/>
  <c r="J71" i="12" s="1"/>
  <c r="J74" i="12" s="1"/>
  <c r="J76" i="12" s="1"/>
  <c r="F11" i="12"/>
  <c r="K27" i="25"/>
  <c r="K27" i="24"/>
  <c r="H40" i="26"/>
  <c r="K27" i="23"/>
  <c r="D42" i="26"/>
  <c r="D11" i="12"/>
  <c r="D26" i="12" s="1"/>
  <c r="D40" i="12" s="1"/>
  <c r="D42" i="12" s="1"/>
  <c r="D71" i="12" s="1"/>
  <c r="D74" i="12" s="1"/>
  <c r="D76" i="12" s="1"/>
  <c r="D40" i="26"/>
  <c r="H42" i="26"/>
  <c r="H11" i="12"/>
  <c r="D20" i="17"/>
  <c r="F26" i="12" l="1"/>
  <c r="F40" i="12" s="1"/>
  <c r="F42" i="12" s="1"/>
  <c r="F71" i="12" s="1"/>
  <c r="F74" i="12" s="1"/>
  <c r="F76" i="12" s="1"/>
  <c r="F42" i="26"/>
  <c r="F40" i="26"/>
  <c r="H26" i="12"/>
  <c r="H40" i="12" s="1"/>
  <c r="H42" i="12" s="1"/>
  <c r="O17" i="23"/>
  <c r="O21" i="25"/>
  <c r="O22" i="25" s="1"/>
  <c r="O24" i="25" s="1"/>
  <c r="O17" i="24"/>
  <c r="H71" i="12" l="1"/>
  <c r="H74" i="12" s="1"/>
  <c r="H76" i="12" s="1"/>
  <c r="I29" i="25"/>
  <c r="I31" i="25" s="1"/>
  <c r="G29" i="25"/>
  <c r="G31" i="25" s="1"/>
  <c r="E29" i="25"/>
  <c r="E31" i="25" s="1"/>
  <c r="C29" i="25"/>
  <c r="C31" i="25" s="1"/>
  <c r="M22" i="25"/>
  <c r="M24" i="25" s="1"/>
  <c r="K22" i="25"/>
  <c r="K24" i="25" s="1"/>
  <c r="I22" i="25"/>
  <c r="I24" i="25" s="1"/>
  <c r="G22" i="25"/>
  <c r="G24" i="25" s="1"/>
  <c r="E22" i="25"/>
  <c r="E24" i="25" s="1"/>
  <c r="C22" i="25"/>
  <c r="C24" i="25" s="1"/>
  <c r="I29" i="24" l="1"/>
  <c r="G29" i="24"/>
  <c r="E29" i="24"/>
  <c r="C29" i="24"/>
  <c r="M22" i="24"/>
  <c r="M24" i="24" s="1"/>
  <c r="K22" i="24"/>
  <c r="K24" i="24" s="1"/>
  <c r="I22" i="24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l="1"/>
  <c r="O24" i="23" s="1"/>
  <c r="I31" i="24"/>
  <c r="G31" i="23"/>
  <c r="I24" i="24"/>
  <c r="C31" i="23"/>
  <c r="I31" i="23"/>
  <c r="E31" i="23"/>
  <c r="C31" i="24"/>
  <c r="E31" i="24"/>
  <c r="G31" i="24"/>
  <c r="E24" i="24"/>
  <c r="C29" i="22" l="1"/>
  <c r="C22" i="22"/>
  <c r="C24" i="22" s="1"/>
  <c r="C31" i="22" s="1"/>
  <c r="I29" i="22"/>
  <c r="G29" i="22"/>
  <c r="E29" i="22"/>
  <c r="M22" i="22"/>
  <c r="M24" i="22" s="1"/>
  <c r="K22" i="22"/>
  <c r="K24" i="22" s="1"/>
  <c r="I22" i="22"/>
  <c r="I24" i="22" s="1"/>
  <c r="I31" i="22" s="1"/>
  <c r="G22" i="22"/>
  <c r="G24" i="22" s="1"/>
  <c r="G31" i="22" s="1"/>
  <c r="E22" i="22"/>
  <c r="E24" i="22" s="1"/>
  <c r="E31" i="22" s="1"/>
  <c r="O21" i="22"/>
  <c r="O22" i="22" s="1"/>
  <c r="O24" i="22" s="1"/>
  <c r="J37" i="20"/>
  <c r="H37" i="20"/>
  <c r="F37" i="20"/>
  <c r="D37" i="20"/>
  <c r="J22" i="20"/>
  <c r="H22" i="20"/>
  <c r="F22" i="20"/>
  <c r="D22" i="20"/>
  <c r="J15" i="20"/>
  <c r="H15" i="20"/>
  <c r="F15" i="20"/>
  <c r="D15" i="20"/>
  <c r="F38" i="20" l="1"/>
  <c r="H38" i="20"/>
  <c r="J38" i="20"/>
  <c r="O28" i="25"/>
  <c r="M29" i="25"/>
  <c r="M31" i="25" s="1"/>
  <c r="M29" i="22"/>
  <c r="O28" i="22"/>
  <c r="M29" i="23"/>
  <c r="M31" i="23" s="1"/>
  <c r="D38" i="20"/>
  <c r="M31" i="22"/>
  <c r="H24" i="20"/>
  <c r="D24" i="20"/>
  <c r="J24" i="20"/>
  <c r="F24" i="20"/>
  <c r="D27" i="20"/>
  <c r="F27" i="20"/>
  <c r="H27" i="20"/>
  <c r="J27" i="20"/>
  <c r="F29" i="20" l="1"/>
  <c r="D29" i="20"/>
  <c r="J29" i="20"/>
  <c r="H29" i="20"/>
  <c r="O28" i="23"/>
  <c r="K29" i="24"/>
  <c r="K31" i="24" s="1"/>
  <c r="F42" i="20"/>
  <c r="O28" i="24"/>
  <c r="M29" i="24"/>
  <c r="M31" i="24" s="1"/>
  <c r="K29" i="23"/>
  <c r="K31" i="23" s="1"/>
  <c r="O27" i="24"/>
  <c r="F40" i="20"/>
  <c r="D40" i="20" l="1"/>
  <c r="D42" i="20"/>
  <c r="H40" i="20"/>
  <c r="J40" i="20"/>
  <c r="O27" i="25"/>
  <c r="J42" i="20"/>
  <c r="H42" i="20"/>
  <c r="O29" i="24"/>
  <c r="O31" i="24" s="1"/>
  <c r="K29" i="22"/>
  <c r="K31" i="22" s="1"/>
  <c r="O27" i="22"/>
  <c r="O29" i="22" s="1"/>
  <c r="O31" i="22" s="1"/>
  <c r="O27" i="23"/>
  <c r="O29" i="23" s="1"/>
  <c r="O31" i="23" s="1"/>
  <c r="J75" i="17"/>
  <c r="J57" i="17"/>
  <c r="J49" i="17"/>
  <c r="J30" i="17"/>
  <c r="J20" i="17"/>
  <c r="F75" i="17"/>
  <c r="F57" i="17"/>
  <c r="F49" i="17"/>
  <c r="F30" i="17"/>
  <c r="F20" i="17"/>
  <c r="H75" i="17"/>
  <c r="D75" i="17"/>
  <c r="H57" i="17"/>
  <c r="D57" i="17"/>
  <c r="H49" i="17"/>
  <c r="D49" i="17"/>
  <c r="H30" i="17"/>
  <c r="D30" i="17"/>
  <c r="H20" i="17"/>
  <c r="J59" i="17" l="1"/>
  <c r="J77" i="17" s="1"/>
  <c r="F32" i="17"/>
  <c r="J32" i="17"/>
  <c r="F59" i="17"/>
  <c r="F77" i="17" s="1"/>
  <c r="H59" i="17"/>
  <c r="H77" i="17" s="1"/>
  <c r="D32" i="17"/>
  <c r="H32" i="17"/>
  <c r="D59" i="17"/>
  <c r="D77" i="17" s="1"/>
  <c r="D25" i="1" l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3" i="1" l="1"/>
  <c r="H65" i="1" s="1"/>
  <c r="D63" i="1"/>
  <c r="D65" i="1" s="1"/>
  <c r="K29" i="25" l="1"/>
  <c r="O29" i="25" s="1"/>
  <c r="O31" i="25" s="1"/>
  <c r="K31" i="25" l="1"/>
</calcChain>
</file>

<file path=xl/sharedStrings.xml><?xml version="1.0" encoding="utf-8"?>
<sst xmlns="http://schemas.openxmlformats.org/spreadsheetml/2006/main" count="459" uniqueCount="209">
  <si>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</si>
  <si>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</si>
  <si>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</si>
  <si>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</si>
  <si>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</si>
  <si>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</si>
  <si>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</si>
  <si>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</si>
  <si>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</si>
  <si>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</si>
  <si>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</si>
  <si>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</si>
  <si>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</si>
  <si>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</si>
  <si>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</si>
  <si>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</si>
  <si>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</si>
  <si>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</si>
  <si>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</si>
  <si>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</si>
  <si>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</si>
  <si>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</si>
  <si>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</si>
  <si>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</si>
  <si>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</si>
  <si>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</si>
  <si>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</si>
  <si>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</si>
  <si>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</si>
  <si>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</si>
  <si>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</si>
  <si>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</si>
  <si>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</si>
  <si>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</si>
  <si>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</si>
  <si>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</si>
  <si>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</si>
  <si>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</si>
  <si>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</si>
  <si>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</si>
  <si>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</si>
  <si>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</si>
  <si>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</si>
  <si>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</si>
  <si>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</si>
  <si>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</si>
  <si>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</si>
  <si>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</si>
  <si>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</si>
  <si>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</si>
  <si>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</si>
  <si>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</si>
  <si>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</si>
  <si>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</si>
  <si>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</si>
  <si>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</si>
  <si>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</si>
  <si>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</si>
  <si>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</si>
  <si>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</si>
  <si>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</si>
  <si>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</si>
  <si>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</si>
  <si>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</si>
  <si>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</si>
  <si>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</si>
  <si>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</si>
  <si>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</si>
  <si>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</si>
  <si>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</si>
  <si>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</si>
  <si>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</si>
  <si>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</si>
  <si>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</si>
  <si>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</si>
  <si>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</si>
  <si>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</si>
  <si>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</si>
  <si>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</si>
  <si>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</si>
  <si>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</si>
  <si>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</si>
  <si>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</si>
  <si>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</si>
  <si>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</si>
  <si>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</si>
  <si>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</si>
  <si>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</si>
  <si>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</si>
  <si>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</si>
  <si>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</si>
  <si>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</si>
  <si>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</si>
  <si>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</si>
  <si>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</si>
  <si>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</si>
  <si>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</si>
  <si>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</si>
  <si>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</si>
  <si>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</si>
  <si>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</si>
  <si>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</si>
  <si>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</si>
  <si>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</si>
  <si>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</si>
  <si>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</si>
  <si>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</si>
  <si>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</si>
  <si>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</si>
  <si>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</si>
  <si>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</si>
  <si>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</si>
  <si>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</si>
  <si>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</si>
  <si>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</si>
  <si>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</si>
  <si>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</si>
  <si>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</si>
  <si>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</si>
  <si>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</si>
  <si>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</si>
  <si>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</si>
  <si>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</si>
  <si>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</si>
  <si>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</si>
  <si>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</si>
  <si>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</si>
  <si>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</si>
  <si>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</si>
  <si>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</si>
  <si>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</si>
  <si>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</si>
  <si>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</si>
  <si>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</si>
  <si>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</si>
  <si>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</si>
  <si>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</si>
  <si>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</si>
  <si>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</si>
  <si>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</si>
  <si>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</si>
  <si>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</si>
  <si>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</si>
  <si>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</si>
  <si>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</si>
  <si>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</si>
  <si>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</si>
  <si>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</si>
  <si>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</si>
  <si>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</si>
  <si>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</si>
  <si>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</si>
  <si>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</si>
  <si>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</si>
  <si>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</si>
  <si>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</si>
  <si>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</si>
  <si>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 xml:space="preserve">    กำไร</t>
  </si>
  <si>
    <t>กำไรจากกิจกรรมดำเนินงาน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</si>
  <si>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</si>
  <si>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</si>
  <si>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</si>
  <si>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</si>
  <si>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</si>
  <si>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</si>
  <si>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</si>
  <si>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</si>
  <si>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ทุนที่ออก</t>
  </si>
  <si>
    <t>งบฐานะการเงิน</t>
  </si>
  <si>
    <t>ยอดคงเหลือ ณ วันที่ 1 เมษายน 2567</t>
  </si>
  <si>
    <t>งบการเปลี่ยนแปลงส่วนของผู้ถือหุ้น (ไม่ได้ตรวจสอบ)</t>
  </si>
  <si>
    <t>กำไรขาดทุนเบ็ดเสร็จอื่นสำหรับงวด - สุทธิจากภาษี</t>
  </si>
  <si>
    <t>ผลกำไร</t>
  </si>
  <si>
    <t>ทุนสำรองอื่น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</si>
  <si>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</si>
  <si>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</si>
  <si>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ลูกหนี้หมุนเวียนอื่น</t>
  </si>
  <si>
    <t>เจ้าหนี้หมุนเวียนอื่น</t>
  </si>
  <si>
    <t>ขาดทุนจากอัตราแลกเปลี่ยนสุทธิ</t>
  </si>
  <si>
    <t>ยอดคงเหลือ ณ วันที่ 1 เมษายน 2568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</si>
  <si>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</si>
  <si>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</si>
  <si>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กำไร (ขาดทุน) เบ็ดเสร็จอื่น</t>
  </si>
  <si>
    <t>ส่วนแบ่งกำไร (ขาดทุน) ของบริษัทร่วม</t>
  </si>
  <si>
    <t>กำไรก่อนภาษีเงินได้</t>
  </si>
  <si>
    <t>กำไรสำหรับงวด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</si>
  <si>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</si>
  <si>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</si>
  <si>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>ปรับรายการที่กระทบกำไรเป็นเงินสดรับ (จ่าย)</t>
  </si>
  <si>
    <t>กำไรจากการจำหน่ายอุปกรณ์</t>
  </si>
  <si>
    <t>เงินสดรับสุทธิในสินทรัพย์ทางการเงินหมุนเวียนอื่น</t>
  </si>
  <si>
    <t>เจ้าหนี้ค่าซื้ออาคารและอุปกรณ์ลดลง</t>
  </si>
  <si>
    <t>ขาดทุนจากอัตราแลกเปลี่ยนที่ยังไม่เกิดขึ้น</t>
  </si>
  <si>
    <t>ส่วนแบ่ง (กำไร) ขาดทุนของบริษัทร่วม</t>
  </si>
  <si>
    <t>กระแสเงินสดสุทธิได้มาจากกิจกรรมลงทุน</t>
  </si>
  <si>
    <t>ผลกำไร (ขาดทุน)</t>
  </si>
  <si>
    <t>31 ธันวาคม</t>
  </si>
  <si>
    <t>วันที่ 31 ธันวาคม</t>
  </si>
  <si>
    <t>สำหรับงวดเก้าเดือนสิ้นสุด</t>
  </si>
  <si>
    <t>รายได้ภาษีเงินได้</t>
  </si>
  <si>
    <t>สำหรับงวดเก้าเดือนสิ้นสุดวันที่ 31 ธันวาคม 2567</t>
  </si>
  <si>
    <t>ยอดคงเหลือ ณ วันที่ 31 ธันวาคม 2567</t>
  </si>
  <si>
    <t>สำหรับงวดเก้าเดือนสิ้นสุดวันที่ 31 ธันวาคม 2568</t>
  </si>
  <si>
    <t>ยอดคงเหลือ ณ วันที่ 31 ธันวาคม 2568</t>
  </si>
  <si>
    <t>เงินสดและรายการเทียบเท่าเงินสด ณ 31 ธันวาคม</t>
  </si>
  <si>
    <t xml:space="preserve">       วัดมูลค่าด้วยมูลค่ายุติธรรมผ่านกำไรขาดทุนเบ็ดเสร็จอื่น</t>
  </si>
  <si>
    <t>ผลกำไรจากเงินลงทุนในตราสารทุนที่กำหนดให้</t>
  </si>
  <si>
    <t>กำไรเบ็ดเสร็จรวมสำหรับงวด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</si>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</sst>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00_);_(* \(#,##0.000\);_(* &quot;-&quot;???_);_(@_)"/>
    <numFmt numFmtId="192" formatCode="_(* #,##0_);_(* \(#,##0\);_(* &quot;-&quot;????_);_(@_)"/>
    <numFmt numFmtId="193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3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39" fontId="3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9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left"/>
      <protection locked="0"/>
    </xf>
    <xf numFmtId="189" fontId="0" fillId="0" borderId="0" xfId="0" applyNumberFormat="1" applyProtection="1">
      <protection locked="0"/>
    </xf>
    <xf numFmtId="193" fontId="0" fillId="0" borderId="0" xfId="1" applyNumberFormat="1" applyFont="1" applyFill="1" applyAlignment="1" applyProtection="1">
      <protection locked="0"/>
    </xf>
    <xf numFmtId="188" fontId="2" fillId="0" borderId="0" xfId="1" applyNumberFormat="1" applyFill="1" applyAlignment="1" applyProtection="1">
      <protection locked="0"/>
    </xf>
    <xf numFmtId="188" fontId="0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Protection="1">
      <protection locked="0"/>
    </xf>
    <xf numFmtId="3" fontId="0" fillId="0" borderId="0" xfId="1" applyNumberFormat="1" applyFont="1" applyFill="1" applyAlignment="1" applyProtection="1">
      <protection locked="0"/>
    </xf>
    <xf numFmtId="193" fontId="2" fillId="0" borderId="0" xfId="1" applyNumberFormat="1" applyFill="1" applyAlignment="1" applyProtection="1">
      <protection locked="0"/>
    </xf>
    <xf numFmtId="3" fontId="0" fillId="0" borderId="0" xfId="1" applyNumberFormat="1" applyFont="1" applyFill="1" applyAlignment="1" applyProtection="1">
      <alignment horizontal="left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93" fontId="3" fillId="0" borderId="4" xfId="0" applyNumberFormat="1" applyFont="1" applyBorder="1" applyProtection="1">
      <protection locked="0"/>
    </xf>
    <xf numFmtId="37" fontId="3" fillId="0" borderId="4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37" fontId="0" fillId="0" borderId="2" xfId="0" applyNumberFormat="1" applyBorder="1" applyProtection="1">
      <protection locked="0"/>
    </xf>
    <xf numFmtId="37" fontId="0" fillId="0" borderId="0" xfId="1" applyNumberFormat="1" applyFont="1" applyFill="1" applyAlignment="1" applyProtection="1">
      <protection locked="0"/>
    </xf>
    <xf numFmtId="49" fontId="0" fillId="0" borderId="0" xfId="0" applyNumberFormat="1" applyProtection="1"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193" fontId="3" fillId="0" borderId="1" xfId="0" applyNumberFormat="1" applyFont="1" applyBorder="1"/>
    <xf numFmtId="189" fontId="3" fillId="0" borderId="1" xfId="0" applyNumberFormat="1" applyFont="1" applyBorder="1"/>
    <xf numFmtId="193" fontId="3" fillId="0" borderId="1" xfId="1" applyNumberFormat="1" applyFont="1" applyFill="1" applyBorder="1" applyAlignment="1" applyProtection="1"/>
    <xf numFmtId="189" fontId="3" fillId="0" borderId="1" xfId="1" applyNumberFormat="1" applyFont="1" applyFill="1" applyBorder="1" applyAlignment="1" applyProtection="1"/>
    <xf numFmtId="193" fontId="3" fillId="0" borderId="2" xfId="0" applyNumberFormat="1" applyFont="1" applyBorder="1"/>
    <xf numFmtId="189" fontId="3" fillId="0" borderId="2" xfId="0" applyNumberFormat="1" applyFont="1" applyBorder="1"/>
    <xf numFmtId="37" fontId="3" fillId="0" borderId="1" xfId="0" applyNumberFormat="1" applyFont="1" applyBorder="1"/>
    <xf numFmtId="193" fontId="3" fillId="0" borderId="3" xfId="0" applyNumberFormat="1" applyFont="1" applyBorder="1"/>
    <xf numFmtId="37" fontId="3" fillId="0" borderId="3" xfId="0" applyNumberFormat="1" applyFont="1" applyBorder="1"/>
    <xf numFmtId="37" fontId="3" fillId="0" borderId="2" xfId="0" applyNumberFormat="1" applyFont="1" applyBorder="1"/>
    <xf numFmtId="0" fontId="1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37" fontId="1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189" fontId="8" fillId="0" borderId="0" xfId="0" applyNumberFormat="1" applyFont="1" applyAlignment="1" applyProtection="1">
      <alignment horizontal="center" vertical="center"/>
      <protection locked="0"/>
    </xf>
    <xf numFmtId="189" fontId="2" fillId="0" borderId="0" xfId="0" applyNumberFormat="1" applyFont="1" applyAlignment="1" applyProtection="1">
      <alignment horizontal="right" vertical="center"/>
      <protection locked="0"/>
    </xf>
    <xf numFmtId="189" fontId="2" fillId="0" borderId="0" xfId="0" applyNumberFormat="1" applyFon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3" fontId="2" fillId="0" borderId="0" xfId="1" applyNumberForma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89" fontId="3" fillId="0" borderId="0" xfId="0" applyNumberFormat="1" applyFont="1" applyAlignment="1" applyProtection="1">
      <alignment vertical="center"/>
      <protection locked="0"/>
    </xf>
    <xf numFmtId="189" fontId="2" fillId="0" borderId="0" xfId="0" applyNumberFormat="1" applyFont="1" applyAlignment="1" applyProtection="1">
      <alignment horizontal="left" vertical="center"/>
      <protection locked="0"/>
    </xf>
    <xf numFmtId="189" fontId="0" fillId="0" borderId="0" xfId="0" applyNumberFormat="1" applyAlignment="1" applyProtection="1">
      <alignment horizontal="left" vertical="center"/>
      <protection locked="0"/>
    </xf>
    <xf numFmtId="189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88" fontId="2" fillId="0" borderId="0" xfId="1" applyNumberFormat="1" applyFill="1" applyBorder="1" applyAlignment="1" applyProtection="1">
      <alignment vertical="center"/>
      <protection locked="0"/>
    </xf>
    <xf numFmtId="188" fontId="2" fillId="0" borderId="0" xfId="1" applyNumberForma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89" fontId="3" fillId="0" borderId="0" xfId="0" applyNumberFormat="1" applyFont="1" applyAlignment="1" applyProtection="1">
      <alignment horizontal="right" vertical="center"/>
      <protection locked="0"/>
    </xf>
    <xf numFmtId="189" fontId="0" fillId="0" borderId="3" xfId="0" applyNumberFormat="1" applyBorder="1" applyAlignment="1" applyProtection="1">
      <alignment horizontal="right" vertical="center"/>
      <protection locked="0"/>
    </xf>
    <xf numFmtId="188" fontId="2" fillId="0" borderId="3" xfId="1" applyNumberFormat="1" applyFill="1" applyBorder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93" fontId="3" fillId="0" borderId="4" xfId="0" applyNumberFormat="1" applyFont="1" applyBorder="1" applyAlignment="1" applyProtection="1">
      <alignment horizontal="right" vertical="center"/>
      <protection locked="0"/>
    </xf>
    <xf numFmtId="189" fontId="3" fillId="0" borderId="4" xfId="0" applyNumberFormat="1" applyFont="1" applyBorder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93" fontId="3" fillId="0" borderId="1" xfId="0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93" fontId="3" fillId="0" borderId="4" xfId="0" applyNumberFormat="1" applyFont="1" applyBorder="1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93" fontId="3" fillId="0" borderId="2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188" fontId="3" fillId="0" borderId="2" xfId="0" applyNumberFormat="1" applyFont="1" applyBorder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88" fontId="0" fillId="0" borderId="0" xfId="0" applyNumberFormat="1" applyAlignment="1" applyProtection="1">
      <alignment vertical="center"/>
      <protection locked="0"/>
    </xf>
    <xf numFmtId="188" fontId="3" fillId="0" borderId="0" xfId="1" applyNumberFormat="1" applyFont="1" applyAlignment="1" applyProtection="1">
      <alignment vertical="center"/>
      <protection locked="0"/>
    </xf>
    <xf numFmtId="188" fontId="0" fillId="0" borderId="0" xfId="0" applyNumberFormat="1" applyAlignment="1" applyProtection="1">
      <alignment horizontal="center" vertical="center"/>
      <protection locked="0"/>
    </xf>
    <xf numFmtId="192" fontId="0" fillId="0" borderId="0" xfId="0" applyNumberFormat="1" applyAlignment="1" applyProtection="1">
      <alignment horizontal="center" vertical="center"/>
      <protection locked="0"/>
    </xf>
    <xf numFmtId="188" fontId="3" fillId="0" borderId="0" xfId="0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187" fontId="3" fillId="0" borderId="0" xfId="0" applyNumberFormat="1" applyFont="1" applyAlignment="1" applyProtection="1">
      <alignment vertical="center"/>
      <protection locked="0"/>
    </xf>
    <xf numFmtId="192" fontId="2" fillId="0" borderId="0" xfId="0" applyNumberFormat="1" applyFont="1" applyAlignment="1" applyProtection="1">
      <alignment vertical="center"/>
      <protection locked="0"/>
    </xf>
    <xf numFmtId="37" fontId="3" fillId="0" borderId="0" xfId="0" applyNumberFormat="1" applyFont="1" applyAlignment="1">
      <alignment vertical="center"/>
    </xf>
    <xf numFmtId="188" fontId="3" fillId="0" borderId="1" xfId="1" applyNumberFormat="1" applyFont="1" applyFill="1" applyBorder="1" applyAlignment="1" applyProtection="1">
      <alignment vertical="center"/>
    </xf>
    <xf numFmtId="188" fontId="3" fillId="0" borderId="3" xfId="1" applyNumberFormat="1" applyFont="1" applyFill="1" applyBorder="1" applyAlignment="1" applyProtection="1">
      <alignment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93" fontId="0" fillId="0" borderId="0" xfId="0" applyNumberFormat="1" applyAlignment="1" applyProtection="1">
      <alignment vertical="center"/>
      <protection locked="0"/>
    </xf>
    <xf numFmtId="193" fontId="0" fillId="0" borderId="0" xfId="0" applyNumberFormat="1" applyAlignment="1" applyProtection="1">
      <alignment horizontal="center" vertical="center"/>
      <protection locked="0"/>
    </xf>
    <xf numFmtId="193" fontId="3" fillId="0" borderId="0" xfId="0" applyNumberFormat="1" applyFont="1" applyAlignment="1" applyProtection="1">
      <alignment vertical="center"/>
      <protection locked="0"/>
    </xf>
    <xf numFmtId="193" fontId="3" fillId="0" borderId="1" xfId="1" applyNumberFormat="1" applyFont="1" applyBorder="1" applyAlignment="1" applyProtection="1">
      <alignment vertical="center"/>
    </xf>
    <xf numFmtId="193" fontId="0" fillId="0" borderId="0" xfId="0" applyNumberFormat="1" applyAlignment="1">
      <alignment vertical="center"/>
    </xf>
    <xf numFmtId="193" fontId="3" fillId="0" borderId="3" xfId="0" applyNumberFormat="1" applyFont="1" applyBorder="1" applyAlignment="1">
      <alignment vertical="center"/>
    </xf>
    <xf numFmtId="193" fontId="0" fillId="0" borderId="0" xfId="0" applyNumberFormat="1" applyAlignment="1">
      <alignment horizontal="center" vertical="center"/>
    </xf>
    <xf numFmtId="193" fontId="3" fillId="0" borderId="1" xfId="0" applyNumberFormat="1" applyFont="1" applyBorder="1" applyAlignment="1">
      <alignment horizontal="center" vertical="center"/>
    </xf>
    <xf numFmtId="193" fontId="3" fillId="0" borderId="1" xfId="0" applyNumberFormat="1" applyFont="1" applyBorder="1" applyAlignment="1">
      <alignment vertical="center"/>
    </xf>
    <xf numFmtId="193" fontId="3" fillId="0" borderId="2" xfId="0" applyNumberFormat="1" applyFont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188" fontId="2" fillId="0" borderId="0" xfId="0" applyNumberFormat="1" applyFont="1" applyAlignment="1" applyProtection="1">
      <alignment horizontal="center" vertical="center"/>
      <protection locked="0"/>
    </xf>
    <xf numFmtId="188" fontId="2" fillId="0" borderId="0" xfId="0" applyNumberFormat="1" applyFont="1" applyAlignment="1" applyProtection="1">
      <alignment vertical="center"/>
      <protection locked="0"/>
    </xf>
    <xf numFmtId="193" fontId="2" fillId="0" borderId="0" xfId="0" applyNumberFormat="1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37" fontId="1" fillId="0" borderId="0" xfId="0" applyNumberFormat="1" applyFont="1" applyAlignment="1" applyProtection="1">
      <alignment horizontal="left"/>
      <protection locked="0"/>
    </xf>
    <xf numFmtId="189" fontId="8" fillId="0" borderId="0" xfId="0" applyNumberFormat="1" applyFont="1" applyAlignment="1" applyProtection="1">
      <alignment horizontal="center"/>
      <protection locked="0"/>
    </xf>
    <xf numFmtId="193" fontId="0" fillId="0" borderId="0" xfId="1" applyNumberFormat="1" applyFont="1" applyFill="1" applyAlignment="1" applyProtection="1">
      <alignment horizontal="right"/>
      <protection locked="0"/>
    </xf>
    <xf numFmtId="193" fontId="0" fillId="0" borderId="0" xfId="0" applyNumberFormat="1" applyAlignment="1" applyProtection="1">
      <alignment horizontal="right"/>
      <protection locked="0"/>
    </xf>
    <xf numFmtId="0" fontId="8" fillId="0" borderId="0" xfId="0" applyFont="1" applyAlignment="1" applyProtection="1">
      <alignment horizontal="left" vertical="center"/>
      <protection locked="0"/>
    </xf>
    <xf numFmtId="193" fontId="0" fillId="0" borderId="0" xfId="0" applyNumberFormat="1" applyProtection="1">
      <protection locked="0"/>
    </xf>
    <xf numFmtId="193" fontId="0" fillId="0" borderId="0" xfId="0" applyNumberFormat="1" applyAlignment="1" applyProtection="1">
      <alignment horizontal="right" vertical="center"/>
      <protection locked="0"/>
    </xf>
    <xf numFmtId="193" fontId="2" fillId="0" borderId="0" xfId="1" applyNumberFormat="1" applyFill="1" applyBorder="1" applyAlignment="1" applyProtection="1">
      <alignment horizontal="right"/>
      <protection locked="0"/>
    </xf>
    <xf numFmtId="193" fontId="0" fillId="0" borderId="0" xfId="0" quotePrefix="1" applyNumberFormat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193" fontId="2" fillId="0" borderId="0" xfId="1" applyNumberFormat="1" applyFill="1" applyBorder="1" applyAlignment="1" applyProtection="1">
      <protection locked="0"/>
    </xf>
    <xf numFmtId="193" fontId="0" fillId="0" borderId="3" xfId="0" applyNumberFormat="1" applyBorder="1" applyAlignment="1" applyProtection="1">
      <alignment horizontal="right"/>
      <protection locked="0"/>
    </xf>
    <xf numFmtId="189" fontId="9" fillId="0" borderId="0" xfId="0" applyNumberFormat="1" applyFont="1" applyAlignment="1" applyProtection="1">
      <alignment horizontal="center"/>
      <protection locked="0"/>
    </xf>
    <xf numFmtId="193" fontId="3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193" fontId="2" fillId="0" borderId="3" xfId="1" applyNumberFormat="1" applyFill="1" applyBorder="1" applyAlignment="1" applyProtection="1">
      <protection locked="0"/>
    </xf>
    <xf numFmtId="193" fontId="3" fillId="0" borderId="0" xfId="1" applyNumberFormat="1" applyFont="1" applyFill="1" applyBorder="1" applyAlignment="1" applyProtection="1">
      <alignment horizontal="right"/>
      <protection locked="0"/>
    </xf>
    <xf numFmtId="193" fontId="0" fillId="0" borderId="0" xfId="0" quotePrefix="1" applyNumberFormat="1" applyProtection="1">
      <protection locked="0"/>
    </xf>
    <xf numFmtId="193" fontId="3" fillId="0" borderId="0" xfId="0" applyNumberFormat="1" applyFont="1" applyProtection="1">
      <protection locked="0"/>
    </xf>
    <xf numFmtId="193" fontId="0" fillId="0" borderId="0" xfId="1" applyNumberFormat="1" applyFont="1" applyFill="1" applyBorder="1" applyAlignment="1" applyProtection="1">
      <protection locked="0"/>
    </xf>
    <xf numFmtId="193" fontId="0" fillId="0" borderId="3" xfId="1" applyNumberFormat="1" applyFont="1" applyFill="1" applyBorder="1" applyAlignment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193" fontId="0" fillId="0" borderId="3" xfId="0" applyNumberFormat="1" applyBorder="1" applyProtection="1">
      <protection locked="0"/>
    </xf>
    <xf numFmtId="0" fontId="9" fillId="0" borderId="0" xfId="0" quotePrefix="1" applyFont="1" applyAlignment="1" applyProtection="1">
      <alignment horizontal="left"/>
      <protection locked="0"/>
    </xf>
    <xf numFmtId="193" fontId="0" fillId="0" borderId="0" xfId="1" applyNumberFormat="1" applyFont="1" applyFill="1" applyAlignment="1" applyProtection="1">
      <alignment horizontal="right"/>
    </xf>
    <xf numFmtId="193" fontId="0" fillId="0" borderId="0" xfId="0" applyNumberFormat="1" applyAlignment="1">
      <alignment horizontal="right"/>
    </xf>
    <xf numFmtId="193" fontId="3" fillId="0" borderId="1" xfId="1" applyNumberFormat="1" applyFont="1" applyFill="1" applyBorder="1" applyAlignment="1" applyProtection="1">
      <alignment horizontal="right"/>
    </xf>
    <xf numFmtId="193" fontId="0" fillId="0" borderId="0" xfId="0" applyNumberFormat="1"/>
    <xf numFmtId="193" fontId="3" fillId="0" borderId="0" xfId="0" applyNumberFormat="1" applyFont="1"/>
    <xf numFmtId="193" fontId="0" fillId="0" borderId="3" xfId="0" applyNumberFormat="1" applyBorder="1"/>
    <xf numFmtId="39" fontId="3" fillId="0" borderId="0" xfId="0" applyNumberFormat="1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  <xf numFmtId="37" fontId="8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92" fontId="2" fillId="0" borderId="0" xfId="1" applyNumberFormat="1" applyFill="1" applyBorder="1" applyAlignment="1" applyProtection="1">
      <alignment vertical="center"/>
      <protection locked="0"/>
    </xf>
    <xf numFmtId="192" fontId="0" fillId="0" borderId="0" xfId="0" applyNumberFormat="1" applyAlignment="1" applyProtection="1">
      <alignment vertical="center"/>
      <protection locked="0"/>
    </xf>
    <xf numFmtId="192" fontId="0" fillId="0" borderId="0" xfId="0" applyNumberFormat="1" applyAlignment="1">
      <alignment vertical="center"/>
    </xf>
    <xf numFmtId="192" fontId="3" fillId="0" borderId="1" xfId="1" applyNumberFormat="1" applyFont="1" applyFill="1" applyBorder="1" applyAlignment="1" applyProtection="1">
      <alignment vertical="center"/>
    </xf>
    <xf numFmtId="192" fontId="3" fillId="0" borderId="1" xfId="1" applyNumberFormat="1" applyFont="1" applyBorder="1" applyAlignment="1" applyProtection="1">
      <alignment vertical="center"/>
    </xf>
    <xf numFmtId="192" fontId="3" fillId="0" borderId="3" xfId="1" applyNumberFormat="1" applyFont="1" applyFill="1" applyBorder="1" applyAlignment="1" applyProtection="1">
      <alignment vertical="center"/>
    </xf>
    <xf numFmtId="192" fontId="3" fillId="0" borderId="0" xfId="1" applyNumberFormat="1" applyFont="1" applyAlignment="1" applyProtection="1">
      <alignment vertical="center"/>
      <protection locked="0"/>
    </xf>
    <xf numFmtId="192" fontId="3" fillId="0" borderId="0" xfId="0" applyNumberFormat="1" applyFont="1" applyAlignment="1" applyProtection="1">
      <alignment vertical="center"/>
      <protection locked="0"/>
    </xf>
    <xf numFmtId="192" fontId="3" fillId="0" borderId="3" xfId="0" applyNumberFormat="1" applyFont="1" applyBorder="1" applyAlignment="1">
      <alignment vertical="center"/>
    </xf>
    <xf numFmtId="192" fontId="3" fillId="0" borderId="1" xfId="0" applyNumberFormat="1" applyFont="1" applyBorder="1" applyAlignment="1">
      <alignment vertical="center"/>
    </xf>
    <xf numFmtId="192" fontId="0" fillId="0" borderId="0" xfId="1" applyNumberFormat="1" applyFont="1" applyFill="1" applyBorder="1" applyAlignment="1" applyProtection="1">
      <alignment vertical="center"/>
      <protection locked="0"/>
    </xf>
    <xf numFmtId="192" fontId="2" fillId="0" borderId="0" xfId="0" applyNumberFormat="1" applyFont="1" applyAlignment="1" applyProtection="1">
      <alignment horizontal="center" vertical="center"/>
      <protection locked="0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8"/>
  <sheetViews>
    <sheetView tabSelected="1" zoomScaleNormal="100" zoomScaleSheetLayoutView="80" workbookViewId="0">
      <selection activeCell="A16" sqref="A16"/>
    </sheetView>
  </sheetViews>
  <sheetFormatPr defaultColWidth="10.875" defaultRowHeight="23.4" x14ac:dyDescent="0.6"/>
  <cols>
    <col min="1" max="1" width="52" style="69" customWidth="1"/>
    <col min="2" max="2" width="8.5" style="83" customWidth="1"/>
    <col min="3" max="3" width="1.375" style="83" customWidth="1"/>
    <col min="4" max="4" width="14.625" style="69" customWidth="1"/>
    <col min="5" max="5" width="1.375" style="69" customWidth="1"/>
    <col min="6" max="6" width="14.625" style="69" customWidth="1"/>
    <col min="7" max="7" width="1.375" style="69" customWidth="1"/>
    <col min="8" max="8" width="14.625" style="69" customWidth="1"/>
    <col min="9" max="9" width="1.375" style="69" customWidth="1"/>
    <col min="10" max="10" width="14.625" style="69" customWidth="1"/>
    <col min="11" max="16384" width="10.875" style="69"/>
  </cols>
  <sheetData>
    <row r="1" spans="1:10" s="50" customFormat="1" ht="22.5" customHeight="1" x14ac:dyDescent="0.6">
      <c r="A1" s="209" t="s">
        <v>0</v>
      </c>
      <c r="B1" s="209"/>
      <c r="C1" s="209"/>
      <c r="D1" s="209"/>
      <c r="E1" s="209"/>
      <c r="F1" s="209"/>
      <c r="H1" s="50" t="s">
        <v>11</v>
      </c>
      <c r="J1" s="50" t="s">
        <v>11</v>
      </c>
    </row>
    <row r="2" spans="1:10" s="50" customFormat="1" ht="22.5" customHeight="1" x14ac:dyDescent="0.6">
      <c r="A2" s="210" t="s">
        <v>168</v>
      </c>
      <c r="B2" s="210"/>
      <c r="C2" s="210"/>
      <c r="D2" s="210"/>
      <c r="E2" s="210"/>
      <c r="F2" s="210"/>
    </row>
    <row r="3" spans="1:10" s="50" customFormat="1" ht="22.5" customHeight="1" x14ac:dyDescent="0.6">
      <c r="A3" s="50" t="s">
        <v>97</v>
      </c>
      <c r="B3" s="51"/>
      <c r="C3" s="51"/>
    </row>
    <row r="4" spans="1:10" s="50" customFormat="1" ht="22.5" customHeight="1" x14ac:dyDescent="0.6">
      <c r="B4" s="51"/>
      <c r="C4" s="51"/>
      <c r="D4" s="211" t="s">
        <v>48</v>
      </c>
      <c r="E4" s="211"/>
      <c r="F4" s="211"/>
      <c r="H4" s="211"/>
      <c r="I4" s="211"/>
      <c r="J4" s="211"/>
    </row>
    <row r="5" spans="1:10" s="50" customFormat="1" ht="22.5" customHeight="1" x14ac:dyDescent="0.6">
      <c r="B5" s="51"/>
      <c r="C5" s="51"/>
      <c r="D5" s="207" t="s">
        <v>49</v>
      </c>
      <c r="E5" s="207"/>
      <c r="F5" s="207"/>
      <c r="H5" s="207" t="s">
        <v>46</v>
      </c>
      <c r="I5" s="207"/>
      <c r="J5" s="207"/>
    </row>
    <row r="6" spans="1:10" s="50" customFormat="1" ht="22.5" customHeight="1" x14ac:dyDescent="0.6">
      <c r="B6" s="51"/>
      <c r="C6" s="51"/>
      <c r="D6" s="53" t="s">
        <v>196</v>
      </c>
      <c r="E6" s="54"/>
      <c r="F6" s="54" t="s">
        <v>100</v>
      </c>
      <c r="H6" s="53" t="s">
        <v>196</v>
      </c>
      <c r="I6" s="54"/>
      <c r="J6" s="54" t="s">
        <v>100</v>
      </c>
    </row>
    <row r="7" spans="1:10" s="50" customFormat="1" ht="22.5" customHeight="1" x14ac:dyDescent="0.6">
      <c r="A7" s="50" t="s">
        <v>1</v>
      </c>
      <c r="B7" s="55" t="s">
        <v>13</v>
      </c>
      <c r="C7" s="55"/>
      <c r="D7" s="56">
        <v>2568</v>
      </c>
      <c r="E7" s="56"/>
      <c r="F7" s="56">
        <v>2568</v>
      </c>
      <c r="H7" s="56">
        <v>2568</v>
      </c>
      <c r="I7" s="56"/>
      <c r="J7" s="56">
        <v>2568</v>
      </c>
    </row>
    <row r="8" spans="1:10" s="50" customFormat="1" ht="22.5" customHeight="1" x14ac:dyDescent="0.6">
      <c r="B8" s="55"/>
      <c r="C8" s="55"/>
      <c r="D8" s="56" t="s">
        <v>129</v>
      </c>
      <c r="E8" s="56"/>
      <c r="F8" s="56"/>
      <c r="H8" s="56" t="s">
        <v>129</v>
      </c>
      <c r="I8" s="56"/>
      <c r="J8" s="56"/>
    </row>
    <row r="9" spans="1:10" s="58" customFormat="1" ht="22.5" customHeight="1" x14ac:dyDescent="0.6">
      <c r="A9" s="57"/>
      <c r="B9" s="55"/>
      <c r="C9" s="55"/>
      <c r="D9" s="208" t="s">
        <v>103</v>
      </c>
      <c r="E9" s="208"/>
      <c r="F9" s="208"/>
      <c r="G9" s="208"/>
      <c r="H9" s="208"/>
      <c r="I9" s="208"/>
      <c r="J9" s="208"/>
    </row>
    <row r="10" spans="1:10" s="58" customFormat="1" ht="22.5" customHeight="1" x14ac:dyDescent="0.6">
      <c r="A10" s="59" t="s">
        <v>2</v>
      </c>
      <c r="B10" s="55"/>
      <c r="C10" s="55"/>
    </row>
    <row r="11" spans="1:10" s="58" customFormat="1" ht="22.5" customHeight="1" x14ac:dyDescent="0.55000000000000004">
      <c r="A11" s="60" t="s">
        <v>33</v>
      </c>
      <c r="B11" s="55"/>
      <c r="C11" s="55"/>
      <c r="D11" s="61">
        <v>160593</v>
      </c>
      <c r="E11" s="62"/>
      <c r="F11" s="61">
        <v>243096</v>
      </c>
      <c r="H11" s="61">
        <v>160593</v>
      </c>
      <c r="I11" s="62"/>
      <c r="J11" s="61">
        <v>243096</v>
      </c>
    </row>
    <row r="12" spans="1:10" s="58" customFormat="1" ht="22.5" customHeight="1" x14ac:dyDescent="0.55000000000000004">
      <c r="A12" s="58" t="s">
        <v>34</v>
      </c>
      <c r="B12" s="55">
        <v>3</v>
      </c>
      <c r="C12" s="55"/>
      <c r="D12" s="61">
        <v>462788</v>
      </c>
      <c r="E12" s="63"/>
      <c r="F12" s="61">
        <v>851374</v>
      </c>
      <c r="H12" s="61">
        <v>462788</v>
      </c>
      <c r="I12" s="63"/>
      <c r="J12" s="61">
        <v>851374</v>
      </c>
    </row>
    <row r="13" spans="1:10" s="58" customFormat="1" ht="22.5" customHeight="1" x14ac:dyDescent="0.55000000000000004">
      <c r="A13" s="58" t="s">
        <v>120</v>
      </c>
      <c r="B13" s="55"/>
      <c r="C13" s="55"/>
      <c r="D13" s="61">
        <v>72316</v>
      </c>
      <c r="E13" s="63"/>
      <c r="F13" s="61">
        <v>82151</v>
      </c>
      <c r="H13" s="61">
        <v>72316</v>
      </c>
      <c r="I13" s="63"/>
      <c r="J13" s="61">
        <v>82151</v>
      </c>
    </row>
    <row r="14" spans="1:10" s="58" customFormat="1" ht="22.5" customHeight="1" x14ac:dyDescent="0.55000000000000004">
      <c r="A14" s="60" t="s">
        <v>126</v>
      </c>
      <c r="B14" s="55">
        <v>3</v>
      </c>
      <c r="C14" s="55"/>
      <c r="D14" s="64">
        <v>301390</v>
      </c>
      <c r="E14" s="63"/>
      <c r="F14" s="65">
        <v>0</v>
      </c>
      <c r="H14" s="61">
        <v>301390</v>
      </c>
      <c r="I14" s="63"/>
      <c r="J14" s="66">
        <v>0</v>
      </c>
    </row>
    <row r="15" spans="1:10" s="58" customFormat="1" ht="22.5" customHeight="1" x14ac:dyDescent="0.55000000000000004">
      <c r="A15" s="58" t="s">
        <v>176</v>
      </c>
      <c r="B15" s="55">
        <v>3</v>
      </c>
      <c r="C15" s="55"/>
      <c r="D15" s="61">
        <v>44779</v>
      </c>
      <c r="E15" s="63"/>
      <c r="F15" s="61">
        <v>48837</v>
      </c>
      <c r="H15" s="61">
        <v>44779</v>
      </c>
      <c r="I15" s="63"/>
      <c r="J15" s="61">
        <v>48837</v>
      </c>
    </row>
    <row r="16" spans="1:10" s="58" customFormat="1" ht="22.5" customHeight="1" x14ac:dyDescent="0.55000000000000004">
      <c r="A16" s="60" t="s">
        <v>64</v>
      </c>
      <c r="B16" s="55">
        <v>3</v>
      </c>
      <c r="C16" s="55"/>
      <c r="D16" s="61">
        <v>1985067</v>
      </c>
      <c r="E16" s="63"/>
      <c r="F16" s="61">
        <v>1484749</v>
      </c>
      <c r="H16" s="61">
        <v>1985067</v>
      </c>
      <c r="I16" s="63"/>
      <c r="J16" s="61">
        <v>1484749</v>
      </c>
    </row>
    <row r="17" spans="1:10" s="58" customFormat="1" ht="22.5" customHeight="1" x14ac:dyDescent="0.55000000000000004">
      <c r="A17" s="60" t="s">
        <v>35</v>
      </c>
      <c r="B17" s="55"/>
      <c r="C17" s="55"/>
      <c r="D17" s="61">
        <v>683846</v>
      </c>
      <c r="E17" s="62"/>
      <c r="F17" s="61">
        <v>645166</v>
      </c>
      <c r="H17" s="61">
        <v>683846</v>
      </c>
      <c r="I17" s="62"/>
      <c r="J17" s="61">
        <v>645166</v>
      </c>
    </row>
    <row r="18" spans="1:10" s="58" customFormat="1" ht="22.5" customHeight="1" x14ac:dyDescent="0.55000000000000004">
      <c r="A18" s="60" t="s">
        <v>141</v>
      </c>
      <c r="B18" s="55"/>
      <c r="C18" s="55"/>
      <c r="D18" s="61">
        <v>3025383</v>
      </c>
      <c r="E18" s="62"/>
      <c r="F18" s="61">
        <v>3228881</v>
      </c>
      <c r="H18" s="61">
        <v>3025383</v>
      </c>
      <c r="I18" s="62"/>
      <c r="J18" s="61">
        <v>3228881</v>
      </c>
    </row>
    <row r="19" spans="1:10" s="58" customFormat="1" ht="22.5" customHeight="1" x14ac:dyDescent="0.55000000000000004">
      <c r="A19" s="58" t="s">
        <v>14</v>
      </c>
      <c r="B19" s="55"/>
      <c r="C19" s="55"/>
      <c r="D19" s="61">
        <v>3743</v>
      </c>
      <c r="E19" s="62"/>
      <c r="F19" s="61">
        <v>6979</v>
      </c>
      <c r="H19" s="61">
        <v>3743</v>
      </c>
      <c r="I19" s="62"/>
      <c r="J19" s="61">
        <v>6979</v>
      </c>
    </row>
    <row r="20" spans="1:10" s="58" customFormat="1" ht="22.5" customHeight="1" x14ac:dyDescent="0.6">
      <c r="A20" s="57" t="s">
        <v>12</v>
      </c>
      <c r="B20" s="55"/>
      <c r="C20" s="55"/>
      <c r="D20" s="84">
        <f>SUM(D11:D19)</f>
        <v>6739905</v>
      </c>
      <c r="E20" s="63"/>
      <c r="F20" s="85">
        <f>SUM(F11:F19)</f>
        <v>6591233</v>
      </c>
      <c r="H20" s="84">
        <f>SUM(H11:H19)</f>
        <v>6739905</v>
      </c>
      <c r="I20" s="63"/>
      <c r="J20" s="85">
        <f>SUM(J11:J19)</f>
        <v>6591233</v>
      </c>
    </row>
    <row r="21" spans="1:10" s="58" customFormat="1" ht="22.5" customHeight="1" x14ac:dyDescent="0.6">
      <c r="A21" s="57"/>
      <c r="B21" s="55"/>
      <c r="C21" s="55"/>
      <c r="D21" s="63"/>
      <c r="E21" s="63"/>
      <c r="F21" s="63"/>
      <c r="H21" s="63"/>
      <c r="I21" s="63"/>
      <c r="J21" s="63"/>
    </row>
    <row r="22" spans="1:10" s="58" customFormat="1" ht="22.5" customHeight="1" x14ac:dyDescent="0.6">
      <c r="A22" s="67" t="s">
        <v>15</v>
      </c>
      <c r="B22" s="55"/>
      <c r="C22" s="55"/>
      <c r="D22" s="63"/>
      <c r="E22" s="63"/>
      <c r="F22" s="63"/>
      <c r="H22" s="63"/>
      <c r="I22" s="63"/>
      <c r="J22" s="63"/>
    </row>
    <row r="23" spans="1:10" s="58" customFormat="1" ht="22.5" customHeight="1" x14ac:dyDescent="0.55000000000000004">
      <c r="A23" s="60" t="s">
        <v>128</v>
      </c>
      <c r="B23" s="55">
        <v>8</v>
      </c>
      <c r="C23" s="55"/>
      <c r="D23" s="63">
        <v>4195152</v>
      </c>
      <c r="E23" s="63"/>
      <c r="F23" s="63">
        <v>3356627</v>
      </c>
      <c r="H23" s="61">
        <v>4195152</v>
      </c>
      <c r="I23" s="63"/>
      <c r="J23" s="61">
        <v>3356627</v>
      </c>
    </row>
    <row r="24" spans="1:10" s="58" customFormat="1" ht="22.5" customHeight="1" x14ac:dyDescent="0.55000000000000004">
      <c r="A24" s="60" t="s">
        <v>98</v>
      </c>
      <c r="B24" s="55"/>
      <c r="C24" s="55"/>
      <c r="D24" s="61">
        <v>22150</v>
      </c>
      <c r="E24" s="62"/>
      <c r="F24" s="61">
        <v>24890</v>
      </c>
      <c r="H24" s="61">
        <v>3000</v>
      </c>
      <c r="I24" s="62"/>
      <c r="J24" s="61">
        <v>3000</v>
      </c>
    </row>
    <row r="25" spans="1:10" s="58" customFormat="1" ht="22.5" customHeight="1" x14ac:dyDescent="0.55000000000000004">
      <c r="A25" s="60" t="s">
        <v>79</v>
      </c>
      <c r="B25" s="55"/>
      <c r="C25" s="55"/>
      <c r="D25" s="63">
        <v>3908</v>
      </c>
      <c r="E25" s="62"/>
      <c r="F25" s="63">
        <v>3908</v>
      </c>
      <c r="H25" s="63">
        <v>3908</v>
      </c>
      <c r="I25" s="62"/>
      <c r="J25" s="63">
        <v>3908</v>
      </c>
    </row>
    <row r="26" spans="1:10" s="58" customFormat="1" ht="22.5" customHeight="1" x14ac:dyDescent="0.55000000000000004">
      <c r="A26" s="60" t="s">
        <v>45</v>
      </c>
      <c r="B26" s="55">
        <v>4</v>
      </c>
      <c r="C26" s="55"/>
      <c r="D26" s="63">
        <v>1085584</v>
      </c>
      <c r="E26" s="62"/>
      <c r="F26" s="63">
        <v>1202824</v>
      </c>
      <c r="H26" s="63">
        <v>1085584</v>
      </c>
      <c r="I26" s="62"/>
      <c r="J26" s="63">
        <v>1202824</v>
      </c>
    </row>
    <row r="27" spans="1:10" s="58" customFormat="1" ht="22.5" customHeight="1" x14ac:dyDescent="0.55000000000000004">
      <c r="A27" s="60" t="s">
        <v>149</v>
      </c>
      <c r="B27" s="55"/>
      <c r="C27" s="55"/>
      <c r="D27" s="63">
        <v>21826</v>
      </c>
      <c r="E27" s="62"/>
      <c r="F27" s="63">
        <v>16705</v>
      </c>
      <c r="H27" s="63">
        <v>21826</v>
      </c>
      <c r="I27" s="62"/>
      <c r="J27" s="63">
        <v>16705</v>
      </c>
    </row>
    <row r="28" spans="1:10" s="58" customFormat="1" ht="22.5" customHeight="1" x14ac:dyDescent="0.55000000000000004">
      <c r="A28" s="60" t="s">
        <v>116</v>
      </c>
      <c r="B28" s="55"/>
      <c r="C28" s="55"/>
      <c r="D28" s="63">
        <v>16220</v>
      </c>
      <c r="E28" s="62"/>
      <c r="F28" s="63">
        <v>24374</v>
      </c>
      <c r="H28" s="63">
        <v>16220</v>
      </c>
      <c r="I28" s="62"/>
      <c r="J28" s="63">
        <v>24374</v>
      </c>
    </row>
    <row r="29" spans="1:10" s="58" customFormat="1" ht="22.5" customHeight="1" x14ac:dyDescent="0.55000000000000004">
      <c r="A29" s="58" t="s">
        <v>36</v>
      </c>
      <c r="B29" s="55"/>
      <c r="C29" s="55"/>
      <c r="D29" s="63">
        <v>22130</v>
      </c>
      <c r="E29" s="63"/>
      <c r="F29" s="63">
        <v>22819</v>
      </c>
      <c r="H29" s="63">
        <v>22130</v>
      </c>
      <c r="I29" s="63"/>
      <c r="J29" s="63">
        <v>22819</v>
      </c>
    </row>
    <row r="30" spans="1:10" s="58" customFormat="1" ht="22.5" customHeight="1" x14ac:dyDescent="0.6">
      <c r="A30" s="68" t="s">
        <v>16</v>
      </c>
      <c r="B30" s="55"/>
      <c r="C30" s="55"/>
      <c r="D30" s="86">
        <f>SUM(D23:D29)</f>
        <v>5366970</v>
      </c>
      <c r="E30" s="63"/>
      <c r="F30" s="87">
        <f>SUM(F23:F29)</f>
        <v>4652147</v>
      </c>
      <c r="H30" s="86">
        <f>SUM(H23:H29)</f>
        <v>5347820</v>
      </c>
      <c r="I30" s="63"/>
      <c r="J30" s="87">
        <f>SUM(J23:J29)</f>
        <v>4630257</v>
      </c>
    </row>
    <row r="31" spans="1:10" s="58" customFormat="1" ht="22.5" customHeight="1" x14ac:dyDescent="0.6">
      <c r="A31" s="68"/>
      <c r="B31" s="55"/>
      <c r="C31" s="55"/>
      <c r="D31" s="63"/>
      <c r="E31" s="63"/>
      <c r="F31" s="63"/>
      <c r="H31" s="63"/>
      <c r="I31" s="63"/>
      <c r="J31" s="63"/>
    </row>
    <row r="32" spans="1:10" s="58" customFormat="1" ht="22.5" customHeight="1" thickBot="1" x14ac:dyDescent="0.65">
      <c r="A32" s="57" t="s">
        <v>17</v>
      </c>
      <c r="B32" s="55"/>
      <c r="C32" s="55"/>
      <c r="D32" s="88">
        <f>D20+D30</f>
        <v>12106875</v>
      </c>
      <c r="E32" s="63"/>
      <c r="F32" s="89">
        <f>F20+F30</f>
        <v>11243380</v>
      </c>
      <c r="H32" s="88">
        <f>H20+H30</f>
        <v>12087725</v>
      </c>
      <c r="I32" s="63"/>
      <c r="J32" s="89">
        <f>J20+J30</f>
        <v>11221490</v>
      </c>
    </row>
    <row r="33" spans="1:10" s="58" customFormat="1" ht="22.5" customHeight="1" thickTop="1" x14ac:dyDescent="0.6">
      <c r="A33" s="57"/>
      <c r="B33" s="55"/>
      <c r="C33" s="55"/>
      <c r="D33" s="63"/>
      <c r="F33" s="63"/>
    </row>
    <row r="34" spans="1:10" ht="22.5" customHeight="1" x14ac:dyDescent="0.6">
      <c r="A34" s="209" t="s">
        <v>0</v>
      </c>
      <c r="B34" s="209"/>
      <c r="C34" s="209"/>
      <c r="D34" s="209"/>
      <c r="E34" s="209"/>
      <c r="F34" s="209"/>
    </row>
    <row r="35" spans="1:10" ht="22.5" customHeight="1" x14ac:dyDescent="0.6">
      <c r="A35" s="210" t="s">
        <v>168</v>
      </c>
      <c r="B35" s="210"/>
      <c r="C35" s="210"/>
      <c r="D35" s="210"/>
      <c r="E35" s="210"/>
      <c r="F35" s="210"/>
    </row>
    <row r="36" spans="1:10" ht="13.95" customHeight="1" x14ac:dyDescent="0.6">
      <c r="A36" s="50"/>
      <c r="B36" s="51"/>
      <c r="C36" s="51"/>
      <c r="D36" s="50"/>
      <c r="E36" s="50"/>
      <c r="F36" s="50"/>
    </row>
    <row r="37" spans="1:10" ht="22.5" customHeight="1" x14ac:dyDescent="0.6">
      <c r="A37" s="50"/>
      <c r="B37" s="51"/>
      <c r="C37" s="51"/>
      <c r="D37" s="211" t="s">
        <v>48</v>
      </c>
      <c r="E37" s="211"/>
      <c r="F37" s="211"/>
    </row>
    <row r="38" spans="1:10" ht="21.45" customHeight="1" x14ac:dyDescent="0.6">
      <c r="A38" s="50"/>
      <c r="B38" s="51"/>
      <c r="C38" s="51"/>
      <c r="D38" s="207" t="s">
        <v>49</v>
      </c>
      <c r="E38" s="207"/>
      <c r="F38" s="207"/>
      <c r="H38" s="207" t="s">
        <v>46</v>
      </c>
      <c r="I38" s="207"/>
      <c r="J38" s="207"/>
    </row>
    <row r="39" spans="1:10" ht="21.45" customHeight="1" x14ac:dyDescent="0.6">
      <c r="A39" s="50"/>
      <c r="B39" s="51"/>
      <c r="C39" s="51"/>
      <c r="D39" s="53" t="s">
        <v>196</v>
      </c>
      <c r="E39" s="54"/>
      <c r="F39" s="54" t="s">
        <v>100</v>
      </c>
      <c r="G39" s="50"/>
      <c r="H39" s="53" t="s">
        <v>196</v>
      </c>
      <c r="I39" s="54"/>
      <c r="J39" s="54" t="s">
        <v>100</v>
      </c>
    </row>
    <row r="40" spans="1:10" ht="22.5" customHeight="1" x14ac:dyDescent="0.6">
      <c r="A40" s="50" t="s">
        <v>10</v>
      </c>
      <c r="B40" s="55" t="s">
        <v>13</v>
      </c>
      <c r="C40" s="55"/>
      <c r="D40" s="56">
        <v>2568</v>
      </c>
      <c r="E40" s="56"/>
      <c r="F40" s="56">
        <v>2568</v>
      </c>
      <c r="G40" s="50"/>
      <c r="H40" s="56">
        <v>2568</v>
      </c>
      <c r="I40" s="56"/>
      <c r="J40" s="56">
        <v>2568</v>
      </c>
    </row>
    <row r="41" spans="1:10" ht="21.45" customHeight="1" x14ac:dyDescent="0.6">
      <c r="A41" s="50"/>
      <c r="B41" s="55"/>
      <c r="C41" s="55"/>
      <c r="D41" s="56" t="s">
        <v>129</v>
      </c>
      <c r="E41" s="56"/>
      <c r="F41" s="56"/>
      <c r="G41" s="50"/>
      <c r="H41" s="56" t="s">
        <v>129</v>
      </c>
      <c r="I41" s="56"/>
      <c r="J41" s="56"/>
    </row>
    <row r="42" spans="1:10" s="58" customFormat="1" ht="21.45" customHeight="1" x14ac:dyDescent="0.55000000000000004">
      <c r="D42" s="208" t="s">
        <v>103</v>
      </c>
      <c r="E42" s="208"/>
      <c r="F42" s="208"/>
      <c r="G42" s="208"/>
      <c r="H42" s="208"/>
      <c r="I42" s="208"/>
      <c r="J42" s="208"/>
    </row>
    <row r="43" spans="1:10" s="58" customFormat="1" ht="22.5" customHeight="1" x14ac:dyDescent="0.6">
      <c r="A43" s="59" t="s">
        <v>3</v>
      </c>
      <c r="B43" s="55"/>
      <c r="C43" s="55"/>
    </row>
    <row r="44" spans="1:10" s="58" customFormat="1" ht="21.45" customHeight="1" x14ac:dyDescent="0.55000000000000004">
      <c r="A44" s="58" t="s">
        <v>20</v>
      </c>
      <c r="B44" s="55">
        <v>3</v>
      </c>
      <c r="C44" s="55"/>
      <c r="D44" s="70">
        <v>320801</v>
      </c>
      <c r="E44" s="71"/>
      <c r="F44" s="70">
        <v>454487</v>
      </c>
      <c r="G44" s="71"/>
      <c r="H44" s="70">
        <v>320801</v>
      </c>
      <c r="I44" s="71"/>
      <c r="J44" s="70">
        <v>454487</v>
      </c>
    </row>
    <row r="45" spans="1:10" s="58" customFormat="1" ht="21.45" customHeight="1" x14ac:dyDescent="0.55000000000000004">
      <c r="A45" s="58" t="s">
        <v>177</v>
      </c>
      <c r="B45" s="55">
        <v>3</v>
      </c>
      <c r="C45" s="55"/>
      <c r="D45" s="70">
        <v>131753</v>
      </c>
      <c r="E45" s="71"/>
      <c r="F45" s="70">
        <v>260823</v>
      </c>
      <c r="G45" s="71"/>
      <c r="H45" s="70">
        <v>131753</v>
      </c>
      <c r="I45" s="71"/>
      <c r="J45" s="70">
        <v>260823</v>
      </c>
    </row>
    <row r="46" spans="1:10" s="58" customFormat="1" ht="21.45" customHeight="1" x14ac:dyDescent="0.55000000000000004">
      <c r="A46" s="58" t="s">
        <v>130</v>
      </c>
      <c r="B46" s="55"/>
      <c r="C46" s="55"/>
      <c r="D46" s="70">
        <v>9763</v>
      </c>
      <c r="E46" s="71"/>
      <c r="F46" s="70">
        <v>6748</v>
      </c>
      <c r="G46" s="71"/>
      <c r="H46" s="70">
        <v>9763</v>
      </c>
      <c r="I46" s="71"/>
      <c r="J46" s="70">
        <v>6748</v>
      </c>
    </row>
    <row r="47" spans="1:10" s="58" customFormat="1" ht="21.6" hidden="1" x14ac:dyDescent="0.55000000000000004">
      <c r="A47" s="60" t="s">
        <v>150</v>
      </c>
      <c r="B47" s="55"/>
      <c r="C47" s="55"/>
      <c r="D47" s="72"/>
      <c r="E47" s="73"/>
      <c r="F47" s="72">
        <v>0</v>
      </c>
      <c r="G47" s="71"/>
      <c r="H47" s="72"/>
      <c r="I47" s="71"/>
      <c r="J47" s="72">
        <v>0</v>
      </c>
    </row>
    <row r="48" spans="1:10" s="58" customFormat="1" ht="21.45" customHeight="1" x14ac:dyDescent="0.55000000000000004">
      <c r="A48" s="58" t="s">
        <v>18</v>
      </c>
      <c r="B48" s="55"/>
      <c r="C48" s="55"/>
      <c r="D48" s="70">
        <v>15646</v>
      </c>
      <c r="E48" s="71"/>
      <c r="F48" s="70">
        <v>8284</v>
      </c>
      <c r="G48" s="71"/>
      <c r="H48" s="70">
        <v>15646</v>
      </c>
      <c r="I48" s="71"/>
      <c r="J48" s="70">
        <v>8284</v>
      </c>
    </row>
    <row r="49" spans="1:10" s="58" customFormat="1" ht="21.45" customHeight="1" x14ac:dyDescent="0.6">
      <c r="A49" s="57" t="s">
        <v>19</v>
      </c>
      <c r="B49" s="55"/>
      <c r="C49" s="55"/>
      <c r="D49" s="84">
        <f>SUM(D44:D48)</f>
        <v>477963</v>
      </c>
      <c r="F49" s="90">
        <f>SUM(F44:F48)</f>
        <v>730342</v>
      </c>
      <c r="H49" s="84">
        <f>SUM(H44:H48)</f>
        <v>477963</v>
      </c>
      <c r="J49" s="90">
        <f>SUM(J44:J48)</f>
        <v>730342</v>
      </c>
    </row>
    <row r="50" spans="1:10" s="58" customFormat="1" ht="10.5" customHeight="1" x14ac:dyDescent="0.6">
      <c r="A50" s="57"/>
      <c r="B50" s="55"/>
      <c r="C50" s="55"/>
      <c r="D50" s="60"/>
      <c r="E50" s="60"/>
      <c r="F50" s="60"/>
      <c r="H50" s="60"/>
      <c r="J50" s="60"/>
    </row>
    <row r="51" spans="1:10" s="58" customFormat="1" ht="22.5" customHeight="1" x14ac:dyDescent="0.6">
      <c r="A51" s="59" t="s">
        <v>21</v>
      </c>
      <c r="B51" s="55"/>
      <c r="C51" s="55"/>
    </row>
    <row r="52" spans="1:10" s="58" customFormat="1" ht="22.05" customHeight="1" x14ac:dyDescent="0.55000000000000004">
      <c r="A52" s="74" t="s">
        <v>151</v>
      </c>
      <c r="B52" s="55"/>
      <c r="C52" s="55"/>
      <c r="D52" s="70">
        <v>12356</v>
      </c>
      <c r="F52" s="70">
        <v>10331</v>
      </c>
      <c r="H52" s="70">
        <v>12356</v>
      </c>
      <c r="J52" s="70">
        <v>10331</v>
      </c>
    </row>
    <row r="53" spans="1:10" s="58" customFormat="1" ht="22.05" customHeight="1" x14ac:dyDescent="0.55000000000000004">
      <c r="A53" s="75" t="s">
        <v>152</v>
      </c>
      <c r="B53" s="55"/>
      <c r="C53" s="55"/>
      <c r="D53" s="70">
        <v>744711</v>
      </c>
      <c r="F53" s="70">
        <v>577716</v>
      </c>
      <c r="H53" s="70">
        <v>744711</v>
      </c>
      <c r="J53" s="70">
        <v>577716</v>
      </c>
    </row>
    <row r="54" spans="1:10" s="58" customFormat="1" ht="21.45" customHeight="1" x14ac:dyDescent="0.55000000000000004">
      <c r="A54" s="75" t="s">
        <v>59</v>
      </c>
      <c r="B54" s="55"/>
      <c r="C54" s="55"/>
      <c r="D54" s="70">
        <v>55184</v>
      </c>
      <c r="E54" s="71"/>
      <c r="F54" s="70">
        <v>61715</v>
      </c>
      <c r="G54" s="71"/>
      <c r="H54" s="70">
        <v>55184</v>
      </c>
      <c r="I54" s="71"/>
      <c r="J54" s="70">
        <v>61715</v>
      </c>
    </row>
    <row r="55" spans="1:10" s="58" customFormat="1" ht="21.45" customHeight="1" x14ac:dyDescent="0.55000000000000004">
      <c r="A55" s="75" t="s">
        <v>117</v>
      </c>
      <c r="D55" s="70">
        <v>257459</v>
      </c>
      <c r="F55" s="70">
        <v>271281</v>
      </c>
      <c r="H55" s="70">
        <v>257459</v>
      </c>
      <c r="J55" s="70">
        <v>271281</v>
      </c>
    </row>
    <row r="56" spans="1:10" s="58" customFormat="1" ht="21.45" customHeight="1" x14ac:dyDescent="0.55000000000000004">
      <c r="A56" s="75" t="s">
        <v>111</v>
      </c>
      <c r="B56" s="55"/>
      <c r="C56" s="55"/>
      <c r="D56" s="70">
        <v>3178</v>
      </c>
      <c r="E56" s="71"/>
      <c r="F56" s="70">
        <v>3389</v>
      </c>
      <c r="G56" s="71"/>
      <c r="H56" s="70">
        <v>3178</v>
      </c>
      <c r="I56" s="71"/>
      <c r="J56" s="70">
        <v>3389</v>
      </c>
    </row>
    <row r="57" spans="1:10" s="58" customFormat="1" ht="22.5" customHeight="1" x14ac:dyDescent="0.6">
      <c r="A57" s="68" t="s">
        <v>37</v>
      </c>
      <c r="B57" s="55"/>
      <c r="C57" s="55"/>
      <c r="D57" s="84">
        <f>SUM(D52:D56)</f>
        <v>1072888</v>
      </c>
      <c r="F57" s="90">
        <f>SUM(F52:F56)</f>
        <v>924432</v>
      </c>
      <c r="H57" s="84">
        <f>SUM(H52:H56)</f>
        <v>1072888</v>
      </c>
      <c r="J57" s="90">
        <f>SUM(J52:J56)</f>
        <v>924432</v>
      </c>
    </row>
    <row r="58" spans="1:10" s="58" customFormat="1" ht="10.5" customHeight="1" x14ac:dyDescent="0.6">
      <c r="A58" s="68"/>
      <c r="B58" s="55"/>
      <c r="C58" s="55"/>
      <c r="D58" s="76"/>
      <c r="F58" s="77"/>
      <c r="H58" s="77"/>
      <c r="J58" s="77"/>
    </row>
    <row r="59" spans="1:10" s="58" customFormat="1" ht="22.5" customHeight="1" x14ac:dyDescent="0.6">
      <c r="A59" s="68" t="s">
        <v>38</v>
      </c>
      <c r="B59" s="55"/>
      <c r="C59" s="55"/>
      <c r="D59" s="91">
        <f>SUM(D57,D49)</f>
        <v>1550851</v>
      </c>
      <c r="F59" s="92">
        <f>SUM(F57,F49)</f>
        <v>1654774</v>
      </c>
      <c r="H59" s="91">
        <f>SUM(H57,H49)</f>
        <v>1550851</v>
      </c>
      <c r="J59" s="92">
        <f>SUM(J57,J49)</f>
        <v>1654774</v>
      </c>
    </row>
    <row r="60" spans="1:10" s="58" customFormat="1" ht="10.5" customHeight="1" x14ac:dyDescent="0.6">
      <c r="A60" s="68"/>
      <c r="B60" s="55"/>
      <c r="C60" s="55"/>
    </row>
    <row r="61" spans="1:10" s="78" customFormat="1" ht="21.45" customHeight="1" x14ac:dyDescent="0.6">
      <c r="A61" s="59" t="s">
        <v>9</v>
      </c>
      <c r="B61" s="55"/>
      <c r="C61" s="55"/>
    </row>
    <row r="62" spans="1:10" s="78" customFormat="1" ht="21.45" customHeight="1" x14ac:dyDescent="0.55000000000000004">
      <c r="A62" s="58" t="s">
        <v>54</v>
      </c>
      <c r="B62" s="55"/>
      <c r="C62" s="55"/>
    </row>
    <row r="63" spans="1:10" s="58" customFormat="1" ht="21.45" customHeight="1" x14ac:dyDescent="0.55000000000000004">
      <c r="A63" s="58" t="s">
        <v>55</v>
      </c>
      <c r="B63" s="55"/>
      <c r="C63" s="55"/>
    </row>
    <row r="64" spans="1:10" s="58" customFormat="1" ht="21.45" customHeight="1" thickBot="1" x14ac:dyDescent="0.6">
      <c r="A64" s="78" t="s">
        <v>153</v>
      </c>
      <c r="B64" s="55"/>
      <c r="C64" s="55"/>
      <c r="D64" s="79">
        <v>198000</v>
      </c>
      <c r="F64" s="79">
        <v>198000</v>
      </c>
      <c r="H64" s="79">
        <v>198000</v>
      </c>
      <c r="J64" s="79">
        <v>198000</v>
      </c>
    </row>
    <row r="65" spans="1:10" s="58" customFormat="1" ht="21.45" customHeight="1" thickTop="1" x14ac:dyDescent="0.55000000000000004">
      <c r="A65" s="58" t="s">
        <v>56</v>
      </c>
      <c r="B65" s="55"/>
      <c r="C65" s="55"/>
      <c r="D65" s="70"/>
      <c r="E65" s="70"/>
      <c r="F65" s="70"/>
      <c r="H65" s="70"/>
      <c r="J65" s="70"/>
    </row>
    <row r="66" spans="1:10" s="58" customFormat="1" ht="21.45" customHeight="1" x14ac:dyDescent="0.55000000000000004">
      <c r="A66" s="78" t="s">
        <v>153</v>
      </c>
      <c r="B66" s="55"/>
      <c r="C66" s="55"/>
      <c r="D66" s="70">
        <v>198000</v>
      </c>
      <c r="E66" s="70"/>
      <c r="F66" s="70">
        <v>198000</v>
      </c>
      <c r="H66" s="70">
        <v>198000</v>
      </c>
      <c r="J66" s="70">
        <v>198000</v>
      </c>
    </row>
    <row r="67" spans="1:10" s="58" customFormat="1" ht="21.45" customHeight="1" x14ac:dyDescent="0.55000000000000004">
      <c r="A67" s="58" t="s">
        <v>99</v>
      </c>
      <c r="B67" s="55"/>
      <c r="D67" s="70"/>
      <c r="E67" s="70"/>
      <c r="F67" s="70"/>
      <c r="H67" s="70"/>
      <c r="J67" s="70"/>
    </row>
    <row r="68" spans="1:10" s="58" customFormat="1" ht="21.45" customHeight="1" x14ac:dyDescent="0.55000000000000004">
      <c r="A68" s="58" t="s">
        <v>127</v>
      </c>
      <c r="B68" s="55"/>
      <c r="C68" s="55"/>
      <c r="D68" s="70">
        <v>726100</v>
      </c>
      <c r="E68" s="70"/>
      <c r="F68" s="70">
        <v>726100</v>
      </c>
      <c r="H68" s="70">
        <v>726100</v>
      </c>
      <c r="J68" s="70">
        <v>726100</v>
      </c>
    </row>
    <row r="69" spans="1:10" s="58" customFormat="1" ht="21.45" customHeight="1" x14ac:dyDescent="0.55000000000000004">
      <c r="A69" s="58" t="s">
        <v>4</v>
      </c>
      <c r="B69" s="55"/>
      <c r="C69" s="55"/>
      <c r="D69" s="70"/>
      <c r="E69" s="70"/>
      <c r="F69" s="70"/>
      <c r="H69" s="70"/>
      <c r="J69" s="70"/>
    </row>
    <row r="70" spans="1:10" s="58" customFormat="1" ht="21.45" customHeight="1" x14ac:dyDescent="0.55000000000000004">
      <c r="A70" s="58" t="s">
        <v>39</v>
      </c>
      <c r="B70" s="55"/>
      <c r="C70" s="55"/>
      <c r="D70" s="70"/>
      <c r="E70" s="70"/>
      <c r="F70" s="70"/>
      <c r="H70" s="70"/>
      <c r="J70" s="70"/>
    </row>
    <row r="71" spans="1:10" s="58" customFormat="1" ht="21.45" customHeight="1" x14ac:dyDescent="0.55000000000000004">
      <c r="A71" s="58" t="s">
        <v>69</v>
      </c>
      <c r="B71" s="55"/>
      <c r="C71" s="55"/>
      <c r="D71" s="70">
        <v>22000</v>
      </c>
      <c r="E71" s="70"/>
      <c r="F71" s="70">
        <v>22000</v>
      </c>
      <c r="H71" s="70">
        <v>22000</v>
      </c>
      <c r="J71" s="70">
        <v>22000</v>
      </c>
    </row>
    <row r="72" spans="1:10" s="58" customFormat="1" ht="21.45" customHeight="1" x14ac:dyDescent="0.55000000000000004">
      <c r="A72" s="60" t="s">
        <v>110</v>
      </c>
      <c r="B72" s="55"/>
      <c r="C72" s="55"/>
      <c r="D72" s="70">
        <v>420000</v>
      </c>
      <c r="E72" s="70"/>
      <c r="F72" s="70">
        <v>420000</v>
      </c>
      <c r="H72" s="70">
        <v>420000</v>
      </c>
      <c r="J72" s="70">
        <v>420000</v>
      </c>
    </row>
    <row r="73" spans="1:10" s="58" customFormat="1" ht="21.45" customHeight="1" x14ac:dyDescent="0.55000000000000004">
      <c r="A73" s="58" t="s">
        <v>44</v>
      </c>
      <c r="B73" s="55"/>
      <c r="C73" s="55"/>
      <c r="D73" s="80">
        <v>5963904</v>
      </c>
      <c r="F73" s="80">
        <v>5667306</v>
      </c>
      <c r="H73" s="70">
        <v>5944754</v>
      </c>
      <c r="J73" s="70">
        <v>5645416</v>
      </c>
    </row>
    <row r="74" spans="1:10" s="58" customFormat="1" ht="21.45" customHeight="1" x14ac:dyDescent="0.55000000000000004">
      <c r="A74" s="81" t="s">
        <v>81</v>
      </c>
      <c r="B74" s="55"/>
      <c r="C74" s="55"/>
      <c r="D74" s="82">
        <v>3226020</v>
      </c>
      <c r="E74" s="70"/>
      <c r="F74" s="82">
        <v>2555200</v>
      </c>
      <c r="H74" s="82">
        <v>3226020</v>
      </c>
      <c r="J74" s="82">
        <v>2555200</v>
      </c>
    </row>
    <row r="75" spans="1:10" s="58" customFormat="1" ht="21.45" customHeight="1" x14ac:dyDescent="0.6">
      <c r="A75" s="68" t="s">
        <v>24</v>
      </c>
      <c r="B75" s="55"/>
      <c r="C75" s="55"/>
      <c r="D75" s="84">
        <f>SUM(D65:D74)</f>
        <v>10556024</v>
      </c>
      <c r="F75" s="90">
        <f>SUM(F65:F74)</f>
        <v>9588606</v>
      </c>
      <c r="H75" s="84">
        <f>SUM(H65:H74)</f>
        <v>10536874</v>
      </c>
      <c r="J75" s="90">
        <f>SUM(J65:J74)</f>
        <v>9566716</v>
      </c>
    </row>
    <row r="76" spans="1:10" s="58" customFormat="1" ht="10.5" customHeight="1" x14ac:dyDescent="0.6">
      <c r="A76" s="68"/>
      <c r="B76" s="55"/>
      <c r="C76" s="55"/>
    </row>
    <row r="77" spans="1:10" s="58" customFormat="1" ht="22.5" customHeight="1" thickBot="1" x14ac:dyDescent="0.65">
      <c r="A77" s="68" t="s">
        <v>23</v>
      </c>
      <c r="B77" s="55"/>
      <c r="C77" s="55"/>
      <c r="D77" s="88">
        <f>SUM(D59+D75)</f>
        <v>12106875</v>
      </c>
      <c r="F77" s="93">
        <f>SUM(F59+F75)</f>
        <v>11243380</v>
      </c>
      <c r="H77" s="88">
        <f>H59+H75</f>
        <v>12087725</v>
      </c>
      <c r="I77" s="63"/>
      <c r="J77" s="93">
        <f>J59+J75</f>
        <v>11221490</v>
      </c>
    </row>
    <row r="78" spans="1:10" ht="24" thickTop="1" x14ac:dyDescent="0.6"/>
  </sheetData>
  <sheetProtection formatCells="0" formatColumns="0" formatRows="0" insertColumns="0" insertRows="0" insertHyperlinks="0" deleteColumns="0" deleteRows="0" sort="0" autoFilter="0" pivotTables="0"/>
  <mergeCells count="13">
    <mergeCell ref="A1:F1"/>
    <mergeCell ref="A2:F2"/>
    <mergeCell ref="D4:F4"/>
    <mergeCell ref="H4:J4"/>
    <mergeCell ref="D5:F5"/>
    <mergeCell ref="H5:J5"/>
    <mergeCell ref="D38:F38"/>
    <mergeCell ref="H38:J38"/>
    <mergeCell ref="D42:J42"/>
    <mergeCell ref="D9:J9"/>
    <mergeCell ref="A34:F34"/>
    <mergeCell ref="A35:F35"/>
    <mergeCell ref="D37:F37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3"/>
  <sheetViews>
    <sheetView zoomScaleNormal="100" zoomScaleSheetLayoutView="70" workbookViewId="0">
      <selection sqref="A1:J1"/>
    </sheetView>
  </sheetViews>
  <sheetFormatPr defaultColWidth="10.875" defaultRowHeight="22.5" customHeight="1" x14ac:dyDescent="0.55000000000000004"/>
  <cols>
    <col min="1" max="1" width="46" style="95" customWidth="1"/>
    <col min="2" max="2" width="9.375" style="132" customWidth="1"/>
    <col min="3" max="3" width="6.75" style="95" customWidth="1"/>
    <col min="4" max="4" width="12.75" style="95" customWidth="1"/>
    <col min="5" max="5" width="1.5" style="95" customWidth="1"/>
    <col min="6" max="6" width="12.75" style="95" customWidth="1"/>
    <col min="7" max="7" width="1.5" style="106" customWidth="1"/>
    <col min="8" max="8" width="12.75" style="106" customWidth="1"/>
    <col min="9" max="9" width="1.5" style="106" customWidth="1"/>
    <col min="10" max="10" width="12.75" style="106" customWidth="1"/>
    <col min="11" max="16384" width="10.875" style="95"/>
  </cols>
  <sheetData>
    <row r="1" spans="1:10" ht="22.5" customHeight="1" x14ac:dyDescent="0.55000000000000004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2.5" customHeight="1" x14ac:dyDescent="0.55000000000000004">
      <c r="A2" s="212" t="s">
        <v>101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15" customHeight="1" x14ac:dyDescent="0.55000000000000004">
      <c r="A3" s="94" t="s">
        <v>97</v>
      </c>
      <c r="B3" s="96"/>
      <c r="C3" s="94"/>
      <c r="D3" s="94"/>
      <c r="E3" s="94"/>
      <c r="F3" s="94"/>
      <c r="G3" s="97"/>
      <c r="H3" s="97"/>
      <c r="I3" s="97"/>
      <c r="J3" s="97"/>
    </row>
    <row r="4" spans="1:10" ht="22.5" customHeight="1" x14ac:dyDescent="0.55000000000000004">
      <c r="A4" s="94"/>
      <c r="B4" s="96"/>
      <c r="C4" s="94"/>
      <c r="D4" s="213" t="s">
        <v>48</v>
      </c>
      <c r="E4" s="213"/>
      <c r="F4" s="213"/>
      <c r="G4" s="97"/>
      <c r="H4" s="97"/>
      <c r="I4" s="97"/>
      <c r="J4" s="97"/>
    </row>
    <row r="5" spans="1:10" ht="22.5" customHeight="1" x14ac:dyDescent="0.55000000000000004">
      <c r="A5" s="94"/>
      <c r="B5" s="96"/>
      <c r="C5" s="94"/>
      <c r="D5" s="215" t="s">
        <v>49</v>
      </c>
      <c r="E5" s="215"/>
      <c r="F5" s="215"/>
      <c r="G5" s="99"/>
      <c r="H5" s="215" t="s">
        <v>46</v>
      </c>
      <c r="I5" s="215"/>
      <c r="J5" s="215"/>
    </row>
    <row r="6" spans="1:10" ht="22.5" customHeight="1" x14ac:dyDescent="0.55000000000000004">
      <c r="A6" s="94"/>
      <c r="B6" s="96"/>
      <c r="C6" s="94"/>
      <c r="D6" s="216" t="s">
        <v>102</v>
      </c>
      <c r="E6" s="216"/>
      <c r="F6" s="216"/>
      <c r="G6" s="99"/>
      <c r="H6" s="216" t="s">
        <v>102</v>
      </c>
      <c r="I6" s="216"/>
      <c r="J6" s="216"/>
    </row>
    <row r="7" spans="1:10" ht="22.5" customHeight="1" x14ac:dyDescent="0.55000000000000004">
      <c r="A7" s="94"/>
      <c r="B7" s="96"/>
      <c r="C7" s="94"/>
      <c r="D7" s="216" t="s">
        <v>197</v>
      </c>
      <c r="E7" s="216"/>
      <c r="F7" s="216"/>
      <c r="G7" s="95"/>
      <c r="H7" s="216" t="s">
        <v>197</v>
      </c>
      <c r="I7" s="216"/>
      <c r="J7" s="216"/>
    </row>
    <row r="8" spans="1:10" ht="22.5" customHeight="1" x14ac:dyDescent="0.55000000000000004">
      <c r="A8" s="101"/>
      <c r="B8" s="102"/>
      <c r="C8" s="103"/>
      <c r="D8" s="103">
        <v>2568</v>
      </c>
      <c r="E8" s="103"/>
      <c r="F8" s="103">
        <v>2567</v>
      </c>
      <c r="G8" s="103"/>
      <c r="H8" s="103">
        <v>2568</v>
      </c>
      <c r="I8" s="103"/>
      <c r="J8" s="103">
        <v>2567</v>
      </c>
    </row>
    <row r="9" spans="1:10" ht="22.5" customHeight="1" x14ac:dyDescent="0.55000000000000004">
      <c r="A9" s="101"/>
      <c r="B9" s="102"/>
      <c r="C9" s="103"/>
      <c r="D9" s="214" t="s">
        <v>103</v>
      </c>
      <c r="E9" s="214"/>
      <c r="F9" s="214"/>
      <c r="G9" s="214"/>
      <c r="H9" s="214"/>
      <c r="I9" s="214"/>
      <c r="J9" s="214"/>
    </row>
    <row r="10" spans="1:10" ht="22.5" customHeight="1" x14ac:dyDescent="0.55000000000000004">
      <c r="A10" s="104" t="s">
        <v>25</v>
      </c>
      <c r="B10" s="102"/>
      <c r="C10" s="105"/>
      <c r="D10" s="105"/>
      <c r="E10" s="105"/>
      <c r="F10" s="105"/>
    </row>
    <row r="11" spans="1:10" ht="22.5" customHeight="1" x14ac:dyDescent="0.55000000000000004">
      <c r="A11" s="75" t="s">
        <v>118</v>
      </c>
      <c r="B11" s="107"/>
      <c r="C11" s="101"/>
      <c r="D11" s="108">
        <v>925145</v>
      </c>
      <c r="E11" s="109"/>
      <c r="F11" s="108">
        <v>1147175</v>
      </c>
      <c r="G11" s="109"/>
      <c r="H11" s="108">
        <v>925145</v>
      </c>
      <c r="I11" s="109"/>
      <c r="J11" s="110">
        <v>1147175</v>
      </c>
    </row>
    <row r="12" spans="1:10" ht="22.5" customHeight="1" x14ac:dyDescent="0.55000000000000004">
      <c r="A12" s="75" t="s">
        <v>90</v>
      </c>
      <c r="B12" s="107"/>
      <c r="C12" s="101"/>
      <c r="D12" s="108">
        <v>326195</v>
      </c>
      <c r="E12" s="109"/>
      <c r="F12" s="108">
        <v>441191</v>
      </c>
      <c r="G12" s="109"/>
      <c r="H12" s="108">
        <v>326195</v>
      </c>
      <c r="I12" s="109"/>
      <c r="J12" s="110">
        <v>441191</v>
      </c>
    </row>
    <row r="13" spans="1:10" ht="22.5" customHeight="1" x14ac:dyDescent="0.55000000000000004">
      <c r="A13" s="75" t="s">
        <v>140</v>
      </c>
      <c r="B13" s="107"/>
      <c r="C13" s="101"/>
      <c r="D13" s="111">
        <v>839</v>
      </c>
      <c r="E13" s="109"/>
      <c r="F13" s="111">
        <v>24659</v>
      </c>
      <c r="G13" s="109"/>
      <c r="H13" s="111">
        <v>839</v>
      </c>
      <c r="I13" s="109"/>
      <c r="J13" s="111">
        <v>24659</v>
      </c>
    </row>
    <row r="14" spans="1:10" ht="22.5" customHeight="1" x14ac:dyDescent="0.55000000000000004">
      <c r="A14" s="101" t="s">
        <v>27</v>
      </c>
      <c r="B14" s="107"/>
      <c r="C14" s="101"/>
      <c r="D14" s="108">
        <v>26347</v>
      </c>
      <c r="E14" s="109"/>
      <c r="F14" s="108">
        <v>10787</v>
      </c>
      <c r="G14" s="109"/>
      <c r="H14" s="108">
        <v>26347</v>
      </c>
      <c r="I14" s="109"/>
      <c r="J14" s="110">
        <v>10787</v>
      </c>
    </row>
    <row r="15" spans="1:10" ht="22.5" customHeight="1" x14ac:dyDescent="0.55000000000000004">
      <c r="A15" s="112" t="s">
        <v>28</v>
      </c>
      <c r="B15" s="107"/>
      <c r="C15" s="101"/>
      <c r="D15" s="133">
        <f>SUM(D11:D14)</f>
        <v>1278526</v>
      </c>
      <c r="E15" s="109"/>
      <c r="F15" s="134">
        <f>SUM(F11:F14)</f>
        <v>1623812</v>
      </c>
      <c r="G15" s="113"/>
      <c r="H15" s="133">
        <f>SUM(H11:H14)</f>
        <v>1278526</v>
      </c>
      <c r="I15" s="113"/>
      <c r="J15" s="134">
        <f>SUM(J11:J14)</f>
        <v>1623812</v>
      </c>
    </row>
    <row r="16" spans="1:10" ht="15" customHeight="1" x14ac:dyDescent="0.55000000000000004">
      <c r="A16" s="112"/>
      <c r="B16" s="107"/>
      <c r="C16" s="101"/>
      <c r="D16" s="109"/>
      <c r="E16" s="109"/>
      <c r="F16" s="109"/>
      <c r="G16" s="109"/>
      <c r="H16" s="110"/>
      <c r="I16" s="109"/>
      <c r="J16" s="110"/>
    </row>
    <row r="17" spans="1:10" ht="22.5" customHeight="1" x14ac:dyDescent="0.55000000000000004">
      <c r="A17" s="104" t="s">
        <v>26</v>
      </c>
      <c r="B17" s="102"/>
      <c r="C17" s="105"/>
      <c r="D17" s="114"/>
      <c r="E17" s="114"/>
      <c r="F17" s="114"/>
      <c r="G17" s="109"/>
      <c r="H17" s="115"/>
      <c r="I17" s="109"/>
      <c r="J17" s="115"/>
    </row>
    <row r="18" spans="1:10" ht="22.5" customHeight="1" x14ac:dyDescent="0.55000000000000004">
      <c r="A18" s="75" t="s">
        <v>119</v>
      </c>
      <c r="B18" s="107"/>
      <c r="C18" s="101"/>
      <c r="D18" s="108">
        <v>856694</v>
      </c>
      <c r="E18" s="109"/>
      <c r="F18" s="108">
        <v>1080766</v>
      </c>
      <c r="G18" s="109"/>
      <c r="H18" s="116">
        <v>856694</v>
      </c>
      <c r="I18" s="109"/>
      <c r="J18" s="116">
        <v>1080766</v>
      </c>
    </row>
    <row r="19" spans="1:10" ht="22.5" customHeight="1" x14ac:dyDescent="0.55000000000000004">
      <c r="A19" s="117" t="s">
        <v>115</v>
      </c>
      <c r="B19" s="107"/>
      <c r="C19" s="105"/>
      <c r="D19" s="108">
        <v>43582</v>
      </c>
      <c r="E19" s="114"/>
      <c r="F19" s="108">
        <v>57838</v>
      </c>
      <c r="G19" s="109"/>
      <c r="H19" s="116">
        <v>43582</v>
      </c>
      <c r="I19" s="109"/>
      <c r="J19" s="116">
        <v>57838</v>
      </c>
    </row>
    <row r="20" spans="1:10" ht="22.5" customHeight="1" x14ac:dyDescent="0.55000000000000004">
      <c r="A20" s="117" t="s">
        <v>70</v>
      </c>
      <c r="B20" s="107"/>
      <c r="C20" s="105"/>
      <c r="D20" s="108">
        <v>104610</v>
      </c>
      <c r="E20" s="114"/>
      <c r="F20" s="108">
        <v>126351</v>
      </c>
      <c r="G20" s="109"/>
      <c r="H20" s="116">
        <v>104610</v>
      </c>
      <c r="I20" s="109"/>
      <c r="J20" s="116">
        <v>126351</v>
      </c>
    </row>
    <row r="21" spans="1:10" ht="22.5" hidden="1" customHeight="1" x14ac:dyDescent="0.55000000000000004">
      <c r="A21" s="105" t="s">
        <v>178</v>
      </c>
      <c r="B21" s="107"/>
      <c r="C21" s="105"/>
      <c r="D21" s="118">
        <v>0</v>
      </c>
      <c r="E21" s="114"/>
      <c r="F21" s="119">
        <v>0</v>
      </c>
      <c r="G21" s="109"/>
      <c r="H21" s="119">
        <v>0</v>
      </c>
      <c r="I21" s="109"/>
      <c r="J21" s="119">
        <v>0</v>
      </c>
    </row>
    <row r="22" spans="1:10" ht="22.5" customHeight="1" x14ac:dyDescent="0.55000000000000004">
      <c r="A22" s="120" t="s">
        <v>29</v>
      </c>
      <c r="B22" s="107"/>
      <c r="C22" s="101"/>
      <c r="D22" s="133">
        <f>SUM(D18:D21)</f>
        <v>1004886</v>
      </c>
      <c r="E22" s="109"/>
      <c r="F22" s="134">
        <f>SUM(F18:F21)</f>
        <v>1264955</v>
      </c>
      <c r="G22" s="113"/>
      <c r="H22" s="133">
        <f>SUM(H18:H21)</f>
        <v>1004886</v>
      </c>
      <c r="I22" s="113"/>
      <c r="J22" s="134">
        <f>SUM(J18:J21)</f>
        <v>1264955</v>
      </c>
    </row>
    <row r="23" spans="1:10" ht="15" customHeight="1" x14ac:dyDescent="0.55000000000000004">
      <c r="A23" s="105"/>
      <c r="B23" s="107"/>
      <c r="C23" s="101"/>
      <c r="D23" s="108"/>
      <c r="E23" s="109"/>
      <c r="F23" s="108"/>
      <c r="G23" s="109"/>
      <c r="H23" s="116"/>
      <c r="I23" s="109"/>
      <c r="J23" s="116"/>
    </row>
    <row r="24" spans="1:10" s="101" customFormat="1" ht="22.5" customHeight="1" x14ac:dyDescent="0.55000000000000004">
      <c r="A24" s="120" t="s">
        <v>158</v>
      </c>
      <c r="B24" s="107"/>
      <c r="D24" s="135">
        <f>D15-D22</f>
        <v>273640</v>
      </c>
      <c r="E24" s="113"/>
      <c r="F24" s="136">
        <f>F15-F22</f>
        <v>358857</v>
      </c>
      <c r="G24" s="113"/>
      <c r="H24" s="135">
        <f>H15-H22</f>
        <v>273640</v>
      </c>
      <c r="I24" s="113"/>
      <c r="J24" s="136">
        <f>J15-J22</f>
        <v>358857</v>
      </c>
    </row>
    <row r="25" spans="1:10" s="101" customFormat="1" ht="22.5" customHeight="1" x14ac:dyDescent="0.55000000000000004">
      <c r="A25" s="105" t="s">
        <v>71</v>
      </c>
      <c r="B25" s="107"/>
      <c r="D25" s="108">
        <v>-182</v>
      </c>
      <c r="E25" s="109"/>
      <c r="F25" s="108">
        <v>-128</v>
      </c>
      <c r="G25" s="109"/>
      <c r="H25" s="116">
        <v>-182</v>
      </c>
      <c r="I25" s="109"/>
      <c r="J25" s="116">
        <v>-128</v>
      </c>
    </row>
    <row r="26" spans="1:10" ht="22.5" customHeight="1" x14ac:dyDescent="0.55000000000000004">
      <c r="A26" s="117" t="s">
        <v>183</v>
      </c>
      <c r="B26" s="107"/>
      <c r="C26" s="101"/>
      <c r="D26" s="122">
        <v>-905</v>
      </c>
      <c r="E26" s="109"/>
      <c r="F26" s="122">
        <v>134</v>
      </c>
      <c r="G26" s="109"/>
      <c r="H26" s="123">
        <v>0</v>
      </c>
      <c r="I26" s="109"/>
      <c r="J26" s="123">
        <v>0</v>
      </c>
    </row>
    <row r="27" spans="1:10" ht="22.5" customHeight="1" x14ac:dyDescent="0.55000000000000004">
      <c r="A27" s="120" t="s">
        <v>184</v>
      </c>
      <c r="B27" s="107"/>
      <c r="C27" s="101"/>
      <c r="D27" s="135">
        <f>D15-D22+D26+D25</f>
        <v>272553</v>
      </c>
      <c r="E27" s="109"/>
      <c r="F27" s="136">
        <f>F15-F22+F26+F25</f>
        <v>358863</v>
      </c>
      <c r="G27" s="113"/>
      <c r="H27" s="135">
        <f>H15-H22+H26+H25</f>
        <v>273458</v>
      </c>
      <c r="I27" s="113"/>
      <c r="J27" s="136">
        <f>J15-J22+J26+J25</f>
        <v>358729</v>
      </c>
    </row>
    <row r="28" spans="1:10" ht="22.5" customHeight="1" x14ac:dyDescent="0.55000000000000004">
      <c r="A28" s="117" t="s">
        <v>199</v>
      </c>
      <c r="B28" s="107"/>
      <c r="C28" s="101"/>
      <c r="D28" s="116">
        <v>5171</v>
      </c>
      <c r="E28" s="109"/>
      <c r="F28" s="116">
        <v>10096</v>
      </c>
      <c r="G28" s="109"/>
      <c r="H28" s="116">
        <v>5171</v>
      </c>
      <c r="I28" s="109"/>
      <c r="J28" s="116">
        <v>10096</v>
      </c>
    </row>
    <row r="29" spans="1:10" ht="22.5" customHeight="1" x14ac:dyDescent="0.55000000000000004">
      <c r="A29" s="112" t="s">
        <v>185</v>
      </c>
      <c r="B29" s="107"/>
      <c r="C29" s="101"/>
      <c r="D29" s="133">
        <f>SUM(D27:D28)</f>
        <v>277724</v>
      </c>
      <c r="E29" s="121"/>
      <c r="F29" s="134">
        <f>SUM(F27:F28)</f>
        <v>368959</v>
      </c>
      <c r="G29" s="121"/>
      <c r="H29" s="133">
        <f t="shared" ref="H29" si="0">SUM(H27:H28)</f>
        <v>278629</v>
      </c>
      <c r="I29" s="121"/>
      <c r="J29" s="134">
        <f t="shared" ref="J29" si="1">SUM(J27:J28)</f>
        <v>368825</v>
      </c>
    </row>
    <row r="30" spans="1:10" ht="15" customHeight="1" x14ac:dyDescent="0.55000000000000004">
      <c r="A30" s="112"/>
      <c r="B30" s="107"/>
      <c r="C30" s="101"/>
      <c r="D30" s="121"/>
      <c r="E30" s="121"/>
      <c r="F30" s="121"/>
      <c r="G30" s="121"/>
      <c r="H30" s="121"/>
      <c r="I30" s="121"/>
      <c r="J30" s="121"/>
    </row>
    <row r="31" spans="1:10" ht="22.5" customHeight="1" x14ac:dyDescent="0.55000000000000004">
      <c r="A31" s="124" t="s">
        <v>83</v>
      </c>
      <c r="B31" s="102"/>
      <c r="C31" s="125"/>
      <c r="D31" s="121"/>
      <c r="E31" s="121"/>
      <c r="F31" s="121"/>
      <c r="G31" s="121"/>
      <c r="H31" s="121"/>
      <c r="I31" s="121"/>
      <c r="J31" s="121"/>
    </row>
    <row r="32" spans="1:10" ht="22.5" customHeight="1" x14ac:dyDescent="0.55000000000000004">
      <c r="A32" s="126" t="s">
        <v>142</v>
      </c>
      <c r="B32" s="102"/>
      <c r="C32" s="125"/>
      <c r="D32" s="121"/>
      <c r="E32" s="121"/>
      <c r="F32" s="121"/>
      <c r="G32" s="121"/>
      <c r="H32" s="121"/>
      <c r="I32" s="121"/>
      <c r="J32" s="121"/>
    </row>
    <row r="33" spans="1:10" ht="22.5" customHeight="1" x14ac:dyDescent="0.55000000000000004">
      <c r="A33" s="117" t="s">
        <v>206</v>
      </c>
      <c r="B33" s="102"/>
      <c r="C33" s="125"/>
      <c r="D33" s="121"/>
      <c r="E33" s="121"/>
      <c r="F33" s="121"/>
      <c r="G33" s="121"/>
      <c r="H33" s="121"/>
      <c r="I33" s="121"/>
      <c r="J33" s="121"/>
    </row>
    <row r="34" spans="1:10" ht="22.5" customHeight="1" x14ac:dyDescent="0.55000000000000004">
      <c r="A34" s="117" t="s">
        <v>147</v>
      </c>
      <c r="B34" s="107"/>
      <c r="C34" s="127"/>
      <c r="D34" s="116">
        <v>206661</v>
      </c>
      <c r="E34" s="116"/>
      <c r="F34" s="116">
        <v>111687</v>
      </c>
      <c r="G34" s="116"/>
      <c r="H34" s="116">
        <v>206661</v>
      </c>
      <c r="I34" s="116"/>
      <c r="J34" s="116">
        <v>111687</v>
      </c>
    </row>
    <row r="35" spans="1:10" ht="22.5" customHeight="1" x14ac:dyDescent="0.55000000000000004">
      <c r="A35" s="117" t="s">
        <v>143</v>
      </c>
      <c r="B35" s="102"/>
      <c r="C35" s="127"/>
      <c r="D35" s="116"/>
      <c r="E35" s="116"/>
      <c r="F35" s="116"/>
      <c r="G35" s="116"/>
      <c r="H35" s="116"/>
      <c r="I35" s="116"/>
      <c r="J35" s="116"/>
    </row>
    <row r="36" spans="1:10" ht="22.5" customHeight="1" x14ac:dyDescent="0.55000000000000004">
      <c r="A36" s="117" t="s">
        <v>160</v>
      </c>
      <c r="B36" s="102"/>
      <c r="C36" s="127"/>
      <c r="D36" s="122">
        <v>-41332</v>
      </c>
      <c r="E36" s="116"/>
      <c r="F36" s="122">
        <v>-22337</v>
      </c>
      <c r="G36" s="116"/>
      <c r="H36" s="122">
        <v>-41332</v>
      </c>
      <c r="I36" s="116"/>
      <c r="J36" s="122">
        <v>-22337</v>
      </c>
    </row>
    <row r="37" spans="1:10" ht="22.5" customHeight="1" x14ac:dyDescent="0.55000000000000004">
      <c r="A37" s="120" t="s">
        <v>155</v>
      </c>
      <c r="B37" s="102"/>
      <c r="C37" s="127"/>
      <c r="D37" s="137">
        <f>SUM(D34:D36)</f>
        <v>165329</v>
      </c>
      <c r="E37" s="121"/>
      <c r="F37" s="138">
        <f>SUM(F34:F36)</f>
        <v>89350</v>
      </c>
      <c r="G37" s="121"/>
      <c r="H37" s="137">
        <f>SUM(H34:H36)</f>
        <v>165329</v>
      </c>
      <c r="I37" s="121"/>
      <c r="J37" s="138">
        <f>SUM(J34:J36)</f>
        <v>89350</v>
      </c>
    </row>
    <row r="38" spans="1:10" ht="22.5" customHeight="1" x14ac:dyDescent="0.55000000000000004">
      <c r="A38" s="124" t="s">
        <v>171</v>
      </c>
      <c r="B38" s="102"/>
      <c r="C38" s="125"/>
      <c r="D38" s="137">
        <f>D37</f>
        <v>165329</v>
      </c>
      <c r="E38" s="121"/>
      <c r="F38" s="138">
        <f>F37</f>
        <v>89350</v>
      </c>
      <c r="G38" s="121"/>
      <c r="H38" s="137">
        <f>H37</f>
        <v>165329</v>
      </c>
      <c r="I38" s="121"/>
      <c r="J38" s="138">
        <f>J37</f>
        <v>89350</v>
      </c>
    </row>
    <row r="39" spans="1:10" ht="15" customHeight="1" x14ac:dyDescent="0.55000000000000004">
      <c r="A39" s="124"/>
      <c r="B39" s="102"/>
      <c r="C39" s="125"/>
      <c r="D39" s="128"/>
      <c r="E39" s="121"/>
      <c r="F39" s="129"/>
      <c r="G39" s="121"/>
      <c r="H39" s="128"/>
      <c r="I39" s="121"/>
      <c r="J39" s="129"/>
    </row>
    <row r="40" spans="1:10" ht="22.5" customHeight="1" thickBot="1" x14ac:dyDescent="0.6">
      <c r="A40" s="124" t="s">
        <v>207</v>
      </c>
      <c r="B40" s="102"/>
      <c r="C40" s="125"/>
      <c r="D40" s="139">
        <f>SUM(D38,D29)</f>
        <v>443053</v>
      </c>
      <c r="E40" s="121"/>
      <c r="F40" s="140">
        <f>SUM(F38,F29)</f>
        <v>458309</v>
      </c>
      <c r="G40" s="121"/>
      <c r="H40" s="139">
        <f>SUM(H38,H29)</f>
        <v>443958</v>
      </c>
      <c r="I40" s="121"/>
      <c r="J40" s="140">
        <f>SUM(J38,J29)</f>
        <v>458175</v>
      </c>
    </row>
    <row r="41" spans="1:10" ht="15" customHeight="1" thickTop="1" x14ac:dyDescent="0.55000000000000004">
      <c r="A41" s="124"/>
      <c r="B41" s="102"/>
      <c r="C41" s="125"/>
      <c r="D41" s="130"/>
      <c r="E41" s="130"/>
      <c r="F41" s="130"/>
      <c r="G41" s="130"/>
      <c r="H41" s="130"/>
      <c r="I41" s="130"/>
      <c r="J41" s="130"/>
    </row>
    <row r="42" spans="1:10" ht="22.5" customHeight="1" thickBot="1" x14ac:dyDescent="0.6">
      <c r="A42" s="120" t="s">
        <v>159</v>
      </c>
      <c r="B42" s="107"/>
      <c r="C42" s="112"/>
      <c r="D42" s="141">
        <f>D29/19800</f>
        <v>14.026464646464646</v>
      </c>
      <c r="E42" s="112"/>
      <c r="F42" s="142">
        <f>F29/19800</f>
        <v>18.634292929292929</v>
      </c>
      <c r="G42" s="131"/>
      <c r="H42" s="141">
        <f>H29/19800</f>
        <v>14.072171717171717</v>
      </c>
      <c r="I42" s="131"/>
      <c r="J42" s="142">
        <f>J29/19800</f>
        <v>18.627525252525253</v>
      </c>
    </row>
    <row r="43" spans="1:10" ht="22.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C42D-B8CA-4A3C-89BF-24298CF67B10}">
  <sheetPr>
    <tabColor rgb="FF7030A0"/>
  </sheetPr>
  <dimension ref="A1:J43"/>
  <sheetViews>
    <sheetView zoomScaleNormal="100" zoomScaleSheetLayoutView="100" workbookViewId="0">
      <selection sqref="A1:J1"/>
    </sheetView>
  </sheetViews>
  <sheetFormatPr defaultColWidth="8.75" defaultRowHeight="21" customHeight="1" x14ac:dyDescent="0.55000000000000004"/>
  <cols>
    <col min="1" max="1" width="51.625" style="58" customWidth="1"/>
    <col min="2" max="2" width="9.875" style="58" customWidth="1"/>
    <col min="3" max="3" width="1.625" style="58" customWidth="1"/>
    <col min="4" max="4" width="12.75" style="58" customWidth="1"/>
    <col min="5" max="5" width="1.625" style="58" customWidth="1"/>
    <col min="6" max="6" width="12.75" style="58" customWidth="1"/>
    <col min="7" max="7" width="1.625" style="58" customWidth="1"/>
    <col min="8" max="8" width="12.75" style="58" customWidth="1"/>
    <col min="9" max="9" width="1.625" style="58" customWidth="1"/>
    <col min="10" max="10" width="12.75" style="58" customWidth="1"/>
    <col min="11" max="16384" width="8.75" style="58"/>
  </cols>
  <sheetData>
    <row r="1" spans="1:10" ht="21" customHeight="1" x14ac:dyDescent="0.55000000000000004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1" customHeight="1" x14ac:dyDescent="0.55000000000000004">
      <c r="A2" s="212" t="s">
        <v>101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1" customHeight="1" x14ac:dyDescent="0.55000000000000004">
      <c r="A3" s="94" t="s">
        <v>97</v>
      </c>
      <c r="B3" s="96"/>
      <c r="C3" s="94"/>
      <c r="D3" s="94"/>
      <c r="E3" s="94"/>
      <c r="F3" s="94"/>
      <c r="G3" s="94"/>
      <c r="H3" s="97"/>
      <c r="I3" s="94"/>
      <c r="J3" s="97"/>
    </row>
    <row r="4" spans="1:10" ht="21" customHeight="1" x14ac:dyDescent="0.55000000000000004">
      <c r="A4" s="94"/>
      <c r="B4" s="96"/>
      <c r="C4" s="94"/>
      <c r="D4" s="213" t="s">
        <v>48</v>
      </c>
      <c r="E4" s="213"/>
      <c r="F4" s="213"/>
      <c r="G4" s="97"/>
      <c r="H4" s="97"/>
      <c r="I4" s="97"/>
      <c r="J4" s="97"/>
    </row>
    <row r="5" spans="1:10" ht="21" customHeight="1" x14ac:dyDescent="0.55000000000000004">
      <c r="A5" s="94"/>
      <c r="B5" s="96"/>
      <c r="C5" s="94"/>
      <c r="D5" s="215" t="s">
        <v>49</v>
      </c>
      <c r="E5" s="215"/>
      <c r="F5" s="215"/>
      <c r="G5" s="99"/>
      <c r="H5" s="215" t="s">
        <v>46</v>
      </c>
      <c r="I5" s="215"/>
      <c r="J5" s="215"/>
    </row>
    <row r="6" spans="1:10" ht="21" customHeight="1" x14ac:dyDescent="0.55000000000000004">
      <c r="A6" s="94"/>
      <c r="B6" s="96"/>
      <c r="C6" s="94"/>
      <c r="D6" s="216" t="s">
        <v>198</v>
      </c>
      <c r="E6" s="216"/>
      <c r="F6" s="216"/>
      <c r="G6" s="99"/>
      <c r="H6" s="216" t="s">
        <v>198</v>
      </c>
      <c r="I6" s="216"/>
      <c r="J6" s="216"/>
    </row>
    <row r="7" spans="1:10" ht="21" customHeight="1" x14ac:dyDescent="0.55000000000000004">
      <c r="A7" s="94"/>
      <c r="B7" s="96"/>
      <c r="C7" s="94"/>
      <c r="D7" s="216" t="s">
        <v>197</v>
      </c>
      <c r="E7" s="216"/>
      <c r="F7" s="216"/>
      <c r="G7" s="95"/>
      <c r="H7" s="216" t="s">
        <v>197</v>
      </c>
      <c r="I7" s="216"/>
      <c r="J7" s="216"/>
    </row>
    <row r="8" spans="1:10" ht="21" customHeight="1" x14ac:dyDescent="0.55000000000000004">
      <c r="A8" s="101"/>
      <c r="B8" s="102" t="s">
        <v>13</v>
      </c>
      <c r="C8" s="103"/>
      <c r="D8" s="103">
        <v>2568</v>
      </c>
      <c r="E8" s="103"/>
      <c r="F8" s="103">
        <v>2567</v>
      </c>
      <c r="G8" s="103"/>
      <c r="H8" s="103">
        <v>2568</v>
      </c>
      <c r="I8" s="103"/>
      <c r="J8" s="103">
        <v>2567</v>
      </c>
    </row>
    <row r="9" spans="1:10" ht="21" customHeight="1" x14ac:dyDescent="0.55000000000000004">
      <c r="A9" s="101"/>
      <c r="B9" s="102"/>
      <c r="C9" s="103"/>
      <c r="D9" s="214" t="s">
        <v>103</v>
      </c>
      <c r="E9" s="214"/>
      <c r="F9" s="214"/>
      <c r="G9" s="214"/>
      <c r="H9" s="214"/>
      <c r="I9" s="214"/>
      <c r="J9" s="214"/>
    </row>
    <row r="10" spans="1:10" ht="21" customHeight="1" x14ac:dyDescent="0.55000000000000004">
      <c r="A10" s="104" t="s">
        <v>25</v>
      </c>
      <c r="B10" s="102"/>
      <c r="C10" s="105"/>
      <c r="D10" s="105"/>
      <c r="E10" s="105"/>
      <c r="F10" s="105"/>
      <c r="G10" s="105"/>
      <c r="H10" s="106"/>
      <c r="I10" s="105"/>
      <c r="J10" s="106"/>
    </row>
    <row r="11" spans="1:10" ht="21" customHeight="1" x14ac:dyDescent="0.55000000000000004">
      <c r="A11" s="75" t="s">
        <v>118</v>
      </c>
      <c r="B11" s="107" t="s">
        <v>154</v>
      </c>
      <c r="C11" s="101"/>
      <c r="D11" s="108">
        <v>3365744</v>
      </c>
      <c r="E11" s="109"/>
      <c r="F11" s="108">
        <v>4236099</v>
      </c>
      <c r="G11" s="109"/>
      <c r="H11" s="110">
        <v>3365744</v>
      </c>
      <c r="I11" s="109"/>
      <c r="J11" s="110">
        <v>4236099</v>
      </c>
    </row>
    <row r="12" spans="1:10" ht="21" customHeight="1" x14ac:dyDescent="0.55000000000000004">
      <c r="A12" s="75" t="s">
        <v>90</v>
      </c>
      <c r="B12" s="107">
        <v>3</v>
      </c>
      <c r="C12" s="101"/>
      <c r="D12" s="108">
        <v>752068</v>
      </c>
      <c r="E12" s="109"/>
      <c r="F12" s="108">
        <v>803788</v>
      </c>
      <c r="G12" s="109"/>
      <c r="H12" s="110">
        <v>752550</v>
      </c>
      <c r="I12" s="109"/>
      <c r="J12" s="110">
        <v>804078</v>
      </c>
    </row>
    <row r="13" spans="1:10" ht="21" hidden="1" customHeight="1" x14ac:dyDescent="0.55000000000000004">
      <c r="A13" s="75" t="s">
        <v>140</v>
      </c>
      <c r="B13" s="107"/>
      <c r="C13" s="101"/>
      <c r="D13" s="118"/>
      <c r="E13" s="109"/>
      <c r="F13" s="118"/>
      <c r="G13" s="109"/>
      <c r="H13" s="118"/>
      <c r="I13" s="109"/>
      <c r="J13" s="118"/>
    </row>
    <row r="14" spans="1:10" ht="21" customHeight="1" x14ac:dyDescent="0.55000000000000004">
      <c r="A14" s="101" t="s">
        <v>27</v>
      </c>
      <c r="B14" s="107">
        <v>3</v>
      </c>
      <c r="C14" s="101"/>
      <c r="D14" s="108">
        <v>44801</v>
      </c>
      <c r="E14" s="109"/>
      <c r="F14" s="108">
        <v>34042</v>
      </c>
      <c r="G14" s="109"/>
      <c r="H14" s="110">
        <v>44801</v>
      </c>
      <c r="I14" s="109"/>
      <c r="J14" s="110">
        <v>34042</v>
      </c>
    </row>
    <row r="15" spans="1:10" ht="21" customHeight="1" x14ac:dyDescent="0.55000000000000004">
      <c r="A15" s="112" t="s">
        <v>28</v>
      </c>
      <c r="B15" s="107"/>
      <c r="C15" s="101"/>
      <c r="D15" s="133">
        <f>SUM(D11:D14)</f>
        <v>4162613</v>
      </c>
      <c r="E15" s="109"/>
      <c r="F15" s="133">
        <f>SUM(F11:F14)</f>
        <v>5073929</v>
      </c>
      <c r="G15" s="109"/>
      <c r="H15" s="133">
        <f>SUM(H11:H14)</f>
        <v>4163095</v>
      </c>
      <c r="I15" s="109"/>
      <c r="J15" s="133">
        <f>SUM(J11:J14)</f>
        <v>5074219</v>
      </c>
    </row>
    <row r="16" spans="1:10" ht="21" customHeight="1" x14ac:dyDescent="0.55000000000000004">
      <c r="A16" s="112"/>
      <c r="B16" s="107"/>
      <c r="C16" s="101"/>
      <c r="D16" s="109"/>
      <c r="E16" s="109"/>
      <c r="F16" s="109"/>
      <c r="G16" s="109"/>
      <c r="H16" s="110"/>
      <c r="I16" s="109"/>
      <c r="J16" s="110"/>
    </row>
    <row r="17" spans="1:10" ht="21" customHeight="1" x14ac:dyDescent="0.55000000000000004">
      <c r="A17" s="104" t="s">
        <v>26</v>
      </c>
      <c r="B17" s="102"/>
      <c r="C17" s="105"/>
      <c r="D17" s="114"/>
      <c r="E17" s="114"/>
      <c r="F17" s="114"/>
      <c r="G17" s="114"/>
      <c r="H17" s="115"/>
      <c r="I17" s="114"/>
      <c r="J17" s="115"/>
    </row>
    <row r="18" spans="1:10" ht="21" customHeight="1" x14ac:dyDescent="0.55000000000000004">
      <c r="A18" s="75" t="s">
        <v>119</v>
      </c>
      <c r="B18" s="107">
        <v>3</v>
      </c>
      <c r="C18" s="101"/>
      <c r="D18" s="108">
        <v>3019870</v>
      </c>
      <c r="E18" s="109"/>
      <c r="F18" s="108">
        <v>3796333</v>
      </c>
      <c r="G18" s="109"/>
      <c r="H18" s="116">
        <v>3019870</v>
      </c>
      <c r="I18" s="109"/>
      <c r="J18" s="116">
        <v>3796333</v>
      </c>
    </row>
    <row r="19" spans="1:10" ht="21" customHeight="1" x14ac:dyDescent="0.55000000000000004">
      <c r="A19" s="117" t="s">
        <v>115</v>
      </c>
      <c r="B19" s="107">
        <v>3</v>
      </c>
      <c r="C19" s="105"/>
      <c r="D19" s="108">
        <v>151598</v>
      </c>
      <c r="E19" s="114"/>
      <c r="F19" s="108">
        <v>196973</v>
      </c>
      <c r="G19" s="114"/>
      <c r="H19" s="116">
        <v>151598</v>
      </c>
      <c r="I19" s="114"/>
      <c r="J19" s="116">
        <v>196973</v>
      </c>
    </row>
    <row r="20" spans="1:10" ht="21" customHeight="1" x14ac:dyDescent="0.55000000000000004">
      <c r="A20" s="105" t="s">
        <v>70</v>
      </c>
      <c r="B20" s="107">
        <v>3</v>
      </c>
      <c r="C20" s="105"/>
      <c r="D20" s="108">
        <v>335379</v>
      </c>
      <c r="E20" s="114"/>
      <c r="F20" s="108">
        <v>384382</v>
      </c>
      <c r="G20" s="114"/>
      <c r="H20" s="116">
        <v>335379</v>
      </c>
      <c r="I20" s="114"/>
      <c r="J20" s="116">
        <v>384382</v>
      </c>
    </row>
    <row r="21" spans="1:10" ht="21" customHeight="1" x14ac:dyDescent="0.55000000000000004">
      <c r="A21" s="105" t="s">
        <v>178</v>
      </c>
      <c r="B21" s="107"/>
      <c r="C21" s="105"/>
      <c r="D21" s="108">
        <v>4618</v>
      </c>
      <c r="E21" s="114"/>
      <c r="F21" s="108">
        <v>9007</v>
      </c>
      <c r="G21" s="114"/>
      <c r="H21" s="116">
        <v>4618</v>
      </c>
      <c r="I21" s="114"/>
      <c r="J21" s="116">
        <v>9007</v>
      </c>
    </row>
    <row r="22" spans="1:10" ht="21" customHeight="1" x14ac:dyDescent="0.55000000000000004">
      <c r="A22" s="120" t="s">
        <v>29</v>
      </c>
      <c r="B22" s="107"/>
      <c r="C22" s="101"/>
      <c r="D22" s="133">
        <f>SUM(D18:D21)</f>
        <v>3511465</v>
      </c>
      <c r="E22" s="109"/>
      <c r="F22" s="133">
        <f>SUM(F18:F21)</f>
        <v>4386695</v>
      </c>
      <c r="G22" s="109"/>
      <c r="H22" s="133">
        <f>SUM(H18:H21)</f>
        <v>3511465</v>
      </c>
      <c r="I22" s="109"/>
      <c r="J22" s="133">
        <f>SUM(J18:J21)</f>
        <v>4386695</v>
      </c>
    </row>
    <row r="23" spans="1:10" ht="21" customHeight="1" x14ac:dyDescent="0.55000000000000004">
      <c r="A23" s="105"/>
      <c r="B23" s="107"/>
      <c r="C23" s="101"/>
      <c r="D23" s="108"/>
      <c r="E23" s="109"/>
      <c r="F23" s="108"/>
      <c r="G23" s="109"/>
      <c r="H23" s="116"/>
      <c r="I23" s="109"/>
      <c r="J23" s="116"/>
    </row>
    <row r="24" spans="1:10" ht="21" customHeight="1" x14ac:dyDescent="0.55000000000000004">
      <c r="A24" s="120" t="s">
        <v>158</v>
      </c>
      <c r="B24" s="107"/>
      <c r="C24" s="101"/>
      <c r="D24" s="135">
        <f>D15-D22</f>
        <v>651148</v>
      </c>
      <c r="E24" s="113"/>
      <c r="F24" s="135">
        <f>F15-F22</f>
        <v>687234</v>
      </c>
      <c r="G24" s="113"/>
      <c r="H24" s="135">
        <f>H15-H22</f>
        <v>651630</v>
      </c>
      <c r="I24" s="113"/>
      <c r="J24" s="135">
        <f>J15-J22</f>
        <v>687524</v>
      </c>
    </row>
    <row r="25" spans="1:10" ht="21" customHeight="1" x14ac:dyDescent="0.55000000000000004">
      <c r="A25" s="105" t="s">
        <v>71</v>
      </c>
      <c r="B25" s="107"/>
      <c r="C25" s="101"/>
      <c r="D25" s="108">
        <v>-562</v>
      </c>
      <c r="E25" s="109"/>
      <c r="F25" s="108">
        <v>-419</v>
      </c>
      <c r="G25" s="109"/>
      <c r="H25" s="116">
        <v>-562</v>
      </c>
      <c r="I25" s="109"/>
      <c r="J25" s="116">
        <v>-419</v>
      </c>
    </row>
    <row r="26" spans="1:10" ht="21" customHeight="1" x14ac:dyDescent="0.55000000000000004">
      <c r="A26" s="117" t="s">
        <v>183</v>
      </c>
      <c r="B26" s="107"/>
      <c r="C26" s="101"/>
      <c r="D26" s="122">
        <v>-2258</v>
      </c>
      <c r="E26" s="109"/>
      <c r="F26" s="122">
        <v>237</v>
      </c>
      <c r="G26" s="109"/>
      <c r="H26" s="123">
        <v>0</v>
      </c>
      <c r="I26" s="109"/>
      <c r="J26" s="123">
        <v>0</v>
      </c>
    </row>
    <row r="27" spans="1:10" ht="21" customHeight="1" x14ac:dyDescent="0.55000000000000004">
      <c r="A27" s="120" t="s">
        <v>184</v>
      </c>
      <c r="B27" s="107"/>
      <c r="C27" s="101"/>
      <c r="D27" s="135">
        <f>D15-D22+D26+D25</f>
        <v>648328</v>
      </c>
      <c r="E27" s="109"/>
      <c r="F27" s="135">
        <f>F15-F22+F26+F25</f>
        <v>687052</v>
      </c>
      <c r="G27" s="109"/>
      <c r="H27" s="135">
        <f>H15-H22+H26+H25</f>
        <v>651068</v>
      </c>
      <c r="I27" s="109"/>
      <c r="J27" s="135">
        <f>J15-J22+J26+J25</f>
        <v>687105</v>
      </c>
    </row>
    <row r="28" spans="1:10" ht="21" customHeight="1" x14ac:dyDescent="0.55000000000000004">
      <c r="A28" s="117" t="s">
        <v>199</v>
      </c>
      <c r="B28" s="107">
        <v>6</v>
      </c>
      <c r="C28" s="101"/>
      <c r="D28" s="116">
        <v>710</v>
      </c>
      <c r="E28" s="109"/>
      <c r="F28" s="116">
        <v>3125</v>
      </c>
      <c r="G28" s="109"/>
      <c r="H28" s="116">
        <v>710</v>
      </c>
      <c r="I28" s="109"/>
      <c r="J28" s="116">
        <v>3125</v>
      </c>
    </row>
    <row r="29" spans="1:10" ht="21" customHeight="1" x14ac:dyDescent="0.55000000000000004">
      <c r="A29" s="112" t="s">
        <v>185</v>
      </c>
      <c r="B29" s="107"/>
      <c r="C29" s="101"/>
      <c r="D29" s="133">
        <f>SUM(D27:D28)</f>
        <v>649038</v>
      </c>
      <c r="E29" s="121"/>
      <c r="F29" s="133">
        <f>SUM(F27:F28)</f>
        <v>690177</v>
      </c>
      <c r="G29" s="121"/>
      <c r="H29" s="133">
        <f t="shared" ref="H29:J29" si="0">SUM(H27:H28)</f>
        <v>651778</v>
      </c>
      <c r="I29" s="121"/>
      <c r="J29" s="133">
        <f t="shared" si="0"/>
        <v>690230</v>
      </c>
    </row>
    <row r="30" spans="1:10" ht="21" customHeight="1" x14ac:dyDescent="0.55000000000000004">
      <c r="A30" s="112"/>
      <c r="B30" s="107"/>
      <c r="C30" s="101"/>
      <c r="D30" s="121"/>
      <c r="E30" s="121"/>
      <c r="F30" s="121"/>
      <c r="G30" s="121"/>
      <c r="H30" s="121"/>
      <c r="I30" s="121"/>
      <c r="J30" s="121"/>
    </row>
    <row r="31" spans="1:10" ht="21" customHeight="1" x14ac:dyDescent="0.55000000000000004">
      <c r="A31" s="124" t="s">
        <v>83</v>
      </c>
      <c r="B31" s="102"/>
      <c r="C31" s="125"/>
      <c r="D31" s="121"/>
      <c r="E31" s="121"/>
      <c r="F31" s="121"/>
      <c r="G31" s="121"/>
      <c r="H31" s="121"/>
      <c r="I31" s="121"/>
      <c r="J31" s="121"/>
    </row>
    <row r="32" spans="1:10" ht="21" customHeight="1" x14ac:dyDescent="0.55000000000000004">
      <c r="A32" s="126" t="s">
        <v>142</v>
      </c>
      <c r="B32" s="102"/>
      <c r="C32" s="125"/>
      <c r="D32" s="121"/>
      <c r="E32" s="121"/>
      <c r="F32" s="121"/>
      <c r="G32" s="121"/>
      <c r="H32" s="121"/>
      <c r="I32" s="121"/>
      <c r="J32" s="121"/>
    </row>
    <row r="33" spans="1:10" ht="21" customHeight="1" x14ac:dyDescent="0.55000000000000004">
      <c r="A33" s="117" t="s">
        <v>186</v>
      </c>
      <c r="B33" s="102"/>
      <c r="C33" s="125"/>
      <c r="D33" s="121"/>
      <c r="E33" s="121"/>
      <c r="F33" s="121"/>
      <c r="G33" s="121"/>
      <c r="H33" s="121"/>
      <c r="I33" s="121"/>
      <c r="J33" s="121"/>
    </row>
    <row r="34" spans="1:10" ht="21" customHeight="1" x14ac:dyDescent="0.55000000000000004">
      <c r="A34" s="117" t="s">
        <v>205</v>
      </c>
      <c r="B34" s="107"/>
      <c r="C34" s="127"/>
      <c r="D34" s="116">
        <v>838525</v>
      </c>
      <c r="E34" s="116"/>
      <c r="F34" s="116">
        <v>-429194</v>
      </c>
      <c r="G34" s="116"/>
      <c r="H34" s="116">
        <v>838525</v>
      </c>
      <c r="I34" s="116"/>
      <c r="J34" s="116">
        <v>-429194</v>
      </c>
    </row>
    <row r="35" spans="1:10" ht="21" customHeight="1" x14ac:dyDescent="0.55000000000000004">
      <c r="A35" s="117" t="s">
        <v>143</v>
      </c>
      <c r="B35" s="102"/>
      <c r="C35" s="127"/>
      <c r="D35" s="116"/>
      <c r="E35" s="116"/>
      <c r="F35" s="116"/>
      <c r="G35" s="116"/>
      <c r="H35" s="116"/>
      <c r="I35" s="116"/>
      <c r="J35" s="116"/>
    </row>
    <row r="36" spans="1:10" ht="21" customHeight="1" x14ac:dyDescent="0.55000000000000004">
      <c r="A36" s="117" t="s">
        <v>160</v>
      </c>
      <c r="B36" s="102"/>
      <c r="C36" s="127"/>
      <c r="D36" s="122">
        <v>-167705</v>
      </c>
      <c r="E36" s="116"/>
      <c r="F36" s="122">
        <v>85839</v>
      </c>
      <c r="G36" s="116"/>
      <c r="H36" s="122">
        <v>-167705</v>
      </c>
      <c r="I36" s="116"/>
      <c r="J36" s="122">
        <v>85839</v>
      </c>
    </row>
    <row r="37" spans="1:10" ht="21" customHeight="1" x14ac:dyDescent="0.55000000000000004">
      <c r="A37" s="120" t="s">
        <v>155</v>
      </c>
      <c r="B37" s="102"/>
      <c r="C37" s="127"/>
      <c r="D37" s="137">
        <f>SUM(D34:D36)</f>
        <v>670820</v>
      </c>
      <c r="E37" s="121"/>
      <c r="F37" s="137">
        <f>SUM(F34:F36)</f>
        <v>-343355</v>
      </c>
      <c r="G37" s="121"/>
      <c r="H37" s="137">
        <f>SUM(H34:H36)</f>
        <v>670820</v>
      </c>
      <c r="I37" s="121"/>
      <c r="J37" s="137">
        <f>SUM(J34:J36)</f>
        <v>-343355</v>
      </c>
    </row>
    <row r="38" spans="1:10" ht="21" customHeight="1" x14ac:dyDescent="0.55000000000000004">
      <c r="A38" s="124" t="s">
        <v>187</v>
      </c>
      <c r="B38" s="102"/>
      <c r="C38" s="125"/>
      <c r="D38" s="137">
        <f>D37</f>
        <v>670820</v>
      </c>
      <c r="E38" s="121"/>
      <c r="F38" s="137">
        <f>F37</f>
        <v>-343355</v>
      </c>
      <c r="G38" s="121"/>
      <c r="H38" s="137">
        <f>H37</f>
        <v>670820</v>
      </c>
      <c r="I38" s="121"/>
      <c r="J38" s="137">
        <f>J37</f>
        <v>-343355</v>
      </c>
    </row>
    <row r="39" spans="1:10" ht="21" customHeight="1" x14ac:dyDescent="0.55000000000000004">
      <c r="A39" s="124"/>
      <c r="B39" s="102"/>
      <c r="C39" s="125"/>
      <c r="D39" s="128"/>
      <c r="E39" s="121"/>
      <c r="F39" s="128"/>
      <c r="G39" s="121"/>
      <c r="H39" s="128"/>
      <c r="I39" s="121"/>
      <c r="J39" s="128"/>
    </row>
    <row r="40" spans="1:10" ht="21" customHeight="1" thickBot="1" x14ac:dyDescent="0.6">
      <c r="A40" s="124" t="s">
        <v>207</v>
      </c>
      <c r="B40" s="102"/>
      <c r="C40" s="125"/>
      <c r="D40" s="139">
        <f>SUM(D38,D29)</f>
        <v>1319858</v>
      </c>
      <c r="E40" s="121"/>
      <c r="F40" s="139">
        <f>SUM(F38,F29)</f>
        <v>346822</v>
      </c>
      <c r="G40" s="121"/>
      <c r="H40" s="139">
        <f>SUM(H38,H29)</f>
        <v>1322598</v>
      </c>
      <c r="I40" s="121"/>
      <c r="J40" s="139">
        <f>SUM(J38,J29)</f>
        <v>346875</v>
      </c>
    </row>
    <row r="41" spans="1:10" ht="21" customHeight="1" thickTop="1" x14ac:dyDescent="0.55000000000000004">
      <c r="A41" s="124"/>
      <c r="B41" s="102"/>
      <c r="C41" s="125"/>
      <c r="D41" s="130"/>
      <c r="E41" s="130"/>
      <c r="F41" s="130"/>
      <c r="G41" s="130"/>
      <c r="H41" s="130"/>
      <c r="I41" s="130"/>
      <c r="J41" s="130"/>
    </row>
    <row r="42" spans="1:10" ht="21" customHeight="1" thickBot="1" x14ac:dyDescent="0.6">
      <c r="A42" s="120" t="s">
        <v>159</v>
      </c>
      <c r="B42" s="107"/>
      <c r="C42" s="112"/>
      <c r="D42" s="141">
        <f>D29/19800</f>
        <v>32.779696969696971</v>
      </c>
      <c r="E42" s="112"/>
      <c r="F42" s="141">
        <f>F29/19800</f>
        <v>34.857424242424244</v>
      </c>
      <c r="G42" s="112"/>
      <c r="H42" s="141">
        <f>H29/19800</f>
        <v>32.918080808080809</v>
      </c>
      <c r="I42" s="112"/>
      <c r="J42" s="141">
        <f>J29/19800</f>
        <v>34.860101010101012</v>
      </c>
    </row>
    <row r="43" spans="1:10" ht="21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Normal="100" zoomScaleSheetLayoutView="70" workbookViewId="0"/>
  </sheetViews>
  <sheetFormatPr defaultRowHeight="21.6" x14ac:dyDescent="0.55000000000000004"/>
  <cols>
    <col min="1" max="1" width="62.125" style="101" customWidth="1"/>
    <col min="2" max="2" width="10.625" style="102" customWidth="1"/>
    <col min="3" max="3" width="15.75" style="101" customWidth="1"/>
    <col min="4" max="4" width="2.125" style="101" customWidth="1"/>
    <col min="5" max="5" width="15.75" style="101" customWidth="1"/>
    <col min="6" max="6" width="2.125" style="101" customWidth="1"/>
    <col min="7" max="7" width="15.75" style="101" customWidth="1"/>
    <col min="8" max="8" width="2.125" style="101" customWidth="1"/>
    <col min="9" max="9" width="15.75" style="101" customWidth="1"/>
    <col min="10" max="10" width="2.125" style="101" customWidth="1"/>
    <col min="11" max="11" width="15.75" style="101" customWidth="1"/>
    <col min="12" max="12" width="2.125" style="101" customWidth="1"/>
    <col min="13" max="13" width="18.75" style="101" customWidth="1"/>
    <col min="14" max="14" width="2.125" style="101" customWidth="1"/>
    <col min="15" max="15" width="15.75" style="101" customWidth="1"/>
    <col min="16" max="167" width="8.75" style="101"/>
    <col min="168" max="168" width="42.875" style="101" customWidth="1"/>
    <col min="169" max="169" width="9.375" style="101" bestFit="1" customWidth="1"/>
    <col min="170" max="170" width="12.625" style="101" customWidth="1"/>
    <col min="171" max="171" width="1.375" style="101" customWidth="1"/>
    <col min="172" max="172" width="12.625" style="101" customWidth="1"/>
    <col min="173" max="173" width="1.375" style="101" customWidth="1"/>
    <col min="174" max="174" width="12.875" style="101" customWidth="1"/>
    <col min="175" max="175" width="1.375" style="101" customWidth="1"/>
    <col min="176" max="176" width="12.625" style="101" customWidth="1"/>
    <col min="177" max="177" width="1.375" style="101" customWidth="1"/>
    <col min="178" max="178" width="12.625" style="101" customWidth="1"/>
    <col min="179" max="179" width="1.375" style="101" customWidth="1"/>
    <col min="180" max="180" width="12.625" style="101" customWidth="1"/>
    <col min="181" max="181" width="1.375" style="101" customWidth="1"/>
    <col min="182" max="182" width="13.875" style="101" customWidth="1"/>
    <col min="183" max="183" width="1.375" style="101" customWidth="1"/>
    <col min="184" max="184" width="15.25" style="101" bestFit="1" customWidth="1"/>
    <col min="185" max="185" width="1.375" style="101" customWidth="1"/>
    <col min="186" max="186" width="14.375" style="101" bestFit="1" customWidth="1"/>
    <col min="187" max="187" width="11.75" style="101" bestFit="1" customWidth="1"/>
    <col min="188" max="188" width="8.75" style="101"/>
    <col min="189" max="189" width="11.75" style="101" bestFit="1" customWidth="1"/>
    <col min="190" max="423" width="8.75" style="101"/>
    <col min="424" max="424" width="42.875" style="101" customWidth="1"/>
    <col min="425" max="425" width="9.375" style="101" bestFit="1" customWidth="1"/>
    <col min="426" max="426" width="12.625" style="101" customWidth="1"/>
    <col min="427" max="427" width="1.375" style="101" customWidth="1"/>
    <col min="428" max="428" width="12.625" style="101" customWidth="1"/>
    <col min="429" max="429" width="1.375" style="101" customWidth="1"/>
    <col min="430" max="430" width="12.875" style="101" customWidth="1"/>
    <col min="431" max="431" width="1.375" style="101" customWidth="1"/>
    <col min="432" max="432" width="12.625" style="101" customWidth="1"/>
    <col min="433" max="433" width="1.375" style="101" customWidth="1"/>
    <col min="434" max="434" width="12.625" style="101" customWidth="1"/>
    <col min="435" max="435" width="1.375" style="101" customWidth="1"/>
    <col min="436" max="436" width="12.625" style="101" customWidth="1"/>
    <col min="437" max="437" width="1.375" style="101" customWidth="1"/>
    <col min="438" max="438" width="13.875" style="101" customWidth="1"/>
    <col min="439" max="439" width="1.375" style="101" customWidth="1"/>
    <col min="440" max="440" width="15.25" style="101" bestFit="1" customWidth="1"/>
    <col min="441" max="441" width="1.375" style="101" customWidth="1"/>
    <col min="442" max="442" width="14.375" style="101" bestFit="1" customWidth="1"/>
    <col min="443" max="443" width="11.75" style="101" bestFit="1" customWidth="1"/>
    <col min="444" max="444" width="8.75" style="101"/>
    <col min="445" max="445" width="11.75" style="101" bestFit="1" customWidth="1"/>
    <col min="446" max="679" width="8.75" style="101"/>
    <col min="680" max="680" width="42.875" style="101" customWidth="1"/>
    <col min="681" max="681" width="9.375" style="101" bestFit="1" customWidth="1"/>
    <col min="682" max="682" width="12.625" style="101" customWidth="1"/>
    <col min="683" max="683" width="1.375" style="101" customWidth="1"/>
    <col min="684" max="684" width="12.625" style="101" customWidth="1"/>
    <col min="685" max="685" width="1.375" style="101" customWidth="1"/>
    <col min="686" max="686" width="12.875" style="101" customWidth="1"/>
    <col min="687" max="687" width="1.375" style="101" customWidth="1"/>
    <col min="688" max="688" width="12.625" style="101" customWidth="1"/>
    <col min="689" max="689" width="1.375" style="101" customWidth="1"/>
    <col min="690" max="690" width="12.625" style="101" customWidth="1"/>
    <col min="691" max="691" width="1.375" style="101" customWidth="1"/>
    <col min="692" max="692" width="12.625" style="101" customWidth="1"/>
    <col min="693" max="693" width="1.375" style="101" customWidth="1"/>
    <col min="694" max="694" width="13.875" style="101" customWidth="1"/>
    <col min="695" max="695" width="1.375" style="101" customWidth="1"/>
    <col min="696" max="696" width="15.25" style="101" bestFit="1" customWidth="1"/>
    <col min="697" max="697" width="1.375" style="101" customWidth="1"/>
    <col min="698" max="698" width="14.375" style="101" bestFit="1" customWidth="1"/>
    <col min="699" max="699" width="11.75" style="101" bestFit="1" customWidth="1"/>
    <col min="700" max="700" width="8.75" style="101"/>
    <col min="701" max="701" width="11.75" style="101" bestFit="1" customWidth="1"/>
    <col min="702" max="935" width="8.75" style="101"/>
    <col min="936" max="936" width="42.875" style="101" customWidth="1"/>
    <col min="937" max="937" width="9.375" style="101" bestFit="1" customWidth="1"/>
    <col min="938" max="938" width="12.625" style="101" customWidth="1"/>
    <col min="939" max="939" width="1.375" style="101" customWidth="1"/>
    <col min="940" max="940" width="12.625" style="101" customWidth="1"/>
    <col min="941" max="941" width="1.375" style="101" customWidth="1"/>
    <col min="942" max="942" width="12.875" style="101" customWidth="1"/>
    <col min="943" max="943" width="1.375" style="101" customWidth="1"/>
    <col min="944" max="944" width="12.625" style="101" customWidth="1"/>
    <col min="945" max="945" width="1.375" style="101" customWidth="1"/>
    <col min="946" max="946" width="12.625" style="101" customWidth="1"/>
    <col min="947" max="947" width="1.375" style="101" customWidth="1"/>
    <col min="948" max="948" width="12.625" style="101" customWidth="1"/>
    <col min="949" max="949" width="1.375" style="101" customWidth="1"/>
    <col min="950" max="950" width="13.875" style="101" customWidth="1"/>
    <col min="951" max="951" width="1.375" style="101" customWidth="1"/>
    <col min="952" max="952" width="15.25" style="101" bestFit="1" customWidth="1"/>
    <col min="953" max="953" width="1.375" style="101" customWidth="1"/>
    <col min="954" max="954" width="14.375" style="101" bestFit="1" customWidth="1"/>
    <col min="955" max="955" width="11.75" style="101" bestFit="1" customWidth="1"/>
    <col min="956" max="956" width="8.75" style="101"/>
    <col min="957" max="957" width="11.75" style="101" bestFit="1" customWidth="1"/>
    <col min="958" max="1191" width="8.75" style="101"/>
    <col min="1192" max="1192" width="42.875" style="101" customWidth="1"/>
    <col min="1193" max="1193" width="9.375" style="101" bestFit="1" customWidth="1"/>
    <col min="1194" max="1194" width="12.625" style="101" customWidth="1"/>
    <col min="1195" max="1195" width="1.375" style="101" customWidth="1"/>
    <col min="1196" max="1196" width="12.625" style="101" customWidth="1"/>
    <col min="1197" max="1197" width="1.375" style="101" customWidth="1"/>
    <col min="1198" max="1198" width="12.875" style="101" customWidth="1"/>
    <col min="1199" max="1199" width="1.375" style="101" customWidth="1"/>
    <col min="1200" max="1200" width="12.625" style="101" customWidth="1"/>
    <col min="1201" max="1201" width="1.375" style="101" customWidth="1"/>
    <col min="1202" max="1202" width="12.625" style="101" customWidth="1"/>
    <col min="1203" max="1203" width="1.375" style="101" customWidth="1"/>
    <col min="1204" max="1204" width="12.625" style="101" customWidth="1"/>
    <col min="1205" max="1205" width="1.375" style="101" customWidth="1"/>
    <col min="1206" max="1206" width="13.875" style="101" customWidth="1"/>
    <col min="1207" max="1207" width="1.375" style="101" customWidth="1"/>
    <col min="1208" max="1208" width="15.25" style="101" bestFit="1" customWidth="1"/>
    <col min="1209" max="1209" width="1.375" style="101" customWidth="1"/>
    <col min="1210" max="1210" width="14.375" style="101" bestFit="1" customWidth="1"/>
    <col min="1211" max="1211" width="11.75" style="101" bestFit="1" customWidth="1"/>
    <col min="1212" max="1212" width="8.75" style="101"/>
    <col min="1213" max="1213" width="11.75" style="101" bestFit="1" customWidth="1"/>
    <col min="1214" max="1447" width="8.75" style="101"/>
    <col min="1448" max="1448" width="42.875" style="101" customWidth="1"/>
    <col min="1449" max="1449" width="9.375" style="101" bestFit="1" customWidth="1"/>
    <col min="1450" max="1450" width="12.625" style="101" customWidth="1"/>
    <col min="1451" max="1451" width="1.375" style="101" customWidth="1"/>
    <col min="1452" max="1452" width="12.625" style="101" customWidth="1"/>
    <col min="1453" max="1453" width="1.375" style="101" customWidth="1"/>
    <col min="1454" max="1454" width="12.875" style="101" customWidth="1"/>
    <col min="1455" max="1455" width="1.375" style="101" customWidth="1"/>
    <col min="1456" max="1456" width="12.625" style="101" customWidth="1"/>
    <col min="1457" max="1457" width="1.375" style="101" customWidth="1"/>
    <col min="1458" max="1458" width="12.625" style="101" customWidth="1"/>
    <col min="1459" max="1459" width="1.375" style="101" customWidth="1"/>
    <col min="1460" max="1460" width="12.625" style="101" customWidth="1"/>
    <col min="1461" max="1461" width="1.375" style="101" customWidth="1"/>
    <col min="1462" max="1462" width="13.875" style="101" customWidth="1"/>
    <col min="1463" max="1463" width="1.375" style="101" customWidth="1"/>
    <col min="1464" max="1464" width="15.25" style="101" bestFit="1" customWidth="1"/>
    <col min="1465" max="1465" width="1.375" style="101" customWidth="1"/>
    <col min="1466" max="1466" width="14.375" style="101" bestFit="1" customWidth="1"/>
    <col min="1467" max="1467" width="11.75" style="101" bestFit="1" customWidth="1"/>
    <col min="1468" max="1468" width="8.75" style="101"/>
    <col min="1469" max="1469" width="11.75" style="101" bestFit="1" customWidth="1"/>
    <col min="1470" max="1703" width="8.75" style="101"/>
    <col min="1704" max="1704" width="42.875" style="101" customWidth="1"/>
    <col min="1705" max="1705" width="9.375" style="101" bestFit="1" customWidth="1"/>
    <col min="1706" max="1706" width="12.625" style="101" customWidth="1"/>
    <col min="1707" max="1707" width="1.375" style="101" customWidth="1"/>
    <col min="1708" max="1708" width="12.625" style="101" customWidth="1"/>
    <col min="1709" max="1709" width="1.375" style="101" customWidth="1"/>
    <col min="1710" max="1710" width="12.875" style="101" customWidth="1"/>
    <col min="1711" max="1711" width="1.375" style="101" customWidth="1"/>
    <col min="1712" max="1712" width="12.625" style="101" customWidth="1"/>
    <col min="1713" max="1713" width="1.375" style="101" customWidth="1"/>
    <col min="1714" max="1714" width="12.625" style="101" customWidth="1"/>
    <col min="1715" max="1715" width="1.375" style="101" customWidth="1"/>
    <col min="1716" max="1716" width="12.625" style="101" customWidth="1"/>
    <col min="1717" max="1717" width="1.375" style="101" customWidth="1"/>
    <col min="1718" max="1718" width="13.875" style="101" customWidth="1"/>
    <col min="1719" max="1719" width="1.375" style="101" customWidth="1"/>
    <col min="1720" max="1720" width="15.25" style="101" bestFit="1" customWidth="1"/>
    <col min="1721" max="1721" width="1.375" style="101" customWidth="1"/>
    <col min="1722" max="1722" width="14.375" style="101" bestFit="1" customWidth="1"/>
    <col min="1723" max="1723" width="11.75" style="101" bestFit="1" customWidth="1"/>
    <col min="1724" max="1724" width="8.75" style="101"/>
    <col min="1725" max="1725" width="11.75" style="101" bestFit="1" customWidth="1"/>
    <col min="1726" max="1959" width="8.75" style="101"/>
    <col min="1960" max="1960" width="42.875" style="101" customWidth="1"/>
    <col min="1961" max="1961" width="9.375" style="101" bestFit="1" customWidth="1"/>
    <col min="1962" max="1962" width="12.625" style="101" customWidth="1"/>
    <col min="1963" max="1963" width="1.375" style="101" customWidth="1"/>
    <col min="1964" max="1964" width="12.625" style="101" customWidth="1"/>
    <col min="1965" max="1965" width="1.375" style="101" customWidth="1"/>
    <col min="1966" max="1966" width="12.875" style="101" customWidth="1"/>
    <col min="1967" max="1967" width="1.375" style="101" customWidth="1"/>
    <col min="1968" max="1968" width="12.625" style="101" customWidth="1"/>
    <col min="1969" max="1969" width="1.375" style="101" customWidth="1"/>
    <col min="1970" max="1970" width="12.625" style="101" customWidth="1"/>
    <col min="1971" max="1971" width="1.375" style="101" customWidth="1"/>
    <col min="1972" max="1972" width="12.625" style="101" customWidth="1"/>
    <col min="1973" max="1973" width="1.375" style="101" customWidth="1"/>
    <col min="1974" max="1974" width="13.875" style="101" customWidth="1"/>
    <col min="1975" max="1975" width="1.375" style="101" customWidth="1"/>
    <col min="1976" max="1976" width="15.25" style="101" bestFit="1" customWidth="1"/>
    <col min="1977" max="1977" width="1.375" style="101" customWidth="1"/>
    <col min="1978" max="1978" width="14.375" style="101" bestFit="1" customWidth="1"/>
    <col min="1979" max="1979" width="11.75" style="101" bestFit="1" customWidth="1"/>
    <col min="1980" max="1980" width="8.75" style="101"/>
    <col min="1981" max="1981" width="11.75" style="101" bestFit="1" customWidth="1"/>
    <col min="1982" max="2215" width="8.75" style="101"/>
    <col min="2216" max="2216" width="42.875" style="101" customWidth="1"/>
    <col min="2217" max="2217" width="9.375" style="101" bestFit="1" customWidth="1"/>
    <col min="2218" max="2218" width="12.625" style="101" customWidth="1"/>
    <col min="2219" max="2219" width="1.375" style="101" customWidth="1"/>
    <col min="2220" max="2220" width="12.625" style="101" customWidth="1"/>
    <col min="2221" max="2221" width="1.375" style="101" customWidth="1"/>
    <col min="2222" max="2222" width="12.875" style="101" customWidth="1"/>
    <col min="2223" max="2223" width="1.375" style="101" customWidth="1"/>
    <col min="2224" max="2224" width="12.625" style="101" customWidth="1"/>
    <col min="2225" max="2225" width="1.375" style="101" customWidth="1"/>
    <col min="2226" max="2226" width="12.625" style="101" customWidth="1"/>
    <col min="2227" max="2227" width="1.375" style="101" customWidth="1"/>
    <col min="2228" max="2228" width="12.625" style="101" customWidth="1"/>
    <col min="2229" max="2229" width="1.375" style="101" customWidth="1"/>
    <col min="2230" max="2230" width="13.875" style="101" customWidth="1"/>
    <col min="2231" max="2231" width="1.375" style="101" customWidth="1"/>
    <col min="2232" max="2232" width="15.25" style="101" bestFit="1" customWidth="1"/>
    <col min="2233" max="2233" width="1.375" style="101" customWidth="1"/>
    <col min="2234" max="2234" width="14.375" style="101" bestFit="1" customWidth="1"/>
    <col min="2235" max="2235" width="11.75" style="101" bestFit="1" customWidth="1"/>
    <col min="2236" max="2236" width="8.75" style="101"/>
    <col min="2237" max="2237" width="11.75" style="101" bestFit="1" customWidth="1"/>
    <col min="2238" max="2471" width="8.75" style="101"/>
    <col min="2472" max="2472" width="42.875" style="101" customWidth="1"/>
    <col min="2473" max="2473" width="9.375" style="101" bestFit="1" customWidth="1"/>
    <col min="2474" max="2474" width="12.625" style="101" customWidth="1"/>
    <col min="2475" max="2475" width="1.375" style="101" customWidth="1"/>
    <col min="2476" max="2476" width="12.625" style="101" customWidth="1"/>
    <col min="2477" max="2477" width="1.375" style="101" customWidth="1"/>
    <col min="2478" max="2478" width="12.875" style="101" customWidth="1"/>
    <col min="2479" max="2479" width="1.375" style="101" customWidth="1"/>
    <col min="2480" max="2480" width="12.625" style="101" customWidth="1"/>
    <col min="2481" max="2481" width="1.375" style="101" customWidth="1"/>
    <col min="2482" max="2482" width="12.625" style="101" customWidth="1"/>
    <col min="2483" max="2483" width="1.375" style="101" customWidth="1"/>
    <col min="2484" max="2484" width="12.625" style="101" customWidth="1"/>
    <col min="2485" max="2485" width="1.375" style="101" customWidth="1"/>
    <col min="2486" max="2486" width="13.875" style="101" customWidth="1"/>
    <col min="2487" max="2487" width="1.375" style="101" customWidth="1"/>
    <col min="2488" max="2488" width="15.25" style="101" bestFit="1" customWidth="1"/>
    <col min="2489" max="2489" width="1.375" style="101" customWidth="1"/>
    <col min="2490" max="2490" width="14.375" style="101" bestFit="1" customWidth="1"/>
    <col min="2491" max="2491" width="11.75" style="101" bestFit="1" customWidth="1"/>
    <col min="2492" max="2492" width="8.75" style="101"/>
    <col min="2493" max="2493" width="11.75" style="101" bestFit="1" customWidth="1"/>
    <col min="2494" max="2727" width="8.75" style="101"/>
    <col min="2728" max="2728" width="42.875" style="101" customWidth="1"/>
    <col min="2729" max="2729" width="9.375" style="101" bestFit="1" customWidth="1"/>
    <col min="2730" max="2730" width="12.625" style="101" customWidth="1"/>
    <col min="2731" max="2731" width="1.375" style="101" customWidth="1"/>
    <col min="2732" max="2732" width="12.625" style="101" customWidth="1"/>
    <col min="2733" max="2733" width="1.375" style="101" customWidth="1"/>
    <col min="2734" max="2734" width="12.875" style="101" customWidth="1"/>
    <col min="2735" max="2735" width="1.375" style="101" customWidth="1"/>
    <col min="2736" max="2736" width="12.625" style="101" customWidth="1"/>
    <col min="2737" max="2737" width="1.375" style="101" customWidth="1"/>
    <col min="2738" max="2738" width="12.625" style="101" customWidth="1"/>
    <col min="2739" max="2739" width="1.375" style="101" customWidth="1"/>
    <col min="2740" max="2740" width="12.625" style="101" customWidth="1"/>
    <col min="2741" max="2741" width="1.375" style="101" customWidth="1"/>
    <col min="2742" max="2742" width="13.875" style="101" customWidth="1"/>
    <col min="2743" max="2743" width="1.375" style="101" customWidth="1"/>
    <col min="2744" max="2744" width="15.25" style="101" bestFit="1" customWidth="1"/>
    <col min="2745" max="2745" width="1.375" style="101" customWidth="1"/>
    <col min="2746" max="2746" width="14.375" style="101" bestFit="1" customWidth="1"/>
    <col min="2747" max="2747" width="11.75" style="101" bestFit="1" customWidth="1"/>
    <col min="2748" max="2748" width="8.75" style="101"/>
    <col min="2749" max="2749" width="11.75" style="101" bestFit="1" customWidth="1"/>
    <col min="2750" max="2983" width="8.75" style="101"/>
    <col min="2984" max="2984" width="42.875" style="101" customWidth="1"/>
    <col min="2985" max="2985" width="9.375" style="101" bestFit="1" customWidth="1"/>
    <col min="2986" max="2986" width="12.625" style="101" customWidth="1"/>
    <col min="2987" max="2987" width="1.375" style="101" customWidth="1"/>
    <col min="2988" max="2988" width="12.625" style="101" customWidth="1"/>
    <col min="2989" max="2989" width="1.375" style="101" customWidth="1"/>
    <col min="2990" max="2990" width="12.875" style="101" customWidth="1"/>
    <col min="2991" max="2991" width="1.375" style="101" customWidth="1"/>
    <col min="2992" max="2992" width="12.625" style="101" customWidth="1"/>
    <col min="2993" max="2993" width="1.375" style="101" customWidth="1"/>
    <col min="2994" max="2994" width="12.625" style="101" customWidth="1"/>
    <col min="2995" max="2995" width="1.375" style="101" customWidth="1"/>
    <col min="2996" max="2996" width="12.625" style="101" customWidth="1"/>
    <col min="2997" max="2997" width="1.375" style="101" customWidth="1"/>
    <col min="2998" max="2998" width="13.875" style="101" customWidth="1"/>
    <col min="2999" max="2999" width="1.375" style="101" customWidth="1"/>
    <col min="3000" max="3000" width="15.25" style="101" bestFit="1" customWidth="1"/>
    <col min="3001" max="3001" width="1.375" style="101" customWidth="1"/>
    <col min="3002" max="3002" width="14.375" style="101" bestFit="1" customWidth="1"/>
    <col min="3003" max="3003" width="11.75" style="101" bestFit="1" customWidth="1"/>
    <col min="3004" max="3004" width="8.75" style="101"/>
    <col min="3005" max="3005" width="11.75" style="101" bestFit="1" customWidth="1"/>
    <col min="3006" max="3239" width="8.75" style="101"/>
    <col min="3240" max="3240" width="42.875" style="101" customWidth="1"/>
    <col min="3241" max="3241" width="9.375" style="101" bestFit="1" customWidth="1"/>
    <col min="3242" max="3242" width="12.625" style="101" customWidth="1"/>
    <col min="3243" max="3243" width="1.375" style="101" customWidth="1"/>
    <col min="3244" max="3244" width="12.625" style="101" customWidth="1"/>
    <col min="3245" max="3245" width="1.375" style="101" customWidth="1"/>
    <col min="3246" max="3246" width="12.875" style="101" customWidth="1"/>
    <col min="3247" max="3247" width="1.375" style="101" customWidth="1"/>
    <col min="3248" max="3248" width="12.625" style="101" customWidth="1"/>
    <col min="3249" max="3249" width="1.375" style="101" customWidth="1"/>
    <col min="3250" max="3250" width="12.625" style="101" customWidth="1"/>
    <col min="3251" max="3251" width="1.375" style="101" customWidth="1"/>
    <col min="3252" max="3252" width="12.625" style="101" customWidth="1"/>
    <col min="3253" max="3253" width="1.375" style="101" customWidth="1"/>
    <col min="3254" max="3254" width="13.875" style="101" customWidth="1"/>
    <col min="3255" max="3255" width="1.375" style="101" customWidth="1"/>
    <col min="3256" max="3256" width="15.25" style="101" bestFit="1" customWidth="1"/>
    <col min="3257" max="3257" width="1.375" style="101" customWidth="1"/>
    <col min="3258" max="3258" width="14.375" style="101" bestFit="1" customWidth="1"/>
    <col min="3259" max="3259" width="11.75" style="101" bestFit="1" customWidth="1"/>
    <col min="3260" max="3260" width="8.75" style="101"/>
    <col min="3261" max="3261" width="11.75" style="101" bestFit="1" customWidth="1"/>
    <col min="3262" max="3495" width="8.75" style="101"/>
    <col min="3496" max="3496" width="42.875" style="101" customWidth="1"/>
    <col min="3497" max="3497" width="9.375" style="101" bestFit="1" customWidth="1"/>
    <col min="3498" max="3498" width="12.625" style="101" customWidth="1"/>
    <col min="3499" max="3499" width="1.375" style="101" customWidth="1"/>
    <col min="3500" max="3500" width="12.625" style="101" customWidth="1"/>
    <col min="3501" max="3501" width="1.375" style="101" customWidth="1"/>
    <col min="3502" max="3502" width="12.875" style="101" customWidth="1"/>
    <col min="3503" max="3503" width="1.375" style="101" customWidth="1"/>
    <col min="3504" max="3504" width="12.625" style="101" customWidth="1"/>
    <col min="3505" max="3505" width="1.375" style="101" customWidth="1"/>
    <col min="3506" max="3506" width="12.625" style="101" customWidth="1"/>
    <col min="3507" max="3507" width="1.375" style="101" customWidth="1"/>
    <col min="3508" max="3508" width="12.625" style="101" customWidth="1"/>
    <col min="3509" max="3509" width="1.375" style="101" customWidth="1"/>
    <col min="3510" max="3510" width="13.875" style="101" customWidth="1"/>
    <col min="3511" max="3511" width="1.375" style="101" customWidth="1"/>
    <col min="3512" max="3512" width="15.25" style="101" bestFit="1" customWidth="1"/>
    <col min="3513" max="3513" width="1.375" style="101" customWidth="1"/>
    <col min="3514" max="3514" width="14.375" style="101" bestFit="1" customWidth="1"/>
    <col min="3515" max="3515" width="11.75" style="101" bestFit="1" customWidth="1"/>
    <col min="3516" max="3516" width="8.75" style="101"/>
    <col min="3517" max="3517" width="11.75" style="101" bestFit="1" customWidth="1"/>
    <col min="3518" max="3751" width="8.75" style="101"/>
    <col min="3752" max="3752" width="42.875" style="101" customWidth="1"/>
    <col min="3753" max="3753" width="9.375" style="101" bestFit="1" customWidth="1"/>
    <col min="3754" max="3754" width="12.625" style="101" customWidth="1"/>
    <col min="3755" max="3755" width="1.375" style="101" customWidth="1"/>
    <col min="3756" max="3756" width="12.625" style="101" customWidth="1"/>
    <col min="3757" max="3757" width="1.375" style="101" customWidth="1"/>
    <col min="3758" max="3758" width="12.875" style="101" customWidth="1"/>
    <col min="3759" max="3759" width="1.375" style="101" customWidth="1"/>
    <col min="3760" max="3760" width="12.625" style="101" customWidth="1"/>
    <col min="3761" max="3761" width="1.375" style="101" customWidth="1"/>
    <col min="3762" max="3762" width="12.625" style="101" customWidth="1"/>
    <col min="3763" max="3763" width="1.375" style="101" customWidth="1"/>
    <col min="3764" max="3764" width="12.625" style="101" customWidth="1"/>
    <col min="3765" max="3765" width="1.375" style="101" customWidth="1"/>
    <col min="3766" max="3766" width="13.875" style="101" customWidth="1"/>
    <col min="3767" max="3767" width="1.375" style="101" customWidth="1"/>
    <col min="3768" max="3768" width="15.25" style="101" bestFit="1" customWidth="1"/>
    <col min="3769" max="3769" width="1.375" style="101" customWidth="1"/>
    <col min="3770" max="3770" width="14.375" style="101" bestFit="1" customWidth="1"/>
    <col min="3771" max="3771" width="11.75" style="101" bestFit="1" customWidth="1"/>
    <col min="3772" max="3772" width="8.75" style="101"/>
    <col min="3773" max="3773" width="11.75" style="101" bestFit="1" customWidth="1"/>
    <col min="3774" max="4007" width="8.75" style="101"/>
    <col min="4008" max="4008" width="42.875" style="101" customWidth="1"/>
    <col min="4009" max="4009" width="9.375" style="101" bestFit="1" customWidth="1"/>
    <col min="4010" max="4010" width="12.625" style="101" customWidth="1"/>
    <col min="4011" max="4011" width="1.375" style="101" customWidth="1"/>
    <col min="4012" max="4012" width="12.625" style="101" customWidth="1"/>
    <col min="4013" max="4013" width="1.375" style="101" customWidth="1"/>
    <col min="4014" max="4014" width="12.875" style="101" customWidth="1"/>
    <col min="4015" max="4015" width="1.375" style="101" customWidth="1"/>
    <col min="4016" max="4016" width="12.625" style="101" customWidth="1"/>
    <col min="4017" max="4017" width="1.375" style="101" customWidth="1"/>
    <col min="4018" max="4018" width="12.625" style="101" customWidth="1"/>
    <col min="4019" max="4019" width="1.375" style="101" customWidth="1"/>
    <col min="4020" max="4020" width="12.625" style="101" customWidth="1"/>
    <col min="4021" max="4021" width="1.375" style="101" customWidth="1"/>
    <col min="4022" max="4022" width="13.875" style="101" customWidth="1"/>
    <col min="4023" max="4023" width="1.375" style="101" customWidth="1"/>
    <col min="4024" max="4024" width="15.25" style="101" bestFit="1" customWidth="1"/>
    <col min="4025" max="4025" width="1.375" style="101" customWidth="1"/>
    <col min="4026" max="4026" width="14.375" style="101" bestFit="1" customWidth="1"/>
    <col min="4027" max="4027" width="11.75" style="101" bestFit="1" customWidth="1"/>
    <col min="4028" max="4028" width="8.75" style="101"/>
    <col min="4029" max="4029" width="11.75" style="101" bestFit="1" customWidth="1"/>
    <col min="4030" max="4263" width="8.75" style="101"/>
    <col min="4264" max="4264" width="42.875" style="101" customWidth="1"/>
    <col min="4265" max="4265" width="9.375" style="101" bestFit="1" customWidth="1"/>
    <col min="4266" max="4266" width="12.625" style="101" customWidth="1"/>
    <col min="4267" max="4267" width="1.375" style="101" customWidth="1"/>
    <col min="4268" max="4268" width="12.625" style="101" customWidth="1"/>
    <col min="4269" max="4269" width="1.375" style="101" customWidth="1"/>
    <col min="4270" max="4270" width="12.875" style="101" customWidth="1"/>
    <col min="4271" max="4271" width="1.375" style="101" customWidth="1"/>
    <col min="4272" max="4272" width="12.625" style="101" customWidth="1"/>
    <col min="4273" max="4273" width="1.375" style="101" customWidth="1"/>
    <col min="4274" max="4274" width="12.625" style="101" customWidth="1"/>
    <col min="4275" max="4275" width="1.375" style="101" customWidth="1"/>
    <col min="4276" max="4276" width="12.625" style="101" customWidth="1"/>
    <col min="4277" max="4277" width="1.375" style="101" customWidth="1"/>
    <col min="4278" max="4278" width="13.875" style="101" customWidth="1"/>
    <col min="4279" max="4279" width="1.375" style="101" customWidth="1"/>
    <col min="4280" max="4280" width="15.25" style="101" bestFit="1" customWidth="1"/>
    <col min="4281" max="4281" width="1.375" style="101" customWidth="1"/>
    <col min="4282" max="4282" width="14.375" style="101" bestFit="1" customWidth="1"/>
    <col min="4283" max="4283" width="11.75" style="101" bestFit="1" customWidth="1"/>
    <col min="4284" max="4284" width="8.75" style="101"/>
    <col min="4285" max="4285" width="11.75" style="101" bestFit="1" customWidth="1"/>
    <col min="4286" max="4519" width="8.75" style="101"/>
    <col min="4520" max="4520" width="42.875" style="101" customWidth="1"/>
    <col min="4521" max="4521" width="9.375" style="101" bestFit="1" customWidth="1"/>
    <col min="4522" max="4522" width="12.625" style="101" customWidth="1"/>
    <col min="4523" max="4523" width="1.375" style="101" customWidth="1"/>
    <col min="4524" max="4524" width="12.625" style="101" customWidth="1"/>
    <col min="4525" max="4525" width="1.375" style="101" customWidth="1"/>
    <col min="4526" max="4526" width="12.875" style="101" customWidth="1"/>
    <col min="4527" max="4527" width="1.375" style="101" customWidth="1"/>
    <col min="4528" max="4528" width="12.625" style="101" customWidth="1"/>
    <col min="4529" max="4529" width="1.375" style="101" customWidth="1"/>
    <col min="4530" max="4530" width="12.625" style="101" customWidth="1"/>
    <col min="4531" max="4531" width="1.375" style="101" customWidth="1"/>
    <col min="4532" max="4532" width="12.625" style="101" customWidth="1"/>
    <col min="4533" max="4533" width="1.375" style="101" customWidth="1"/>
    <col min="4534" max="4534" width="13.875" style="101" customWidth="1"/>
    <col min="4535" max="4535" width="1.375" style="101" customWidth="1"/>
    <col min="4536" max="4536" width="15.25" style="101" bestFit="1" customWidth="1"/>
    <col min="4537" max="4537" width="1.375" style="101" customWidth="1"/>
    <col min="4538" max="4538" width="14.375" style="101" bestFit="1" customWidth="1"/>
    <col min="4539" max="4539" width="11.75" style="101" bestFit="1" customWidth="1"/>
    <col min="4540" max="4540" width="8.75" style="101"/>
    <col min="4541" max="4541" width="11.75" style="101" bestFit="1" customWidth="1"/>
    <col min="4542" max="4775" width="8.75" style="101"/>
    <col min="4776" max="4776" width="42.875" style="101" customWidth="1"/>
    <col min="4777" max="4777" width="9.375" style="101" bestFit="1" customWidth="1"/>
    <col min="4778" max="4778" width="12.625" style="101" customWidth="1"/>
    <col min="4779" max="4779" width="1.375" style="101" customWidth="1"/>
    <col min="4780" max="4780" width="12.625" style="101" customWidth="1"/>
    <col min="4781" max="4781" width="1.375" style="101" customWidth="1"/>
    <col min="4782" max="4782" width="12.875" style="101" customWidth="1"/>
    <col min="4783" max="4783" width="1.375" style="101" customWidth="1"/>
    <col min="4784" max="4784" width="12.625" style="101" customWidth="1"/>
    <col min="4785" max="4785" width="1.375" style="101" customWidth="1"/>
    <col min="4786" max="4786" width="12.625" style="101" customWidth="1"/>
    <col min="4787" max="4787" width="1.375" style="101" customWidth="1"/>
    <col min="4788" max="4788" width="12.625" style="101" customWidth="1"/>
    <col min="4789" max="4789" width="1.375" style="101" customWidth="1"/>
    <col min="4790" max="4790" width="13.875" style="101" customWidth="1"/>
    <col min="4791" max="4791" width="1.375" style="101" customWidth="1"/>
    <col min="4792" max="4792" width="15.25" style="101" bestFit="1" customWidth="1"/>
    <col min="4793" max="4793" width="1.375" style="101" customWidth="1"/>
    <col min="4794" max="4794" width="14.375" style="101" bestFit="1" customWidth="1"/>
    <col min="4795" max="4795" width="11.75" style="101" bestFit="1" customWidth="1"/>
    <col min="4796" max="4796" width="8.75" style="101"/>
    <col min="4797" max="4797" width="11.75" style="101" bestFit="1" customWidth="1"/>
    <col min="4798" max="5031" width="8.75" style="101"/>
    <col min="5032" max="5032" width="42.875" style="101" customWidth="1"/>
    <col min="5033" max="5033" width="9.375" style="101" bestFit="1" customWidth="1"/>
    <col min="5034" max="5034" width="12.625" style="101" customWidth="1"/>
    <col min="5035" max="5035" width="1.375" style="101" customWidth="1"/>
    <col min="5036" max="5036" width="12.625" style="101" customWidth="1"/>
    <col min="5037" max="5037" width="1.375" style="101" customWidth="1"/>
    <col min="5038" max="5038" width="12.875" style="101" customWidth="1"/>
    <col min="5039" max="5039" width="1.375" style="101" customWidth="1"/>
    <col min="5040" max="5040" width="12.625" style="101" customWidth="1"/>
    <col min="5041" max="5041" width="1.375" style="101" customWidth="1"/>
    <col min="5042" max="5042" width="12.625" style="101" customWidth="1"/>
    <col min="5043" max="5043" width="1.375" style="101" customWidth="1"/>
    <col min="5044" max="5044" width="12.625" style="101" customWidth="1"/>
    <col min="5045" max="5045" width="1.375" style="101" customWidth="1"/>
    <col min="5046" max="5046" width="13.875" style="101" customWidth="1"/>
    <col min="5047" max="5047" width="1.375" style="101" customWidth="1"/>
    <col min="5048" max="5048" width="15.25" style="101" bestFit="1" customWidth="1"/>
    <col min="5049" max="5049" width="1.375" style="101" customWidth="1"/>
    <col min="5050" max="5050" width="14.375" style="101" bestFit="1" customWidth="1"/>
    <col min="5051" max="5051" width="11.75" style="101" bestFit="1" customWidth="1"/>
    <col min="5052" max="5052" width="8.75" style="101"/>
    <col min="5053" max="5053" width="11.75" style="101" bestFit="1" customWidth="1"/>
    <col min="5054" max="5287" width="8.75" style="101"/>
    <col min="5288" max="5288" width="42.875" style="101" customWidth="1"/>
    <col min="5289" max="5289" width="9.375" style="101" bestFit="1" customWidth="1"/>
    <col min="5290" max="5290" width="12.625" style="101" customWidth="1"/>
    <col min="5291" max="5291" width="1.375" style="101" customWidth="1"/>
    <col min="5292" max="5292" width="12.625" style="101" customWidth="1"/>
    <col min="5293" max="5293" width="1.375" style="101" customWidth="1"/>
    <col min="5294" max="5294" width="12.875" style="101" customWidth="1"/>
    <col min="5295" max="5295" width="1.375" style="101" customWidth="1"/>
    <col min="5296" max="5296" width="12.625" style="101" customWidth="1"/>
    <col min="5297" max="5297" width="1.375" style="101" customWidth="1"/>
    <col min="5298" max="5298" width="12.625" style="101" customWidth="1"/>
    <col min="5299" max="5299" width="1.375" style="101" customWidth="1"/>
    <col min="5300" max="5300" width="12.625" style="101" customWidth="1"/>
    <col min="5301" max="5301" width="1.375" style="101" customWidth="1"/>
    <col min="5302" max="5302" width="13.875" style="101" customWidth="1"/>
    <col min="5303" max="5303" width="1.375" style="101" customWidth="1"/>
    <col min="5304" max="5304" width="15.25" style="101" bestFit="1" customWidth="1"/>
    <col min="5305" max="5305" width="1.375" style="101" customWidth="1"/>
    <col min="5306" max="5306" width="14.375" style="101" bestFit="1" customWidth="1"/>
    <col min="5307" max="5307" width="11.75" style="101" bestFit="1" customWidth="1"/>
    <col min="5308" max="5308" width="8.75" style="101"/>
    <col min="5309" max="5309" width="11.75" style="101" bestFit="1" customWidth="1"/>
    <col min="5310" max="5543" width="8.75" style="101"/>
    <col min="5544" max="5544" width="42.875" style="101" customWidth="1"/>
    <col min="5545" max="5545" width="9.375" style="101" bestFit="1" customWidth="1"/>
    <col min="5546" max="5546" width="12.625" style="101" customWidth="1"/>
    <col min="5547" max="5547" width="1.375" style="101" customWidth="1"/>
    <col min="5548" max="5548" width="12.625" style="101" customWidth="1"/>
    <col min="5549" max="5549" width="1.375" style="101" customWidth="1"/>
    <col min="5550" max="5550" width="12.875" style="101" customWidth="1"/>
    <col min="5551" max="5551" width="1.375" style="101" customWidth="1"/>
    <col min="5552" max="5552" width="12.625" style="101" customWidth="1"/>
    <col min="5553" max="5553" width="1.375" style="101" customWidth="1"/>
    <col min="5554" max="5554" width="12.625" style="101" customWidth="1"/>
    <col min="5555" max="5555" width="1.375" style="101" customWidth="1"/>
    <col min="5556" max="5556" width="12.625" style="101" customWidth="1"/>
    <col min="5557" max="5557" width="1.375" style="101" customWidth="1"/>
    <col min="5558" max="5558" width="13.875" style="101" customWidth="1"/>
    <col min="5559" max="5559" width="1.375" style="101" customWidth="1"/>
    <col min="5560" max="5560" width="15.25" style="101" bestFit="1" customWidth="1"/>
    <col min="5561" max="5561" width="1.375" style="101" customWidth="1"/>
    <col min="5562" max="5562" width="14.375" style="101" bestFit="1" customWidth="1"/>
    <col min="5563" max="5563" width="11.75" style="101" bestFit="1" customWidth="1"/>
    <col min="5564" max="5564" width="8.75" style="101"/>
    <col min="5565" max="5565" width="11.75" style="101" bestFit="1" customWidth="1"/>
    <col min="5566" max="5799" width="8.75" style="101"/>
    <col min="5800" max="5800" width="42.875" style="101" customWidth="1"/>
    <col min="5801" max="5801" width="9.375" style="101" bestFit="1" customWidth="1"/>
    <col min="5802" max="5802" width="12.625" style="101" customWidth="1"/>
    <col min="5803" max="5803" width="1.375" style="101" customWidth="1"/>
    <col min="5804" max="5804" width="12.625" style="101" customWidth="1"/>
    <col min="5805" max="5805" width="1.375" style="101" customWidth="1"/>
    <col min="5806" max="5806" width="12.875" style="101" customWidth="1"/>
    <col min="5807" max="5807" width="1.375" style="101" customWidth="1"/>
    <col min="5808" max="5808" width="12.625" style="101" customWidth="1"/>
    <col min="5809" max="5809" width="1.375" style="101" customWidth="1"/>
    <col min="5810" max="5810" width="12.625" style="101" customWidth="1"/>
    <col min="5811" max="5811" width="1.375" style="101" customWidth="1"/>
    <col min="5812" max="5812" width="12.625" style="101" customWidth="1"/>
    <col min="5813" max="5813" width="1.375" style="101" customWidth="1"/>
    <col min="5814" max="5814" width="13.875" style="101" customWidth="1"/>
    <col min="5815" max="5815" width="1.375" style="101" customWidth="1"/>
    <col min="5816" max="5816" width="15.25" style="101" bestFit="1" customWidth="1"/>
    <col min="5817" max="5817" width="1.375" style="101" customWidth="1"/>
    <col min="5818" max="5818" width="14.375" style="101" bestFit="1" customWidth="1"/>
    <col min="5819" max="5819" width="11.75" style="101" bestFit="1" customWidth="1"/>
    <col min="5820" max="5820" width="8.75" style="101"/>
    <col min="5821" max="5821" width="11.75" style="101" bestFit="1" customWidth="1"/>
    <col min="5822" max="6055" width="8.75" style="101"/>
    <col min="6056" max="6056" width="42.875" style="101" customWidth="1"/>
    <col min="6057" max="6057" width="9.375" style="101" bestFit="1" customWidth="1"/>
    <col min="6058" max="6058" width="12.625" style="101" customWidth="1"/>
    <col min="6059" max="6059" width="1.375" style="101" customWidth="1"/>
    <col min="6060" max="6060" width="12.625" style="101" customWidth="1"/>
    <col min="6061" max="6061" width="1.375" style="101" customWidth="1"/>
    <col min="6062" max="6062" width="12.875" style="101" customWidth="1"/>
    <col min="6063" max="6063" width="1.375" style="101" customWidth="1"/>
    <col min="6064" max="6064" width="12.625" style="101" customWidth="1"/>
    <col min="6065" max="6065" width="1.375" style="101" customWidth="1"/>
    <col min="6066" max="6066" width="12.625" style="101" customWidth="1"/>
    <col min="6067" max="6067" width="1.375" style="101" customWidth="1"/>
    <col min="6068" max="6068" width="12.625" style="101" customWidth="1"/>
    <col min="6069" max="6069" width="1.375" style="101" customWidth="1"/>
    <col min="6070" max="6070" width="13.875" style="101" customWidth="1"/>
    <col min="6071" max="6071" width="1.375" style="101" customWidth="1"/>
    <col min="6072" max="6072" width="15.25" style="101" bestFit="1" customWidth="1"/>
    <col min="6073" max="6073" width="1.375" style="101" customWidth="1"/>
    <col min="6074" max="6074" width="14.375" style="101" bestFit="1" customWidth="1"/>
    <col min="6075" max="6075" width="11.75" style="101" bestFit="1" customWidth="1"/>
    <col min="6076" max="6076" width="8.75" style="101"/>
    <col min="6077" max="6077" width="11.75" style="101" bestFit="1" customWidth="1"/>
    <col min="6078" max="6311" width="8.75" style="101"/>
    <col min="6312" max="6312" width="42.875" style="101" customWidth="1"/>
    <col min="6313" max="6313" width="9.375" style="101" bestFit="1" customWidth="1"/>
    <col min="6314" max="6314" width="12.625" style="101" customWidth="1"/>
    <col min="6315" max="6315" width="1.375" style="101" customWidth="1"/>
    <col min="6316" max="6316" width="12.625" style="101" customWidth="1"/>
    <col min="6317" max="6317" width="1.375" style="101" customWidth="1"/>
    <col min="6318" max="6318" width="12.875" style="101" customWidth="1"/>
    <col min="6319" max="6319" width="1.375" style="101" customWidth="1"/>
    <col min="6320" max="6320" width="12.625" style="101" customWidth="1"/>
    <col min="6321" max="6321" width="1.375" style="101" customWidth="1"/>
    <col min="6322" max="6322" width="12.625" style="101" customWidth="1"/>
    <col min="6323" max="6323" width="1.375" style="101" customWidth="1"/>
    <col min="6324" max="6324" width="12.625" style="101" customWidth="1"/>
    <col min="6325" max="6325" width="1.375" style="101" customWidth="1"/>
    <col min="6326" max="6326" width="13.875" style="101" customWidth="1"/>
    <col min="6327" max="6327" width="1.375" style="101" customWidth="1"/>
    <col min="6328" max="6328" width="15.25" style="101" bestFit="1" customWidth="1"/>
    <col min="6329" max="6329" width="1.375" style="101" customWidth="1"/>
    <col min="6330" max="6330" width="14.375" style="101" bestFit="1" customWidth="1"/>
    <col min="6331" max="6331" width="11.75" style="101" bestFit="1" customWidth="1"/>
    <col min="6332" max="6332" width="8.75" style="101"/>
    <col min="6333" max="6333" width="11.75" style="101" bestFit="1" customWidth="1"/>
    <col min="6334" max="6567" width="8.75" style="101"/>
    <col min="6568" max="6568" width="42.875" style="101" customWidth="1"/>
    <col min="6569" max="6569" width="9.375" style="101" bestFit="1" customWidth="1"/>
    <col min="6570" max="6570" width="12.625" style="101" customWidth="1"/>
    <col min="6571" max="6571" width="1.375" style="101" customWidth="1"/>
    <col min="6572" max="6572" width="12.625" style="101" customWidth="1"/>
    <col min="6573" max="6573" width="1.375" style="101" customWidth="1"/>
    <col min="6574" max="6574" width="12.875" style="101" customWidth="1"/>
    <col min="6575" max="6575" width="1.375" style="101" customWidth="1"/>
    <col min="6576" max="6576" width="12.625" style="101" customWidth="1"/>
    <col min="6577" max="6577" width="1.375" style="101" customWidth="1"/>
    <col min="6578" max="6578" width="12.625" style="101" customWidth="1"/>
    <col min="6579" max="6579" width="1.375" style="101" customWidth="1"/>
    <col min="6580" max="6580" width="12.625" style="101" customWidth="1"/>
    <col min="6581" max="6581" width="1.375" style="101" customWidth="1"/>
    <col min="6582" max="6582" width="13.875" style="101" customWidth="1"/>
    <col min="6583" max="6583" width="1.375" style="101" customWidth="1"/>
    <col min="6584" max="6584" width="15.25" style="101" bestFit="1" customWidth="1"/>
    <col min="6585" max="6585" width="1.375" style="101" customWidth="1"/>
    <col min="6586" max="6586" width="14.375" style="101" bestFit="1" customWidth="1"/>
    <col min="6587" max="6587" width="11.75" style="101" bestFit="1" customWidth="1"/>
    <col min="6588" max="6588" width="8.75" style="101"/>
    <col min="6589" max="6589" width="11.75" style="101" bestFit="1" customWidth="1"/>
    <col min="6590" max="6823" width="8.75" style="101"/>
    <col min="6824" max="6824" width="42.875" style="101" customWidth="1"/>
    <col min="6825" max="6825" width="9.375" style="101" bestFit="1" customWidth="1"/>
    <col min="6826" max="6826" width="12.625" style="101" customWidth="1"/>
    <col min="6827" max="6827" width="1.375" style="101" customWidth="1"/>
    <col min="6828" max="6828" width="12.625" style="101" customWidth="1"/>
    <col min="6829" max="6829" width="1.375" style="101" customWidth="1"/>
    <col min="6830" max="6830" width="12.875" style="101" customWidth="1"/>
    <col min="6831" max="6831" width="1.375" style="101" customWidth="1"/>
    <col min="6832" max="6832" width="12.625" style="101" customWidth="1"/>
    <col min="6833" max="6833" width="1.375" style="101" customWidth="1"/>
    <col min="6834" max="6834" width="12.625" style="101" customWidth="1"/>
    <col min="6835" max="6835" width="1.375" style="101" customWidth="1"/>
    <col min="6836" max="6836" width="12.625" style="101" customWidth="1"/>
    <col min="6837" max="6837" width="1.375" style="101" customWidth="1"/>
    <col min="6838" max="6838" width="13.875" style="101" customWidth="1"/>
    <col min="6839" max="6839" width="1.375" style="101" customWidth="1"/>
    <col min="6840" max="6840" width="15.25" style="101" bestFit="1" customWidth="1"/>
    <col min="6841" max="6841" width="1.375" style="101" customWidth="1"/>
    <col min="6842" max="6842" width="14.375" style="101" bestFit="1" customWidth="1"/>
    <col min="6843" max="6843" width="11.75" style="101" bestFit="1" customWidth="1"/>
    <col min="6844" max="6844" width="8.75" style="101"/>
    <col min="6845" max="6845" width="11.75" style="101" bestFit="1" customWidth="1"/>
    <col min="6846" max="7079" width="8.75" style="101"/>
    <col min="7080" max="7080" width="42.875" style="101" customWidth="1"/>
    <col min="7081" max="7081" width="9.375" style="101" bestFit="1" customWidth="1"/>
    <col min="7082" max="7082" width="12.625" style="101" customWidth="1"/>
    <col min="7083" max="7083" width="1.375" style="101" customWidth="1"/>
    <col min="7084" max="7084" width="12.625" style="101" customWidth="1"/>
    <col min="7085" max="7085" width="1.375" style="101" customWidth="1"/>
    <col min="7086" max="7086" width="12.875" style="101" customWidth="1"/>
    <col min="7087" max="7087" width="1.375" style="101" customWidth="1"/>
    <col min="7088" max="7088" width="12.625" style="101" customWidth="1"/>
    <col min="7089" max="7089" width="1.375" style="101" customWidth="1"/>
    <col min="7090" max="7090" width="12.625" style="101" customWidth="1"/>
    <col min="7091" max="7091" width="1.375" style="101" customWidth="1"/>
    <col min="7092" max="7092" width="12.625" style="101" customWidth="1"/>
    <col min="7093" max="7093" width="1.375" style="101" customWidth="1"/>
    <col min="7094" max="7094" width="13.875" style="101" customWidth="1"/>
    <col min="7095" max="7095" width="1.375" style="101" customWidth="1"/>
    <col min="7096" max="7096" width="15.25" style="101" bestFit="1" customWidth="1"/>
    <col min="7097" max="7097" width="1.375" style="101" customWidth="1"/>
    <col min="7098" max="7098" width="14.375" style="101" bestFit="1" customWidth="1"/>
    <col min="7099" max="7099" width="11.75" style="101" bestFit="1" customWidth="1"/>
    <col min="7100" max="7100" width="8.75" style="101"/>
    <col min="7101" max="7101" width="11.75" style="101" bestFit="1" customWidth="1"/>
    <col min="7102" max="7335" width="8.75" style="101"/>
    <col min="7336" max="7336" width="42.875" style="101" customWidth="1"/>
    <col min="7337" max="7337" width="9.375" style="101" bestFit="1" customWidth="1"/>
    <col min="7338" max="7338" width="12.625" style="101" customWidth="1"/>
    <col min="7339" max="7339" width="1.375" style="101" customWidth="1"/>
    <col min="7340" max="7340" width="12.625" style="101" customWidth="1"/>
    <col min="7341" max="7341" width="1.375" style="101" customWidth="1"/>
    <col min="7342" max="7342" width="12.875" style="101" customWidth="1"/>
    <col min="7343" max="7343" width="1.375" style="101" customWidth="1"/>
    <col min="7344" max="7344" width="12.625" style="101" customWidth="1"/>
    <col min="7345" max="7345" width="1.375" style="101" customWidth="1"/>
    <col min="7346" max="7346" width="12.625" style="101" customWidth="1"/>
    <col min="7347" max="7347" width="1.375" style="101" customWidth="1"/>
    <col min="7348" max="7348" width="12.625" style="101" customWidth="1"/>
    <col min="7349" max="7349" width="1.375" style="101" customWidth="1"/>
    <col min="7350" max="7350" width="13.875" style="101" customWidth="1"/>
    <col min="7351" max="7351" width="1.375" style="101" customWidth="1"/>
    <col min="7352" max="7352" width="15.25" style="101" bestFit="1" customWidth="1"/>
    <col min="7353" max="7353" width="1.375" style="101" customWidth="1"/>
    <col min="7354" max="7354" width="14.375" style="101" bestFit="1" customWidth="1"/>
    <col min="7355" max="7355" width="11.75" style="101" bestFit="1" customWidth="1"/>
    <col min="7356" max="7356" width="8.75" style="101"/>
    <col min="7357" max="7357" width="11.75" style="101" bestFit="1" customWidth="1"/>
    <col min="7358" max="7591" width="8.75" style="101"/>
    <col min="7592" max="7592" width="42.875" style="101" customWidth="1"/>
    <col min="7593" max="7593" width="9.375" style="101" bestFit="1" customWidth="1"/>
    <col min="7594" max="7594" width="12.625" style="101" customWidth="1"/>
    <col min="7595" max="7595" width="1.375" style="101" customWidth="1"/>
    <col min="7596" max="7596" width="12.625" style="101" customWidth="1"/>
    <col min="7597" max="7597" width="1.375" style="101" customWidth="1"/>
    <col min="7598" max="7598" width="12.875" style="101" customWidth="1"/>
    <col min="7599" max="7599" width="1.375" style="101" customWidth="1"/>
    <col min="7600" max="7600" width="12.625" style="101" customWidth="1"/>
    <col min="7601" max="7601" width="1.375" style="101" customWidth="1"/>
    <col min="7602" max="7602" width="12.625" style="101" customWidth="1"/>
    <col min="7603" max="7603" width="1.375" style="101" customWidth="1"/>
    <col min="7604" max="7604" width="12.625" style="101" customWidth="1"/>
    <col min="7605" max="7605" width="1.375" style="101" customWidth="1"/>
    <col min="7606" max="7606" width="13.875" style="101" customWidth="1"/>
    <col min="7607" max="7607" width="1.375" style="101" customWidth="1"/>
    <col min="7608" max="7608" width="15.25" style="101" bestFit="1" customWidth="1"/>
    <col min="7609" max="7609" width="1.375" style="101" customWidth="1"/>
    <col min="7610" max="7610" width="14.375" style="101" bestFit="1" customWidth="1"/>
    <col min="7611" max="7611" width="11.75" style="101" bestFit="1" customWidth="1"/>
    <col min="7612" max="7612" width="8.75" style="101"/>
    <col min="7613" max="7613" width="11.75" style="101" bestFit="1" customWidth="1"/>
    <col min="7614" max="7847" width="8.75" style="101"/>
    <col min="7848" max="7848" width="42.875" style="101" customWidth="1"/>
    <col min="7849" max="7849" width="9.375" style="101" bestFit="1" customWidth="1"/>
    <col min="7850" max="7850" width="12.625" style="101" customWidth="1"/>
    <col min="7851" max="7851" width="1.375" style="101" customWidth="1"/>
    <col min="7852" max="7852" width="12.625" style="101" customWidth="1"/>
    <col min="7853" max="7853" width="1.375" style="101" customWidth="1"/>
    <col min="7854" max="7854" width="12.875" style="101" customWidth="1"/>
    <col min="7855" max="7855" width="1.375" style="101" customWidth="1"/>
    <col min="7856" max="7856" width="12.625" style="101" customWidth="1"/>
    <col min="7857" max="7857" width="1.375" style="101" customWidth="1"/>
    <col min="7858" max="7858" width="12.625" style="101" customWidth="1"/>
    <col min="7859" max="7859" width="1.375" style="101" customWidth="1"/>
    <col min="7860" max="7860" width="12.625" style="101" customWidth="1"/>
    <col min="7861" max="7861" width="1.375" style="101" customWidth="1"/>
    <col min="7862" max="7862" width="13.875" style="101" customWidth="1"/>
    <col min="7863" max="7863" width="1.375" style="101" customWidth="1"/>
    <col min="7864" max="7864" width="15.25" style="101" bestFit="1" customWidth="1"/>
    <col min="7865" max="7865" width="1.375" style="101" customWidth="1"/>
    <col min="7866" max="7866" width="14.375" style="101" bestFit="1" customWidth="1"/>
    <col min="7867" max="7867" width="11.75" style="101" bestFit="1" customWidth="1"/>
    <col min="7868" max="7868" width="8.75" style="101"/>
    <col min="7869" max="7869" width="11.75" style="101" bestFit="1" customWidth="1"/>
    <col min="7870" max="8103" width="8.75" style="101"/>
    <col min="8104" max="8104" width="42.875" style="101" customWidth="1"/>
    <col min="8105" max="8105" width="9.375" style="101" bestFit="1" customWidth="1"/>
    <col min="8106" max="8106" width="12.625" style="101" customWidth="1"/>
    <col min="8107" max="8107" width="1.375" style="101" customWidth="1"/>
    <col min="8108" max="8108" width="12.625" style="101" customWidth="1"/>
    <col min="8109" max="8109" width="1.375" style="101" customWidth="1"/>
    <col min="8110" max="8110" width="12.875" style="101" customWidth="1"/>
    <col min="8111" max="8111" width="1.375" style="101" customWidth="1"/>
    <col min="8112" max="8112" width="12.625" style="101" customWidth="1"/>
    <col min="8113" max="8113" width="1.375" style="101" customWidth="1"/>
    <col min="8114" max="8114" width="12.625" style="101" customWidth="1"/>
    <col min="8115" max="8115" width="1.375" style="101" customWidth="1"/>
    <col min="8116" max="8116" width="12.625" style="101" customWidth="1"/>
    <col min="8117" max="8117" width="1.375" style="101" customWidth="1"/>
    <col min="8118" max="8118" width="13.875" style="101" customWidth="1"/>
    <col min="8119" max="8119" width="1.375" style="101" customWidth="1"/>
    <col min="8120" max="8120" width="15.25" style="101" bestFit="1" customWidth="1"/>
    <col min="8121" max="8121" width="1.375" style="101" customWidth="1"/>
    <col min="8122" max="8122" width="14.375" style="101" bestFit="1" customWidth="1"/>
    <col min="8123" max="8123" width="11.75" style="101" bestFit="1" customWidth="1"/>
    <col min="8124" max="8124" width="8.75" style="101"/>
    <col min="8125" max="8125" width="11.75" style="101" bestFit="1" customWidth="1"/>
    <col min="8126" max="8359" width="8.75" style="101"/>
    <col min="8360" max="8360" width="42.875" style="101" customWidth="1"/>
    <col min="8361" max="8361" width="9.375" style="101" bestFit="1" customWidth="1"/>
    <col min="8362" max="8362" width="12.625" style="101" customWidth="1"/>
    <col min="8363" max="8363" width="1.375" style="101" customWidth="1"/>
    <col min="8364" max="8364" width="12.625" style="101" customWidth="1"/>
    <col min="8365" max="8365" width="1.375" style="101" customWidth="1"/>
    <col min="8366" max="8366" width="12.875" style="101" customWidth="1"/>
    <col min="8367" max="8367" width="1.375" style="101" customWidth="1"/>
    <col min="8368" max="8368" width="12.625" style="101" customWidth="1"/>
    <col min="8369" max="8369" width="1.375" style="101" customWidth="1"/>
    <col min="8370" max="8370" width="12.625" style="101" customWidth="1"/>
    <col min="8371" max="8371" width="1.375" style="101" customWidth="1"/>
    <col min="8372" max="8372" width="12.625" style="101" customWidth="1"/>
    <col min="8373" max="8373" width="1.375" style="101" customWidth="1"/>
    <col min="8374" max="8374" width="13.875" style="101" customWidth="1"/>
    <col min="8375" max="8375" width="1.375" style="101" customWidth="1"/>
    <col min="8376" max="8376" width="15.25" style="101" bestFit="1" customWidth="1"/>
    <col min="8377" max="8377" width="1.375" style="101" customWidth="1"/>
    <col min="8378" max="8378" width="14.375" style="101" bestFit="1" customWidth="1"/>
    <col min="8379" max="8379" width="11.75" style="101" bestFit="1" customWidth="1"/>
    <col min="8380" max="8380" width="8.75" style="101"/>
    <col min="8381" max="8381" width="11.75" style="101" bestFit="1" customWidth="1"/>
    <col min="8382" max="8615" width="8.75" style="101"/>
    <col min="8616" max="8616" width="42.875" style="101" customWidth="1"/>
    <col min="8617" max="8617" width="9.375" style="101" bestFit="1" customWidth="1"/>
    <col min="8618" max="8618" width="12.625" style="101" customWidth="1"/>
    <col min="8619" max="8619" width="1.375" style="101" customWidth="1"/>
    <col min="8620" max="8620" width="12.625" style="101" customWidth="1"/>
    <col min="8621" max="8621" width="1.375" style="101" customWidth="1"/>
    <col min="8622" max="8622" width="12.875" style="101" customWidth="1"/>
    <col min="8623" max="8623" width="1.375" style="101" customWidth="1"/>
    <col min="8624" max="8624" width="12.625" style="101" customWidth="1"/>
    <col min="8625" max="8625" width="1.375" style="101" customWidth="1"/>
    <col min="8626" max="8626" width="12.625" style="101" customWidth="1"/>
    <col min="8627" max="8627" width="1.375" style="101" customWidth="1"/>
    <col min="8628" max="8628" width="12.625" style="101" customWidth="1"/>
    <col min="8629" max="8629" width="1.375" style="101" customWidth="1"/>
    <col min="8630" max="8630" width="13.875" style="101" customWidth="1"/>
    <col min="8631" max="8631" width="1.375" style="101" customWidth="1"/>
    <col min="8632" max="8632" width="15.25" style="101" bestFit="1" customWidth="1"/>
    <col min="8633" max="8633" width="1.375" style="101" customWidth="1"/>
    <col min="8634" max="8634" width="14.375" style="101" bestFit="1" customWidth="1"/>
    <col min="8635" max="8635" width="11.75" style="101" bestFit="1" customWidth="1"/>
    <col min="8636" max="8636" width="8.75" style="101"/>
    <col min="8637" max="8637" width="11.75" style="101" bestFit="1" customWidth="1"/>
    <col min="8638" max="8871" width="8.75" style="101"/>
    <col min="8872" max="8872" width="42.875" style="101" customWidth="1"/>
    <col min="8873" max="8873" width="9.375" style="101" bestFit="1" customWidth="1"/>
    <col min="8874" max="8874" width="12.625" style="101" customWidth="1"/>
    <col min="8875" max="8875" width="1.375" style="101" customWidth="1"/>
    <col min="8876" max="8876" width="12.625" style="101" customWidth="1"/>
    <col min="8877" max="8877" width="1.375" style="101" customWidth="1"/>
    <col min="8878" max="8878" width="12.875" style="101" customWidth="1"/>
    <col min="8879" max="8879" width="1.375" style="101" customWidth="1"/>
    <col min="8880" max="8880" width="12.625" style="101" customWidth="1"/>
    <col min="8881" max="8881" width="1.375" style="101" customWidth="1"/>
    <col min="8882" max="8882" width="12.625" style="101" customWidth="1"/>
    <col min="8883" max="8883" width="1.375" style="101" customWidth="1"/>
    <col min="8884" max="8884" width="12.625" style="101" customWidth="1"/>
    <col min="8885" max="8885" width="1.375" style="101" customWidth="1"/>
    <col min="8886" max="8886" width="13.875" style="101" customWidth="1"/>
    <col min="8887" max="8887" width="1.375" style="101" customWidth="1"/>
    <col min="8888" max="8888" width="15.25" style="101" bestFit="1" customWidth="1"/>
    <col min="8889" max="8889" width="1.375" style="101" customWidth="1"/>
    <col min="8890" max="8890" width="14.375" style="101" bestFit="1" customWidth="1"/>
    <col min="8891" max="8891" width="11.75" style="101" bestFit="1" customWidth="1"/>
    <col min="8892" max="8892" width="8.75" style="101"/>
    <col min="8893" max="8893" width="11.75" style="101" bestFit="1" customWidth="1"/>
    <col min="8894" max="9127" width="8.75" style="101"/>
    <col min="9128" max="9128" width="42.875" style="101" customWidth="1"/>
    <col min="9129" max="9129" width="9.375" style="101" bestFit="1" customWidth="1"/>
    <col min="9130" max="9130" width="12.625" style="101" customWidth="1"/>
    <col min="9131" max="9131" width="1.375" style="101" customWidth="1"/>
    <col min="9132" max="9132" width="12.625" style="101" customWidth="1"/>
    <col min="9133" max="9133" width="1.375" style="101" customWidth="1"/>
    <col min="9134" max="9134" width="12.875" style="101" customWidth="1"/>
    <col min="9135" max="9135" width="1.375" style="101" customWidth="1"/>
    <col min="9136" max="9136" width="12.625" style="101" customWidth="1"/>
    <col min="9137" max="9137" width="1.375" style="101" customWidth="1"/>
    <col min="9138" max="9138" width="12.625" style="101" customWidth="1"/>
    <col min="9139" max="9139" width="1.375" style="101" customWidth="1"/>
    <col min="9140" max="9140" width="12.625" style="101" customWidth="1"/>
    <col min="9141" max="9141" width="1.375" style="101" customWidth="1"/>
    <col min="9142" max="9142" width="13.875" style="101" customWidth="1"/>
    <col min="9143" max="9143" width="1.375" style="101" customWidth="1"/>
    <col min="9144" max="9144" width="15.25" style="101" bestFit="1" customWidth="1"/>
    <col min="9145" max="9145" width="1.375" style="101" customWidth="1"/>
    <col min="9146" max="9146" width="14.375" style="101" bestFit="1" customWidth="1"/>
    <col min="9147" max="9147" width="11.75" style="101" bestFit="1" customWidth="1"/>
    <col min="9148" max="9148" width="8.75" style="101"/>
    <col min="9149" max="9149" width="11.75" style="101" bestFit="1" customWidth="1"/>
    <col min="9150" max="9383" width="8.75" style="101"/>
    <col min="9384" max="9384" width="42.875" style="101" customWidth="1"/>
    <col min="9385" max="9385" width="9.375" style="101" bestFit="1" customWidth="1"/>
    <col min="9386" max="9386" width="12.625" style="101" customWidth="1"/>
    <col min="9387" max="9387" width="1.375" style="101" customWidth="1"/>
    <col min="9388" max="9388" width="12.625" style="101" customWidth="1"/>
    <col min="9389" max="9389" width="1.375" style="101" customWidth="1"/>
    <col min="9390" max="9390" width="12.875" style="101" customWidth="1"/>
    <col min="9391" max="9391" width="1.375" style="101" customWidth="1"/>
    <col min="9392" max="9392" width="12.625" style="101" customWidth="1"/>
    <col min="9393" max="9393" width="1.375" style="101" customWidth="1"/>
    <col min="9394" max="9394" width="12.625" style="101" customWidth="1"/>
    <col min="9395" max="9395" width="1.375" style="101" customWidth="1"/>
    <col min="9396" max="9396" width="12.625" style="101" customWidth="1"/>
    <col min="9397" max="9397" width="1.375" style="101" customWidth="1"/>
    <col min="9398" max="9398" width="13.875" style="101" customWidth="1"/>
    <col min="9399" max="9399" width="1.375" style="101" customWidth="1"/>
    <col min="9400" max="9400" width="15.25" style="101" bestFit="1" customWidth="1"/>
    <col min="9401" max="9401" width="1.375" style="101" customWidth="1"/>
    <col min="9402" max="9402" width="14.375" style="101" bestFit="1" customWidth="1"/>
    <col min="9403" max="9403" width="11.75" style="101" bestFit="1" customWidth="1"/>
    <col min="9404" max="9404" width="8.75" style="101"/>
    <col min="9405" max="9405" width="11.75" style="101" bestFit="1" customWidth="1"/>
    <col min="9406" max="9639" width="8.75" style="101"/>
    <col min="9640" max="9640" width="42.875" style="101" customWidth="1"/>
    <col min="9641" max="9641" width="9.375" style="101" bestFit="1" customWidth="1"/>
    <col min="9642" max="9642" width="12.625" style="101" customWidth="1"/>
    <col min="9643" max="9643" width="1.375" style="101" customWidth="1"/>
    <col min="9644" max="9644" width="12.625" style="101" customWidth="1"/>
    <col min="9645" max="9645" width="1.375" style="101" customWidth="1"/>
    <col min="9646" max="9646" width="12.875" style="101" customWidth="1"/>
    <col min="9647" max="9647" width="1.375" style="101" customWidth="1"/>
    <col min="9648" max="9648" width="12.625" style="101" customWidth="1"/>
    <col min="9649" max="9649" width="1.375" style="101" customWidth="1"/>
    <col min="9650" max="9650" width="12.625" style="101" customWidth="1"/>
    <col min="9651" max="9651" width="1.375" style="101" customWidth="1"/>
    <col min="9652" max="9652" width="12.625" style="101" customWidth="1"/>
    <col min="9653" max="9653" width="1.375" style="101" customWidth="1"/>
    <col min="9654" max="9654" width="13.875" style="101" customWidth="1"/>
    <col min="9655" max="9655" width="1.375" style="101" customWidth="1"/>
    <col min="9656" max="9656" width="15.25" style="101" bestFit="1" customWidth="1"/>
    <col min="9657" max="9657" width="1.375" style="101" customWidth="1"/>
    <col min="9658" max="9658" width="14.375" style="101" bestFit="1" customWidth="1"/>
    <col min="9659" max="9659" width="11.75" style="101" bestFit="1" customWidth="1"/>
    <col min="9660" max="9660" width="8.75" style="101"/>
    <col min="9661" max="9661" width="11.75" style="101" bestFit="1" customWidth="1"/>
    <col min="9662" max="9895" width="8.75" style="101"/>
    <col min="9896" max="9896" width="42.875" style="101" customWidth="1"/>
    <col min="9897" max="9897" width="9.375" style="101" bestFit="1" customWidth="1"/>
    <col min="9898" max="9898" width="12.625" style="101" customWidth="1"/>
    <col min="9899" max="9899" width="1.375" style="101" customWidth="1"/>
    <col min="9900" max="9900" width="12.625" style="101" customWidth="1"/>
    <col min="9901" max="9901" width="1.375" style="101" customWidth="1"/>
    <col min="9902" max="9902" width="12.875" style="101" customWidth="1"/>
    <col min="9903" max="9903" width="1.375" style="101" customWidth="1"/>
    <col min="9904" max="9904" width="12.625" style="101" customWidth="1"/>
    <col min="9905" max="9905" width="1.375" style="101" customWidth="1"/>
    <col min="9906" max="9906" width="12.625" style="101" customWidth="1"/>
    <col min="9907" max="9907" width="1.375" style="101" customWidth="1"/>
    <col min="9908" max="9908" width="12.625" style="101" customWidth="1"/>
    <col min="9909" max="9909" width="1.375" style="101" customWidth="1"/>
    <col min="9910" max="9910" width="13.875" style="101" customWidth="1"/>
    <col min="9911" max="9911" width="1.375" style="101" customWidth="1"/>
    <col min="9912" max="9912" width="15.25" style="101" bestFit="1" customWidth="1"/>
    <col min="9913" max="9913" width="1.375" style="101" customWidth="1"/>
    <col min="9914" max="9914" width="14.375" style="101" bestFit="1" customWidth="1"/>
    <col min="9915" max="9915" width="11.75" style="101" bestFit="1" customWidth="1"/>
    <col min="9916" max="9916" width="8.75" style="101"/>
    <col min="9917" max="9917" width="11.75" style="101" bestFit="1" customWidth="1"/>
    <col min="9918" max="10151" width="8.75" style="101"/>
    <col min="10152" max="10152" width="42.875" style="101" customWidth="1"/>
    <col min="10153" max="10153" width="9.375" style="101" bestFit="1" customWidth="1"/>
    <col min="10154" max="10154" width="12.625" style="101" customWidth="1"/>
    <col min="10155" max="10155" width="1.375" style="101" customWidth="1"/>
    <col min="10156" max="10156" width="12.625" style="101" customWidth="1"/>
    <col min="10157" max="10157" width="1.375" style="101" customWidth="1"/>
    <col min="10158" max="10158" width="12.875" style="101" customWidth="1"/>
    <col min="10159" max="10159" width="1.375" style="101" customWidth="1"/>
    <col min="10160" max="10160" width="12.625" style="101" customWidth="1"/>
    <col min="10161" max="10161" width="1.375" style="101" customWidth="1"/>
    <col min="10162" max="10162" width="12.625" style="101" customWidth="1"/>
    <col min="10163" max="10163" width="1.375" style="101" customWidth="1"/>
    <col min="10164" max="10164" width="12.625" style="101" customWidth="1"/>
    <col min="10165" max="10165" width="1.375" style="101" customWidth="1"/>
    <col min="10166" max="10166" width="13.875" style="101" customWidth="1"/>
    <col min="10167" max="10167" width="1.375" style="101" customWidth="1"/>
    <col min="10168" max="10168" width="15.25" style="101" bestFit="1" customWidth="1"/>
    <col min="10169" max="10169" width="1.375" style="101" customWidth="1"/>
    <col min="10170" max="10170" width="14.375" style="101" bestFit="1" customWidth="1"/>
    <col min="10171" max="10171" width="11.75" style="101" bestFit="1" customWidth="1"/>
    <col min="10172" max="10172" width="8.75" style="101"/>
    <col min="10173" max="10173" width="11.75" style="101" bestFit="1" customWidth="1"/>
    <col min="10174" max="10407" width="8.75" style="101"/>
    <col min="10408" max="10408" width="42.875" style="101" customWidth="1"/>
    <col min="10409" max="10409" width="9.375" style="101" bestFit="1" customWidth="1"/>
    <col min="10410" max="10410" width="12.625" style="101" customWidth="1"/>
    <col min="10411" max="10411" width="1.375" style="101" customWidth="1"/>
    <col min="10412" max="10412" width="12.625" style="101" customWidth="1"/>
    <col min="10413" max="10413" width="1.375" style="101" customWidth="1"/>
    <col min="10414" max="10414" width="12.875" style="101" customWidth="1"/>
    <col min="10415" max="10415" width="1.375" style="101" customWidth="1"/>
    <col min="10416" max="10416" width="12.625" style="101" customWidth="1"/>
    <col min="10417" max="10417" width="1.375" style="101" customWidth="1"/>
    <col min="10418" max="10418" width="12.625" style="101" customWidth="1"/>
    <col min="10419" max="10419" width="1.375" style="101" customWidth="1"/>
    <col min="10420" max="10420" width="12.625" style="101" customWidth="1"/>
    <col min="10421" max="10421" width="1.375" style="101" customWidth="1"/>
    <col min="10422" max="10422" width="13.875" style="101" customWidth="1"/>
    <col min="10423" max="10423" width="1.375" style="101" customWidth="1"/>
    <col min="10424" max="10424" width="15.25" style="101" bestFit="1" customWidth="1"/>
    <col min="10425" max="10425" width="1.375" style="101" customWidth="1"/>
    <col min="10426" max="10426" width="14.375" style="101" bestFit="1" customWidth="1"/>
    <col min="10427" max="10427" width="11.75" style="101" bestFit="1" customWidth="1"/>
    <col min="10428" max="10428" width="8.75" style="101"/>
    <col min="10429" max="10429" width="11.75" style="101" bestFit="1" customWidth="1"/>
    <col min="10430" max="10663" width="8.75" style="101"/>
    <col min="10664" max="10664" width="42.875" style="101" customWidth="1"/>
    <col min="10665" max="10665" width="9.375" style="101" bestFit="1" customWidth="1"/>
    <col min="10666" max="10666" width="12.625" style="101" customWidth="1"/>
    <col min="10667" max="10667" width="1.375" style="101" customWidth="1"/>
    <col min="10668" max="10668" width="12.625" style="101" customWidth="1"/>
    <col min="10669" max="10669" width="1.375" style="101" customWidth="1"/>
    <col min="10670" max="10670" width="12.875" style="101" customWidth="1"/>
    <col min="10671" max="10671" width="1.375" style="101" customWidth="1"/>
    <col min="10672" max="10672" width="12.625" style="101" customWidth="1"/>
    <col min="10673" max="10673" width="1.375" style="101" customWidth="1"/>
    <col min="10674" max="10674" width="12.625" style="101" customWidth="1"/>
    <col min="10675" max="10675" width="1.375" style="101" customWidth="1"/>
    <col min="10676" max="10676" width="12.625" style="101" customWidth="1"/>
    <col min="10677" max="10677" width="1.375" style="101" customWidth="1"/>
    <col min="10678" max="10678" width="13.875" style="101" customWidth="1"/>
    <col min="10679" max="10679" width="1.375" style="101" customWidth="1"/>
    <col min="10680" max="10680" width="15.25" style="101" bestFit="1" customWidth="1"/>
    <col min="10681" max="10681" width="1.375" style="101" customWidth="1"/>
    <col min="10682" max="10682" width="14.375" style="101" bestFit="1" customWidth="1"/>
    <col min="10683" max="10683" width="11.75" style="101" bestFit="1" customWidth="1"/>
    <col min="10684" max="10684" width="8.75" style="101"/>
    <col min="10685" max="10685" width="11.75" style="101" bestFit="1" customWidth="1"/>
    <col min="10686" max="10919" width="8.75" style="101"/>
    <col min="10920" max="10920" width="42.875" style="101" customWidth="1"/>
    <col min="10921" max="10921" width="9.375" style="101" bestFit="1" customWidth="1"/>
    <col min="10922" max="10922" width="12.625" style="101" customWidth="1"/>
    <col min="10923" max="10923" width="1.375" style="101" customWidth="1"/>
    <col min="10924" max="10924" width="12.625" style="101" customWidth="1"/>
    <col min="10925" max="10925" width="1.375" style="101" customWidth="1"/>
    <col min="10926" max="10926" width="12.875" style="101" customWidth="1"/>
    <col min="10927" max="10927" width="1.375" style="101" customWidth="1"/>
    <col min="10928" max="10928" width="12.625" style="101" customWidth="1"/>
    <col min="10929" max="10929" width="1.375" style="101" customWidth="1"/>
    <col min="10930" max="10930" width="12.625" style="101" customWidth="1"/>
    <col min="10931" max="10931" width="1.375" style="101" customWidth="1"/>
    <col min="10932" max="10932" width="12.625" style="101" customWidth="1"/>
    <col min="10933" max="10933" width="1.375" style="101" customWidth="1"/>
    <col min="10934" max="10934" width="13.875" style="101" customWidth="1"/>
    <col min="10935" max="10935" width="1.375" style="101" customWidth="1"/>
    <col min="10936" max="10936" width="15.25" style="101" bestFit="1" customWidth="1"/>
    <col min="10937" max="10937" width="1.375" style="101" customWidth="1"/>
    <col min="10938" max="10938" width="14.375" style="101" bestFit="1" customWidth="1"/>
    <col min="10939" max="10939" width="11.75" style="101" bestFit="1" customWidth="1"/>
    <col min="10940" max="10940" width="8.75" style="101"/>
    <col min="10941" max="10941" width="11.75" style="101" bestFit="1" customWidth="1"/>
    <col min="10942" max="11175" width="8.75" style="101"/>
    <col min="11176" max="11176" width="42.875" style="101" customWidth="1"/>
    <col min="11177" max="11177" width="9.375" style="101" bestFit="1" customWidth="1"/>
    <col min="11178" max="11178" width="12.625" style="101" customWidth="1"/>
    <col min="11179" max="11179" width="1.375" style="101" customWidth="1"/>
    <col min="11180" max="11180" width="12.625" style="101" customWidth="1"/>
    <col min="11181" max="11181" width="1.375" style="101" customWidth="1"/>
    <col min="11182" max="11182" width="12.875" style="101" customWidth="1"/>
    <col min="11183" max="11183" width="1.375" style="101" customWidth="1"/>
    <col min="11184" max="11184" width="12.625" style="101" customWidth="1"/>
    <col min="11185" max="11185" width="1.375" style="101" customWidth="1"/>
    <col min="11186" max="11186" width="12.625" style="101" customWidth="1"/>
    <col min="11187" max="11187" width="1.375" style="101" customWidth="1"/>
    <col min="11188" max="11188" width="12.625" style="101" customWidth="1"/>
    <col min="11189" max="11189" width="1.375" style="101" customWidth="1"/>
    <col min="11190" max="11190" width="13.875" style="101" customWidth="1"/>
    <col min="11191" max="11191" width="1.375" style="101" customWidth="1"/>
    <col min="11192" max="11192" width="15.25" style="101" bestFit="1" customWidth="1"/>
    <col min="11193" max="11193" width="1.375" style="101" customWidth="1"/>
    <col min="11194" max="11194" width="14.375" style="101" bestFit="1" customWidth="1"/>
    <col min="11195" max="11195" width="11.75" style="101" bestFit="1" customWidth="1"/>
    <col min="11196" max="11196" width="8.75" style="101"/>
    <col min="11197" max="11197" width="11.75" style="101" bestFit="1" customWidth="1"/>
    <col min="11198" max="11431" width="8.75" style="101"/>
    <col min="11432" max="11432" width="42.875" style="101" customWidth="1"/>
    <col min="11433" max="11433" width="9.375" style="101" bestFit="1" customWidth="1"/>
    <col min="11434" max="11434" width="12.625" style="101" customWidth="1"/>
    <col min="11435" max="11435" width="1.375" style="101" customWidth="1"/>
    <col min="11436" max="11436" width="12.625" style="101" customWidth="1"/>
    <col min="11437" max="11437" width="1.375" style="101" customWidth="1"/>
    <col min="11438" max="11438" width="12.875" style="101" customWidth="1"/>
    <col min="11439" max="11439" width="1.375" style="101" customWidth="1"/>
    <col min="11440" max="11440" width="12.625" style="101" customWidth="1"/>
    <col min="11441" max="11441" width="1.375" style="101" customWidth="1"/>
    <col min="11442" max="11442" width="12.625" style="101" customWidth="1"/>
    <col min="11443" max="11443" width="1.375" style="101" customWidth="1"/>
    <col min="11444" max="11444" width="12.625" style="101" customWidth="1"/>
    <col min="11445" max="11445" width="1.375" style="101" customWidth="1"/>
    <col min="11446" max="11446" width="13.875" style="101" customWidth="1"/>
    <col min="11447" max="11447" width="1.375" style="101" customWidth="1"/>
    <col min="11448" max="11448" width="15.25" style="101" bestFit="1" customWidth="1"/>
    <col min="11449" max="11449" width="1.375" style="101" customWidth="1"/>
    <col min="11450" max="11450" width="14.375" style="101" bestFit="1" customWidth="1"/>
    <col min="11451" max="11451" width="11.75" style="101" bestFit="1" customWidth="1"/>
    <col min="11452" max="11452" width="8.75" style="101"/>
    <col min="11453" max="11453" width="11.75" style="101" bestFit="1" customWidth="1"/>
    <col min="11454" max="11687" width="8.75" style="101"/>
    <col min="11688" max="11688" width="42.875" style="101" customWidth="1"/>
    <col min="11689" max="11689" width="9.375" style="101" bestFit="1" customWidth="1"/>
    <col min="11690" max="11690" width="12.625" style="101" customWidth="1"/>
    <col min="11691" max="11691" width="1.375" style="101" customWidth="1"/>
    <col min="11692" max="11692" width="12.625" style="101" customWidth="1"/>
    <col min="11693" max="11693" width="1.375" style="101" customWidth="1"/>
    <col min="11694" max="11694" width="12.875" style="101" customWidth="1"/>
    <col min="11695" max="11695" width="1.375" style="101" customWidth="1"/>
    <col min="11696" max="11696" width="12.625" style="101" customWidth="1"/>
    <col min="11697" max="11697" width="1.375" style="101" customWidth="1"/>
    <col min="11698" max="11698" width="12.625" style="101" customWidth="1"/>
    <col min="11699" max="11699" width="1.375" style="101" customWidth="1"/>
    <col min="11700" max="11700" width="12.625" style="101" customWidth="1"/>
    <col min="11701" max="11701" width="1.375" style="101" customWidth="1"/>
    <col min="11702" max="11702" width="13.875" style="101" customWidth="1"/>
    <col min="11703" max="11703" width="1.375" style="101" customWidth="1"/>
    <col min="11704" max="11704" width="15.25" style="101" bestFit="1" customWidth="1"/>
    <col min="11705" max="11705" width="1.375" style="101" customWidth="1"/>
    <col min="11706" max="11706" width="14.375" style="101" bestFit="1" customWidth="1"/>
    <col min="11707" max="11707" width="11.75" style="101" bestFit="1" customWidth="1"/>
    <col min="11708" max="11708" width="8.75" style="101"/>
    <col min="11709" max="11709" width="11.75" style="101" bestFit="1" customWidth="1"/>
    <col min="11710" max="11943" width="8.75" style="101"/>
    <col min="11944" max="11944" width="42.875" style="101" customWidth="1"/>
    <col min="11945" max="11945" width="9.375" style="101" bestFit="1" customWidth="1"/>
    <col min="11946" max="11946" width="12.625" style="101" customWidth="1"/>
    <col min="11947" max="11947" width="1.375" style="101" customWidth="1"/>
    <col min="11948" max="11948" width="12.625" style="101" customWidth="1"/>
    <col min="11949" max="11949" width="1.375" style="101" customWidth="1"/>
    <col min="11950" max="11950" width="12.875" style="101" customWidth="1"/>
    <col min="11951" max="11951" width="1.375" style="101" customWidth="1"/>
    <col min="11952" max="11952" width="12.625" style="101" customWidth="1"/>
    <col min="11953" max="11953" width="1.375" style="101" customWidth="1"/>
    <col min="11954" max="11954" width="12.625" style="101" customWidth="1"/>
    <col min="11955" max="11955" width="1.375" style="101" customWidth="1"/>
    <col min="11956" max="11956" width="12.625" style="101" customWidth="1"/>
    <col min="11957" max="11957" width="1.375" style="101" customWidth="1"/>
    <col min="11958" max="11958" width="13.875" style="101" customWidth="1"/>
    <col min="11959" max="11959" width="1.375" style="101" customWidth="1"/>
    <col min="11960" max="11960" width="15.25" style="101" bestFit="1" customWidth="1"/>
    <col min="11961" max="11961" width="1.375" style="101" customWidth="1"/>
    <col min="11962" max="11962" width="14.375" style="101" bestFit="1" customWidth="1"/>
    <col min="11963" max="11963" width="11.75" style="101" bestFit="1" customWidth="1"/>
    <col min="11964" max="11964" width="8.75" style="101"/>
    <col min="11965" max="11965" width="11.75" style="101" bestFit="1" customWidth="1"/>
    <col min="11966" max="12199" width="8.75" style="101"/>
    <col min="12200" max="12200" width="42.875" style="101" customWidth="1"/>
    <col min="12201" max="12201" width="9.375" style="101" bestFit="1" customWidth="1"/>
    <col min="12202" max="12202" width="12.625" style="101" customWidth="1"/>
    <col min="12203" max="12203" width="1.375" style="101" customWidth="1"/>
    <col min="12204" max="12204" width="12.625" style="101" customWidth="1"/>
    <col min="12205" max="12205" width="1.375" style="101" customWidth="1"/>
    <col min="12206" max="12206" width="12.875" style="101" customWidth="1"/>
    <col min="12207" max="12207" width="1.375" style="101" customWidth="1"/>
    <col min="12208" max="12208" width="12.625" style="101" customWidth="1"/>
    <col min="12209" max="12209" width="1.375" style="101" customWidth="1"/>
    <col min="12210" max="12210" width="12.625" style="101" customWidth="1"/>
    <col min="12211" max="12211" width="1.375" style="101" customWidth="1"/>
    <col min="12212" max="12212" width="12.625" style="101" customWidth="1"/>
    <col min="12213" max="12213" width="1.375" style="101" customWidth="1"/>
    <col min="12214" max="12214" width="13.875" style="101" customWidth="1"/>
    <col min="12215" max="12215" width="1.375" style="101" customWidth="1"/>
    <col min="12216" max="12216" width="15.25" style="101" bestFit="1" customWidth="1"/>
    <col min="12217" max="12217" width="1.375" style="101" customWidth="1"/>
    <col min="12218" max="12218" width="14.375" style="101" bestFit="1" customWidth="1"/>
    <col min="12219" max="12219" width="11.75" style="101" bestFit="1" customWidth="1"/>
    <col min="12220" max="12220" width="8.75" style="101"/>
    <col min="12221" max="12221" width="11.75" style="101" bestFit="1" customWidth="1"/>
    <col min="12222" max="12455" width="8.75" style="101"/>
    <col min="12456" max="12456" width="42.875" style="101" customWidth="1"/>
    <col min="12457" max="12457" width="9.375" style="101" bestFit="1" customWidth="1"/>
    <col min="12458" max="12458" width="12.625" style="101" customWidth="1"/>
    <col min="12459" max="12459" width="1.375" style="101" customWidth="1"/>
    <col min="12460" max="12460" width="12.625" style="101" customWidth="1"/>
    <col min="12461" max="12461" width="1.375" style="101" customWidth="1"/>
    <col min="12462" max="12462" width="12.875" style="101" customWidth="1"/>
    <col min="12463" max="12463" width="1.375" style="101" customWidth="1"/>
    <col min="12464" max="12464" width="12.625" style="101" customWidth="1"/>
    <col min="12465" max="12465" width="1.375" style="101" customWidth="1"/>
    <col min="12466" max="12466" width="12.625" style="101" customWidth="1"/>
    <col min="12467" max="12467" width="1.375" style="101" customWidth="1"/>
    <col min="12468" max="12468" width="12.625" style="101" customWidth="1"/>
    <col min="12469" max="12469" width="1.375" style="101" customWidth="1"/>
    <col min="12470" max="12470" width="13.875" style="101" customWidth="1"/>
    <col min="12471" max="12471" width="1.375" style="101" customWidth="1"/>
    <col min="12472" max="12472" width="15.25" style="101" bestFit="1" customWidth="1"/>
    <col min="12473" max="12473" width="1.375" style="101" customWidth="1"/>
    <col min="12474" max="12474" width="14.375" style="101" bestFit="1" customWidth="1"/>
    <col min="12475" max="12475" width="11.75" style="101" bestFit="1" customWidth="1"/>
    <col min="12476" max="12476" width="8.75" style="101"/>
    <col min="12477" max="12477" width="11.75" style="101" bestFit="1" customWidth="1"/>
    <col min="12478" max="12711" width="8.75" style="101"/>
    <col min="12712" max="12712" width="42.875" style="101" customWidth="1"/>
    <col min="12713" max="12713" width="9.375" style="101" bestFit="1" customWidth="1"/>
    <col min="12714" max="12714" width="12.625" style="101" customWidth="1"/>
    <col min="12715" max="12715" width="1.375" style="101" customWidth="1"/>
    <col min="12716" max="12716" width="12.625" style="101" customWidth="1"/>
    <col min="12717" max="12717" width="1.375" style="101" customWidth="1"/>
    <col min="12718" max="12718" width="12.875" style="101" customWidth="1"/>
    <col min="12719" max="12719" width="1.375" style="101" customWidth="1"/>
    <col min="12720" max="12720" width="12.625" style="101" customWidth="1"/>
    <col min="12721" max="12721" width="1.375" style="101" customWidth="1"/>
    <col min="12722" max="12722" width="12.625" style="101" customWidth="1"/>
    <col min="12723" max="12723" width="1.375" style="101" customWidth="1"/>
    <col min="12724" max="12724" width="12.625" style="101" customWidth="1"/>
    <col min="12725" max="12725" width="1.375" style="101" customWidth="1"/>
    <col min="12726" max="12726" width="13.875" style="101" customWidth="1"/>
    <col min="12727" max="12727" width="1.375" style="101" customWidth="1"/>
    <col min="12728" max="12728" width="15.25" style="101" bestFit="1" customWidth="1"/>
    <col min="12729" max="12729" width="1.375" style="101" customWidth="1"/>
    <col min="12730" max="12730" width="14.375" style="101" bestFit="1" customWidth="1"/>
    <col min="12731" max="12731" width="11.75" style="101" bestFit="1" customWidth="1"/>
    <col min="12732" max="12732" width="8.75" style="101"/>
    <col min="12733" max="12733" width="11.75" style="101" bestFit="1" customWidth="1"/>
    <col min="12734" max="12967" width="8.75" style="101"/>
    <col min="12968" max="12968" width="42.875" style="101" customWidth="1"/>
    <col min="12969" max="12969" width="9.375" style="101" bestFit="1" customWidth="1"/>
    <col min="12970" max="12970" width="12.625" style="101" customWidth="1"/>
    <col min="12971" max="12971" width="1.375" style="101" customWidth="1"/>
    <col min="12972" max="12972" width="12.625" style="101" customWidth="1"/>
    <col min="12973" max="12973" width="1.375" style="101" customWidth="1"/>
    <col min="12974" max="12974" width="12.875" style="101" customWidth="1"/>
    <col min="12975" max="12975" width="1.375" style="101" customWidth="1"/>
    <col min="12976" max="12976" width="12.625" style="101" customWidth="1"/>
    <col min="12977" max="12977" width="1.375" style="101" customWidth="1"/>
    <col min="12978" max="12978" width="12.625" style="101" customWidth="1"/>
    <col min="12979" max="12979" width="1.375" style="101" customWidth="1"/>
    <col min="12980" max="12980" width="12.625" style="101" customWidth="1"/>
    <col min="12981" max="12981" width="1.375" style="101" customWidth="1"/>
    <col min="12982" max="12982" width="13.875" style="101" customWidth="1"/>
    <col min="12983" max="12983" width="1.375" style="101" customWidth="1"/>
    <col min="12984" max="12984" width="15.25" style="101" bestFit="1" customWidth="1"/>
    <col min="12985" max="12985" width="1.375" style="101" customWidth="1"/>
    <col min="12986" max="12986" width="14.375" style="101" bestFit="1" customWidth="1"/>
    <col min="12987" max="12987" width="11.75" style="101" bestFit="1" customWidth="1"/>
    <col min="12988" max="12988" width="8.75" style="101"/>
    <col min="12989" max="12989" width="11.75" style="101" bestFit="1" customWidth="1"/>
    <col min="12990" max="13223" width="8.75" style="101"/>
    <col min="13224" max="13224" width="42.875" style="101" customWidth="1"/>
    <col min="13225" max="13225" width="9.375" style="101" bestFit="1" customWidth="1"/>
    <col min="13226" max="13226" width="12.625" style="101" customWidth="1"/>
    <col min="13227" max="13227" width="1.375" style="101" customWidth="1"/>
    <col min="13228" max="13228" width="12.625" style="101" customWidth="1"/>
    <col min="13229" max="13229" width="1.375" style="101" customWidth="1"/>
    <col min="13230" max="13230" width="12.875" style="101" customWidth="1"/>
    <col min="13231" max="13231" width="1.375" style="101" customWidth="1"/>
    <col min="13232" max="13232" width="12.625" style="101" customWidth="1"/>
    <col min="13233" max="13233" width="1.375" style="101" customWidth="1"/>
    <col min="13234" max="13234" width="12.625" style="101" customWidth="1"/>
    <col min="13235" max="13235" width="1.375" style="101" customWidth="1"/>
    <col min="13236" max="13236" width="12.625" style="101" customWidth="1"/>
    <col min="13237" max="13237" width="1.375" style="101" customWidth="1"/>
    <col min="13238" max="13238" width="13.875" style="101" customWidth="1"/>
    <col min="13239" max="13239" width="1.375" style="101" customWidth="1"/>
    <col min="13240" max="13240" width="15.25" style="101" bestFit="1" customWidth="1"/>
    <col min="13241" max="13241" width="1.375" style="101" customWidth="1"/>
    <col min="13242" max="13242" width="14.375" style="101" bestFit="1" customWidth="1"/>
    <col min="13243" max="13243" width="11.75" style="101" bestFit="1" customWidth="1"/>
    <col min="13244" max="13244" width="8.75" style="101"/>
    <col min="13245" max="13245" width="11.75" style="101" bestFit="1" customWidth="1"/>
    <col min="13246" max="13479" width="8.75" style="101"/>
    <col min="13480" max="13480" width="42.875" style="101" customWidth="1"/>
    <col min="13481" max="13481" width="9.375" style="101" bestFit="1" customWidth="1"/>
    <col min="13482" max="13482" width="12.625" style="101" customWidth="1"/>
    <col min="13483" max="13483" width="1.375" style="101" customWidth="1"/>
    <col min="13484" max="13484" width="12.625" style="101" customWidth="1"/>
    <col min="13485" max="13485" width="1.375" style="101" customWidth="1"/>
    <col min="13486" max="13486" width="12.875" style="101" customWidth="1"/>
    <col min="13487" max="13487" width="1.375" style="101" customWidth="1"/>
    <col min="13488" max="13488" width="12.625" style="101" customWidth="1"/>
    <col min="13489" max="13489" width="1.375" style="101" customWidth="1"/>
    <col min="13490" max="13490" width="12.625" style="101" customWidth="1"/>
    <col min="13491" max="13491" width="1.375" style="101" customWidth="1"/>
    <col min="13492" max="13492" width="12.625" style="101" customWidth="1"/>
    <col min="13493" max="13493" width="1.375" style="101" customWidth="1"/>
    <col min="13494" max="13494" width="13.875" style="101" customWidth="1"/>
    <col min="13495" max="13495" width="1.375" style="101" customWidth="1"/>
    <col min="13496" max="13496" width="15.25" style="101" bestFit="1" customWidth="1"/>
    <col min="13497" max="13497" width="1.375" style="101" customWidth="1"/>
    <col min="13498" max="13498" width="14.375" style="101" bestFit="1" customWidth="1"/>
    <col min="13499" max="13499" width="11.75" style="101" bestFit="1" customWidth="1"/>
    <col min="13500" max="13500" width="8.75" style="101"/>
    <col min="13501" max="13501" width="11.75" style="101" bestFit="1" customWidth="1"/>
    <col min="13502" max="13735" width="8.75" style="101"/>
    <col min="13736" max="13736" width="42.875" style="101" customWidth="1"/>
    <col min="13737" max="13737" width="9.375" style="101" bestFit="1" customWidth="1"/>
    <col min="13738" max="13738" width="12.625" style="101" customWidth="1"/>
    <col min="13739" max="13739" width="1.375" style="101" customWidth="1"/>
    <col min="13740" max="13740" width="12.625" style="101" customWidth="1"/>
    <col min="13741" max="13741" width="1.375" style="101" customWidth="1"/>
    <col min="13742" max="13742" width="12.875" style="101" customWidth="1"/>
    <col min="13743" max="13743" width="1.375" style="101" customWidth="1"/>
    <col min="13744" max="13744" width="12.625" style="101" customWidth="1"/>
    <col min="13745" max="13745" width="1.375" style="101" customWidth="1"/>
    <col min="13746" max="13746" width="12.625" style="101" customWidth="1"/>
    <col min="13747" max="13747" width="1.375" style="101" customWidth="1"/>
    <col min="13748" max="13748" width="12.625" style="101" customWidth="1"/>
    <col min="13749" max="13749" width="1.375" style="101" customWidth="1"/>
    <col min="13750" max="13750" width="13.875" style="101" customWidth="1"/>
    <col min="13751" max="13751" width="1.375" style="101" customWidth="1"/>
    <col min="13752" max="13752" width="15.25" style="101" bestFit="1" customWidth="1"/>
    <col min="13753" max="13753" width="1.375" style="101" customWidth="1"/>
    <col min="13754" max="13754" width="14.375" style="101" bestFit="1" customWidth="1"/>
    <col min="13755" max="13755" width="11.75" style="101" bestFit="1" customWidth="1"/>
    <col min="13756" max="13756" width="8.75" style="101"/>
    <col min="13757" max="13757" width="11.75" style="101" bestFit="1" customWidth="1"/>
    <col min="13758" max="13991" width="8.75" style="101"/>
    <col min="13992" max="13992" width="42.875" style="101" customWidth="1"/>
    <col min="13993" max="13993" width="9.375" style="101" bestFit="1" customWidth="1"/>
    <col min="13994" max="13994" width="12.625" style="101" customWidth="1"/>
    <col min="13995" max="13995" width="1.375" style="101" customWidth="1"/>
    <col min="13996" max="13996" width="12.625" style="101" customWidth="1"/>
    <col min="13997" max="13997" width="1.375" style="101" customWidth="1"/>
    <col min="13998" max="13998" width="12.875" style="101" customWidth="1"/>
    <col min="13999" max="13999" width="1.375" style="101" customWidth="1"/>
    <col min="14000" max="14000" width="12.625" style="101" customWidth="1"/>
    <col min="14001" max="14001" width="1.375" style="101" customWidth="1"/>
    <col min="14002" max="14002" width="12.625" style="101" customWidth="1"/>
    <col min="14003" max="14003" width="1.375" style="101" customWidth="1"/>
    <col min="14004" max="14004" width="12.625" style="101" customWidth="1"/>
    <col min="14005" max="14005" width="1.375" style="101" customWidth="1"/>
    <col min="14006" max="14006" width="13.875" style="101" customWidth="1"/>
    <col min="14007" max="14007" width="1.375" style="101" customWidth="1"/>
    <col min="14008" max="14008" width="15.25" style="101" bestFit="1" customWidth="1"/>
    <col min="14009" max="14009" width="1.375" style="101" customWidth="1"/>
    <col min="14010" max="14010" width="14.375" style="101" bestFit="1" customWidth="1"/>
    <col min="14011" max="14011" width="11.75" style="101" bestFit="1" customWidth="1"/>
    <col min="14012" max="14012" width="8.75" style="101"/>
    <col min="14013" max="14013" width="11.75" style="101" bestFit="1" customWidth="1"/>
    <col min="14014" max="14247" width="8.75" style="101"/>
    <col min="14248" max="14248" width="42.875" style="101" customWidth="1"/>
    <col min="14249" max="14249" width="9.375" style="101" bestFit="1" customWidth="1"/>
    <col min="14250" max="14250" width="12.625" style="101" customWidth="1"/>
    <col min="14251" max="14251" width="1.375" style="101" customWidth="1"/>
    <col min="14252" max="14252" width="12.625" style="101" customWidth="1"/>
    <col min="14253" max="14253" width="1.375" style="101" customWidth="1"/>
    <col min="14254" max="14254" width="12.875" style="101" customWidth="1"/>
    <col min="14255" max="14255" width="1.375" style="101" customWidth="1"/>
    <col min="14256" max="14256" width="12.625" style="101" customWidth="1"/>
    <col min="14257" max="14257" width="1.375" style="101" customWidth="1"/>
    <col min="14258" max="14258" width="12.625" style="101" customWidth="1"/>
    <col min="14259" max="14259" width="1.375" style="101" customWidth="1"/>
    <col min="14260" max="14260" width="12.625" style="101" customWidth="1"/>
    <col min="14261" max="14261" width="1.375" style="101" customWidth="1"/>
    <col min="14262" max="14262" width="13.875" style="101" customWidth="1"/>
    <col min="14263" max="14263" width="1.375" style="101" customWidth="1"/>
    <col min="14264" max="14264" width="15.25" style="101" bestFit="1" customWidth="1"/>
    <col min="14265" max="14265" width="1.375" style="101" customWidth="1"/>
    <col min="14266" max="14266" width="14.375" style="101" bestFit="1" customWidth="1"/>
    <col min="14267" max="14267" width="11.75" style="101" bestFit="1" customWidth="1"/>
    <col min="14268" max="14268" width="8.75" style="101"/>
    <col min="14269" max="14269" width="11.75" style="101" bestFit="1" customWidth="1"/>
    <col min="14270" max="14503" width="8.75" style="101"/>
    <col min="14504" max="14504" width="42.875" style="101" customWidth="1"/>
    <col min="14505" max="14505" width="9.375" style="101" bestFit="1" customWidth="1"/>
    <col min="14506" max="14506" width="12.625" style="101" customWidth="1"/>
    <col min="14507" max="14507" width="1.375" style="101" customWidth="1"/>
    <col min="14508" max="14508" width="12.625" style="101" customWidth="1"/>
    <col min="14509" max="14509" width="1.375" style="101" customWidth="1"/>
    <col min="14510" max="14510" width="12.875" style="101" customWidth="1"/>
    <col min="14511" max="14511" width="1.375" style="101" customWidth="1"/>
    <col min="14512" max="14512" width="12.625" style="101" customWidth="1"/>
    <col min="14513" max="14513" width="1.375" style="101" customWidth="1"/>
    <col min="14514" max="14514" width="12.625" style="101" customWidth="1"/>
    <col min="14515" max="14515" width="1.375" style="101" customWidth="1"/>
    <col min="14516" max="14516" width="12.625" style="101" customWidth="1"/>
    <col min="14517" max="14517" width="1.375" style="101" customWidth="1"/>
    <col min="14518" max="14518" width="13.875" style="101" customWidth="1"/>
    <col min="14519" max="14519" width="1.375" style="101" customWidth="1"/>
    <col min="14520" max="14520" width="15.25" style="101" bestFit="1" customWidth="1"/>
    <col min="14521" max="14521" width="1.375" style="101" customWidth="1"/>
    <col min="14522" max="14522" width="14.375" style="101" bestFit="1" customWidth="1"/>
    <col min="14523" max="14523" width="11.75" style="101" bestFit="1" customWidth="1"/>
    <col min="14524" max="14524" width="8.75" style="101"/>
    <col min="14525" max="14525" width="11.75" style="101" bestFit="1" customWidth="1"/>
    <col min="14526" max="14759" width="8.75" style="101"/>
    <col min="14760" max="14760" width="42.875" style="101" customWidth="1"/>
    <col min="14761" max="14761" width="9.375" style="101" bestFit="1" customWidth="1"/>
    <col min="14762" max="14762" width="12.625" style="101" customWidth="1"/>
    <col min="14763" max="14763" width="1.375" style="101" customWidth="1"/>
    <col min="14764" max="14764" width="12.625" style="101" customWidth="1"/>
    <col min="14765" max="14765" width="1.375" style="101" customWidth="1"/>
    <col min="14766" max="14766" width="12.875" style="101" customWidth="1"/>
    <col min="14767" max="14767" width="1.375" style="101" customWidth="1"/>
    <col min="14768" max="14768" width="12.625" style="101" customWidth="1"/>
    <col min="14769" max="14769" width="1.375" style="101" customWidth="1"/>
    <col min="14770" max="14770" width="12.625" style="101" customWidth="1"/>
    <col min="14771" max="14771" width="1.375" style="101" customWidth="1"/>
    <col min="14772" max="14772" width="12.625" style="101" customWidth="1"/>
    <col min="14773" max="14773" width="1.375" style="101" customWidth="1"/>
    <col min="14774" max="14774" width="13.875" style="101" customWidth="1"/>
    <col min="14775" max="14775" width="1.375" style="101" customWidth="1"/>
    <col min="14776" max="14776" width="15.25" style="101" bestFit="1" customWidth="1"/>
    <col min="14777" max="14777" width="1.375" style="101" customWidth="1"/>
    <col min="14778" max="14778" width="14.375" style="101" bestFit="1" customWidth="1"/>
    <col min="14779" max="14779" width="11.75" style="101" bestFit="1" customWidth="1"/>
    <col min="14780" max="14780" width="8.75" style="101"/>
    <col min="14781" max="14781" width="11.75" style="101" bestFit="1" customWidth="1"/>
    <col min="14782" max="15015" width="8.75" style="101"/>
    <col min="15016" max="15016" width="42.875" style="101" customWidth="1"/>
    <col min="15017" max="15017" width="9.375" style="101" bestFit="1" customWidth="1"/>
    <col min="15018" max="15018" width="12.625" style="101" customWidth="1"/>
    <col min="15019" max="15019" width="1.375" style="101" customWidth="1"/>
    <col min="15020" max="15020" width="12.625" style="101" customWidth="1"/>
    <col min="15021" max="15021" width="1.375" style="101" customWidth="1"/>
    <col min="15022" max="15022" width="12.875" style="101" customWidth="1"/>
    <col min="15023" max="15023" width="1.375" style="101" customWidth="1"/>
    <col min="15024" max="15024" width="12.625" style="101" customWidth="1"/>
    <col min="15025" max="15025" width="1.375" style="101" customWidth="1"/>
    <col min="15026" max="15026" width="12.625" style="101" customWidth="1"/>
    <col min="15027" max="15027" width="1.375" style="101" customWidth="1"/>
    <col min="15028" max="15028" width="12.625" style="101" customWidth="1"/>
    <col min="15029" max="15029" width="1.375" style="101" customWidth="1"/>
    <col min="15030" max="15030" width="13.875" style="101" customWidth="1"/>
    <col min="15031" max="15031" width="1.375" style="101" customWidth="1"/>
    <col min="15032" max="15032" width="15.25" style="101" bestFit="1" customWidth="1"/>
    <col min="15033" max="15033" width="1.375" style="101" customWidth="1"/>
    <col min="15034" max="15034" width="14.375" style="101" bestFit="1" customWidth="1"/>
    <col min="15035" max="15035" width="11.75" style="101" bestFit="1" customWidth="1"/>
    <col min="15036" max="15036" width="8.75" style="101"/>
    <col min="15037" max="15037" width="11.75" style="101" bestFit="1" customWidth="1"/>
    <col min="15038" max="15271" width="8.75" style="101"/>
    <col min="15272" max="15272" width="42.875" style="101" customWidth="1"/>
    <col min="15273" max="15273" width="9.375" style="101" bestFit="1" customWidth="1"/>
    <col min="15274" max="15274" width="12.625" style="101" customWidth="1"/>
    <col min="15275" max="15275" width="1.375" style="101" customWidth="1"/>
    <col min="15276" max="15276" width="12.625" style="101" customWidth="1"/>
    <col min="15277" max="15277" width="1.375" style="101" customWidth="1"/>
    <col min="15278" max="15278" width="12.875" style="101" customWidth="1"/>
    <col min="15279" max="15279" width="1.375" style="101" customWidth="1"/>
    <col min="15280" max="15280" width="12.625" style="101" customWidth="1"/>
    <col min="15281" max="15281" width="1.375" style="101" customWidth="1"/>
    <col min="15282" max="15282" width="12.625" style="101" customWidth="1"/>
    <col min="15283" max="15283" width="1.375" style="101" customWidth="1"/>
    <col min="15284" max="15284" width="12.625" style="101" customWidth="1"/>
    <col min="15285" max="15285" width="1.375" style="101" customWidth="1"/>
    <col min="15286" max="15286" width="13.875" style="101" customWidth="1"/>
    <col min="15287" max="15287" width="1.375" style="101" customWidth="1"/>
    <col min="15288" max="15288" width="15.25" style="101" bestFit="1" customWidth="1"/>
    <col min="15289" max="15289" width="1.375" style="101" customWidth="1"/>
    <col min="15290" max="15290" width="14.375" style="101" bestFit="1" customWidth="1"/>
    <col min="15291" max="15291" width="11.75" style="101" bestFit="1" customWidth="1"/>
    <col min="15292" max="15292" width="8.75" style="101"/>
    <col min="15293" max="15293" width="11.75" style="101" bestFit="1" customWidth="1"/>
    <col min="15294" max="15527" width="8.75" style="101"/>
    <col min="15528" max="15528" width="42.875" style="101" customWidth="1"/>
    <col min="15529" max="15529" width="9.375" style="101" bestFit="1" customWidth="1"/>
    <col min="15530" max="15530" width="12.625" style="101" customWidth="1"/>
    <col min="15531" max="15531" width="1.375" style="101" customWidth="1"/>
    <col min="15532" max="15532" width="12.625" style="101" customWidth="1"/>
    <col min="15533" max="15533" width="1.375" style="101" customWidth="1"/>
    <col min="15534" max="15534" width="12.875" style="101" customWidth="1"/>
    <col min="15535" max="15535" width="1.375" style="101" customWidth="1"/>
    <col min="15536" max="15536" width="12.625" style="101" customWidth="1"/>
    <col min="15537" max="15537" width="1.375" style="101" customWidth="1"/>
    <col min="15538" max="15538" width="12.625" style="101" customWidth="1"/>
    <col min="15539" max="15539" width="1.375" style="101" customWidth="1"/>
    <col min="15540" max="15540" width="12.625" style="101" customWidth="1"/>
    <col min="15541" max="15541" width="1.375" style="101" customWidth="1"/>
    <col min="15542" max="15542" width="13.875" style="101" customWidth="1"/>
    <col min="15543" max="15543" width="1.375" style="101" customWidth="1"/>
    <col min="15544" max="15544" width="15.25" style="101" bestFit="1" customWidth="1"/>
    <col min="15545" max="15545" width="1.375" style="101" customWidth="1"/>
    <col min="15546" max="15546" width="14.375" style="101" bestFit="1" customWidth="1"/>
    <col min="15547" max="15547" width="11.75" style="101" bestFit="1" customWidth="1"/>
    <col min="15548" max="15548" width="8.75" style="101"/>
    <col min="15549" max="15549" width="11.75" style="101" bestFit="1" customWidth="1"/>
    <col min="15550" max="15783" width="8.75" style="101"/>
    <col min="15784" max="15784" width="42.875" style="101" customWidth="1"/>
    <col min="15785" max="15785" width="9.375" style="101" bestFit="1" customWidth="1"/>
    <col min="15786" max="15786" width="12.625" style="101" customWidth="1"/>
    <col min="15787" max="15787" width="1.375" style="101" customWidth="1"/>
    <col min="15788" max="15788" width="12.625" style="101" customWidth="1"/>
    <col min="15789" max="15789" width="1.375" style="101" customWidth="1"/>
    <col min="15790" max="15790" width="12.875" style="101" customWidth="1"/>
    <col min="15791" max="15791" width="1.375" style="101" customWidth="1"/>
    <col min="15792" max="15792" width="12.625" style="101" customWidth="1"/>
    <col min="15793" max="15793" width="1.375" style="101" customWidth="1"/>
    <col min="15794" max="15794" width="12.625" style="101" customWidth="1"/>
    <col min="15795" max="15795" width="1.375" style="101" customWidth="1"/>
    <col min="15796" max="15796" width="12.625" style="101" customWidth="1"/>
    <col min="15797" max="15797" width="1.375" style="101" customWidth="1"/>
    <col min="15798" max="15798" width="13.875" style="101" customWidth="1"/>
    <col min="15799" max="15799" width="1.375" style="101" customWidth="1"/>
    <col min="15800" max="15800" width="15.25" style="101" bestFit="1" customWidth="1"/>
    <col min="15801" max="15801" width="1.375" style="101" customWidth="1"/>
    <col min="15802" max="15802" width="14.375" style="101" bestFit="1" customWidth="1"/>
    <col min="15803" max="15803" width="11.75" style="101" bestFit="1" customWidth="1"/>
    <col min="15804" max="15804" width="8.75" style="101"/>
    <col min="15805" max="15805" width="11.75" style="101" bestFit="1" customWidth="1"/>
    <col min="15806" max="16039" width="8.75" style="101"/>
    <col min="16040" max="16040" width="42.875" style="101" customWidth="1"/>
    <col min="16041" max="16041" width="9.375" style="101" bestFit="1" customWidth="1"/>
    <col min="16042" max="16042" width="12.625" style="101" customWidth="1"/>
    <col min="16043" max="16043" width="1.375" style="101" customWidth="1"/>
    <col min="16044" max="16044" width="12.625" style="101" customWidth="1"/>
    <col min="16045" max="16045" width="1.375" style="101" customWidth="1"/>
    <col min="16046" max="16046" width="12.875" style="101" customWidth="1"/>
    <col min="16047" max="16047" width="1.375" style="101" customWidth="1"/>
    <col min="16048" max="16048" width="12.625" style="101" customWidth="1"/>
    <col min="16049" max="16049" width="1.375" style="101" customWidth="1"/>
    <col min="16050" max="16050" width="12.625" style="101" customWidth="1"/>
    <col min="16051" max="16051" width="1.375" style="101" customWidth="1"/>
    <col min="16052" max="16052" width="12.625" style="101" customWidth="1"/>
    <col min="16053" max="16053" width="1.375" style="101" customWidth="1"/>
    <col min="16054" max="16054" width="13.875" style="101" customWidth="1"/>
    <col min="16055" max="16055" width="1.375" style="101" customWidth="1"/>
    <col min="16056" max="16056" width="15.25" style="101" bestFit="1" customWidth="1"/>
    <col min="16057" max="16057" width="1.375" style="101" customWidth="1"/>
    <col min="16058" max="16058" width="14.375" style="101" bestFit="1" customWidth="1"/>
    <col min="16059" max="16059" width="11.75" style="101" bestFit="1" customWidth="1"/>
    <col min="16060" max="16060" width="8.75" style="101"/>
    <col min="16061" max="16061" width="11.75" style="101" bestFit="1" customWidth="1"/>
    <col min="16062" max="16295" width="8.75" style="101"/>
    <col min="16296" max="16384" width="9.125" style="101" customWidth="1"/>
  </cols>
  <sheetData>
    <row r="1" spans="1:15" ht="22.5" customHeight="1" x14ac:dyDescent="0.55000000000000004">
      <c r="A1" s="94" t="s">
        <v>0</v>
      </c>
      <c r="B1" s="132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5" ht="22.5" customHeight="1" x14ac:dyDescent="0.55000000000000004">
      <c r="A2" s="94" t="s">
        <v>170</v>
      </c>
      <c r="B2" s="132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</row>
    <row r="3" spans="1:15" ht="12" customHeight="1" x14ac:dyDescent="0.55000000000000004">
      <c r="A3" s="143"/>
      <c r="B3" s="132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ht="22.5" customHeight="1" x14ac:dyDescent="0.55000000000000004">
      <c r="A4" s="112"/>
      <c r="C4" s="213" t="s">
        <v>47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22.5" customHeight="1" x14ac:dyDescent="0.55000000000000004">
      <c r="A5" s="112"/>
      <c r="C5" s="98"/>
      <c r="D5" s="98"/>
      <c r="E5" s="98"/>
      <c r="F5" s="98"/>
      <c r="G5" s="98"/>
      <c r="H5" s="98"/>
      <c r="I5" s="98"/>
      <c r="J5" s="98"/>
      <c r="K5" s="98"/>
      <c r="L5" s="98"/>
      <c r="M5" s="103" t="s">
        <v>104</v>
      </c>
      <c r="N5" s="98"/>
      <c r="O5" s="98"/>
    </row>
    <row r="6" spans="1:15" ht="21.45" customHeight="1" x14ac:dyDescent="0.55000000000000004">
      <c r="A6" s="103"/>
      <c r="E6" s="103"/>
      <c r="G6" s="218" t="s">
        <v>4</v>
      </c>
      <c r="H6" s="218"/>
      <c r="I6" s="218"/>
      <c r="J6" s="218"/>
      <c r="K6" s="218"/>
      <c r="L6" s="103"/>
      <c r="M6" s="144" t="s">
        <v>9</v>
      </c>
      <c r="N6" s="103"/>
    </row>
    <row r="7" spans="1:15" ht="21.45" customHeight="1" x14ac:dyDescent="0.55000000000000004">
      <c r="A7" s="103"/>
      <c r="C7" s="103"/>
      <c r="D7" s="103"/>
      <c r="E7" s="103"/>
      <c r="F7" s="103"/>
      <c r="J7" s="103"/>
      <c r="L7" s="103"/>
      <c r="M7" s="100" t="s">
        <v>195</v>
      </c>
      <c r="N7" s="103"/>
    </row>
    <row r="8" spans="1:15" ht="21.45" customHeight="1" x14ac:dyDescent="0.55000000000000004">
      <c r="A8" s="103"/>
      <c r="C8" s="103"/>
      <c r="D8" s="103"/>
      <c r="E8" s="103"/>
      <c r="F8" s="103"/>
      <c r="J8" s="103"/>
      <c r="L8" s="103"/>
      <c r="M8" s="103" t="s">
        <v>131</v>
      </c>
      <c r="N8" s="103"/>
    </row>
    <row r="9" spans="1:15" ht="21.45" customHeight="1" x14ac:dyDescent="0.55000000000000004">
      <c r="A9" s="103"/>
      <c r="C9" s="103"/>
      <c r="D9" s="103"/>
      <c r="E9" s="103"/>
      <c r="F9" s="103"/>
      <c r="J9" s="103"/>
      <c r="L9" s="103"/>
      <c r="M9" s="103" t="s">
        <v>132</v>
      </c>
      <c r="N9" s="103"/>
    </row>
    <row r="10" spans="1:15" ht="21.45" customHeight="1" x14ac:dyDescent="0.55000000000000004">
      <c r="A10" s="103"/>
      <c r="C10" s="103"/>
      <c r="D10" s="103"/>
      <c r="E10" s="103"/>
      <c r="F10" s="103"/>
      <c r="J10" s="103"/>
      <c r="L10" s="103"/>
      <c r="M10" s="103" t="s">
        <v>133</v>
      </c>
      <c r="N10" s="103"/>
    </row>
    <row r="11" spans="1:15" ht="21.45" customHeight="1" x14ac:dyDescent="0.55000000000000004">
      <c r="A11" s="103"/>
      <c r="C11" s="103"/>
      <c r="D11" s="103"/>
      <c r="E11" s="103"/>
      <c r="F11" s="103"/>
      <c r="J11" s="103"/>
      <c r="L11" s="103"/>
      <c r="M11" s="103" t="s">
        <v>134</v>
      </c>
      <c r="N11" s="103"/>
    </row>
    <row r="12" spans="1:15" ht="21.45" customHeight="1" x14ac:dyDescent="0.55000000000000004">
      <c r="C12" s="103"/>
      <c r="D12" s="103"/>
      <c r="E12" s="103"/>
      <c r="F12" s="103"/>
      <c r="J12" s="103"/>
      <c r="L12" s="103"/>
      <c r="M12" s="103" t="s">
        <v>135</v>
      </c>
      <c r="N12" s="103"/>
    </row>
    <row r="13" spans="1:15" ht="21.45" customHeight="1" x14ac:dyDescent="0.55000000000000004">
      <c r="C13" s="103" t="s">
        <v>167</v>
      </c>
      <c r="D13" s="103"/>
      <c r="E13" s="103" t="s">
        <v>30</v>
      </c>
      <c r="F13" s="103"/>
      <c r="G13" s="103" t="s">
        <v>87</v>
      </c>
      <c r="H13" s="103"/>
      <c r="I13" s="100"/>
      <c r="J13" s="103"/>
      <c r="L13" s="103"/>
      <c r="M13" s="103" t="s">
        <v>136</v>
      </c>
      <c r="N13" s="103"/>
      <c r="O13" s="103" t="s">
        <v>42</v>
      </c>
    </row>
    <row r="14" spans="1:15" ht="21.45" customHeight="1" x14ac:dyDescent="0.55000000000000004">
      <c r="B14" s="102" t="s">
        <v>13</v>
      </c>
      <c r="C14" s="103" t="s">
        <v>57</v>
      </c>
      <c r="D14" s="103"/>
      <c r="E14" s="100" t="s">
        <v>88</v>
      </c>
      <c r="F14" s="103"/>
      <c r="G14" s="103" t="s">
        <v>89</v>
      </c>
      <c r="H14" s="103"/>
      <c r="I14" s="100" t="s">
        <v>173</v>
      </c>
      <c r="J14" s="103"/>
      <c r="K14" s="145" t="s">
        <v>22</v>
      </c>
      <c r="L14" s="103"/>
      <c r="M14" s="103" t="s">
        <v>137</v>
      </c>
      <c r="N14" s="103"/>
      <c r="O14" s="103" t="s">
        <v>43</v>
      </c>
    </row>
    <row r="15" spans="1:15" ht="21.45" customHeight="1" x14ac:dyDescent="0.55000000000000004">
      <c r="C15" s="219" t="s">
        <v>103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</row>
    <row r="16" spans="1:15" ht="22.5" customHeight="1" x14ac:dyDescent="0.55000000000000004">
      <c r="A16" s="112" t="s">
        <v>200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ht="21.45" customHeight="1" x14ac:dyDescent="0.55000000000000004">
      <c r="A17" s="112" t="s">
        <v>169</v>
      </c>
      <c r="C17" s="131">
        <v>198000</v>
      </c>
      <c r="D17" s="131"/>
      <c r="E17" s="131">
        <v>726100</v>
      </c>
      <c r="F17" s="131"/>
      <c r="G17" s="131">
        <v>22000</v>
      </c>
      <c r="H17" s="131"/>
      <c r="I17" s="131">
        <v>420000</v>
      </c>
      <c r="J17" s="131"/>
      <c r="K17" s="131">
        <v>5560521</v>
      </c>
      <c r="L17" s="131"/>
      <c r="M17" s="131">
        <v>2441588</v>
      </c>
      <c r="N17" s="131"/>
      <c r="O17" s="155">
        <f>SUM(C17:M17)</f>
        <v>9368209</v>
      </c>
    </row>
    <row r="18" spans="1:15" ht="12" customHeight="1" x14ac:dyDescent="0.55000000000000004">
      <c r="A18" s="112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ht="22.5" customHeight="1" x14ac:dyDescent="0.55000000000000004">
      <c r="A19" s="120" t="s">
        <v>161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ht="21.45" customHeight="1" x14ac:dyDescent="0.55000000000000004">
      <c r="A20" s="104" t="s">
        <v>162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ht="21.45" customHeight="1" x14ac:dyDescent="0.55000000000000004">
      <c r="A21" s="117" t="s">
        <v>163</v>
      </c>
      <c r="B21" s="102">
        <v>7</v>
      </c>
      <c r="C21" s="227">
        <v>0</v>
      </c>
      <c r="D21" s="228"/>
      <c r="E21" s="227">
        <v>0</v>
      </c>
      <c r="F21" s="228"/>
      <c r="G21" s="227">
        <v>0</v>
      </c>
      <c r="H21" s="228"/>
      <c r="I21" s="227">
        <v>0</v>
      </c>
      <c r="J21" s="228"/>
      <c r="K21" s="228">
        <v>-591030</v>
      </c>
      <c r="L21" s="228"/>
      <c r="M21" s="227">
        <v>0</v>
      </c>
      <c r="N21" s="228"/>
      <c r="O21" s="229">
        <f>SUM(C21:M21)</f>
        <v>-591030</v>
      </c>
    </row>
    <row r="22" spans="1:15" ht="21.45" customHeight="1" x14ac:dyDescent="0.55000000000000004">
      <c r="A22" s="104" t="s">
        <v>164</v>
      </c>
      <c r="C22" s="230">
        <f>SUM(C21)</f>
        <v>0</v>
      </c>
      <c r="D22" s="228"/>
      <c r="E22" s="230">
        <f>SUM(E21)</f>
        <v>0</v>
      </c>
      <c r="F22" s="228"/>
      <c r="G22" s="230">
        <f>SUM(G21)</f>
        <v>0</v>
      </c>
      <c r="H22" s="228"/>
      <c r="I22" s="230">
        <f>SUM(I21)</f>
        <v>0</v>
      </c>
      <c r="J22" s="228"/>
      <c r="K22" s="231">
        <f>SUM(K21)</f>
        <v>-591030</v>
      </c>
      <c r="L22" s="228"/>
      <c r="M22" s="230">
        <f>SUM(M21)</f>
        <v>0</v>
      </c>
      <c r="N22" s="228"/>
      <c r="O22" s="231">
        <f>SUM(O21)</f>
        <v>-591030</v>
      </c>
    </row>
    <row r="23" spans="1:15" ht="12" customHeight="1" x14ac:dyDescent="0.55000000000000004">
      <c r="A23" s="112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</row>
    <row r="24" spans="1:15" ht="22.2" customHeight="1" x14ac:dyDescent="0.55000000000000004">
      <c r="A24" s="120" t="s">
        <v>165</v>
      </c>
      <c r="C24" s="232">
        <f>C22</f>
        <v>0</v>
      </c>
      <c r="D24" s="233"/>
      <c r="E24" s="232">
        <f>E22</f>
        <v>0</v>
      </c>
      <c r="F24" s="233"/>
      <c r="G24" s="232">
        <f>G22</f>
        <v>0</v>
      </c>
      <c r="H24" s="233"/>
      <c r="I24" s="232">
        <f>I22</f>
        <v>0</v>
      </c>
      <c r="J24" s="234"/>
      <c r="K24" s="235">
        <f>K22</f>
        <v>-591030</v>
      </c>
      <c r="L24" s="234"/>
      <c r="M24" s="232">
        <f>M22</f>
        <v>0</v>
      </c>
      <c r="N24" s="234"/>
      <c r="O24" s="235">
        <f>O22</f>
        <v>-591030</v>
      </c>
    </row>
    <row r="25" spans="1:15" ht="22.2" x14ac:dyDescent="0.55000000000000004">
      <c r="A25" s="112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</row>
    <row r="26" spans="1:15" ht="21.45" customHeight="1" x14ac:dyDescent="0.55000000000000004">
      <c r="A26" s="112" t="s">
        <v>180</v>
      </c>
      <c r="C26" s="150"/>
      <c r="D26" s="228"/>
      <c r="E26" s="150"/>
      <c r="F26" s="228"/>
      <c r="G26" s="150"/>
      <c r="H26" s="228"/>
      <c r="I26" s="150"/>
      <c r="J26" s="228"/>
      <c r="K26" s="228"/>
      <c r="L26" s="228"/>
      <c r="M26" s="150"/>
      <c r="N26" s="228"/>
      <c r="O26" s="228"/>
    </row>
    <row r="27" spans="1:15" ht="21.45" customHeight="1" x14ac:dyDescent="0.55000000000000004">
      <c r="A27" s="101" t="s">
        <v>157</v>
      </c>
      <c r="C27" s="227">
        <v>0</v>
      </c>
      <c r="D27" s="227"/>
      <c r="E27" s="227">
        <v>0</v>
      </c>
      <c r="F27" s="227"/>
      <c r="G27" s="227">
        <v>0</v>
      </c>
      <c r="H27" s="227"/>
      <c r="I27" s="227">
        <v>0</v>
      </c>
      <c r="J27" s="228"/>
      <c r="K27" s="158">
        <f>'PL 6'!F29</f>
        <v>690177</v>
      </c>
      <c r="L27" s="228"/>
      <c r="M27" s="227">
        <v>0</v>
      </c>
      <c r="N27" s="228"/>
      <c r="O27" s="229">
        <f>SUM(C27:N27)</f>
        <v>690177</v>
      </c>
    </row>
    <row r="28" spans="1:15" ht="22.5" customHeight="1" x14ac:dyDescent="0.55000000000000004">
      <c r="A28" s="75" t="s">
        <v>182</v>
      </c>
      <c r="C28" s="227">
        <v>0</v>
      </c>
      <c r="D28" s="227"/>
      <c r="E28" s="227">
        <v>0</v>
      </c>
      <c r="F28" s="227"/>
      <c r="G28" s="227">
        <v>0</v>
      </c>
      <c r="H28" s="227"/>
      <c r="I28" s="227">
        <v>0</v>
      </c>
      <c r="J28" s="228"/>
      <c r="K28" s="227">
        <v>0</v>
      </c>
      <c r="L28" s="228"/>
      <c r="M28" s="158">
        <f>'PL 6'!F38</f>
        <v>-343355</v>
      </c>
      <c r="N28" s="228"/>
      <c r="O28" s="229">
        <f>SUM(C28:N28)</f>
        <v>-343355</v>
      </c>
    </row>
    <row r="29" spans="1:15" ht="21.45" customHeight="1" x14ac:dyDescent="0.55000000000000004">
      <c r="A29" s="112" t="s">
        <v>181</v>
      </c>
      <c r="C29" s="156">
        <f>SUM(C27:C28)</f>
        <v>0</v>
      </c>
      <c r="D29" s="151"/>
      <c r="E29" s="156">
        <f>SUM(E27:E28)</f>
        <v>0</v>
      </c>
      <c r="F29" s="151"/>
      <c r="G29" s="156">
        <f>SUM(G27:G28)</f>
        <v>0</v>
      </c>
      <c r="H29" s="151"/>
      <c r="I29" s="156">
        <f>SUM(I27:I28)</f>
        <v>0</v>
      </c>
      <c r="J29" s="131"/>
      <c r="K29" s="159">
        <f>SUM(K26:K28)</f>
        <v>690177</v>
      </c>
      <c r="L29" s="234"/>
      <c r="M29" s="159">
        <f>SUM(M26:M28)</f>
        <v>-343355</v>
      </c>
      <c r="N29" s="234"/>
      <c r="O29" s="236">
        <f>SUM(C29:M29)</f>
        <v>346822</v>
      </c>
    </row>
    <row r="30" spans="1:15" ht="12" customHeight="1" x14ac:dyDescent="0.55000000000000004">
      <c r="A30" s="75"/>
      <c r="C30" s="152"/>
      <c r="D30" s="146"/>
      <c r="E30" s="152"/>
      <c r="F30" s="146"/>
      <c r="G30" s="152"/>
      <c r="H30" s="146"/>
      <c r="I30" s="152"/>
      <c r="J30" s="146"/>
      <c r="K30" s="146"/>
      <c r="L30" s="146"/>
      <c r="M30" s="152"/>
      <c r="N30" s="146"/>
      <c r="O30" s="146"/>
    </row>
    <row r="31" spans="1:15" ht="22.5" customHeight="1" thickBot="1" x14ac:dyDescent="0.6">
      <c r="A31" s="112" t="s">
        <v>201</v>
      </c>
      <c r="C31" s="160">
        <f>C17+C29</f>
        <v>198000</v>
      </c>
      <c r="D31" s="153"/>
      <c r="E31" s="160">
        <f>E17+E29</f>
        <v>726100</v>
      </c>
      <c r="F31" s="153"/>
      <c r="G31" s="160">
        <f>G17+G29</f>
        <v>22000</v>
      </c>
      <c r="H31" s="153"/>
      <c r="I31" s="160">
        <f>I17+I29</f>
        <v>420000</v>
      </c>
      <c r="J31" s="153"/>
      <c r="K31" s="160">
        <f>K17+K22+K29</f>
        <v>5659668</v>
      </c>
      <c r="L31" s="153"/>
      <c r="M31" s="160">
        <f>M17+M29</f>
        <v>2098233</v>
      </c>
      <c r="N31" s="153"/>
      <c r="O31" s="160">
        <f>O17+O22+O29</f>
        <v>9124001</v>
      </c>
    </row>
    <row r="32" spans="1:15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Normal="100" zoomScaleSheetLayoutView="71" workbookViewId="0"/>
  </sheetViews>
  <sheetFormatPr defaultColWidth="8.75" defaultRowHeight="21.6" x14ac:dyDescent="0.55000000000000004"/>
  <cols>
    <col min="1" max="1" width="61.125" style="101" customWidth="1"/>
    <col min="2" max="2" width="10.625" style="102" customWidth="1"/>
    <col min="3" max="3" width="15.75" style="101" customWidth="1"/>
    <col min="4" max="4" width="2.125" style="101" customWidth="1"/>
    <col min="5" max="5" width="15.75" style="101" customWidth="1"/>
    <col min="6" max="6" width="2.125" style="101" customWidth="1"/>
    <col min="7" max="7" width="15.75" style="101" customWidth="1"/>
    <col min="8" max="8" width="2.125" style="101" customWidth="1"/>
    <col min="9" max="9" width="15.75" style="101" customWidth="1"/>
    <col min="10" max="10" width="2.125" style="101" customWidth="1"/>
    <col min="11" max="11" width="15.75" style="101" customWidth="1"/>
    <col min="12" max="12" width="2.125" style="101" customWidth="1"/>
    <col min="13" max="13" width="18.75" style="101" customWidth="1"/>
    <col min="14" max="14" width="2.125" style="101" customWidth="1"/>
    <col min="15" max="15" width="15.75" style="101" customWidth="1"/>
    <col min="16" max="16384" width="8.75" style="101"/>
  </cols>
  <sheetData>
    <row r="1" spans="1:15" ht="22.5" customHeight="1" x14ac:dyDescent="0.55000000000000004">
      <c r="A1" s="94" t="s">
        <v>0</v>
      </c>
      <c r="B1" s="132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5" ht="22.5" customHeight="1" x14ac:dyDescent="0.55000000000000004">
      <c r="A2" s="94" t="s">
        <v>170</v>
      </c>
      <c r="B2" s="132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</row>
    <row r="3" spans="1:15" ht="12" customHeight="1" x14ac:dyDescent="0.55000000000000004">
      <c r="A3" s="143"/>
      <c r="B3" s="132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ht="22.5" customHeight="1" x14ac:dyDescent="0.55000000000000004">
      <c r="A4" s="112"/>
      <c r="C4" s="213" t="s">
        <v>47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22.5" customHeight="1" x14ac:dyDescent="0.55000000000000004">
      <c r="A5" s="112"/>
      <c r="C5" s="98"/>
      <c r="D5" s="98"/>
      <c r="E5" s="98"/>
      <c r="F5" s="98"/>
      <c r="G5" s="98"/>
      <c r="H5" s="98"/>
      <c r="I5" s="98"/>
      <c r="J5" s="98"/>
      <c r="K5" s="98"/>
      <c r="L5" s="98"/>
      <c r="M5" s="103" t="s">
        <v>104</v>
      </c>
      <c r="N5" s="98"/>
      <c r="O5" s="98"/>
    </row>
    <row r="6" spans="1:15" ht="21.45" customHeight="1" x14ac:dyDescent="0.55000000000000004">
      <c r="A6" s="103"/>
      <c r="E6" s="103"/>
      <c r="G6" s="218" t="s">
        <v>4</v>
      </c>
      <c r="H6" s="218"/>
      <c r="I6" s="218"/>
      <c r="J6" s="218"/>
      <c r="K6" s="218"/>
      <c r="L6" s="103"/>
      <c r="M6" s="144" t="s">
        <v>9</v>
      </c>
      <c r="N6" s="103"/>
    </row>
    <row r="7" spans="1:15" ht="21.45" customHeight="1" x14ac:dyDescent="0.55000000000000004">
      <c r="A7" s="103"/>
      <c r="C7" s="103"/>
      <c r="D7" s="103"/>
      <c r="E7" s="103"/>
      <c r="F7" s="103"/>
      <c r="J7" s="103"/>
      <c r="L7" s="103"/>
      <c r="M7" s="100" t="s">
        <v>172</v>
      </c>
      <c r="N7" s="103"/>
    </row>
    <row r="8" spans="1:15" ht="21.45" customHeight="1" x14ac:dyDescent="0.55000000000000004">
      <c r="A8" s="103"/>
      <c r="C8" s="103"/>
      <c r="D8" s="103"/>
      <c r="E8" s="103"/>
      <c r="F8" s="103"/>
      <c r="J8" s="103"/>
      <c r="L8" s="103"/>
      <c r="M8" s="103" t="s">
        <v>131</v>
      </c>
      <c r="N8" s="103"/>
    </row>
    <row r="9" spans="1:15" ht="21.45" customHeight="1" x14ac:dyDescent="0.55000000000000004">
      <c r="A9" s="103"/>
      <c r="C9" s="103"/>
      <c r="D9" s="103"/>
      <c r="E9" s="103"/>
      <c r="F9" s="103"/>
      <c r="J9" s="103"/>
      <c r="L9" s="103"/>
      <c r="M9" s="103" t="s">
        <v>132</v>
      </c>
      <c r="N9" s="103"/>
    </row>
    <row r="10" spans="1:15" ht="21.45" customHeight="1" x14ac:dyDescent="0.55000000000000004">
      <c r="A10" s="103"/>
      <c r="C10" s="103"/>
      <c r="D10" s="103"/>
      <c r="E10" s="103"/>
      <c r="F10" s="103"/>
      <c r="J10" s="103"/>
      <c r="L10" s="103"/>
      <c r="M10" s="103" t="s">
        <v>133</v>
      </c>
      <c r="N10" s="103"/>
    </row>
    <row r="11" spans="1:15" ht="21.45" customHeight="1" x14ac:dyDescent="0.55000000000000004">
      <c r="A11" s="103"/>
      <c r="C11" s="103"/>
      <c r="D11" s="103"/>
      <c r="E11" s="103"/>
      <c r="F11" s="103"/>
      <c r="J11" s="103"/>
      <c r="L11" s="103"/>
      <c r="M11" s="103" t="s">
        <v>134</v>
      </c>
      <c r="N11" s="103"/>
    </row>
    <row r="12" spans="1:15" ht="21.45" customHeight="1" x14ac:dyDescent="0.55000000000000004">
      <c r="C12" s="103"/>
      <c r="D12" s="103"/>
      <c r="E12" s="103"/>
      <c r="F12" s="103"/>
      <c r="J12" s="103"/>
      <c r="L12" s="103"/>
      <c r="M12" s="103" t="s">
        <v>135</v>
      </c>
      <c r="N12" s="103"/>
    </row>
    <row r="13" spans="1:15" ht="21.45" customHeight="1" x14ac:dyDescent="0.55000000000000004">
      <c r="C13" s="100" t="s">
        <v>167</v>
      </c>
      <c r="D13" s="103"/>
      <c r="E13" s="103" t="s">
        <v>30</v>
      </c>
      <c r="F13" s="103"/>
      <c r="G13" s="103" t="s">
        <v>87</v>
      </c>
      <c r="H13" s="103"/>
      <c r="I13" s="100"/>
      <c r="J13" s="103"/>
      <c r="L13" s="103"/>
      <c r="M13" s="103" t="s">
        <v>136</v>
      </c>
      <c r="N13" s="103"/>
      <c r="O13" s="103" t="s">
        <v>42</v>
      </c>
    </row>
    <row r="14" spans="1:15" ht="21.45" customHeight="1" x14ac:dyDescent="0.55000000000000004">
      <c r="B14" s="102" t="s">
        <v>13</v>
      </c>
      <c r="C14" s="103" t="s">
        <v>57</v>
      </c>
      <c r="D14" s="103"/>
      <c r="E14" s="100" t="s">
        <v>88</v>
      </c>
      <c r="F14" s="103"/>
      <c r="G14" s="103" t="s">
        <v>89</v>
      </c>
      <c r="H14" s="103"/>
      <c r="I14" s="100" t="s">
        <v>173</v>
      </c>
      <c r="J14" s="103"/>
      <c r="K14" s="145" t="s">
        <v>22</v>
      </c>
      <c r="L14" s="103"/>
      <c r="M14" s="103" t="s">
        <v>137</v>
      </c>
      <c r="N14" s="103"/>
      <c r="O14" s="103" t="s">
        <v>43</v>
      </c>
    </row>
    <row r="15" spans="1:15" ht="21.45" customHeight="1" x14ac:dyDescent="0.55000000000000004">
      <c r="C15" s="219" t="s">
        <v>103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</row>
    <row r="16" spans="1:15" ht="22.5" customHeight="1" x14ac:dyDescent="0.55000000000000004">
      <c r="A16" s="112" t="s">
        <v>202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</row>
    <row r="17" spans="1:15" ht="21.45" customHeight="1" x14ac:dyDescent="0.55000000000000004">
      <c r="A17" s="112" t="s">
        <v>179</v>
      </c>
      <c r="C17" s="131">
        <v>198000</v>
      </c>
      <c r="D17" s="131"/>
      <c r="E17" s="131">
        <v>726100</v>
      </c>
      <c r="F17" s="131"/>
      <c r="G17" s="131">
        <v>22000</v>
      </c>
      <c r="H17" s="131"/>
      <c r="I17" s="131">
        <v>420000</v>
      </c>
      <c r="J17" s="131"/>
      <c r="K17" s="131">
        <v>5667306</v>
      </c>
      <c r="L17" s="131"/>
      <c r="M17" s="131">
        <v>2555200</v>
      </c>
      <c r="N17" s="131"/>
      <c r="O17" s="155">
        <f>SUM(C17:M17)</f>
        <v>9588606</v>
      </c>
    </row>
    <row r="18" spans="1:15" ht="12" customHeight="1" x14ac:dyDescent="0.55000000000000004">
      <c r="A18" s="112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</row>
    <row r="19" spans="1:15" ht="22.5" customHeight="1" x14ac:dyDescent="0.55000000000000004">
      <c r="A19" s="120" t="s">
        <v>161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ht="21.45" customHeight="1" x14ac:dyDescent="0.55000000000000004">
      <c r="A20" s="104" t="s">
        <v>162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ht="21.45" customHeight="1" x14ac:dyDescent="0.55000000000000004">
      <c r="A21" s="117" t="s">
        <v>163</v>
      </c>
      <c r="B21" s="102">
        <v>7</v>
      </c>
      <c r="C21" s="118">
        <v>0</v>
      </c>
      <c r="D21" s="147"/>
      <c r="E21" s="118">
        <v>0</v>
      </c>
      <c r="F21" s="147"/>
      <c r="G21" s="118">
        <v>0</v>
      </c>
      <c r="H21" s="147"/>
      <c r="I21" s="118">
        <v>0</v>
      </c>
      <c r="J21" s="147"/>
      <c r="K21" s="161">
        <v>-352440</v>
      </c>
      <c r="L21" s="147"/>
      <c r="M21" s="118">
        <v>0</v>
      </c>
      <c r="N21" s="147"/>
      <c r="O21" s="165">
        <f>SUM(C21:M21)</f>
        <v>-352440</v>
      </c>
    </row>
    <row r="22" spans="1:15" ht="21.45" customHeight="1" x14ac:dyDescent="0.55000000000000004">
      <c r="A22" s="104" t="s">
        <v>164</v>
      </c>
      <c r="C22" s="156">
        <f>SUM(C21)</f>
        <v>0</v>
      </c>
      <c r="D22" s="147"/>
      <c r="E22" s="156">
        <f>SUM(E21)</f>
        <v>0</v>
      </c>
      <c r="F22" s="147"/>
      <c r="G22" s="156">
        <f>SUM(G21)</f>
        <v>0</v>
      </c>
      <c r="H22" s="147"/>
      <c r="I22" s="156">
        <f>SUM(I21)</f>
        <v>0</v>
      </c>
      <c r="J22" s="147"/>
      <c r="K22" s="164">
        <f>SUM(K21)</f>
        <v>-352440</v>
      </c>
      <c r="L22" s="147"/>
      <c r="M22" s="156">
        <f>SUM(M21)</f>
        <v>0</v>
      </c>
      <c r="N22" s="147"/>
      <c r="O22" s="164">
        <f>SUM(O21)</f>
        <v>-352440</v>
      </c>
    </row>
    <row r="23" spans="1:15" ht="12" customHeight="1" x14ac:dyDescent="0.55000000000000004">
      <c r="A23" s="112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61"/>
    </row>
    <row r="24" spans="1:15" ht="22.5" customHeight="1" x14ac:dyDescent="0.55000000000000004">
      <c r="A24" s="120" t="s">
        <v>165</v>
      </c>
      <c r="C24" s="157">
        <f>C22</f>
        <v>0</v>
      </c>
      <c r="D24" s="148"/>
      <c r="E24" s="157">
        <f>E22</f>
        <v>0</v>
      </c>
      <c r="F24" s="148"/>
      <c r="G24" s="157">
        <f>G22</f>
        <v>0</v>
      </c>
      <c r="H24" s="148"/>
      <c r="I24" s="157">
        <f>I22</f>
        <v>0</v>
      </c>
      <c r="J24" s="151"/>
      <c r="K24" s="166">
        <f>K22</f>
        <v>-352440</v>
      </c>
      <c r="L24" s="151"/>
      <c r="M24" s="157">
        <f>M22</f>
        <v>0</v>
      </c>
      <c r="N24" s="151"/>
      <c r="O24" s="166">
        <f>O22</f>
        <v>-352440</v>
      </c>
    </row>
    <row r="25" spans="1:15" ht="12" customHeight="1" x14ac:dyDescent="0.55000000000000004">
      <c r="A25" s="112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</row>
    <row r="26" spans="1:15" ht="21.45" customHeight="1" x14ac:dyDescent="0.55000000000000004">
      <c r="A26" s="112" t="s">
        <v>180</v>
      </c>
      <c r="C26" s="149"/>
      <c r="D26" s="147"/>
      <c r="E26" s="149"/>
      <c r="F26" s="147"/>
      <c r="G26" s="149"/>
      <c r="H26" s="147"/>
      <c r="I26" s="149"/>
      <c r="J26" s="147"/>
      <c r="K26" s="147"/>
      <c r="L26" s="147"/>
      <c r="M26" s="149"/>
      <c r="N26" s="147"/>
      <c r="O26" s="147"/>
    </row>
    <row r="27" spans="1:15" ht="21.45" customHeight="1" x14ac:dyDescent="0.55000000000000004">
      <c r="A27" s="75" t="s">
        <v>157</v>
      </c>
      <c r="C27" s="118">
        <v>0</v>
      </c>
      <c r="D27" s="118"/>
      <c r="E27" s="118">
        <v>0</v>
      </c>
      <c r="F27" s="118"/>
      <c r="G27" s="118">
        <v>0</v>
      </c>
      <c r="H27" s="118"/>
      <c r="I27" s="118">
        <v>0</v>
      </c>
      <c r="J27" s="147"/>
      <c r="K27" s="167">
        <f>'PL 6'!D29</f>
        <v>649038</v>
      </c>
      <c r="L27" s="161"/>
      <c r="M27" s="111">
        <v>0</v>
      </c>
      <c r="N27" s="161"/>
      <c r="O27" s="165">
        <f>SUM(C27:N27)</f>
        <v>649038</v>
      </c>
    </row>
    <row r="28" spans="1:15" ht="22.5" customHeight="1" x14ac:dyDescent="0.55000000000000004">
      <c r="A28" s="75" t="s">
        <v>182</v>
      </c>
      <c r="C28" s="118">
        <v>0</v>
      </c>
      <c r="D28" s="118"/>
      <c r="E28" s="118">
        <v>0</v>
      </c>
      <c r="F28" s="118"/>
      <c r="G28" s="118">
        <v>0</v>
      </c>
      <c r="H28" s="118"/>
      <c r="I28" s="118">
        <v>0</v>
      </c>
      <c r="J28" s="147"/>
      <c r="K28" s="111">
        <v>0</v>
      </c>
      <c r="L28" s="161"/>
      <c r="M28" s="167">
        <f>'PL 6'!D38</f>
        <v>670820</v>
      </c>
      <c r="N28" s="161"/>
      <c r="O28" s="165">
        <f>SUM(C28:N28)</f>
        <v>670820</v>
      </c>
    </row>
    <row r="29" spans="1:15" ht="21.45" customHeight="1" x14ac:dyDescent="0.55000000000000004">
      <c r="A29" s="112" t="s">
        <v>181</v>
      </c>
      <c r="C29" s="156">
        <f>SUM(C27:C28)</f>
        <v>0</v>
      </c>
      <c r="D29" s="151"/>
      <c r="E29" s="156">
        <f>SUM(E27:E28)</f>
        <v>0</v>
      </c>
      <c r="F29" s="151"/>
      <c r="G29" s="156">
        <f>SUM(G27:G28)</f>
        <v>0</v>
      </c>
      <c r="H29" s="151"/>
      <c r="I29" s="156">
        <f>SUM(I27:I28)</f>
        <v>0</v>
      </c>
      <c r="J29" s="151"/>
      <c r="K29" s="168">
        <f>SUM(K27:K28)</f>
        <v>649038</v>
      </c>
      <c r="L29" s="163"/>
      <c r="M29" s="168">
        <f>SUM(M27:M28)</f>
        <v>670820</v>
      </c>
      <c r="N29" s="163"/>
      <c r="O29" s="169">
        <f>SUM(O27:O28)</f>
        <v>1319858</v>
      </c>
    </row>
    <row r="30" spans="1:15" ht="12" customHeight="1" x14ac:dyDescent="0.55000000000000004">
      <c r="A30" s="75"/>
      <c r="C30" s="152"/>
      <c r="D30" s="146"/>
      <c r="E30" s="152"/>
      <c r="F30" s="146"/>
      <c r="G30" s="152"/>
      <c r="H30" s="146"/>
      <c r="I30" s="152"/>
      <c r="J30" s="146"/>
      <c r="K30" s="161"/>
      <c r="L30" s="161"/>
      <c r="M30" s="162"/>
      <c r="N30" s="161"/>
      <c r="O30" s="161"/>
    </row>
    <row r="31" spans="1:15" ht="22.5" customHeight="1" thickBot="1" x14ac:dyDescent="0.6">
      <c r="A31" s="112" t="s">
        <v>203</v>
      </c>
      <c r="C31" s="160">
        <f>C17+C22+C29</f>
        <v>198000</v>
      </c>
      <c r="D31" s="153"/>
      <c r="E31" s="160">
        <f>E17+E22+E29</f>
        <v>726100</v>
      </c>
      <c r="F31" s="153"/>
      <c r="G31" s="160">
        <f>G17+G22+G29</f>
        <v>22000</v>
      </c>
      <c r="H31" s="153"/>
      <c r="I31" s="160">
        <f>I17+I22+I29</f>
        <v>420000</v>
      </c>
      <c r="J31" s="153"/>
      <c r="K31" s="170">
        <f>K17+K22+K29</f>
        <v>5963904</v>
      </c>
      <c r="L31" s="163"/>
      <c r="M31" s="170">
        <f>M17+M22+M29</f>
        <v>3226020</v>
      </c>
      <c r="N31" s="163"/>
      <c r="O31" s="170">
        <f>O17+O22+O29</f>
        <v>10556024</v>
      </c>
    </row>
    <row r="32" spans="1:15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O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="80" zoomScaleNormal="80" zoomScaleSheetLayoutView="72" workbookViewId="0"/>
  </sheetViews>
  <sheetFormatPr defaultRowHeight="21.6" x14ac:dyDescent="0.55000000000000004"/>
  <cols>
    <col min="1" max="1" width="60" style="101" customWidth="1"/>
    <col min="2" max="2" width="10.625" style="101" customWidth="1"/>
    <col min="3" max="3" width="16.875" style="101" customWidth="1"/>
    <col min="4" max="4" width="1.5" style="101" customWidth="1"/>
    <col min="5" max="5" width="16.875" style="101" customWidth="1"/>
    <col min="6" max="6" width="1.5" style="101" customWidth="1"/>
    <col min="7" max="7" width="16.875" style="101" customWidth="1"/>
    <col min="8" max="8" width="1.5" style="101" customWidth="1"/>
    <col min="9" max="9" width="16.875" style="101" customWidth="1"/>
    <col min="10" max="10" width="1.5" style="101" customWidth="1"/>
    <col min="11" max="11" width="16.875" style="101" customWidth="1"/>
    <col min="12" max="12" width="1.5" style="101" customWidth="1"/>
    <col min="13" max="13" width="17.75" style="101" customWidth="1"/>
    <col min="14" max="14" width="1.5" style="101" customWidth="1"/>
    <col min="15" max="15" width="16.875" style="101" customWidth="1"/>
    <col min="16" max="164" width="8.75" style="101"/>
    <col min="165" max="165" width="42.875" style="101" customWidth="1"/>
    <col min="166" max="166" width="9.375" style="101" customWidth="1"/>
    <col min="167" max="167" width="12.625" style="101" customWidth="1"/>
    <col min="168" max="168" width="1.375" style="101" customWidth="1"/>
    <col min="169" max="169" width="12.625" style="101" customWidth="1"/>
    <col min="170" max="170" width="1.375" style="101" customWidth="1"/>
    <col min="171" max="171" width="12.875" style="101" customWidth="1"/>
    <col min="172" max="172" width="1.375" style="101" customWidth="1"/>
    <col min="173" max="173" width="12.625" style="101" customWidth="1"/>
    <col min="174" max="174" width="1.375" style="101" customWidth="1"/>
    <col min="175" max="175" width="12.625" style="101" customWidth="1"/>
    <col min="176" max="176" width="1.375" style="101" customWidth="1"/>
    <col min="177" max="177" width="12.625" style="101" customWidth="1"/>
    <col min="178" max="178" width="1.375" style="101" customWidth="1"/>
    <col min="179" max="179" width="13.875" style="101" customWidth="1"/>
    <col min="180" max="180" width="1.375" style="101" customWidth="1"/>
    <col min="181" max="181" width="15.25" style="101" customWidth="1"/>
    <col min="182" max="182" width="1.375" style="101" customWidth="1"/>
    <col min="183" max="183" width="14.375" style="101" customWidth="1"/>
    <col min="184" max="420" width="8.75" style="101"/>
    <col min="421" max="421" width="42.875" style="101" customWidth="1"/>
    <col min="422" max="422" width="9.375" style="101" customWidth="1"/>
    <col min="423" max="423" width="12.625" style="101" customWidth="1"/>
    <col min="424" max="424" width="1.375" style="101" customWidth="1"/>
    <col min="425" max="425" width="12.625" style="101" customWidth="1"/>
    <col min="426" max="426" width="1.375" style="101" customWidth="1"/>
    <col min="427" max="427" width="12.875" style="101" customWidth="1"/>
    <col min="428" max="428" width="1.375" style="101" customWidth="1"/>
    <col min="429" max="429" width="12.625" style="101" customWidth="1"/>
    <col min="430" max="430" width="1.375" style="101" customWidth="1"/>
    <col min="431" max="431" width="12.625" style="101" customWidth="1"/>
    <col min="432" max="432" width="1.375" style="101" customWidth="1"/>
    <col min="433" max="433" width="12.625" style="101" customWidth="1"/>
    <col min="434" max="434" width="1.375" style="101" customWidth="1"/>
    <col min="435" max="435" width="13.875" style="101" customWidth="1"/>
    <col min="436" max="436" width="1.375" style="101" customWidth="1"/>
    <col min="437" max="437" width="15.25" style="101" customWidth="1"/>
    <col min="438" max="438" width="1.375" style="101" customWidth="1"/>
    <col min="439" max="439" width="14.375" style="101" customWidth="1"/>
    <col min="440" max="676" width="8.75" style="101"/>
    <col min="677" max="677" width="42.875" style="101" customWidth="1"/>
    <col min="678" max="678" width="9.375" style="101" customWidth="1"/>
    <col min="679" max="679" width="12.625" style="101" customWidth="1"/>
    <col min="680" max="680" width="1.375" style="101" customWidth="1"/>
    <col min="681" max="681" width="12.625" style="101" customWidth="1"/>
    <col min="682" max="682" width="1.375" style="101" customWidth="1"/>
    <col min="683" max="683" width="12.875" style="101" customWidth="1"/>
    <col min="684" max="684" width="1.375" style="101" customWidth="1"/>
    <col min="685" max="685" width="12.625" style="101" customWidth="1"/>
    <col min="686" max="686" width="1.375" style="101" customWidth="1"/>
    <col min="687" max="687" width="12.625" style="101" customWidth="1"/>
    <col min="688" max="688" width="1.375" style="101" customWidth="1"/>
    <col min="689" max="689" width="12.625" style="101" customWidth="1"/>
    <col min="690" max="690" width="1.375" style="101" customWidth="1"/>
    <col min="691" max="691" width="13.875" style="101" customWidth="1"/>
    <col min="692" max="692" width="1.375" style="101" customWidth="1"/>
    <col min="693" max="693" width="15.25" style="101" customWidth="1"/>
    <col min="694" max="694" width="1.375" style="101" customWidth="1"/>
    <col min="695" max="695" width="14.375" style="101" customWidth="1"/>
    <col min="696" max="932" width="8.75" style="101"/>
    <col min="933" max="933" width="42.875" style="101" customWidth="1"/>
    <col min="934" max="934" width="9.375" style="101" customWidth="1"/>
    <col min="935" max="935" width="12.625" style="101" customWidth="1"/>
    <col min="936" max="936" width="1.375" style="101" customWidth="1"/>
    <col min="937" max="937" width="12.625" style="101" customWidth="1"/>
    <col min="938" max="938" width="1.375" style="101" customWidth="1"/>
    <col min="939" max="939" width="12.875" style="101" customWidth="1"/>
    <col min="940" max="940" width="1.375" style="101" customWidth="1"/>
    <col min="941" max="941" width="12.625" style="101" customWidth="1"/>
    <col min="942" max="942" width="1.375" style="101" customWidth="1"/>
    <col min="943" max="943" width="12.625" style="101" customWidth="1"/>
    <col min="944" max="944" width="1.375" style="101" customWidth="1"/>
    <col min="945" max="945" width="12.625" style="101" customWidth="1"/>
    <col min="946" max="946" width="1.375" style="101" customWidth="1"/>
    <col min="947" max="947" width="13.875" style="101" customWidth="1"/>
    <col min="948" max="948" width="1.375" style="101" customWidth="1"/>
    <col min="949" max="949" width="15.25" style="101" customWidth="1"/>
    <col min="950" max="950" width="1.375" style="101" customWidth="1"/>
    <col min="951" max="951" width="14.375" style="101" customWidth="1"/>
    <col min="952" max="1188" width="8.75" style="101"/>
    <col min="1189" max="1189" width="42.875" style="101" customWidth="1"/>
    <col min="1190" max="1190" width="9.375" style="101" customWidth="1"/>
    <col min="1191" max="1191" width="12.625" style="101" customWidth="1"/>
    <col min="1192" max="1192" width="1.375" style="101" customWidth="1"/>
    <col min="1193" max="1193" width="12.625" style="101" customWidth="1"/>
    <col min="1194" max="1194" width="1.375" style="101" customWidth="1"/>
    <col min="1195" max="1195" width="12.875" style="101" customWidth="1"/>
    <col min="1196" max="1196" width="1.375" style="101" customWidth="1"/>
    <col min="1197" max="1197" width="12.625" style="101" customWidth="1"/>
    <col min="1198" max="1198" width="1.375" style="101" customWidth="1"/>
    <col min="1199" max="1199" width="12.625" style="101" customWidth="1"/>
    <col min="1200" max="1200" width="1.375" style="101" customWidth="1"/>
    <col min="1201" max="1201" width="12.625" style="101" customWidth="1"/>
    <col min="1202" max="1202" width="1.375" style="101" customWidth="1"/>
    <col min="1203" max="1203" width="13.875" style="101" customWidth="1"/>
    <col min="1204" max="1204" width="1.375" style="101" customWidth="1"/>
    <col min="1205" max="1205" width="15.25" style="101" customWidth="1"/>
    <col min="1206" max="1206" width="1.375" style="101" customWidth="1"/>
    <col min="1207" max="1207" width="14.375" style="101" customWidth="1"/>
    <col min="1208" max="1444" width="8.75" style="101"/>
    <col min="1445" max="1445" width="42.875" style="101" customWidth="1"/>
    <col min="1446" max="1446" width="9.375" style="101" customWidth="1"/>
    <col min="1447" max="1447" width="12.625" style="101" customWidth="1"/>
    <col min="1448" max="1448" width="1.375" style="101" customWidth="1"/>
    <col min="1449" max="1449" width="12.625" style="101" customWidth="1"/>
    <col min="1450" max="1450" width="1.375" style="101" customWidth="1"/>
    <col min="1451" max="1451" width="12.875" style="101" customWidth="1"/>
    <col min="1452" max="1452" width="1.375" style="101" customWidth="1"/>
    <col min="1453" max="1453" width="12.625" style="101" customWidth="1"/>
    <col min="1454" max="1454" width="1.375" style="101" customWidth="1"/>
    <col min="1455" max="1455" width="12.625" style="101" customWidth="1"/>
    <col min="1456" max="1456" width="1.375" style="101" customWidth="1"/>
    <col min="1457" max="1457" width="12.625" style="101" customWidth="1"/>
    <col min="1458" max="1458" width="1.375" style="101" customWidth="1"/>
    <col min="1459" max="1459" width="13.875" style="101" customWidth="1"/>
    <col min="1460" max="1460" width="1.375" style="101" customWidth="1"/>
    <col min="1461" max="1461" width="15.25" style="101" customWidth="1"/>
    <col min="1462" max="1462" width="1.375" style="101" customWidth="1"/>
    <col min="1463" max="1463" width="14.375" style="101" customWidth="1"/>
    <col min="1464" max="1700" width="8.75" style="101"/>
    <col min="1701" max="1701" width="42.875" style="101" customWidth="1"/>
    <col min="1702" max="1702" width="9.375" style="101" customWidth="1"/>
    <col min="1703" max="1703" width="12.625" style="101" customWidth="1"/>
    <col min="1704" max="1704" width="1.375" style="101" customWidth="1"/>
    <col min="1705" max="1705" width="12.625" style="101" customWidth="1"/>
    <col min="1706" max="1706" width="1.375" style="101" customWidth="1"/>
    <col min="1707" max="1707" width="12.875" style="101" customWidth="1"/>
    <col min="1708" max="1708" width="1.375" style="101" customWidth="1"/>
    <col min="1709" max="1709" width="12.625" style="101" customWidth="1"/>
    <col min="1710" max="1710" width="1.375" style="101" customWidth="1"/>
    <col min="1711" max="1711" width="12.625" style="101" customWidth="1"/>
    <col min="1712" max="1712" width="1.375" style="101" customWidth="1"/>
    <col min="1713" max="1713" width="12.625" style="101" customWidth="1"/>
    <col min="1714" max="1714" width="1.375" style="101" customWidth="1"/>
    <col min="1715" max="1715" width="13.875" style="101" customWidth="1"/>
    <col min="1716" max="1716" width="1.375" style="101" customWidth="1"/>
    <col min="1717" max="1717" width="15.25" style="101" customWidth="1"/>
    <col min="1718" max="1718" width="1.375" style="101" customWidth="1"/>
    <col min="1719" max="1719" width="14.375" style="101" customWidth="1"/>
    <col min="1720" max="1956" width="8.75" style="101"/>
    <col min="1957" max="1957" width="42.875" style="101" customWidth="1"/>
    <col min="1958" max="1958" width="9.375" style="101" customWidth="1"/>
    <col min="1959" max="1959" width="12.625" style="101" customWidth="1"/>
    <col min="1960" max="1960" width="1.375" style="101" customWidth="1"/>
    <col min="1961" max="1961" width="12.625" style="101" customWidth="1"/>
    <col min="1962" max="1962" width="1.375" style="101" customWidth="1"/>
    <col min="1963" max="1963" width="12.875" style="101" customWidth="1"/>
    <col min="1964" max="1964" width="1.375" style="101" customWidth="1"/>
    <col min="1965" max="1965" width="12.625" style="101" customWidth="1"/>
    <col min="1966" max="1966" width="1.375" style="101" customWidth="1"/>
    <col min="1967" max="1967" width="12.625" style="101" customWidth="1"/>
    <col min="1968" max="1968" width="1.375" style="101" customWidth="1"/>
    <col min="1969" max="1969" width="12.625" style="101" customWidth="1"/>
    <col min="1970" max="1970" width="1.375" style="101" customWidth="1"/>
    <col min="1971" max="1971" width="13.875" style="101" customWidth="1"/>
    <col min="1972" max="1972" width="1.375" style="101" customWidth="1"/>
    <col min="1973" max="1973" width="15.25" style="101" customWidth="1"/>
    <col min="1974" max="1974" width="1.375" style="101" customWidth="1"/>
    <col min="1975" max="1975" width="14.375" style="101" customWidth="1"/>
    <col min="1976" max="2212" width="8.75" style="101"/>
    <col min="2213" max="2213" width="42.875" style="101" customWidth="1"/>
    <col min="2214" max="2214" width="9.375" style="101" customWidth="1"/>
    <col min="2215" max="2215" width="12.625" style="101" customWidth="1"/>
    <col min="2216" max="2216" width="1.375" style="101" customWidth="1"/>
    <col min="2217" max="2217" width="12.625" style="101" customWidth="1"/>
    <col min="2218" max="2218" width="1.375" style="101" customWidth="1"/>
    <col min="2219" max="2219" width="12.875" style="101" customWidth="1"/>
    <col min="2220" max="2220" width="1.375" style="101" customWidth="1"/>
    <col min="2221" max="2221" width="12.625" style="101" customWidth="1"/>
    <col min="2222" max="2222" width="1.375" style="101" customWidth="1"/>
    <col min="2223" max="2223" width="12.625" style="101" customWidth="1"/>
    <col min="2224" max="2224" width="1.375" style="101" customWidth="1"/>
    <col min="2225" max="2225" width="12.625" style="101" customWidth="1"/>
    <col min="2226" max="2226" width="1.375" style="101" customWidth="1"/>
    <col min="2227" max="2227" width="13.875" style="101" customWidth="1"/>
    <col min="2228" max="2228" width="1.375" style="101" customWidth="1"/>
    <col min="2229" max="2229" width="15.25" style="101" customWidth="1"/>
    <col min="2230" max="2230" width="1.375" style="101" customWidth="1"/>
    <col min="2231" max="2231" width="14.375" style="101" customWidth="1"/>
    <col min="2232" max="2468" width="8.75" style="101"/>
    <col min="2469" max="2469" width="42.875" style="101" customWidth="1"/>
    <col min="2470" max="2470" width="9.375" style="101" customWidth="1"/>
    <col min="2471" max="2471" width="12.625" style="101" customWidth="1"/>
    <col min="2472" max="2472" width="1.375" style="101" customWidth="1"/>
    <col min="2473" max="2473" width="12.625" style="101" customWidth="1"/>
    <col min="2474" max="2474" width="1.375" style="101" customWidth="1"/>
    <col min="2475" max="2475" width="12.875" style="101" customWidth="1"/>
    <col min="2476" max="2476" width="1.375" style="101" customWidth="1"/>
    <col min="2477" max="2477" width="12.625" style="101" customWidth="1"/>
    <col min="2478" max="2478" width="1.375" style="101" customWidth="1"/>
    <col min="2479" max="2479" width="12.625" style="101" customWidth="1"/>
    <col min="2480" max="2480" width="1.375" style="101" customWidth="1"/>
    <col min="2481" max="2481" width="12.625" style="101" customWidth="1"/>
    <col min="2482" max="2482" width="1.375" style="101" customWidth="1"/>
    <col min="2483" max="2483" width="13.875" style="101" customWidth="1"/>
    <col min="2484" max="2484" width="1.375" style="101" customWidth="1"/>
    <col min="2485" max="2485" width="15.25" style="101" customWidth="1"/>
    <col min="2486" max="2486" width="1.375" style="101" customWidth="1"/>
    <col min="2487" max="2487" width="14.375" style="101" customWidth="1"/>
    <col min="2488" max="2724" width="8.75" style="101"/>
    <col min="2725" max="2725" width="42.875" style="101" customWidth="1"/>
    <col min="2726" max="2726" width="9.375" style="101" customWidth="1"/>
    <col min="2727" max="2727" width="12.625" style="101" customWidth="1"/>
    <col min="2728" max="2728" width="1.375" style="101" customWidth="1"/>
    <col min="2729" max="2729" width="12.625" style="101" customWidth="1"/>
    <col min="2730" max="2730" width="1.375" style="101" customWidth="1"/>
    <col min="2731" max="2731" width="12.875" style="101" customWidth="1"/>
    <col min="2732" max="2732" width="1.375" style="101" customWidth="1"/>
    <col min="2733" max="2733" width="12.625" style="101" customWidth="1"/>
    <col min="2734" max="2734" width="1.375" style="101" customWidth="1"/>
    <col min="2735" max="2735" width="12.625" style="101" customWidth="1"/>
    <col min="2736" max="2736" width="1.375" style="101" customWidth="1"/>
    <col min="2737" max="2737" width="12.625" style="101" customWidth="1"/>
    <col min="2738" max="2738" width="1.375" style="101" customWidth="1"/>
    <col min="2739" max="2739" width="13.875" style="101" customWidth="1"/>
    <col min="2740" max="2740" width="1.375" style="101" customWidth="1"/>
    <col min="2741" max="2741" width="15.25" style="101" customWidth="1"/>
    <col min="2742" max="2742" width="1.375" style="101" customWidth="1"/>
    <col min="2743" max="2743" width="14.375" style="101" customWidth="1"/>
    <col min="2744" max="2980" width="8.75" style="101"/>
    <col min="2981" max="2981" width="42.875" style="101" customWidth="1"/>
    <col min="2982" max="2982" width="9.375" style="101" customWidth="1"/>
    <col min="2983" max="2983" width="12.625" style="101" customWidth="1"/>
    <col min="2984" max="2984" width="1.375" style="101" customWidth="1"/>
    <col min="2985" max="2985" width="12.625" style="101" customWidth="1"/>
    <col min="2986" max="2986" width="1.375" style="101" customWidth="1"/>
    <col min="2987" max="2987" width="12.875" style="101" customWidth="1"/>
    <col min="2988" max="2988" width="1.375" style="101" customWidth="1"/>
    <col min="2989" max="2989" width="12.625" style="101" customWidth="1"/>
    <col min="2990" max="2990" width="1.375" style="101" customWidth="1"/>
    <col min="2991" max="2991" width="12.625" style="101" customWidth="1"/>
    <col min="2992" max="2992" width="1.375" style="101" customWidth="1"/>
    <col min="2993" max="2993" width="12.625" style="101" customWidth="1"/>
    <col min="2994" max="2994" width="1.375" style="101" customWidth="1"/>
    <col min="2995" max="2995" width="13.875" style="101" customWidth="1"/>
    <col min="2996" max="2996" width="1.375" style="101" customWidth="1"/>
    <col min="2997" max="2997" width="15.25" style="101" customWidth="1"/>
    <col min="2998" max="2998" width="1.375" style="101" customWidth="1"/>
    <col min="2999" max="2999" width="14.375" style="101" customWidth="1"/>
    <col min="3000" max="3236" width="8.75" style="101"/>
    <col min="3237" max="3237" width="42.875" style="101" customWidth="1"/>
    <col min="3238" max="3238" width="9.375" style="101" customWidth="1"/>
    <col min="3239" max="3239" width="12.625" style="101" customWidth="1"/>
    <col min="3240" max="3240" width="1.375" style="101" customWidth="1"/>
    <col min="3241" max="3241" width="12.625" style="101" customWidth="1"/>
    <col min="3242" max="3242" width="1.375" style="101" customWidth="1"/>
    <col min="3243" max="3243" width="12.875" style="101" customWidth="1"/>
    <col min="3244" max="3244" width="1.375" style="101" customWidth="1"/>
    <col min="3245" max="3245" width="12.625" style="101" customWidth="1"/>
    <col min="3246" max="3246" width="1.375" style="101" customWidth="1"/>
    <col min="3247" max="3247" width="12.625" style="101" customWidth="1"/>
    <col min="3248" max="3248" width="1.375" style="101" customWidth="1"/>
    <col min="3249" max="3249" width="12.625" style="101" customWidth="1"/>
    <col min="3250" max="3250" width="1.375" style="101" customWidth="1"/>
    <col min="3251" max="3251" width="13.875" style="101" customWidth="1"/>
    <col min="3252" max="3252" width="1.375" style="101" customWidth="1"/>
    <col min="3253" max="3253" width="15.25" style="101" customWidth="1"/>
    <col min="3254" max="3254" width="1.375" style="101" customWidth="1"/>
    <col min="3255" max="3255" width="14.375" style="101" customWidth="1"/>
    <col min="3256" max="3492" width="8.75" style="101"/>
    <col min="3493" max="3493" width="42.875" style="101" customWidth="1"/>
    <col min="3494" max="3494" width="9.375" style="101" customWidth="1"/>
    <col min="3495" max="3495" width="12.625" style="101" customWidth="1"/>
    <col min="3496" max="3496" width="1.375" style="101" customWidth="1"/>
    <col min="3497" max="3497" width="12.625" style="101" customWidth="1"/>
    <col min="3498" max="3498" width="1.375" style="101" customWidth="1"/>
    <col min="3499" max="3499" width="12.875" style="101" customWidth="1"/>
    <col min="3500" max="3500" width="1.375" style="101" customWidth="1"/>
    <col min="3501" max="3501" width="12.625" style="101" customWidth="1"/>
    <col min="3502" max="3502" width="1.375" style="101" customWidth="1"/>
    <col min="3503" max="3503" width="12.625" style="101" customWidth="1"/>
    <col min="3504" max="3504" width="1.375" style="101" customWidth="1"/>
    <col min="3505" max="3505" width="12.625" style="101" customWidth="1"/>
    <col min="3506" max="3506" width="1.375" style="101" customWidth="1"/>
    <col min="3507" max="3507" width="13.875" style="101" customWidth="1"/>
    <col min="3508" max="3508" width="1.375" style="101" customWidth="1"/>
    <col min="3509" max="3509" width="15.25" style="101" customWidth="1"/>
    <col min="3510" max="3510" width="1.375" style="101" customWidth="1"/>
    <col min="3511" max="3511" width="14.375" style="101" customWidth="1"/>
    <col min="3512" max="3748" width="8.75" style="101"/>
    <col min="3749" max="3749" width="42.875" style="101" customWidth="1"/>
    <col min="3750" max="3750" width="9.375" style="101" customWidth="1"/>
    <col min="3751" max="3751" width="12.625" style="101" customWidth="1"/>
    <col min="3752" max="3752" width="1.375" style="101" customWidth="1"/>
    <col min="3753" max="3753" width="12.625" style="101" customWidth="1"/>
    <col min="3754" max="3754" width="1.375" style="101" customWidth="1"/>
    <col min="3755" max="3755" width="12.875" style="101" customWidth="1"/>
    <col min="3756" max="3756" width="1.375" style="101" customWidth="1"/>
    <col min="3757" max="3757" width="12.625" style="101" customWidth="1"/>
    <col min="3758" max="3758" width="1.375" style="101" customWidth="1"/>
    <col min="3759" max="3759" width="12.625" style="101" customWidth="1"/>
    <col min="3760" max="3760" width="1.375" style="101" customWidth="1"/>
    <col min="3761" max="3761" width="12.625" style="101" customWidth="1"/>
    <col min="3762" max="3762" width="1.375" style="101" customWidth="1"/>
    <col min="3763" max="3763" width="13.875" style="101" customWidth="1"/>
    <col min="3764" max="3764" width="1.375" style="101" customWidth="1"/>
    <col min="3765" max="3765" width="15.25" style="101" customWidth="1"/>
    <col min="3766" max="3766" width="1.375" style="101" customWidth="1"/>
    <col min="3767" max="3767" width="14.375" style="101" customWidth="1"/>
    <col min="3768" max="4004" width="8.75" style="101"/>
    <col min="4005" max="4005" width="42.875" style="101" customWidth="1"/>
    <col min="4006" max="4006" width="9.375" style="101" customWidth="1"/>
    <col min="4007" max="4007" width="12.625" style="101" customWidth="1"/>
    <col min="4008" max="4008" width="1.375" style="101" customWidth="1"/>
    <col min="4009" max="4009" width="12.625" style="101" customWidth="1"/>
    <col min="4010" max="4010" width="1.375" style="101" customWidth="1"/>
    <col min="4011" max="4011" width="12.875" style="101" customWidth="1"/>
    <col min="4012" max="4012" width="1.375" style="101" customWidth="1"/>
    <col min="4013" max="4013" width="12.625" style="101" customWidth="1"/>
    <col min="4014" max="4014" width="1.375" style="101" customWidth="1"/>
    <col min="4015" max="4015" width="12.625" style="101" customWidth="1"/>
    <col min="4016" max="4016" width="1.375" style="101" customWidth="1"/>
    <col min="4017" max="4017" width="12.625" style="101" customWidth="1"/>
    <col min="4018" max="4018" width="1.375" style="101" customWidth="1"/>
    <col min="4019" max="4019" width="13.875" style="101" customWidth="1"/>
    <col min="4020" max="4020" width="1.375" style="101" customWidth="1"/>
    <col min="4021" max="4021" width="15.25" style="101" customWidth="1"/>
    <col min="4022" max="4022" width="1.375" style="101" customWidth="1"/>
    <col min="4023" max="4023" width="14.375" style="101" customWidth="1"/>
    <col min="4024" max="4260" width="8.75" style="101"/>
    <col min="4261" max="4261" width="42.875" style="101" customWidth="1"/>
    <col min="4262" max="4262" width="9.375" style="101" customWidth="1"/>
    <col min="4263" max="4263" width="12.625" style="101" customWidth="1"/>
    <col min="4264" max="4264" width="1.375" style="101" customWidth="1"/>
    <col min="4265" max="4265" width="12.625" style="101" customWidth="1"/>
    <col min="4266" max="4266" width="1.375" style="101" customWidth="1"/>
    <col min="4267" max="4267" width="12.875" style="101" customWidth="1"/>
    <col min="4268" max="4268" width="1.375" style="101" customWidth="1"/>
    <col min="4269" max="4269" width="12.625" style="101" customWidth="1"/>
    <col min="4270" max="4270" width="1.375" style="101" customWidth="1"/>
    <col min="4271" max="4271" width="12.625" style="101" customWidth="1"/>
    <col min="4272" max="4272" width="1.375" style="101" customWidth="1"/>
    <col min="4273" max="4273" width="12.625" style="101" customWidth="1"/>
    <col min="4274" max="4274" width="1.375" style="101" customWidth="1"/>
    <col min="4275" max="4275" width="13.875" style="101" customWidth="1"/>
    <col min="4276" max="4276" width="1.375" style="101" customWidth="1"/>
    <col min="4277" max="4277" width="15.25" style="101" customWidth="1"/>
    <col min="4278" max="4278" width="1.375" style="101" customWidth="1"/>
    <col min="4279" max="4279" width="14.375" style="101" customWidth="1"/>
    <col min="4280" max="4516" width="8.75" style="101"/>
    <col min="4517" max="4517" width="42.875" style="101" customWidth="1"/>
    <col min="4518" max="4518" width="9.375" style="101" customWidth="1"/>
    <col min="4519" max="4519" width="12.625" style="101" customWidth="1"/>
    <col min="4520" max="4520" width="1.375" style="101" customWidth="1"/>
    <col min="4521" max="4521" width="12.625" style="101" customWidth="1"/>
    <col min="4522" max="4522" width="1.375" style="101" customWidth="1"/>
    <col min="4523" max="4523" width="12.875" style="101" customWidth="1"/>
    <col min="4524" max="4524" width="1.375" style="101" customWidth="1"/>
    <col min="4525" max="4525" width="12.625" style="101" customWidth="1"/>
    <col min="4526" max="4526" width="1.375" style="101" customWidth="1"/>
    <col min="4527" max="4527" width="12.625" style="101" customWidth="1"/>
    <col min="4528" max="4528" width="1.375" style="101" customWidth="1"/>
    <col min="4529" max="4529" width="12.625" style="101" customWidth="1"/>
    <col min="4530" max="4530" width="1.375" style="101" customWidth="1"/>
    <col min="4531" max="4531" width="13.875" style="101" customWidth="1"/>
    <col min="4532" max="4532" width="1.375" style="101" customWidth="1"/>
    <col min="4533" max="4533" width="15.25" style="101" customWidth="1"/>
    <col min="4534" max="4534" width="1.375" style="101" customWidth="1"/>
    <col min="4535" max="4535" width="14.375" style="101" customWidth="1"/>
    <col min="4536" max="4772" width="8.75" style="101"/>
    <col min="4773" max="4773" width="42.875" style="101" customWidth="1"/>
    <col min="4774" max="4774" width="9.375" style="101" customWidth="1"/>
    <col min="4775" max="4775" width="12.625" style="101" customWidth="1"/>
    <col min="4776" max="4776" width="1.375" style="101" customWidth="1"/>
    <col min="4777" max="4777" width="12.625" style="101" customWidth="1"/>
    <col min="4778" max="4778" width="1.375" style="101" customWidth="1"/>
    <col min="4779" max="4779" width="12.875" style="101" customWidth="1"/>
    <col min="4780" max="4780" width="1.375" style="101" customWidth="1"/>
    <col min="4781" max="4781" width="12.625" style="101" customWidth="1"/>
    <col min="4782" max="4782" width="1.375" style="101" customWidth="1"/>
    <col min="4783" max="4783" width="12.625" style="101" customWidth="1"/>
    <col min="4784" max="4784" width="1.375" style="101" customWidth="1"/>
    <col min="4785" max="4785" width="12.625" style="101" customWidth="1"/>
    <col min="4786" max="4786" width="1.375" style="101" customWidth="1"/>
    <col min="4787" max="4787" width="13.875" style="101" customWidth="1"/>
    <col min="4788" max="4788" width="1.375" style="101" customWidth="1"/>
    <col min="4789" max="4789" width="15.25" style="101" customWidth="1"/>
    <col min="4790" max="4790" width="1.375" style="101" customWidth="1"/>
    <col min="4791" max="4791" width="14.375" style="101" customWidth="1"/>
    <col min="4792" max="5028" width="8.75" style="101"/>
    <col min="5029" max="5029" width="42.875" style="101" customWidth="1"/>
    <col min="5030" max="5030" width="9.375" style="101" customWidth="1"/>
    <col min="5031" max="5031" width="12.625" style="101" customWidth="1"/>
    <col min="5032" max="5032" width="1.375" style="101" customWidth="1"/>
    <col min="5033" max="5033" width="12.625" style="101" customWidth="1"/>
    <col min="5034" max="5034" width="1.375" style="101" customWidth="1"/>
    <col min="5035" max="5035" width="12.875" style="101" customWidth="1"/>
    <col min="5036" max="5036" width="1.375" style="101" customWidth="1"/>
    <col min="5037" max="5037" width="12.625" style="101" customWidth="1"/>
    <col min="5038" max="5038" width="1.375" style="101" customWidth="1"/>
    <col min="5039" max="5039" width="12.625" style="101" customWidth="1"/>
    <col min="5040" max="5040" width="1.375" style="101" customWidth="1"/>
    <col min="5041" max="5041" width="12.625" style="101" customWidth="1"/>
    <col min="5042" max="5042" width="1.375" style="101" customWidth="1"/>
    <col min="5043" max="5043" width="13.875" style="101" customWidth="1"/>
    <col min="5044" max="5044" width="1.375" style="101" customWidth="1"/>
    <col min="5045" max="5045" width="15.25" style="101" customWidth="1"/>
    <col min="5046" max="5046" width="1.375" style="101" customWidth="1"/>
    <col min="5047" max="5047" width="14.375" style="101" customWidth="1"/>
    <col min="5048" max="5284" width="8.75" style="101"/>
    <col min="5285" max="5285" width="42.875" style="101" customWidth="1"/>
    <col min="5286" max="5286" width="9.375" style="101" customWidth="1"/>
    <col min="5287" max="5287" width="12.625" style="101" customWidth="1"/>
    <col min="5288" max="5288" width="1.375" style="101" customWidth="1"/>
    <col min="5289" max="5289" width="12.625" style="101" customWidth="1"/>
    <col min="5290" max="5290" width="1.375" style="101" customWidth="1"/>
    <col min="5291" max="5291" width="12.875" style="101" customWidth="1"/>
    <col min="5292" max="5292" width="1.375" style="101" customWidth="1"/>
    <col min="5293" max="5293" width="12.625" style="101" customWidth="1"/>
    <col min="5294" max="5294" width="1.375" style="101" customWidth="1"/>
    <col min="5295" max="5295" width="12.625" style="101" customWidth="1"/>
    <col min="5296" max="5296" width="1.375" style="101" customWidth="1"/>
    <col min="5297" max="5297" width="12.625" style="101" customWidth="1"/>
    <col min="5298" max="5298" width="1.375" style="101" customWidth="1"/>
    <col min="5299" max="5299" width="13.875" style="101" customWidth="1"/>
    <col min="5300" max="5300" width="1.375" style="101" customWidth="1"/>
    <col min="5301" max="5301" width="15.25" style="101" customWidth="1"/>
    <col min="5302" max="5302" width="1.375" style="101" customWidth="1"/>
    <col min="5303" max="5303" width="14.375" style="101" customWidth="1"/>
    <col min="5304" max="5540" width="8.75" style="101"/>
    <col min="5541" max="5541" width="42.875" style="101" customWidth="1"/>
    <col min="5542" max="5542" width="9.375" style="101" customWidth="1"/>
    <col min="5543" max="5543" width="12.625" style="101" customWidth="1"/>
    <col min="5544" max="5544" width="1.375" style="101" customWidth="1"/>
    <col min="5545" max="5545" width="12.625" style="101" customWidth="1"/>
    <col min="5546" max="5546" width="1.375" style="101" customWidth="1"/>
    <col min="5547" max="5547" width="12.875" style="101" customWidth="1"/>
    <col min="5548" max="5548" width="1.375" style="101" customWidth="1"/>
    <col min="5549" max="5549" width="12.625" style="101" customWidth="1"/>
    <col min="5550" max="5550" width="1.375" style="101" customWidth="1"/>
    <col min="5551" max="5551" width="12.625" style="101" customWidth="1"/>
    <col min="5552" max="5552" width="1.375" style="101" customWidth="1"/>
    <col min="5553" max="5553" width="12.625" style="101" customWidth="1"/>
    <col min="5554" max="5554" width="1.375" style="101" customWidth="1"/>
    <col min="5555" max="5555" width="13.875" style="101" customWidth="1"/>
    <col min="5556" max="5556" width="1.375" style="101" customWidth="1"/>
    <col min="5557" max="5557" width="15.25" style="101" customWidth="1"/>
    <col min="5558" max="5558" width="1.375" style="101" customWidth="1"/>
    <col min="5559" max="5559" width="14.375" style="101" customWidth="1"/>
    <col min="5560" max="5796" width="8.75" style="101"/>
    <col min="5797" max="5797" width="42.875" style="101" customWidth="1"/>
    <col min="5798" max="5798" width="9.375" style="101" customWidth="1"/>
    <col min="5799" max="5799" width="12.625" style="101" customWidth="1"/>
    <col min="5800" max="5800" width="1.375" style="101" customWidth="1"/>
    <col min="5801" max="5801" width="12.625" style="101" customWidth="1"/>
    <col min="5802" max="5802" width="1.375" style="101" customWidth="1"/>
    <col min="5803" max="5803" width="12.875" style="101" customWidth="1"/>
    <col min="5804" max="5804" width="1.375" style="101" customWidth="1"/>
    <col min="5805" max="5805" width="12.625" style="101" customWidth="1"/>
    <col min="5806" max="5806" width="1.375" style="101" customWidth="1"/>
    <col min="5807" max="5807" width="12.625" style="101" customWidth="1"/>
    <col min="5808" max="5808" width="1.375" style="101" customWidth="1"/>
    <col min="5809" max="5809" width="12.625" style="101" customWidth="1"/>
    <col min="5810" max="5810" width="1.375" style="101" customWidth="1"/>
    <col min="5811" max="5811" width="13.875" style="101" customWidth="1"/>
    <col min="5812" max="5812" width="1.375" style="101" customWidth="1"/>
    <col min="5813" max="5813" width="15.25" style="101" customWidth="1"/>
    <col min="5814" max="5814" width="1.375" style="101" customWidth="1"/>
    <col min="5815" max="5815" width="14.375" style="101" customWidth="1"/>
    <col min="5816" max="6052" width="8.75" style="101"/>
    <col min="6053" max="6053" width="42.875" style="101" customWidth="1"/>
    <col min="6054" max="6054" width="9.375" style="101" customWidth="1"/>
    <col min="6055" max="6055" width="12.625" style="101" customWidth="1"/>
    <col min="6056" max="6056" width="1.375" style="101" customWidth="1"/>
    <col min="6057" max="6057" width="12.625" style="101" customWidth="1"/>
    <col min="6058" max="6058" width="1.375" style="101" customWidth="1"/>
    <col min="6059" max="6059" width="12.875" style="101" customWidth="1"/>
    <col min="6060" max="6060" width="1.375" style="101" customWidth="1"/>
    <col min="6061" max="6061" width="12.625" style="101" customWidth="1"/>
    <col min="6062" max="6062" width="1.375" style="101" customWidth="1"/>
    <col min="6063" max="6063" width="12.625" style="101" customWidth="1"/>
    <col min="6064" max="6064" width="1.375" style="101" customWidth="1"/>
    <col min="6065" max="6065" width="12.625" style="101" customWidth="1"/>
    <col min="6066" max="6066" width="1.375" style="101" customWidth="1"/>
    <col min="6067" max="6067" width="13.875" style="101" customWidth="1"/>
    <col min="6068" max="6068" width="1.375" style="101" customWidth="1"/>
    <col min="6069" max="6069" width="15.25" style="101" customWidth="1"/>
    <col min="6070" max="6070" width="1.375" style="101" customWidth="1"/>
    <col min="6071" max="6071" width="14.375" style="101" customWidth="1"/>
    <col min="6072" max="6308" width="8.75" style="101"/>
    <col min="6309" max="6309" width="42.875" style="101" customWidth="1"/>
    <col min="6310" max="6310" width="9.375" style="101" customWidth="1"/>
    <col min="6311" max="6311" width="12.625" style="101" customWidth="1"/>
    <col min="6312" max="6312" width="1.375" style="101" customWidth="1"/>
    <col min="6313" max="6313" width="12.625" style="101" customWidth="1"/>
    <col min="6314" max="6314" width="1.375" style="101" customWidth="1"/>
    <col min="6315" max="6315" width="12.875" style="101" customWidth="1"/>
    <col min="6316" max="6316" width="1.375" style="101" customWidth="1"/>
    <col min="6317" max="6317" width="12.625" style="101" customWidth="1"/>
    <col min="6318" max="6318" width="1.375" style="101" customWidth="1"/>
    <col min="6319" max="6319" width="12.625" style="101" customWidth="1"/>
    <col min="6320" max="6320" width="1.375" style="101" customWidth="1"/>
    <col min="6321" max="6321" width="12.625" style="101" customWidth="1"/>
    <col min="6322" max="6322" width="1.375" style="101" customWidth="1"/>
    <col min="6323" max="6323" width="13.875" style="101" customWidth="1"/>
    <col min="6324" max="6324" width="1.375" style="101" customWidth="1"/>
    <col min="6325" max="6325" width="15.25" style="101" customWidth="1"/>
    <col min="6326" max="6326" width="1.375" style="101" customWidth="1"/>
    <col min="6327" max="6327" width="14.375" style="101" customWidth="1"/>
    <col min="6328" max="6564" width="8.75" style="101"/>
    <col min="6565" max="6565" width="42.875" style="101" customWidth="1"/>
    <col min="6566" max="6566" width="9.375" style="101" customWidth="1"/>
    <col min="6567" max="6567" width="12.625" style="101" customWidth="1"/>
    <col min="6568" max="6568" width="1.375" style="101" customWidth="1"/>
    <col min="6569" max="6569" width="12.625" style="101" customWidth="1"/>
    <col min="6570" max="6570" width="1.375" style="101" customWidth="1"/>
    <col min="6571" max="6571" width="12.875" style="101" customWidth="1"/>
    <col min="6572" max="6572" width="1.375" style="101" customWidth="1"/>
    <col min="6573" max="6573" width="12.625" style="101" customWidth="1"/>
    <col min="6574" max="6574" width="1.375" style="101" customWidth="1"/>
    <col min="6575" max="6575" width="12.625" style="101" customWidth="1"/>
    <col min="6576" max="6576" width="1.375" style="101" customWidth="1"/>
    <col min="6577" max="6577" width="12.625" style="101" customWidth="1"/>
    <col min="6578" max="6578" width="1.375" style="101" customWidth="1"/>
    <col min="6579" max="6579" width="13.875" style="101" customWidth="1"/>
    <col min="6580" max="6580" width="1.375" style="101" customWidth="1"/>
    <col min="6581" max="6581" width="15.25" style="101" customWidth="1"/>
    <col min="6582" max="6582" width="1.375" style="101" customWidth="1"/>
    <col min="6583" max="6583" width="14.375" style="101" customWidth="1"/>
    <col min="6584" max="6820" width="8.75" style="101"/>
    <col min="6821" max="6821" width="42.875" style="101" customWidth="1"/>
    <col min="6822" max="6822" width="9.375" style="101" customWidth="1"/>
    <col min="6823" max="6823" width="12.625" style="101" customWidth="1"/>
    <col min="6824" max="6824" width="1.375" style="101" customWidth="1"/>
    <col min="6825" max="6825" width="12.625" style="101" customWidth="1"/>
    <col min="6826" max="6826" width="1.375" style="101" customWidth="1"/>
    <col min="6827" max="6827" width="12.875" style="101" customWidth="1"/>
    <col min="6828" max="6828" width="1.375" style="101" customWidth="1"/>
    <col min="6829" max="6829" width="12.625" style="101" customWidth="1"/>
    <col min="6830" max="6830" width="1.375" style="101" customWidth="1"/>
    <col min="6831" max="6831" width="12.625" style="101" customWidth="1"/>
    <col min="6832" max="6832" width="1.375" style="101" customWidth="1"/>
    <col min="6833" max="6833" width="12.625" style="101" customWidth="1"/>
    <col min="6834" max="6834" width="1.375" style="101" customWidth="1"/>
    <col min="6835" max="6835" width="13.875" style="101" customWidth="1"/>
    <col min="6836" max="6836" width="1.375" style="101" customWidth="1"/>
    <col min="6837" max="6837" width="15.25" style="101" customWidth="1"/>
    <col min="6838" max="6838" width="1.375" style="101" customWidth="1"/>
    <col min="6839" max="6839" width="14.375" style="101" customWidth="1"/>
    <col min="6840" max="7076" width="8.75" style="101"/>
    <col min="7077" max="7077" width="42.875" style="101" customWidth="1"/>
    <col min="7078" max="7078" width="9.375" style="101" customWidth="1"/>
    <col min="7079" max="7079" width="12.625" style="101" customWidth="1"/>
    <col min="7080" max="7080" width="1.375" style="101" customWidth="1"/>
    <col min="7081" max="7081" width="12.625" style="101" customWidth="1"/>
    <col min="7082" max="7082" width="1.375" style="101" customWidth="1"/>
    <col min="7083" max="7083" width="12.875" style="101" customWidth="1"/>
    <col min="7084" max="7084" width="1.375" style="101" customWidth="1"/>
    <col min="7085" max="7085" width="12.625" style="101" customWidth="1"/>
    <col min="7086" max="7086" width="1.375" style="101" customWidth="1"/>
    <col min="7087" max="7087" width="12.625" style="101" customWidth="1"/>
    <col min="7088" max="7088" width="1.375" style="101" customWidth="1"/>
    <col min="7089" max="7089" width="12.625" style="101" customWidth="1"/>
    <col min="7090" max="7090" width="1.375" style="101" customWidth="1"/>
    <col min="7091" max="7091" width="13.875" style="101" customWidth="1"/>
    <col min="7092" max="7092" width="1.375" style="101" customWidth="1"/>
    <col min="7093" max="7093" width="15.25" style="101" customWidth="1"/>
    <col min="7094" max="7094" width="1.375" style="101" customWidth="1"/>
    <col min="7095" max="7095" width="14.375" style="101" customWidth="1"/>
    <col min="7096" max="7332" width="8.75" style="101"/>
    <col min="7333" max="7333" width="42.875" style="101" customWidth="1"/>
    <col min="7334" max="7334" width="9.375" style="101" customWidth="1"/>
    <col min="7335" max="7335" width="12.625" style="101" customWidth="1"/>
    <col min="7336" max="7336" width="1.375" style="101" customWidth="1"/>
    <col min="7337" max="7337" width="12.625" style="101" customWidth="1"/>
    <col min="7338" max="7338" width="1.375" style="101" customWidth="1"/>
    <col min="7339" max="7339" width="12.875" style="101" customWidth="1"/>
    <col min="7340" max="7340" width="1.375" style="101" customWidth="1"/>
    <col min="7341" max="7341" width="12.625" style="101" customWidth="1"/>
    <col min="7342" max="7342" width="1.375" style="101" customWidth="1"/>
    <col min="7343" max="7343" width="12.625" style="101" customWidth="1"/>
    <col min="7344" max="7344" width="1.375" style="101" customWidth="1"/>
    <col min="7345" max="7345" width="12.625" style="101" customWidth="1"/>
    <col min="7346" max="7346" width="1.375" style="101" customWidth="1"/>
    <col min="7347" max="7347" width="13.875" style="101" customWidth="1"/>
    <col min="7348" max="7348" width="1.375" style="101" customWidth="1"/>
    <col min="7349" max="7349" width="15.25" style="101" customWidth="1"/>
    <col min="7350" max="7350" width="1.375" style="101" customWidth="1"/>
    <col min="7351" max="7351" width="14.375" style="101" customWidth="1"/>
    <col min="7352" max="7588" width="8.75" style="101"/>
    <col min="7589" max="7589" width="42.875" style="101" customWidth="1"/>
    <col min="7590" max="7590" width="9.375" style="101" customWidth="1"/>
    <col min="7591" max="7591" width="12.625" style="101" customWidth="1"/>
    <col min="7592" max="7592" width="1.375" style="101" customWidth="1"/>
    <col min="7593" max="7593" width="12.625" style="101" customWidth="1"/>
    <col min="7594" max="7594" width="1.375" style="101" customWidth="1"/>
    <col min="7595" max="7595" width="12.875" style="101" customWidth="1"/>
    <col min="7596" max="7596" width="1.375" style="101" customWidth="1"/>
    <col min="7597" max="7597" width="12.625" style="101" customWidth="1"/>
    <col min="7598" max="7598" width="1.375" style="101" customWidth="1"/>
    <col min="7599" max="7599" width="12.625" style="101" customWidth="1"/>
    <col min="7600" max="7600" width="1.375" style="101" customWidth="1"/>
    <col min="7601" max="7601" width="12.625" style="101" customWidth="1"/>
    <col min="7602" max="7602" width="1.375" style="101" customWidth="1"/>
    <col min="7603" max="7603" width="13.875" style="101" customWidth="1"/>
    <col min="7604" max="7604" width="1.375" style="101" customWidth="1"/>
    <col min="7605" max="7605" width="15.25" style="101" customWidth="1"/>
    <col min="7606" max="7606" width="1.375" style="101" customWidth="1"/>
    <col min="7607" max="7607" width="14.375" style="101" customWidth="1"/>
    <col min="7608" max="7844" width="8.75" style="101"/>
    <col min="7845" max="7845" width="42.875" style="101" customWidth="1"/>
    <col min="7846" max="7846" width="9.375" style="101" customWidth="1"/>
    <col min="7847" max="7847" width="12.625" style="101" customWidth="1"/>
    <col min="7848" max="7848" width="1.375" style="101" customWidth="1"/>
    <col min="7849" max="7849" width="12.625" style="101" customWidth="1"/>
    <col min="7850" max="7850" width="1.375" style="101" customWidth="1"/>
    <col min="7851" max="7851" width="12.875" style="101" customWidth="1"/>
    <col min="7852" max="7852" width="1.375" style="101" customWidth="1"/>
    <col min="7853" max="7853" width="12.625" style="101" customWidth="1"/>
    <col min="7854" max="7854" width="1.375" style="101" customWidth="1"/>
    <col min="7855" max="7855" width="12.625" style="101" customWidth="1"/>
    <col min="7856" max="7856" width="1.375" style="101" customWidth="1"/>
    <col min="7857" max="7857" width="12.625" style="101" customWidth="1"/>
    <col min="7858" max="7858" width="1.375" style="101" customWidth="1"/>
    <col min="7859" max="7859" width="13.875" style="101" customWidth="1"/>
    <col min="7860" max="7860" width="1.375" style="101" customWidth="1"/>
    <col min="7861" max="7861" width="15.25" style="101" customWidth="1"/>
    <col min="7862" max="7862" width="1.375" style="101" customWidth="1"/>
    <col min="7863" max="7863" width="14.375" style="101" customWidth="1"/>
    <col min="7864" max="8100" width="8.75" style="101"/>
    <col min="8101" max="8101" width="42.875" style="101" customWidth="1"/>
    <col min="8102" max="8102" width="9.375" style="101" customWidth="1"/>
    <col min="8103" max="8103" width="12.625" style="101" customWidth="1"/>
    <col min="8104" max="8104" width="1.375" style="101" customWidth="1"/>
    <col min="8105" max="8105" width="12.625" style="101" customWidth="1"/>
    <col min="8106" max="8106" width="1.375" style="101" customWidth="1"/>
    <col min="8107" max="8107" width="12.875" style="101" customWidth="1"/>
    <col min="8108" max="8108" width="1.375" style="101" customWidth="1"/>
    <col min="8109" max="8109" width="12.625" style="101" customWidth="1"/>
    <col min="8110" max="8110" width="1.375" style="101" customWidth="1"/>
    <col min="8111" max="8111" width="12.625" style="101" customWidth="1"/>
    <col min="8112" max="8112" width="1.375" style="101" customWidth="1"/>
    <col min="8113" max="8113" width="12.625" style="101" customWidth="1"/>
    <col min="8114" max="8114" width="1.375" style="101" customWidth="1"/>
    <col min="8115" max="8115" width="13.875" style="101" customWidth="1"/>
    <col min="8116" max="8116" width="1.375" style="101" customWidth="1"/>
    <col min="8117" max="8117" width="15.25" style="101" customWidth="1"/>
    <col min="8118" max="8118" width="1.375" style="101" customWidth="1"/>
    <col min="8119" max="8119" width="14.375" style="101" customWidth="1"/>
    <col min="8120" max="8356" width="8.75" style="101"/>
    <col min="8357" max="8357" width="42.875" style="101" customWidth="1"/>
    <col min="8358" max="8358" width="9.375" style="101" customWidth="1"/>
    <col min="8359" max="8359" width="12.625" style="101" customWidth="1"/>
    <col min="8360" max="8360" width="1.375" style="101" customWidth="1"/>
    <col min="8361" max="8361" width="12.625" style="101" customWidth="1"/>
    <col min="8362" max="8362" width="1.375" style="101" customWidth="1"/>
    <col min="8363" max="8363" width="12.875" style="101" customWidth="1"/>
    <col min="8364" max="8364" width="1.375" style="101" customWidth="1"/>
    <col min="8365" max="8365" width="12.625" style="101" customWidth="1"/>
    <col min="8366" max="8366" width="1.375" style="101" customWidth="1"/>
    <col min="8367" max="8367" width="12.625" style="101" customWidth="1"/>
    <col min="8368" max="8368" width="1.375" style="101" customWidth="1"/>
    <col min="8369" max="8369" width="12.625" style="101" customWidth="1"/>
    <col min="8370" max="8370" width="1.375" style="101" customWidth="1"/>
    <col min="8371" max="8371" width="13.875" style="101" customWidth="1"/>
    <col min="8372" max="8372" width="1.375" style="101" customWidth="1"/>
    <col min="8373" max="8373" width="15.25" style="101" customWidth="1"/>
    <col min="8374" max="8374" width="1.375" style="101" customWidth="1"/>
    <col min="8375" max="8375" width="14.375" style="101" customWidth="1"/>
    <col min="8376" max="8612" width="8.75" style="101"/>
    <col min="8613" max="8613" width="42.875" style="101" customWidth="1"/>
    <col min="8614" max="8614" width="9.375" style="101" customWidth="1"/>
    <col min="8615" max="8615" width="12.625" style="101" customWidth="1"/>
    <col min="8616" max="8616" width="1.375" style="101" customWidth="1"/>
    <col min="8617" max="8617" width="12.625" style="101" customWidth="1"/>
    <col min="8618" max="8618" width="1.375" style="101" customWidth="1"/>
    <col min="8619" max="8619" width="12.875" style="101" customWidth="1"/>
    <col min="8620" max="8620" width="1.375" style="101" customWidth="1"/>
    <col min="8621" max="8621" width="12.625" style="101" customWidth="1"/>
    <col min="8622" max="8622" width="1.375" style="101" customWidth="1"/>
    <col min="8623" max="8623" width="12.625" style="101" customWidth="1"/>
    <col min="8624" max="8624" width="1.375" style="101" customWidth="1"/>
    <col min="8625" max="8625" width="12.625" style="101" customWidth="1"/>
    <col min="8626" max="8626" width="1.375" style="101" customWidth="1"/>
    <col min="8627" max="8627" width="13.875" style="101" customWidth="1"/>
    <col min="8628" max="8628" width="1.375" style="101" customWidth="1"/>
    <col min="8629" max="8629" width="15.25" style="101" customWidth="1"/>
    <col min="8630" max="8630" width="1.375" style="101" customWidth="1"/>
    <col min="8631" max="8631" width="14.375" style="101" customWidth="1"/>
    <col min="8632" max="8868" width="8.75" style="101"/>
    <col min="8869" max="8869" width="42.875" style="101" customWidth="1"/>
    <col min="8870" max="8870" width="9.375" style="101" customWidth="1"/>
    <col min="8871" max="8871" width="12.625" style="101" customWidth="1"/>
    <col min="8872" max="8872" width="1.375" style="101" customWidth="1"/>
    <col min="8873" max="8873" width="12.625" style="101" customWidth="1"/>
    <col min="8874" max="8874" width="1.375" style="101" customWidth="1"/>
    <col min="8875" max="8875" width="12.875" style="101" customWidth="1"/>
    <col min="8876" max="8876" width="1.375" style="101" customWidth="1"/>
    <col min="8877" max="8877" width="12.625" style="101" customWidth="1"/>
    <col min="8878" max="8878" width="1.375" style="101" customWidth="1"/>
    <col min="8879" max="8879" width="12.625" style="101" customWidth="1"/>
    <col min="8880" max="8880" width="1.375" style="101" customWidth="1"/>
    <col min="8881" max="8881" width="12.625" style="101" customWidth="1"/>
    <col min="8882" max="8882" width="1.375" style="101" customWidth="1"/>
    <col min="8883" max="8883" width="13.875" style="101" customWidth="1"/>
    <col min="8884" max="8884" width="1.375" style="101" customWidth="1"/>
    <col min="8885" max="8885" width="15.25" style="101" customWidth="1"/>
    <col min="8886" max="8886" width="1.375" style="101" customWidth="1"/>
    <col min="8887" max="8887" width="14.375" style="101" customWidth="1"/>
    <col min="8888" max="9124" width="8.75" style="101"/>
    <col min="9125" max="9125" width="42.875" style="101" customWidth="1"/>
    <col min="9126" max="9126" width="9.375" style="101" customWidth="1"/>
    <col min="9127" max="9127" width="12.625" style="101" customWidth="1"/>
    <col min="9128" max="9128" width="1.375" style="101" customWidth="1"/>
    <col min="9129" max="9129" width="12.625" style="101" customWidth="1"/>
    <col min="9130" max="9130" width="1.375" style="101" customWidth="1"/>
    <col min="9131" max="9131" width="12.875" style="101" customWidth="1"/>
    <col min="9132" max="9132" width="1.375" style="101" customWidth="1"/>
    <col min="9133" max="9133" width="12.625" style="101" customWidth="1"/>
    <col min="9134" max="9134" width="1.375" style="101" customWidth="1"/>
    <col min="9135" max="9135" width="12.625" style="101" customWidth="1"/>
    <col min="9136" max="9136" width="1.375" style="101" customWidth="1"/>
    <col min="9137" max="9137" width="12.625" style="101" customWidth="1"/>
    <col min="9138" max="9138" width="1.375" style="101" customWidth="1"/>
    <col min="9139" max="9139" width="13.875" style="101" customWidth="1"/>
    <col min="9140" max="9140" width="1.375" style="101" customWidth="1"/>
    <col min="9141" max="9141" width="15.25" style="101" customWidth="1"/>
    <col min="9142" max="9142" width="1.375" style="101" customWidth="1"/>
    <col min="9143" max="9143" width="14.375" style="101" customWidth="1"/>
    <col min="9144" max="9380" width="8.75" style="101"/>
    <col min="9381" max="9381" width="42.875" style="101" customWidth="1"/>
    <col min="9382" max="9382" width="9.375" style="101" customWidth="1"/>
    <col min="9383" max="9383" width="12.625" style="101" customWidth="1"/>
    <col min="9384" max="9384" width="1.375" style="101" customWidth="1"/>
    <col min="9385" max="9385" width="12.625" style="101" customWidth="1"/>
    <col min="9386" max="9386" width="1.375" style="101" customWidth="1"/>
    <col min="9387" max="9387" width="12.875" style="101" customWidth="1"/>
    <col min="9388" max="9388" width="1.375" style="101" customWidth="1"/>
    <col min="9389" max="9389" width="12.625" style="101" customWidth="1"/>
    <col min="9390" max="9390" width="1.375" style="101" customWidth="1"/>
    <col min="9391" max="9391" width="12.625" style="101" customWidth="1"/>
    <col min="9392" max="9392" width="1.375" style="101" customWidth="1"/>
    <col min="9393" max="9393" width="12.625" style="101" customWidth="1"/>
    <col min="9394" max="9394" width="1.375" style="101" customWidth="1"/>
    <col min="9395" max="9395" width="13.875" style="101" customWidth="1"/>
    <col min="9396" max="9396" width="1.375" style="101" customWidth="1"/>
    <col min="9397" max="9397" width="15.25" style="101" customWidth="1"/>
    <col min="9398" max="9398" width="1.375" style="101" customWidth="1"/>
    <col min="9399" max="9399" width="14.375" style="101" customWidth="1"/>
    <col min="9400" max="9636" width="8.75" style="101"/>
    <col min="9637" max="9637" width="42.875" style="101" customWidth="1"/>
    <col min="9638" max="9638" width="9.375" style="101" customWidth="1"/>
    <col min="9639" max="9639" width="12.625" style="101" customWidth="1"/>
    <col min="9640" max="9640" width="1.375" style="101" customWidth="1"/>
    <col min="9641" max="9641" width="12.625" style="101" customWidth="1"/>
    <col min="9642" max="9642" width="1.375" style="101" customWidth="1"/>
    <col min="9643" max="9643" width="12.875" style="101" customWidth="1"/>
    <col min="9644" max="9644" width="1.375" style="101" customWidth="1"/>
    <col min="9645" max="9645" width="12.625" style="101" customWidth="1"/>
    <col min="9646" max="9646" width="1.375" style="101" customWidth="1"/>
    <col min="9647" max="9647" width="12.625" style="101" customWidth="1"/>
    <col min="9648" max="9648" width="1.375" style="101" customWidth="1"/>
    <col min="9649" max="9649" width="12.625" style="101" customWidth="1"/>
    <col min="9650" max="9650" width="1.375" style="101" customWidth="1"/>
    <col min="9651" max="9651" width="13.875" style="101" customWidth="1"/>
    <col min="9652" max="9652" width="1.375" style="101" customWidth="1"/>
    <col min="9653" max="9653" width="15.25" style="101" customWidth="1"/>
    <col min="9654" max="9654" width="1.375" style="101" customWidth="1"/>
    <col min="9655" max="9655" width="14.375" style="101" customWidth="1"/>
    <col min="9656" max="9892" width="8.75" style="101"/>
    <col min="9893" max="9893" width="42.875" style="101" customWidth="1"/>
    <col min="9894" max="9894" width="9.375" style="101" customWidth="1"/>
    <col min="9895" max="9895" width="12.625" style="101" customWidth="1"/>
    <col min="9896" max="9896" width="1.375" style="101" customWidth="1"/>
    <col min="9897" max="9897" width="12.625" style="101" customWidth="1"/>
    <col min="9898" max="9898" width="1.375" style="101" customWidth="1"/>
    <col min="9899" max="9899" width="12.875" style="101" customWidth="1"/>
    <col min="9900" max="9900" width="1.375" style="101" customWidth="1"/>
    <col min="9901" max="9901" width="12.625" style="101" customWidth="1"/>
    <col min="9902" max="9902" width="1.375" style="101" customWidth="1"/>
    <col min="9903" max="9903" width="12.625" style="101" customWidth="1"/>
    <col min="9904" max="9904" width="1.375" style="101" customWidth="1"/>
    <col min="9905" max="9905" width="12.625" style="101" customWidth="1"/>
    <col min="9906" max="9906" width="1.375" style="101" customWidth="1"/>
    <col min="9907" max="9907" width="13.875" style="101" customWidth="1"/>
    <col min="9908" max="9908" width="1.375" style="101" customWidth="1"/>
    <col min="9909" max="9909" width="15.25" style="101" customWidth="1"/>
    <col min="9910" max="9910" width="1.375" style="101" customWidth="1"/>
    <col min="9911" max="9911" width="14.375" style="101" customWidth="1"/>
    <col min="9912" max="10148" width="8.75" style="101"/>
    <col min="10149" max="10149" width="42.875" style="101" customWidth="1"/>
    <col min="10150" max="10150" width="9.375" style="101" customWidth="1"/>
    <col min="10151" max="10151" width="12.625" style="101" customWidth="1"/>
    <col min="10152" max="10152" width="1.375" style="101" customWidth="1"/>
    <col min="10153" max="10153" width="12.625" style="101" customWidth="1"/>
    <col min="10154" max="10154" width="1.375" style="101" customWidth="1"/>
    <col min="10155" max="10155" width="12.875" style="101" customWidth="1"/>
    <col min="10156" max="10156" width="1.375" style="101" customWidth="1"/>
    <col min="10157" max="10157" width="12.625" style="101" customWidth="1"/>
    <col min="10158" max="10158" width="1.375" style="101" customWidth="1"/>
    <col min="10159" max="10159" width="12.625" style="101" customWidth="1"/>
    <col min="10160" max="10160" width="1.375" style="101" customWidth="1"/>
    <col min="10161" max="10161" width="12.625" style="101" customWidth="1"/>
    <col min="10162" max="10162" width="1.375" style="101" customWidth="1"/>
    <col min="10163" max="10163" width="13.875" style="101" customWidth="1"/>
    <col min="10164" max="10164" width="1.375" style="101" customWidth="1"/>
    <col min="10165" max="10165" width="15.25" style="101" customWidth="1"/>
    <col min="10166" max="10166" width="1.375" style="101" customWidth="1"/>
    <col min="10167" max="10167" width="14.375" style="101" customWidth="1"/>
    <col min="10168" max="10404" width="8.75" style="101"/>
    <col min="10405" max="10405" width="42.875" style="101" customWidth="1"/>
    <col min="10406" max="10406" width="9.375" style="101" customWidth="1"/>
    <col min="10407" max="10407" width="12.625" style="101" customWidth="1"/>
    <col min="10408" max="10408" width="1.375" style="101" customWidth="1"/>
    <col min="10409" max="10409" width="12.625" style="101" customWidth="1"/>
    <col min="10410" max="10410" width="1.375" style="101" customWidth="1"/>
    <col min="10411" max="10411" width="12.875" style="101" customWidth="1"/>
    <col min="10412" max="10412" width="1.375" style="101" customWidth="1"/>
    <col min="10413" max="10413" width="12.625" style="101" customWidth="1"/>
    <col min="10414" max="10414" width="1.375" style="101" customWidth="1"/>
    <col min="10415" max="10415" width="12.625" style="101" customWidth="1"/>
    <col min="10416" max="10416" width="1.375" style="101" customWidth="1"/>
    <col min="10417" max="10417" width="12.625" style="101" customWidth="1"/>
    <col min="10418" max="10418" width="1.375" style="101" customWidth="1"/>
    <col min="10419" max="10419" width="13.875" style="101" customWidth="1"/>
    <col min="10420" max="10420" width="1.375" style="101" customWidth="1"/>
    <col min="10421" max="10421" width="15.25" style="101" customWidth="1"/>
    <col min="10422" max="10422" width="1.375" style="101" customWidth="1"/>
    <col min="10423" max="10423" width="14.375" style="101" customWidth="1"/>
    <col min="10424" max="10660" width="8.75" style="101"/>
    <col min="10661" max="10661" width="42.875" style="101" customWidth="1"/>
    <col min="10662" max="10662" width="9.375" style="101" customWidth="1"/>
    <col min="10663" max="10663" width="12.625" style="101" customWidth="1"/>
    <col min="10664" max="10664" width="1.375" style="101" customWidth="1"/>
    <col min="10665" max="10665" width="12.625" style="101" customWidth="1"/>
    <col min="10666" max="10666" width="1.375" style="101" customWidth="1"/>
    <col min="10667" max="10667" width="12.875" style="101" customWidth="1"/>
    <col min="10668" max="10668" width="1.375" style="101" customWidth="1"/>
    <col min="10669" max="10669" width="12.625" style="101" customWidth="1"/>
    <col min="10670" max="10670" width="1.375" style="101" customWidth="1"/>
    <col min="10671" max="10671" width="12.625" style="101" customWidth="1"/>
    <col min="10672" max="10672" width="1.375" style="101" customWidth="1"/>
    <col min="10673" max="10673" width="12.625" style="101" customWidth="1"/>
    <col min="10674" max="10674" width="1.375" style="101" customWidth="1"/>
    <col min="10675" max="10675" width="13.875" style="101" customWidth="1"/>
    <col min="10676" max="10676" width="1.375" style="101" customWidth="1"/>
    <col min="10677" max="10677" width="15.25" style="101" customWidth="1"/>
    <col min="10678" max="10678" width="1.375" style="101" customWidth="1"/>
    <col min="10679" max="10679" width="14.375" style="101" customWidth="1"/>
    <col min="10680" max="10916" width="8.75" style="101"/>
    <col min="10917" max="10917" width="42.875" style="101" customWidth="1"/>
    <col min="10918" max="10918" width="9.375" style="101" customWidth="1"/>
    <col min="10919" max="10919" width="12.625" style="101" customWidth="1"/>
    <col min="10920" max="10920" width="1.375" style="101" customWidth="1"/>
    <col min="10921" max="10921" width="12.625" style="101" customWidth="1"/>
    <col min="10922" max="10922" width="1.375" style="101" customWidth="1"/>
    <col min="10923" max="10923" width="12.875" style="101" customWidth="1"/>
    <col min="10924" max="10924" width="1.375" style="101" customWidth="1"/>
    <col min="10925" max="10925" width="12.625" style="101" customWidth="1"/>
    <col min="10926" max="10926" width="1.375" style="101" customWidth="1"/>
    <col min="10927" max="10927" width="12.625" style="101" customWidth="1"/>
    <col min="10928" max="10928" width="1.375" style="101" customWidth="1"/>
    <col min="10929" max="10929" width="12.625" style="101" customWidth="1"/>
    <col min="10930" max="10930" width="1.375" style="101" customWidth="1"/>
    <col min="10931" max="10931" width="13.875" style="101" customWidth="1"/>
    <col min="10932" max="10932" width="1.375" style="101" customWidth="1"/>
    <col min="10933" max="10933" width="15.25" style="101" customWidth="1"/>
    <col min="10934" max="10934" width="1.375" style="101" customWidth="1"/>
    <col min="10935" max="10935" width="14.375" style="101" customWidth="1"/>
    <col min="10936" max="11172" width="8.75" style="101"/>
    <col min="11173" max="11173" width="42.875" style="101" customWidth="1"/>
    <col min="11174" max="11174" width="9.375" style="101" customWidth="1"/>
    <col min="11175" max="11175" width="12.625" style="101" customWidth="1"/>
    <col min="11176" max="11176" width="1.375" style="101" customWidth="1"/>
    <col min="11177" max="11177" width="12.625" style="101" customWidth="1"/>
    <col min="11178" max="11178" width="1.375" style="101" customWidth="1"/>
    <col min="11179" max="11179" width="12.875" style="101" customWidth="1"/>
    <col min="11180" max="11180" width="1.375" style="101" customWidth="1"/>
    <col min="11181" max="11181" width="12.625" style="101" customWidth="1"/>
    <col min="11182" max="11182" width="1.375" style="101" customWidth="1"/>
    <col min="11183" max="11183" width="12.625" style="101" customWidth="1"/>
    <col min="11184" max="11184" width="1.375" style="101" customWidth="1"/>
    <col min="11185" max="11185" width="12.625" style="101" customWidth="1"/>
    <col min="11186" max="11186" width="1.375" style="101" customWidth="1"/>
    <col min="11187" max="11187" width="13.875" style="101" customWidth="1"/>
    <col min="11188" max="11188" width="1.375" style="101" customWidth="1"/>
    <col min="11189" max="11189" width="15.25" style="101" customWidth="1"/>
    <col min="11190" max="11190" width="1.375" style="101" customWidth="1"/>
    <col min="11191" max="11191" width="14.375" style="101" customWidth="1"/>
    <col min="11192" max="11428" width="8.75" style="101"/>
    <col min="11429" max="11429" width="42.875" style="101" customWidth="1"/>
    <col min="11430" max="11430" width="9.375" style="101" customWidth="1"/>
    <col min="11431" max="11431" width="12.625" style="101" customWidth="1"/>
    <col min="11432" max="11432" width="1.375" style="101" customWidth="1"/>
    <col min="11433" max="11433" width="12.625" style="101" customWidth="1"/>
    <col min="11434" max="11434" width="1.375" style="101" customWidth="1"/>
    <col min="11435" max="11435" width="12.875" style="101" customWidth="1"/>
    <col min="11436" max="11436" width="1.375" style="101" customWidth="1"/>
    <col min="11437" max="11437" width="12.625" style="101" customWidth="1"/>
    <col min="11438" max="11438" width="1.375" style="101" customWidth="1"/>
    <col min="11439" max="11439" width="12.625" style="101" customWidth="1"/>
    <col min="11440" max="11440" width="1.375" style="101" customWidth="1"/>
    <col min="11441" max="11441" width="12.625" style="101" customWidth="1"/>
    <col min="11442" max="11442" width="1.375" style="101" customWidth="1"/>
    <col min="11443" max="11443" width="13.875" style="101" customWidth="1"/>
    <col min="11444" max="11444" width="1.375" style="101" customWidth="1"/>
    <col min="11445" max="11445" width="15.25" style="101" customWidth="1"/>
    <col min="11446" max="11446" width="1.375" style="101" customWidth="1"/>
    <col min="11447" max="11447" width="14.375" style="101" customWidth="1"/>
    <col min="11448" max="11684" width="8.75" style="101"/>
    <col min="11685" max="11685" width="42.875" style="101" customWidth="1"/>
    <col min="11686" max="11686" width="9.375" style="101" customWidth="1"/>
    <col min="11687" max="11687" width="12.625" style="101" customWidth="1"/>
    <col min="11688" max="11688" width="1.375" style="101" customWidth="1"/>
    <col min="11689" max="11689" width="12.625" style="101" customWidth="1"/>
    <col min="11690" max="11690" width="1.375" style="101" customWidth="1"/>
    <col min="11691" max="11691" width="12.875" style="101" customWidth="1"/>
    <col min="11692" max="11692" width="1.375" style="101" customWidth="1"/>
    <col min="11693" max="11693" width="12.625" style="101" customWidth="1"/>
    <col min="11694" max="11694" width="1.375" style="101" customWidth="1"/>
    <col min="11695" max="11695" width="12.625" style="101" customWidth="1"/>
    <col min="11696" max="11696" width="1.375" style="101" customWidth="1"/>
    <col min="11697" max="11697" width="12.625" style="101" customWidth="1"/>
    <col min="11698" max="11698" width="1.375" style="101" customWidth="1"/>
    <col min="11699" max="11699" width="13.875" style="101" customWidth="1"/>
    <col min="11700" max="11700" width="1.375" style="101" customWidth="1"/>
    <col min="11701" max="11701" width="15.25" style="101" customWidth="1"/>
    <col min="11702" max="11702" width="1.375" style="101" customWidth="1"/>
    <col min="11703" max="11703" width="14.375" style="101" customWidth="1"/>
    <col min="11704" max="11940" width="8.75" style="101"/>
    <col min="11941" max="11941" width="42.875" style="101" customWidth="1"/>
    <col min="11942" max="11942" width="9.375" style="101" customWidth="1"/>
    <col min="11943" max="11943" width="12.625" style="101" customWidth="1"/>
    <col min="11944" max="11944" width="1.375" style="101" customWidth="1"/>
    <col min="11945" max="11945" width="12.625" style="101" customWidth="1"/>
    <col min="11946" max="11946" width="1.375" style="101" customWidth="1"/>
    <col min="11947" max="11947" width="12.875" style="101" customWidth="1"/>
    <col min="11948" max="11948" width="1.375" style="101" customWidth="1"/>
    <col min="11949" max="11949" width="12.625" style="101" customWidth="1"/>
    <col min="11950" max="11950" width="1.375" style="101" customWidth="1"/>
    <col min="11951" max="11951" width="12.625" style="101" customWidth="1"/>
    <col min="11952" max="11952" width="1.375" style="101" customWidth="1"/>
    <col min="11953" max="11953" width="12.625" style="101" customWidth="1"/>
    <col min="11954" max="11954" width="1.375" style="101" customWidth="1"/>
    <col min="11955" max="11955" width="13.875" style="101" customWidth="1"/>
    <col min="11956" max="11956" width="1.375" style="101" customWidth="1"/>
    <col min="11957" max="11957" width="15.25" style="101" customWidth="1"/>
    <col min="11958" max="11958" width="1.375" style="101" customWidth="1"/>
    <col min="11959" max="11959" width="14.375" style="101" customWidth="1"/>
    <col min="11960" max="12196" width="8.75" style="101"/>
    <col min="12197" max="12197" width="42.875" style="101" customWidth="1"/>
    <col min="12198" max="12198" width="9.375" style="101" customWidth="1"/>
    <col min="12199" max="12199" width="12.625" style="101" customWidth="1"/>
    <col min="12200" max="12200" width="1.375" style="101" customWidth="1"/>
    <col min="12201" max="12201" width="12.625" style="101" customWidth="1"/>
    <col min="12202" max="12202" width="1.375" style="101" customWidth="1"/>
    <col min="12203" max="12203" width="12.875" style="101" customWidth="1"/>
    <col min="12204" max="12204" width="1.375" style="101" customWidth="1"/>
    <col min="12205" max="12205" width="12.625" style="101" customWidth="1"/>
    <col min="12206" max="12206" width="1.375" style="101" customWidth="1"/>
    <col min="12207" max="12207" width="12.625" style="101" customWidth="1"/>
    <col min="12208" max="12208" width="1.375" style="101" customWidth="1"/>
    <col min="12209" max="12209" width="12.625" style="101" customWidth="1"/>
    <col min="12210" max="12210" width="1.375" style="101" customWidth="1"/>
    <col min="12211" max="12211" width="13.875" style="101" customWidth="1"/>
    <col min="12212" max="12212" width="1.375" style="101" customWidth="1"/>
    <col min="12213" max="12213" width="15.25" style="101" customWidth="1"/>
    <col min="12214" max="12214" width="1.375" style="101" customWidth="1"/>
    <col min="12215" max="12215" width="14.375" style="101" customWidth="1"/>
    <col min="12216" max="12452" width="8.75" style="101"/>
    <col min="12453" max="12453" width="42.875" style="101" customWidth="1"/>
    <col min="12454" max="12454" width="9.375" style="101" customWidth="1"/>
    <col min="12455" max="12455" width="12.625" style="101" customWidth="1"/>
    <col min="12456" max="12456" width="1.375" style="101" customWidth="1"/>
    <col min="12457" max="12457" width="12.625" style="101" customWidth="1"/>
    <col min="12458" max="12458" width="1.375" style="101" customWidth="1"/>
    <col min="12459" max="12459" width="12.875" style="101" customWidth="1"/>
    <col min="12460" max="12460" width="1.375" style="101" customWidth="1"/>
    <col min="12461" max="12461" width="12.625" style="101" customWidth="1"/>
    <col min="12462" max="12462" width="1.375" style="101" customWidth="1"/>
    <col min="12463" max="12463" width="12.625" style="101" customWidth="1"/>
    <col min="12464" max="12464" width="1.375" style="101" customWidth="1"/>
    <col min="12465" max="12465" width="12.625" style="101" customWidth="1"/>
    <col min="12466" max="12466" width="1.375" style="101" customWidth="1"/>
    <col min="12467" max="12467" width="13.875" style="101" customWidth="1"/>
    <col min="12468" max="12468" width="1.375" style="101" customWidth="1"/>
    <col min="12469" max="12469" width="15.25" style="101" customWidth="1"/>
    <col min="12470" max="12470" width="1.375" style="101" customWidth="1"/>
    <col min="12471" max="12471" width="14.375" style="101" customWidth="1"/>
    <col min="12472" max="12708" width="8.75" style="101"/>
    <col min="12709" max="12709" width="42.875" style="101" customWidth="1"/>
    <col min="12710" max="12710" width="9.375" style="101" customWidth="1"/>
    <col min="12711" max="12711" width="12.625" style="101" customWidth="1"/>
    <col min="12712" max="12712" width="1.375" style="101" customWidth="1"/>
    <col min="12713" max="12713" width="12.625" style="101" customWidth="1"/>
    <col min="12714" max="12714" width="1.375" style="101" customWidth="1"/>
    <col min="12715" max="12715" width="12.875" style="101" customWidth="1"/>
    <col min="12716" max="12716" width="1.375" style="101" customWidth="1"/>
    <col min="12717" max="12717" width="12.625" style="101" customWidth="1"/>
    <col min="12718" max="12718" width="1.375" style="101" customWidth="1"/>
    <col min="12719" max="12719" width="12.625" style="101" customWidth="1"/>
    <col min="12720" max="12720" width="1.375" style="101" customWidth="1"/>
    <col min="12721" max="12721" width="12.625" style="101" customWidth="1"/>
    <col min="12722" max="12722" width="1.375" style="101" customWidth="1"/>
    <col min="12723" max="12723" width="13.875" style="101" customWidth="1"/>
    <col min="12724" max="12724" width="1.375" style="101" customWidth="1"/>
    <col min="12725" max="12725" width="15.25" style="101" customWidth="1"/>
    <col min="12726" max="12726" width="1.375" style="101" customWidth="1"/>
    <col min="12727" max="12727" width="14.375" style="101" customWidth="1"/>
    <col min="12728" max="12964" width="8.75" style="101"/>
    <col min="12965" max="12965" width="42.875" style="101" customWidth="1"/>
    <col min="12966" max="12966" width="9.375" style="101" customWidth="1"/>
    <col min="12967" max="12967" width="12.625" style="101" customWidth="1"/>
    <col min="12968" max="12968" width="1.375" style="101" customWidth="1"/>
    <col min="12969" max="12969" width="12.625" style="101" customWidth="1"/>
    <col min="12970" max="12970" width="1.375" style="101" customWidth="1"/>
    <col min="12971" max="12971" width="12.875" style="101" customWidth="1"/>
    <col min="12972" max="12972" width="1.375" style="101" customWidth="1"/>
    <col min="12973" max="12973" width="12.625" style="101" customWidth="1"/>
    <col min="12974" max="12974" width="1.375" style="101" customWidth="1"/>
    <col min="12975" max="12975" width="12.625" style="101" customWidth="1"/>
    <col min="12976" max="12976" width="1.375" style="101" customWidth="1"/>
    <col min="12977" max="12977" width="12.625" style="101" customWidth="1"/>
    <col min="12978" max="12978" width="1.375" style="101" customWidth="1"/>
    <col min="12979" max="12979" width="13.875" style="101" customWidth="1"/>
    <col min="12980" max="12980" width="1.375" style="101" customWidth="1"/>
    <col min="12981" max="12981" width="15.25" style="101" customWidth="1"/>
    <col min="12982" max="12982" width="1.375" style="101" customWidth="1"/>
    <col min="12983" max="12983" width="14.375" style="101" customWidth="1"/>
    <col min="12984" max="13220" width="8.75" style="101"/>
    <col min="13221" max="13221" width="42.875" style="101" customWidth="1"/>
    <col min="13222" max="13222" width="9.375" style="101" customWidth="1"/>
    <col min="13223" max="13223" width="12.625" style="101" customWidth="1"/>
    <col min="13224" max="13224" width="1.375" style="101" customWidth="1"/>
    <col min="13225" max="13225" width="12.625" style="101" customWidth="1"/>
    <col min="13226" max="13226" width="1.375" style="101" customWidth="1"/>
    <col min="13227" max="13227" width="12.875" style="101" customWidth="1"/>
    <col min="13228" max="13228" width="1.375" style="101" customWidth="1"/>
    <col min="13229" max="13229" width="12.625" style="101" customWidth="1"/>
    <col min="13230" max="13230" width="1.375" style="101" customWidth="1"/>
    <col min="13231" max="13231" width="12.625" style="101" customWidth="1"/>
    <col min="13232" max="13232" width="1.375" style="101" customWidth="1"/>
    <col min="13233" max="13233" width="12.625" style="101" customWidth="1"/>
    <col min="13234" max="13234" width="1.375" style="101" customWidth="1"/>
    <col min="13235" max="13235" width="13.875" style="101" customWidth="1"/>
    <col min="13236" max="13236" width="1.375" style="101" customWidth="1"/>
    <col min="13237" max="13237" width="15.25" style="101" customWidth="1"/>
    <col min="13238" max="13238" width="1.375" style="101" customWidth="1"/>
    <col min="13239" max="13239" width="14.375" style="101" customWidth="1"/>
    <col min="13240" max="13476" width="8.75" style="101"/>
    <col min="13477" max="13477" width="42.875" style="101" customWidth="1"/>
    <col min="13478" max="13478" width="9.375" style="101" customWidth="1"/>
    <col min="13479" max="13479" width="12.625" style="101" customWidth="1"/>
    <col min="13480" max="13480" width="1.375" style="101" customWidth="1"/>
    <col min="13481" max="13481" width="12.625" style="101" customWidth="1"/>
    <col min="13482" max="13482" width="1.375" style="101" customWidth="1"/>
    <col min="13483" max="13483" width="12.875" style="101" customWidth="1"/>
    <col min="13484" max="13484" width="1.375" style="101" customWidth="1"/>
    <col min="13485" max="13485" width="12.625" style="101" customWidth="1"/>
    <col min="13486" max="13486" width="1.375" style="101" customWidth="1"/>
    <col min="13487" max="13487" width="12.625" style="101" customWidth="1"/>
    <col min="13488" max="13488" width="1.375" style="101" customWidth="1"/>
    <col min="13489" max="13489" width="12.625" style="101" customWidth="1"/>
    <col min="13490" max="13490" width="1.375" style="101" customWidth="1"/>
    <col min="13491" max="13491" width="13.875" style="101" customWidth="1"/>
    <col min="13492" max="13492" width="1.375" style="101" customWidth="1"/>
    <col min="13493" max="13493" width="15.25" style="101" customWidth="1"/>
    <col min="13494" max="13494" width="1.375" style="101" customWidth="1"/>
    <col min="13495" max="13495" width="14.375" style="101" customWidth="1"/>
    <col min="13496" max="13732" width="8.75" style="101"/>
    <col min="13733" max="13733" width="42.875" style="101" customWidth="1"/>
    <col min="13734" max="13734" width="9.375" style="101" customWidth="1"/>
    <col min="13735" max="13735" width="12.625" style="101" customWidth="1"/>
    <col min="13736" max="13736" width="1.375" style="101" customWidth="1"/>
    <col min="13737" max="13737" width="12.625" style="101" customWidth="1"/>
    <col min="13738" max="13738" width="1.375" style="101" customWidth="1"/>
    <col min="13739" max="13739" width="12.875" style="101" customWidth="1"/>
    <col min="13740" max="13740" width="1.375" style="101" customWidth="1"/>
    <col min="13741" max="13741" width="12.625" style="101" customWidth="1"/>
    <col min="13742" max="13742" width="1.375" style="101" customWidth="1"/>
    <col min="13743" max="13743" width="12.625" style="101" customWidth="1"/>
    <col min="13744" max="13744" width="1.375" style="101" customWidth="1"/>
    <col min="13745" max="13745" width="12.625" style="101" customWidth="1"/>
    <col min="13746" max="13746" width="1.375" style="101" customWidth="1"/>
    <col min="13747" max="13747" width="13.875" style="101" customWidth="1"/>
    <col min="13748" max="13748" width="1.375" style="101" customWidth="1"/>
    <col min="13749" max="13749" width="15.25" style="101" customWidth="1"/>
    <col min="13750" max="13750" width="1.375" style="101" customWidth="1"/>
    <col min="13751" max="13751" width="14.375" style="101" customWidth="1"/>
    <col min="13752" max="13988" width="8.75" style="101"/>
    <col min="13989" max="13989" width="42.875" style="101" customWidth="1"/>
    <col min="13990" max="13990" width="9.375" style="101" customWidth="1"/>
    <col min="13991" max="13991" width="12.625" style="101" customWidth="1"/>
    <col min="13992" max="13992" width="1.375" style="101" customWidth="1"/>
    <col min="13993" max="13993" width="12.625" style="101" customWidth="1"/>
    <col min="13994" max="13994" width="1.375" style="101" customWidth="1"/>
    <col min="13995" max="13995" width="12.875" style="101" customWidth="1"/>
    <col min="13996" max="13996" width="1.375" style="101" customWidth="1"/>
    <col min="13997" max="13997" width="12.625" style="101" customWidth="1"/>
    <col min="13998" max="13998" width="1.375" style="101" customWidth="1"/>
    <col min="13999" max="13999" width="12.625" style="101" customWidth="1"/>
    <col min="14000" max="14000" width="1.375" style="101" customWidth="1"/>
    <col min="14001" max="14001" width="12.625" style="101" customWidth="1"/>
    <col min="14002" max="14002" width="1.375" style="101" customWidth="1"/>
    <col min="14003" max="14003" width="13.875" style="101" customWidth="1"/>
    <col min="14004" max="14004" width="1.375" style="101" customWidth="1"/>
    <col min="14005" max="14005" width="15.25" style="101" customWidth="1"/>
    <col min="14006" max="14006" width="1.375" style="101" customWidth="1"/>
    <col min="14007" max="14007" width="14.375" style="101" customWidth="1"/>
    <col min="14008" max="14244" width="8.75" style="101"/>
    <col min="14245" max="14245" width="42.875" style="101" customWidth="1"/>
    <col min="14246" max="14246" width="9.375" style="101" customWidth="1"/>
    <col min="14247" max="14247" width="12.625" style="101" customWidth="1"/>
    <col min="14248" max="14248" width="1.375" style="101" customWidth="1"/>
    <col min="14249" max="14249" width="12.625" style="101" customWidth="1"/>
    <col min="14250" max="14250" width="1.375" style="101" customWidth="1"/>
    <col min="14251" max="14251" width="12.875" style="101" customWidth="1"/>
    <col min="14252" max="14252" width="1.375" style="101" customWidth="1"/>
    <col min="14253" max="14253" width="12.625" style="101" customWidth="1"/>
    <col min="14254" max="14254" width="1.375" style="101" customWidth="1"/>
    <col min="14255" max="14255" width="12.625" style="101" customWidth="1"/>
    <col min="14256" max="14256" width="1.375" style="101" customWidth="1"/>
    <col min="14257" max="14257" width="12.625" style="101" customWidth="1"/>
    <col min="14258" max="14258" width="1.375" style="101" customWidth="1"/>
    <col min="14259" max="14259" width="13.875" style="101" customWidth="1"/>
    <col min="14260" max="14260" width="1.375" style="101" customWidth="1"/>
    <col min="14261" max="14261" width="15.25" style="101" customWidth="1"/>
    <col min="14262" max="14262" width="1.375" style="101" customWidth="1"/>
    <col min="14263" max="14263" width="14.375" style="101" customWidth="1"/>
    <col min="14264" max="14500" width="8.75" style="101"/>
    <col min="14501" max="14501" width="42.875" style="101" customWidth="1"/>
    <col min="14502" max="14502" width="9.375" style="101" customWidth="1"/>
    <col min="14503" max="14503" width="12.625" style="101" customWidth="1"/>
    <col min="14504" max="14504" width="1.375" style="101" customWidth="1"/>
    <col min="14505" max="14505" width="12.625" style="101" customWidth="1"/>
    <col min="14506" max="14506" width="1.375" style="101" customWidth="1"/>
    <col min="14507" max="14507" width="12.875" style="101" customWidth="1"/>
    <col min="14508" max="14508" width="1.375" style="101" customWidth="1"/>
    <col min="14509" max="14509" width="12.625" style="101" customWidth="1"/>
    <col min="14510" max="14510" width="1.375" style="101" customWidth="1"/>
    <col min="14511" max="14511" width="12.625" style="101" customWidth="1"/>
    <col min="14512" max="14512" width="1.375" style="101" customWidth="1"/>
    <col min="14513" max="14513" width="12.625" style="101" customWidth="1"/>
    <col min="14514" max="14514" width="1.375" style="101" customWidth="1"/>
    <col min="14515" max="14515" width="13.875" style="101" customWidth="1"/>
    <col min="14516" max="14516" width="1.375" style="101" customWidth="1"/>
    <col min="14517" max="14517" width="15.25" style="101" customWidth="1"/>
    <col min="14518" max="14518" width="1.375" style="101" customWidth="1"/>
    <col min="14519" max="14519" width="14.375" style="101" customWidth="1"/>
    <col min="14520" max="14756" width="8.75" style="101"/>
    <col min="14757" max="14757" width="42.875" style="101" customWidth="1"/>
    <col min="14758" max="14758" width="9.375" style="101" customWidth="1"/>
    <col min="14759" max="14759" width="12.625" style="101" customWidth="1"/>
    <col min="14760" max="14760" width="1.375" style="101" customWidth="1"/>
    <col min="14761" max="14761" width="12.625" style="101" customWidth="1"/>
    <col min="14762" max="14762" width="1.375" style="101" customWidth="1"/>
    <col min="14763" max="14763" width="12.875" style="101" customWidth="1"/>
    <col min="14764" max="14764" width="1.375" style="101" customWidth="1"/>
    <col min="14765" max="14765" width="12.625" style="101" customWidth="1"/>
    <col min="14766" max="14766" width="1.375" style="101" customWidth="1"/>
    <col min="14767" max="14767" width="12.625" style="101" customWidth="1"/>
    <col min="14768" max="14768" width="1.375" style="101" customWidth="1"/>
    <col min="14769" max="14769" width="12.625" style="101" customWidth="1"/>
    <col min="14770" max="14770" width="1.375" style="101" customWidth="1"/>
    <col min="14771" max="14771" width="13.875" style="101" customWidth="1"/>
    <col min="14772" max="14772" width="1.375" style="101" customWidth="1"/>
    <col min="14773" max="14773" width="15.25" style="101" customWidth="1"/>
    <col min="14774" max="14774" width="1.375" style="101" customWidth="1"/>
    <col min="14775" max="14775" width="14.375" style="101" customWidth="1"/>
    <col min="14776" max="15012" width="8.75" style="101"/>
    <col min="15013" max="15013" width="42.875" style="101" customWidth="1"/>
    <col min="15014" max="15014" width="9.375" style="101" customWidth="1"/>
    <col min="15015" max="15015" width="12.625" style="101" customWidth="1"/>
    <col min="15016" max="15016" width="1.375" style="101" customWidth="1"/>
    <col min="15017" max="15017" width="12.625" style="101" customWidth="1"/>
    <col min="15018" max="15018" width="1.375" style="101" customWidth="1"/>
    <col min="15019" max="15019" width="12.875" style="101" customWidth="1"/>
    <col min="15020" max="15020" width="1.375" style="101" customWidth="1"/>
    <col min="15021" max="15021" width="12.625" style="101" customWidth="1"/>
    <col min="15022" max="15022" width="1.375" style="101" customWidth="1"/>
    <col min="15023" max="15023" width="12.625" style="101" customWidth="1"/>
    <col min="15024" max="15024" width="1.375" style="101" customWidth="1"/>
    <col min="15025" max="15025" width="12.625" style="101" customWidth="1"/>
    <col min="15026" max="15026" width="1.375" style="101" customWidth="1"/>
    <col min="15027" max="15027" width="13.875" style="101" customWidth="1"/>
    <col min="15028" max="15028" width="1.375" style="101" customWidth="1"/>
    <col min="15029" max="15029" width="15.25" style="101" customWidth="1"/>
    <col min="15030" max="15030" width="1.375" style="101" customWidth="1"/>
    <col min="15031" max="15031" width="14.375" style="101" customWidth="1"/>
    <col min="15032" max="15268" width="8.75" style="101"/>
    <col min="15269" max="15269" width="42.875" style="101" customWidth="1"/>
    <col min="15270" max="15270" width="9.375" style="101" customWidth="1"/>
    <col min="15271" max="15271" width="12.625" style="101" customWidth="1"/>
    <col min="15272" max="15272" width="1.375" style="101" customWidth="1"/>
    <col min="15273" max="15273" width="12.625" style="101" customWidth="1"/>
    <col min="15274" max="15274" width="1.375" style="101" customWidth="1"/>
    <col min="15275" max="15275" width="12.875" style="101" customWidth="1"/>
    <col min="15276" max="15276" width="1.375" style="101" customWidth="1"/>
    <col min="15277" max="15277" width="12.625" style="101" customWidth="1"/>
    <col min="15278" max="15278" width="1.375" style="101" customWidth="1"/>
    <col min="15279" max="15279" width="12.625" style="101" customWidth="1"/>
    <col min="15280" max="15280" width="1.375" style="101" customWidth="1"/>
    <col min="15281" max="15281" width="12.625" style="101" customWidth="1"/>
    <col min="15282" max="15282" width="1.375" style="101" customWidth="1"/>
    <col min="15283" max="15283" width="13.875" style="101" customWidth="1"/>
    <col min="15284" max="15284" width="1.375" style="101" customWidth="1"/>
    <col min="15285" max="15285" width="15.25" style="101" customWidth="1"/>
    <col min="15286" max="15286" width="1.375" style="101" customWidth="1"/>
    <col min="15287" max="15287" width="14.375" style="101" customWidth="1"/>
    <col min="15288" max="15524" width="8.75" style="101"/>
    <col min="15525" max="15525" width="42.875" style="101" customWidth="1"/>
    <col min="15526" max="15526" width="9.375" style="101" customWidth="1"/>
    <col min="15527" max="15527" width="12.625" style="101" customWidth="1"/>
    <col min="15528" max="15528" width="1.375" style="101" customWidth="1"/>
    <col min="15529" max="15529" width="12.625" style="101" customWidth="1"/>
    <col min="15530" max="15530" width="1.375" style="101" customWidth="1"/>
    <col min="15531" max="15531" width="12.875" style="101" customWidth="1"/>
    <col min="15532" max="15532" width="1.375" style="101" customWidth="1"/>
    <col min="15533" max="15533" width="12.625" style="101" customWidth="1"/>
    <col min="15534" max="15534" width="1.375" style="101" customWidth="1"/>
    <col min="15535" max="15535" width="12.625" style="101" customWidth="1"/>
    <col min="15536" max="15536" width="1.375" style="101" customWidth="1"/>
    <col min="15537" max="15537" width="12.625" style="101" customWidth="1"/>
    <col min="15538" max="15538" width="1.375" style="101" customWidth="1"/>
    <col min="15539" max="15539" width="13.875" style="101" customWidth="1"/>
    <col min="15540" max="15540" width="1.375" style="101" customWidth="1"/>
    <col min="15541" max="15541" width="15.25" style="101" customWidth="1"/>
    <col min="15542" max="15542" width="1.375" style="101" customWidth="1"/>
    <col min="15543" max="15543" width="14.375" style="101" customWidth="1"/>
    <col min="15544" max="15780" width="8.75" style="101"/>
    <col min="15781" max="15781" width="42.875" style="101" customWidth="1"/>
    <col min="15782" max="15782" width="9.375" style="101" customWidth="1"/>
    <col min="15783" max="15783" width="12.625" style="101" customWidth="1"/>
    <col min="15784" max="15784" width="1.375" style="101" customWidth="1"/>
    <col min="15785" max="15785" width="12.625" style="101" customWidth="1"/>
    <col min="15786" max="15786" width="1.375" style="101" customWidth="1"/>
    <col min="15787" max="15787" width="12.875" style="101" customWidth="1"/>
    <col min="15788" max="15788" width="1.375" style="101" customWidth="1"/>
    <col min="15789" max="15789" width="12.625" style="101" customWidth="1"/>
    <col min="15790" max="15790" width="1.375" style="101" customWidth="1"/>
    <col min="15791" max="15791" width="12.625" style="101" customWidth="1"/>
    <col min="15792" max="15792" width="1.375" style="101" customWidth="1"/>
    <col min="15793" max="15793" width="12.625" style="101" customWidth="1"/>
    <col min="15794" max="15794" width="1.375" style="101" customWidth="1"/>
    <col min="15795" max="15795" width="13.875" style="101" customWidth="1"/>
    <col min="15796" max="15796" width="1.375" style="101" customWidth="1"/>
    <col min="15797" max="15797" width="15.25" style="101" customWidth="1"/>
    <col min="15798" max="15798" width="1.375" style="101" customWidth="1"/>
    <col min="15799" max="15799" width="14.375" style="101" customWidth="1"/>
    <col min="15800" max="16036" width="8.75" style="101"/>
    <col min="16037" max="16037" width="42.875" style="101" customWidth="1"/>
    <col min="16038" max="16038" width="9.375" style="101" customWidth="1"/>
    <col min="16039" max="16039" width="12.625" style="101" customWidth="1"/>
    <col min="16040" max="16040" width="1.375" style="101" customWidth="1"/>
    <col min="16041" max="16041" width="12.625" style="101" customWidth="1"/>
    <col min="16042" max="16042" width="1.375" style="101" customWidth="1"/>
    <col min="16043" max="16043" width="12.875" style="101" customWidth="1"/>
    <col min="16044" max="16044" width="1.375" style="101" customWidth="1"/>
    <col min="16045" max="16045" width="12.625" style="101" customWidth="1"/>
    <col min="16046" max="16046" width="1.375" style="101" customWidth="1"/>
    <col min="16047" max="16047" width="12.625" style="101" customWidth="1"/>
    <col min="16048" max="16048" width="1.375" style="101" customWidth="1"/>
    <col min="16049" max="16049" width="12.625" style="101" customWidth="1"/>
    <col min="16050" max="16050" width="1.375" style="101" customWidth="1"/>
    <col min="16051" max="16051" width="13.875" style="101" customWidth="1"/>
    <col min="16052" max="16052" width="1.375" style="101" customWidth="1"/>
    <col min="16053" max="16053" width="15.25" style="101" customWidth="1"/>
    <col min="16054" max="16054" width="1.375" style="101" customWidth="1"/>
    <col min="16055" max="16055" width="14.375" style="101" customWidth="1"/>
    <col min="16056" max="16292" width="8.75" style="101"/>
    <col min="16293" max="16384" width="9.125" style="101" customWidth="1"/>
  </cols>
  <sheetData>
    <row r="1" spans="1:15" ht="22.5" customHeight="1" x14ac:dyDescent="0.55000000000000004">
      <c r="A1" s="94" t="s">
        <v>0</v>
      </c>
      <c r="B1" s="94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5" ht="22.5" customHeight="1" x14ac:dyDescent="0.55000000000000004">
      <c r="A2" s="212" t="s">
        <v>170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 ht="15" customHeight="1" x14ac:dyDescent="0.55000000000000004">
      <c r="A3" s="112"/>
      <c r="B3" s="112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2.5" customHeight="1" x14ac:dyDescent="0.55000000000000004">
      <c r="A4" s="112"/>
      <c r="B4" s="112"/>
      <c r="C4" s="213" t="s">
        <v>46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22.5" customHeight="1" x14ac:dyDescent="0.55000000000000004">
      <c r="A5" s="112"/>
      <c r="B5" s="112"/>
      <c r="C5" s="98"/>
      <c r="D5" s="98"/>
      <c r="E5" s="98"/>
      <c r="F5" s="98"/>
      <c r="G5" s="98"/>
      <c r="H5" s="98"/>
      <c r="I5" s="98"/>
      <c r="J5" s="98"/>
      <c r="K5" s="98"/>
      <c r="L5" s="98"/>
      <c r="M5" s="103" t="s">
        <v>104</v>
      </c>
      <c r="N5" s="98"/>
      <c r="O5" s="98"/>
    </row>
    <row r="6" spans="1:15" ht="22.5" customHeight="1" x14ac:dyDescent="0.55000000000000004">
      <c r="A6" s="103"/>
      <c r="B6" s="103"/>
      <c r="E6" s="103"/>
      <c r="G6" s="218" t="s">
        <v>4</v>
      </c>
      <c r="H6" s="218"/>
      <c r="I6" s="218"/>
      <c r="J6" s="218"/>
      <c r="K6" s="218"/>
      <c r="L6" s="103"/>
      <c r="M6" s="144" t="s">
        <v>9</v>
      </c>
      <c r="N6" s="103"/>
    </row>
    <row r="7" spans="1:15" ht="22.5" customHeight="1" x14ac:dyDescent="0.55000000000000004">
      <c r="A7" s="103"/>
      <c r="B7" s="103"/>
      <c r="C7" s="103"/>
      <c r="D7" s="103"/>
      <c r="E7" s="103"/>
      <c r="F7" s="103"/>
      <c r="J7" s="103"/>
      <c r="L7" s="103"/>
      <c r="M7" s="100" t="s">
        <v>195</v>
      </c>
      <c r="N7" s="103"/>
    </row>
    <row r="8" spans="1:15" ht="22.5" customHeight="1" x14ac:dyDescent="0.55000000000000004">
      <c r="A8" s="103"/>
      <c r="B8" s="103"/>
      <c r="C8" s="103"/>
      <c r="D8" s="103"/>
      <c r="E8" s="103"/>
      <c r="F8" s="103"/>
      <c r="J8" s="103"/>
      <c r="L8" s="103"/>
      <c r="M8" s="103" t="s">
        <v>131</v>
      </c>
      <c r="N8" s="103"/>
    </row>
    <row r="9" spans="1:15" ht="22.5" customHeight="1" x14ac:dyDescent="0.55000000000000004">
      <c r="A9" s="103"/>
      <c r="B9" s="103"/>
      <c r="C9" s="103"/>
      <c r="D9" s="103"/>
      <c r="E9" s="103"/>
      <c r="F9" s="103"/>
      <c r="J9" s="103"/>
      <c r="L9" s="103"/>
      <c r="M9" s="103" t="s">
        <v>132</v>
      </c>
      <c r="N9" s="103"/>
    </row>
    <row r="10" spans="1:15" ht="22.5" customHeight="1" x14ac:dyDescent="0.55000000000000004">
      <c r="A10" s="103"/>
      <c r="B10" s="103"/>
      <c r="C10" s="103"/>
      <c r="D10" s="103"/>
      <c r="E10" s="103"/>
      <c r="F10" s="103"/>
      <c r="J10" s="103"/>
      <c r="L10" s="103"/>
      <c r="M10" s="103" t="s">
        <v>133</v>
      </c>
      <c r="N10" s="103"/>
    </row>
    <row r="11" spans="1:15" ht="22.5" customHeight="1" x14ac:dyDescent="0.55000000000000004">
      <c r="A11" s="103"/>
      <c r="B11" s="103"/>
      <c r="C11" s="103"/>
      <c r="D11" s="103"/>
      <c r="E11" s="103"/>
      <c r="F11" s="103"/>
      <c r="J11" s="103"/>
      <c r="L11" s="103"/>
      <c r="M11" s="103" t="s">
        <v>134</v>
      </c>
      <c r="N11" s="103"/>
    </row>
    <row r="12" spans="1:15" ht="22.5" customHeight="1" x14ac:dyDescent="0.55000000000000004">
      <c r="A12" s="103"/>
      <c r="B12" s="103"/>
      <c r="C12" s="103"/>
      <c r="D12" s="103"/>
      <c r="E12" s="103"/>
      <c r="F12" s="103"/>
      <c r="J12" s="103"/>
      <c r="L12" s="103"/>
      <c r="M12" s="103" t="s">
        <v>135</v>
      </c>
      <c r="N12" s="103"/>
    </row>
    <row r="13" spans="1:15" ht="22.5" customHeight="1" x14ac:dyDescent="0.55000000000000004">
      <c r="C13" s="100" t="s">
        <v>167</v>
      </c>
      <c r="D13" s="103"/>
      <c r="E13" s="103" t="s">
        <v>30</v>
      </c>
      <c r="F13" s="103"/>
      <c r="G13" s="103" t="s">
        <v>87</v>
      </c>
      <c r="H13" s="103"/>
      <c r="I13" s="100"/>
      <c r="J13" s="103"/>
      <c r="L13" s="103"/>
      <c r="M13" s="103" t="s">
        <v>136</v>
      </c>
      <c r="N13" s="103"/>
      <c r="O13" s="103" t="s">
        <v>42</v>
      </c>
    </row>
    <row r="14" spans="1:15" ht="22.5" customHeight="1" x14ac:dyDescent="0.55000000000000004">
      <c r="B14" s="102" t="s">
        <v>13</v>
      </c>
      <c r="C14" s="103" t="s">
        <v>57</v>
      </c>
      <c r="D14" s="103"/>
      <c r="E14" s="100" t="s">
        <v>88</v>
      </c>
      <c r="F14" s="103"/>
      <c r="G14" s="103" t="s">
        <v>89</v>
      </c>
      <c r="H14" s="103"/>
      <c r="I14" s="100" t="s">
        <v>173</v>
      </c>
      <c r="J14" s="103"/>
      <c r="K14" s="145" t="s">
        <v>22</v>
      </c>
      <c r="L14" s="103"/>
      <c r="M14" s="103" t="s">
        <v>137</v>
      </c>
      <c r="N14" s="103"/>
      <c r="O14" s="103" t="s">
        <v>43</v>
      </c>
    </row>
    <row r="15" spans="1:15" ht="22.5" customHeight="1" x14ac:dyDescent="0.55000000000000004">
      <c r="B15" s="102"/>
      <c r="C15" s="219" t="s">
        <v>103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</row>
    <row r="16" spans="1:15" ht="22.5" customHeight="1" x14ac:dyDescent="0.55000000000000004">
      <c r="A16" s="112" t="s">
        <v>200</v>
      </c>
      <c r="B16" s="102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</row>
    <row r="17" spans="1:15" ht="22.5" customHeight="1" x14ac:dyDescent="0.55000000000000004">
      <c r="A17" s="112" t="s">
        <v>169</v>
      </c>
      <c r="B17" s="102"/>
      <c r="C17" s="131">
        <v>198000</v>
      </c>
      <c r="D17" s="131"/>
      <c r="E17" s="131">
        <v>726100</v>
      </c>
      <c r="F17" s="131"/>
      <c r="G17" s="131">
        <v>22000</v>
      </c>
      <c r="H17" s="131"/>
      <c r="I17" s="131">
        <v>420000</v>
      </c>
      <c r="J17" s="131"/>
      <c r="K17" s="131">
        <v>5540001</v>
      </c>
      <c r="L17" s="131"/>
      <c r="M17" s="131">
        <v>2441588</v>
      </c>
      <c r="N17" s="131"/>
      <c r="O17" s="155">
        <f>SUM(C17:M17)</f>
        <v>9347689</v>
      </c>
    </row>
    <row r="18" spans="1:15" ht="15" customHeight="1" x14ac:dyDescent="0.55000000000000004">
      <c r="A18" s="112"/>
      <c r="B18" s="112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5" ht="22.5" customHeight="1" x14ac:dyDescent="0.55000000000000004">
      <c r="A19" s="120" t="s">
        <v>161</v>
      </c>
      <c r="B19" s="102"/>
      <c r="C19" s="172"/>
      <c r="D19" s="131"/>
      <c r="E19" s="172"/>
      <c r="F19" s="172"/>
      <c r="G19" s="172"/>
      <c r="H19" s="131"/>
      <c r="I19" s="131"/>
      <c r="J19" s="131"/>
      <c r="K19" s="131"/>
      <c r="L19" s="131"/>
      <c r="M19" s="131"/>
      <c r="N19" s="131"/>
      <c r="O19" s="131"/>
    </row>
    <row r="20" spans="1:15" ht="22.5" customHeight="1" x14ac:dyDescent="0.55000000000000004">
      <c r="A20" s="104" t="s">
        <v>162</v>
      </c>
      <c r="B20" s="102"/>
      <c r="C20" s="172"/>
      <c r="D20" s="131"/>
      <c r="E20" s="172"/>
      <c r="F20" s="172"/>
      <c r="G20" s="172"/>
      <c r="H20" s="131"/>
      <c r="I20" s="131"/>
      <c r="J20" s="131"/>
      <c r="K20" s="131"/>
      <c r="L20" s="131"/>
      <c r="M20" s="131"/>
      <c r="N20" s="131"/>
      <c r="O20" s="131"/>
    </row>
    <row r="21" spans="1:15" ht="22.5" customHeight="1" x14ac:dyDescent="0.55000000000000004">
      <c r="A21" s="117" t="s">
        <v>163</v>
      </c>
      <c r="B21" s="102">
        <v>7</v>
      </c>
      <c r="C21" s="237">
        <v>0</v>
      </c>
      <c r="D21" s="227"/>
      <c r="E21" s="227">
        <v>0</v>
      </c>
      <c r="F21" s="227"/>
      <c r="G21" s="227">
        <v>0</v>
      </c>
      <c r="H21" s="234"/>
      <c r="I21" s="227">
        <v>0</v>
      </c>
      <c r="J21" s="228"/>
      <c r="K21" s="150">
        <v>-591030</v>
      </c>
      <c r="L21" s="227"/>
      <c r="M21" s="227">
        <v>0</v>
      </c>
      <c r="N21" s="227"/>
      <c r="O21" s="158">
        <f>SUM(C21:M21)</f>
        <v>-591030</v>
      </c>
    </row>
    <row r="22" spans="1:15" ht="22.5" customHeight="1" x14ac:dyDescent="0.55000000000000004">
      <c r="A22" s="104" t="s">
        <v>164</v>
      </c>
      <c r="B22" s="102"/>
      <c r="C22" s="230">
        <f>SUM(C21:C21)</f>
        <v>0</v>
      </c>
      <c r="D22" s="234"/>
      <c r="E22" s="230">
        <f>SUM(E21:E21)</f>
        <v>0</v>
      </c>
      <c r="F22" s="234"/>
      <c r="G22" s="230">
        <f>SUM(G21:G21)</f>
        <v>0</v>
      </c>
      <c r="H22" s="234"/>
      <c r="I22" s="230">
        <f>SUM(I21:I21)</f>
        <v>0</v>
      </c>
      <c r="J22" s="234"/>
      <c r="K22" s="236">
        <f>SUM(K21:K21)</f>
        <v>-591030</v>
      </c>
      <c r="L22" s="234"/>
      <c r="M22" s="230">
        <f>SUM(M21:M21)</f>
        <v>0</v>
      </c>
      <c r="N22" s="234"/>
      <c r="O22" s="236">
        <f>SUM(O21:O21)</f>
        <v>-591030</v>
      </c>
    </row>
    <row r="23" spans="1:15" ht="12" customHeight="1" x14ac:dyDescent="0.55000000000000004">
      <c r="A23" s="112"/>
      <c r="B23" s="112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</row>
    <row r="24" spans="1:15" ht="22.5" customHeight="1" x14ac:dyDescent="0.55000000000000004">
      <c r="A24" s="112" t="s">
        <v>165</v>
      </c>
      <c r="B24" s="112"/>
      <c r="C24" s="232">
        <f>C22</f>
        <v>0</v>
      </c>
      <c r="D24" s="234"/>
      <c r="E24" s="232">
        <f>E22</f>
        <v>0</v>
      </c>
      <c r="F24" s="234"/>
      <c r="G24" s="232">
        <f>G22</f>
        <v>0</v>
      </c>
      <c r="H24" s="234"/>
      <c r="I24" s="232">
        <f>I22</f>
        <v>0</v>
      </c>
      <c r="J24" s="234"/>
      <c r="K24" s="235">
        <f>K22</f>
        <v>-591030</v>
      </c>
      <c r="L24" s="234"/>
      <c r="M24" s="232">
        <f>M22</f>
        <v>0</v>
      </c>
      <c r="N24" s="234"/>
      <c r="O24" s="235">
        <f>O22</f>
        <v>-591030</v>
      </c>
    </row>
    <row r="25" spans="1:15" ht="12" customHeight="1" x14ac:dyDescent="0.55000000000000004">
      <c r="A25" s="112"/>
      <c r="B25" s="112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</row>
    <row r="26" spans="1:15" ht="22.5" customHeight="1" x14ac:dyDescent="0.55000000000000004">
      <c r="A26" s="112" t="s">
        <v>180</v>
      </c>
      <c r="B26" s="112"/>
      <c r="C26" s="238"/>
      <c r="D26" s="154"/>
      <c r="E26" s="238"/>
      <c r="F26" s="154"/>
      <c r="G26" s="238"/>
      <c r="H26" s="154"/>
      <c r="I26" s="238"/>
      <c r="J26" s="154"/>
      <c r="K26" s="154"/>
      <c r="L26" s="154"/>
      <c r="M26" s="227"/>
      <c r="N26" s="154"/>
      <c r="O26" s="154"/>
    </row>
    <row r="27" spans="1:15" ht="22.5" customHeight="1" x14ac:dyDescent="0.55000000000000004">
      <c r="A27" s="101" t="s">
        <v>157</v>
      </c>
      <c r="C27" s="227">
        <v>0</v>
      </c>
      <c r="D27" s="227"/>
      <c r="E27" s="227">
        <v>0</v>
      </c>
      <c r="F27" s="227"/>
      <c r="G27" s="227">
        <v>0</v>
      </c>
      <c r="H27" s="227"/>
      <c r="I27" s="227">
        <v>0</v>
      </c>
      <c r="J27" s="228"/>
      <c r="K27" s="158">
        <f>'PL 6'!J29</f>
        <v>690230</v>
      </c>
      <c r="L27" s="228"/>
      <c r="M27" s="227">
        <v>0</v>
      </c>
      <c r="N27" s="228"/>
      <c r="O27" s="158">
        <f t="shared" ref="O27:O28" si="0">SUM(C27:M27)</f>
        <v>690230</v>
      </c>
    </row>
    <row r="28" spans="1:15" ht="22.5" customHeight="1" x14ac:dyDescent="0.55000000000000004">
      <c r="A28" s="75" t="s">
        <v>182</v>
      </c>
      <c r="C28" s="227">
        <v>0</v>
      </c>
      <c r="D28" s="227"/>
      <c r="E28" s="227">
        <v>0</v>
      </c>
      <c r="F28" s="227"/>
      <c r="G28" s="227">
        <v>0</v>
      </c>
      <c r="H28" s="227"/>
      <c r="I28" s="227">
        <v>0</v>
      </c>
      <c r="J28" s="228"/>
      <c r="K28" s="227">
        <v>0</v>
      </c>
      <c r="L28" s="228"/>
      <c r="M28" s="158">
        <f>'PL 6'!J38</f>
        <v>-343355</v>
      </c>
      <c r="N28" s="228"/>
      <c r="O28" s="229">
        <f t="shared" si="0"/>
        <v>-343355</v>
      </c>
    </row>
    <row r="29" spans="1:15" ht="22.5" customHeight="1" x14ac:dyDescent="0.55000000000000004">
      <c r="A29" s="112" t="s">
        <v>181</v>
      </c>
      <c r="B29" s="112"/>
      <c r="C29" s="230">
        <f>SUM(C27:C28)</f>
        <v>0</v>
      </c>
      <c r="D29" s="234"/>
      <c r="E29" s="230">
        <f>SUM(E27:E28)</f>
        <v>0</v>
      </c>
      <c r="F29" s="234"/>
      <c r="G29" s="230">
        <f>SUM(G27:G28)</f>
        <v>0</v>
      </c>
      <c r="H29" s="234"/>
      <c r="I29" s="230">
        <f>SUM(I27:I28)</f>
        <v>0</v>
      </c>
      <c r="J29" s="234"/>
      <c r="K29" s="159">
        <f>SUM(K27:K28)</f>
        <v>690230</v>
      </c>
      <c r="L29" s="234"/>
      <c r="M29" s="159">
        <f>SUM(M27:M28)</f>
        <v>-343355</v>
      </c>
      <c r="N29" s="234"/>
      <c r="O29" s="159">
        <f>SUM(O27:O28)</f>
        <v>346875</v>
      </c>
    </row>
    <row r="30" spans="1:15" ht="12" customHeight="1" x14ac:dyDescent="0.55000000000000004">
      <c r="A30" s="112"/>
      <c r="B30" s="112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</row>
    <row r="31" spans="1:15" ht="22.5" customHeight="1" thickBot="1" x14ac:dyDescent="0.6">
      <c r="A31" s="112" t="s">
        <v>201</v>
      </c>
      <c r="B31" s="112"/>
      <c r="C31" s="160">
        <f>C17+C24+C29</f>
        <v>198000</v>
      </c>
      <c r="D31" s="153"/>
      <c r="E31" s="160">
        <f>E17+E24+E29</f>
        <v>726100</v>
      </c>
      <c r="F31" s="153"/>
      <c r="G31" s="160">
        <f>G17+G24+G29</f>
        <v>22000</v>
      </c>
      <c r="H31" s="153"/>
      <c r="I31" s="160">
        <f>I17+I24+I29</f>
        <v>420000</v>
      </c>
      <c r="J31" s="153"/>
      <c r="K31" s="160">
        <f>K17+K24+K29</f>
        <v>5639201</v>
      </c>
      <c r="L31" s="153"/>
      <c r="M31" s="160">
        <f>M17+M24+M29</f>
        <v>2098233</v>
      </c>
      <c r="N31" s="153"/>
      <c r="O31" s="160">
        <f>O17+O24+O29</f>
        <v>9103534</v>
      </c>
    </row>
    <row r="32" spans="1:15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zoomScaleNormal="100" zoomScaleSheetLayoutView="70" workbookViewId="0">
      <selection activeCell="D35" sqref="D35"/>
    </sheetView>
  </sheetViews>
  <sheetFormatPr defaultRowHeight="21.6" x14ac:dyDescent="0.55000000000000004"/>
  <cols>
    <col min="1" max="1" width="60" style="101" customWidth="1"/>
    <col min="2" max="2" width="10.625" style="101" customWidth="1"/>
    <col min="3" max="3" width="16.875" style="101" customWidth="1"/>
    <col min="4" max="4" width="1.5" style="101" customWidth="1"/>
    <col min="5" max="5" width="16.875" style="101" customWidth="1"/>
    <col min="6" max="6" width="1.5" style="101" customWidth="1"/>
    <col min="7" max="7" width="16.875" style="101" customWidth="1"/>
    <col min="8" max="8" width="1.5" style="101" customWidth="1"/>
    <col min="9" max="9" width="16.875" style="101" customWidth="1"/>
    <col min="10" max="10" width="1.5" style="101" customWidth="1"/>
    <col min="11" max="11" width="16.875" style="101" customWidth="1"/>
    <col min="12" max="12" width="1.5" style="101" customWidth="1"/>
    <col min="13" max="13" width="17.75" style="101" customWidth="1"/>
    <col min="14" max="14" width="1.5" style="101" customWidth="1"/>
    <col min="15" max="15" width="16.875" style="101" customWidth="1"/>
    <col min="16" max="139" width="8.75" style="101"/>
    <col min="140" max="140" width="42.875" style="101" customWidth="1"/>
    <col min="141" max="141" width="9.375" style="101" customWidth="1"/>
    <col min="142" max="142" width="12.625" style="101" customWidth="1"/>
    <col min="143" max="143" width="1.375" style="101" customWidth="1"/>
    <col min="144" max="144" width="12.625" style="101" customWidth="1"/>
    <col min="145" max="145" width="1.375" style="101" customWidth="1"/>
    <col min="146" max="146" width="12.875" style="101" customWidth="1"/>
    <col min="147" max="147" width="1.375" style="101" customWidth="1"/>
    <col min="148" max="148" width="12.625" style="101" customWidth="1"/>
    <col min="149" max="149" width="1.375" style="101" customWidth="1"/>
    <col min="150" max="150" width="12.625" style="101" customWidth="1"/>
    <col min="151" max="151" width="1.375" style="101" customWidth="1"/>
    <col min="152" max="152" width="12.625" style="101" customWidth="1"/>
    <col min="153" max="153" width="1.375" style="101" customWidth="1"/>
    <col min="154" max="154" width="13.875" style="101" customWidth="1"/>
    <col min="155" max="155" width="1.375" style="101" customWidth="1"/>
    <col min="156" max="156" width="15.25" style="101" customWidth="1"/>
    <col min="157" max="157" width="1.375" style="101" customWidth="1"/>
    <col min="158" max="158" width="14.375" style="101" customWidth="1"/>
    <col min="159" max="395" width="8.75" style="101"/>
    <col min="396" max="396" width="42.875" style="101" customWidth="1"/>
    <col min="397" max="397" width="9.375" style="101" customWidth="1"/>
    <col min="398" max="398" width="12.625" style="101" customWidth="1"/>
    <col min="399" max="399" width="1.375" style="101" customWidth="1"/>
    <col min="400" max="400" width="12.625" style="101" customWidth="1"/>
    <col min="401" max="401" width="1.375" style="101" customWidth="1"/>
    <col min="402" max="402" width="12.875" style="101" customWidth="1"/>
    <col min="403" max="403" width="1.375" style="101" customWidth="1"/>
    <col min="404" max="404" width="12.625" style="101" customWidth="1"/>
    <col min="405" max="405" width="1.375" style="101" customWidth="1"/>
    <col min="406" max="406" width="12.625" style="101" customWidth="1"/>
    <col min="407" max="407" width="1.375" style="101" customWidth="1"/>
    <col min="408" max="408" width="12.625" style="101" customWidth="1"/>
    <col min="409" max="409" width="1.375" style="101" customWidth="1"/>
    <col min="410" max="410" width="13.875" style="101" customWidth="1"/>
    <col min="411" max="411" width="1.375" style="101" customWidth="1"/>
    <col min="412" max="412" width="15.25" style="101" customWidth="1"/>
    <col min="413" max="413" width="1.375" style="101" customWidth="1"/>
    <col min="414" max="414" width="14.375" style="101" customWidth="1"/>
    <col min="415" max="651" width="8.75" style="101"/>
    <col min="652" max="652" width="42.875" style="101" customWidth="1"/>
    <col min="653" max="653" width="9.375" style="101" customWidth="1"/>
    <col min="654" max="654" width="12.625" style="101" customWidth="1"/>
    <col min="655" max="655" width="1.375" style="101" customWidth="1"/>
    <col min="656" max="656" width="12.625" style="101" customWidth="1"/>
    <col min="657" max="657" width="1.375" style="101" customWidth="1"/>
    <col min="658" max="658" width="12.875" style="101" customWidth="1"/>
    <col min="659" max="659" width="1.375" style="101" customWidth="1"/>
    <col min="660" max="660" width="12.625" style="101" customWidth="1"/>
    <col min="661" max="661" width="1.375" style="101" customWidth="1"/>
    <col min="662" max="662" width="12.625" style="101" customWidth="1"/>
    <col min="663" max="663" width="1.375" style="101" customWidth="1"/>
    <col min="664" max="664" width="12.625" style="101" customWidth="1"/>
    <col min="665" max="665" width="1.375" style="101" customWidth="1"/>
    <col min="666" max="666" width="13.875" style="101" customWidth="1"/>
    <col min="667" max="667" width="1.375" style="101" customWidth="1"/>
    <col min="668" max="668" width="15.25" style="101" customWidth="1"/>
    <col min="669" max="669" width="1.375" style="101" customWidth="1"/>
    <col min="670" max="670" width="14.375" style="101" customWidth="1"/>
    <col min="671" max="907" width="8.75" style="101"/>
    <col min="908" max="908" width="42.875" style="101" customWidth="1"/>
    <col min="909" max="909" width="9.375" style="101" customWidth="1"/>
    <col min="910" max="910" width="12.625" style="101" customWidth="1"/>
    <col min="911" max="911" width="1.375" style="101" customWidth="1"/>
    <col min="912" max="912" width="12.625" style="101" customWidth="1"/>
    <col min="913" max="913" width="1.375" style="101" customWidth="1"/>
    <col min="914" max="914" width="12.875" style="101" customWidth="1"/>
    <col min="915" max="915" width="1.375" style="101" customWidth="1"/>
    <col min="916" max="916" width="12.625" style="101" customWidth="1"/>
    <col min="917" max="917" width="1.375" style="101" customWidth="1"/>
    <col min="918" max="918" width="12.625" style="101" customWidth="1"/>
    <col min="919" max="919" width="1.375" style="101" customWidth="1"/>
    <col min="920" max="920" width="12.625" style="101" customWidth="1"/>
    <col min="921" max="921" width="1.375" style="101" customWidth="1"/>
    <col min="922" max="922" width="13.875" style="101" customWidth="1"/>
    <col min="923" max="923" width="1.375" style="101" customWidth="1"/>
    <col min="924" max="924" width="15.25" style="101" customWidth="1"/>
    <col min="925" max="925" width="1.375" style="101" customWidth="1"/>
    <col min="926" max="926" width="14.375" style="101" customWidth="1"/>
    <col min="927" max="1163" width="8.75" style="101"/>
    <col min="1164" max="1164" width="42.875" style="101" customWidth="1"/>
    <col min="1165" max="1165" width="9.375" style="101" customWidth="1"/>
    <col min="1166" max="1166" width="12.625" style="101" customWidth="1"/>
    <col min="1167" max="1167" width="1.375" style="101" customWidth="1"/>
    <col min="1168" max="1168" width="12.625" style="101" customWidth="1"/>
    <col min="1169" max="1169" width="1.375" style="101" customWidth="1"/>
    <col min="1170" max="1170" width="12.875" style="101" customWidth="1"/>
    <col min="1171" max="1171" width="1.375" style="101" customWidth="1"/>
    <col min="1172" max="1172" width="12.625" style="101" customWidth="1"/>
    <col min="1173" max="1173" width="1.375" style="101" customWidth="1"/>
    <col min="1174" max="1174" width="12.625" style="101" customWidth="1"/>
    <col min="1175" max="1175" width="1.375" style="101" customWidth="1"/>
    <col min="1176" max="1176" width="12.625" style="101" customWidth="1"/>
    <col min="1177" max="1177" width="1.375" style="101" customWidth="1"/>
    <col min="1178" max="1178" width="13.875" style="101" customWidth="1"/>
    <col min="1179" max="1179" width="1.375" style="101" customWidth="1"/>
    <col min="1180" max="1180" width="15.25" style="101" customWidth="1"/>
    <col min="1181" max="1181" width="1.375" style="101" customWidth="1"/>
    <col min="1182" max="1182" width="14.375" style="101" customWidth="1"/>
    <col min="1183" max="1419" width="8.75" style="101"/>
    <col min="1420" max="1420" width="42.875" style="101" customWidth="1"/>
    <col min="1421" max="1421" width="9.375" style="101" customWidth="1"/>
    <col min="1422" max="1422" width="12.625" style="101" customWidth="1"/>
    <col min="1423" max="1423" width="1.375" style="101" customWidth="1"/>
    <col min="1424" max="1424" width="12.625" style="101" customWidth="1"/>
    <col min="1425" max="1425" width="1.375" style="101" customWidth="1"/>
    <col min="1426" max="1426" width="12.875" style="101" customWidth="1"/>
    <col min="1427" max="1427" width="1.375" style="101" customWidth="1"/>
    <col min="1428" max="1428" width="12.625" style="101" customWidth="1"/>
    <col min="1429" max="1429" width="1.375" style="101" customWidth="1"/>
    <col min="1430" max="1430" width="12.625" style="101" customWidth="1"/>
    <col min="1431" max="1431" width="1.375" style="101" customWidth="1"/>
    <col min="1432" max="1432" width="12.625" style="101" customWidth="1"/>
    <col min="1433" max="1433" width="1.375" style="101" customWidth="1"/>
    <col min="1434" max="1434" width="13.875" style="101" customWidth="1"/>
    <col min="1435" max="1435" width="1.375" style="101" customWidth="1"/>
    <col min="1436" max="1436" width="15.25" style="101" customWidth="1"/>
    <col min="1437" max="1437" width="1.375" style="101" customWidth="1"/>
    <col min="1438" max="1438" width="14.375" style="101" customWidth="1"/>
    <col min="1439" max="1675" width="8.75" style="101"/>
    <col min="1676" max="1676" width="42.875" style="101" customWidth="1"/>
    <col min="1677" max="1677" width="9.375" style="101" customWidth="1"/>
    <col min="1678" max="1678" width="12.625" style="101" customWidth="1"/>
    <col min="1679" max="1679" width="1.375" style="101" customWidth="1"/>
    <col min="1680" max="1680" width="12.625" style="101" customWidth="1"/>
    <col min="1681" max="1681" width="1.375" style="101" customWidth="1"/>
    <col min="1682" max="1682" width="12.875" style="101" customWidth="1"/>
    <col min="1683" max="1683" width="1.375" style="101" customWidth="1"/>
    <col min="1684" max="1684" width="12.625" style="101" customWidth="1"/>
    <col min="1685" max="1685" width="1.375" style="101" customWidth="1"/>
    <col min="1686" max="1686" width="12.625" style="101" customWidth="1"/>
    <col min="1687" max="1687" width="1.375" style="101" customWidth="1"/>
    <col min="1688" max="1688" width="12.625" style="101" customWidth="1"/>
    <col min="1689" max="1689" width="1.375" style="101" customWidth="1"/>
    <col min="1690" max="1690" width="13.875" style="101" customWidth="1"/>
    <col min="1691" max="1691" width="1.375" style="101" customWidth="1"/>
    <col min="1692" max="1692" width="15.25" style="101" customWidth="1"/>
    <col min="1693" max="1693" width="1.375" style="101" customWidth="1"/>
    <col min="1694" max="1694" width="14.375" style="101" customWidth="1"/>
    <col min="1695" max="1931" width="8.75" style="101"/>
    <col min="1932" max="1932" width="42.875" style="101" customWidth="1"/>
    <col min="1933" max="1933" width="9.375" style="101" customWidth="1"/>
    <col min="1934" max="1934" width="12.625" style="101" customWidth="1"/>
    <col min="1935" max="1935" width="1.375" style="101" customWidth="1"/>
    <col min="1936" max="1936" width="12.625" style="101" customWidth="1"/>
    <col min="1937" max="1937" width="1.375" style="101" customWidth="1"/>
    <col min="1938" max="1938" width="12.875" style="101" customWidth="1"/>
    <col min="1939" max="1939" width="1.375" style="101" customWidth="1"/>
    <col min="1940" max="1940" width="12.625" style="101" customWidth="1"/>
    <col min="1941" max="1941" width="1.375" style="101" customWidth="1"/>
    <col min="1942" max="1942" width="12.625" style="101" customWidth="1"/>
    <col min="1943" max="1943" width="1.375" style="101" customWidth="1"/>
    <col min="1944" max="1944" width="12.625" style="101" customWidth="1"/>
    <col min="1945" max="1945" width="1.375" style="101" customWidth="1"/>
    <col min="1946" max="1946" width="13.875" style="101" customWidth="1"/>
    <col min="1947" max="1947" width="1.375" style="101" customWidth="1"/>
    <col min="1948" max="1948" width="15.25" style="101" customWidth="1"/>
    <col min="1949" max="1949" width="1.375" style="101" customWidth="1"/>
    <col min="1950" max="1950" width="14.375" style="101" customWidth="1"/>
    <col min="1951" max="2187" width="8.75" style="101"/>
    <col min="2188" max="2188" width="42.875" style="101" customWidth="1"/>
    <col min="2189" max="2189" width="9.375" style="101" customWidth="1"/>
    <col min="2190" max="2190" width="12.625" style="101" customWidth="1"/>
    <col min="2191" max="2191" width="1.375" style="101" customWidth="1"/>
    <col min="2192" max="2192" width="12.625" style="101" customWidth="1"/>
    <col min="2193" max="2193" width="1.375" style="101" customWidth="1"/>
    <col min="2194" max="2194" width="12.875" style="101" customWidth="1"/>
    <col min="2195" max="2195" width="1.375" style="101" customWidth="1"/>
    <col min="2196" max="2196" width="12.625" style="101" customWidth="1"/>
    <col min="2197" max="2197" width="1.375" style="101" customWidth="1"/>
    <col min="2198" max="2198" width="12.625" style="101" customWidth="1"/>
    <col min="2199" max="2199" width="1.375" style="101" customWidth="1"/>
    <col min="2200" max="2200" width="12.625" style="101" customWidth="1"/>
    <col min="2201" max="2201" width="1.375" style="101" customWidth="1"/>
    <col min="2202" max="2202" width="13.875" style="101" customWidth="1"/>
    <col min="2203" max="2203" width="1.375" style="101" customWidth="1"/>
    <col min="2204" max="2204" width="15.25" style="101" customWidth="1"/>
    <col min="2205" max="2205" width="1.375" style="101" customWidth="1"/>
    <col min="2206" max="2206" width="14.375" style="101" customWidth="1"/>
    <col min="2207" max="2443" width="8.75" style="101"/>
    <col min="2444" max="2444" width="42.875" style="101" customWidth="1"/>
    <col min="2445" max="2445" width="9.375" style="101" customWidth="1"/>
    <col min="2446" max="2446" width="12.625" style="101" customWidth="1"/>
    <col min="2447" max="2447" width="1.375" style="101" customWidth="1"/>
    <col min="2448" max="2448" width="12.625" style="101" customWidth="1"/>
    <col min="2449" max="2449" width="1.375" style="101" customWidth="1"/>
    <col min="2450" max="2450" width="12.875" style="101" customWidth="1"/>
    <col min="2451" max="2451" width="1.375" style="101" customWidth="1"/>
    <col min="2452" max="2452" width="12.625" style="101" customWidth="1"/>
    <col min="2453" max="2453" width="1.375" style="101" customWidth="1"/>
    <col min="2454" max="2454" width="12.625" style="101" customWidth="1"/>
    <col min="2455" max="2455" width="1.375" style="101" customWidth="1"/>
    <col min="2456" max="2456" width="12.625" style="101" customWidth="1"/>
    <col min="2457" max="2457" width="1.375" style="101" customWidth="1"/>
    <col min="2458" max="2458" width="13.875" style="101" customWidth="1"/>
    <col min="2459" max="2459" width="1.375" style="101" customWidth="1"/>
    <col min="2460" max="2460" width="15.25" style="101" customWidth="1"/>
    <col min="2461" max="2461" width="1.375" style="101" customWidth="1"/>
    <col min="2462" max="2462" width="14.375" style="101" customWidth="1"/>
    <col min="2463" max="2699" width="8.75" style="101"/>
    <col min="2700" max="2700" width="42.875" style="101" customWidth="1"/>
    <col min="2701" max="2701" width="9.375" style="101" customWidth="1"/>
    <col min="2702" max="2702" width="12.625" style="101" customWidth="1"/>
    <col min="2703" max="2703" width="1.375" style="101" customWidth="1"/>
    <col min="2704" max="2704" width="12.625" style="101" customWidth="1"/>
    <col min="2705" max="2705" width="1.375" style="101" customWidth="1"/>
    <col min="2706" max="2706" width="12.875" style="101" customWidth="1"/>
    <col min="2707" max="2707" width="1.375" style="101" customWidth="1"/>
    <col min="2708" max="2708" width="12.625" style="101" customWidth="1"/>
    <col min="2709" max="2709" width="1.375" style="101" customWidth="1"/>
    <col min="2710" max="2710" width="12.625" style="101" customWidth="1"/>
    <col min="2711" max="2711" width="1.375" style="101" customWidth="1"/>
    <col min="2712" max="2712" width="12.625" style="101" customWidth="1"/>
    <col min="2713" max="2713" width="1.375" style="101" customWidth="1"/>
    <col min="2714" max="2714" width="13.875" style="101" customWidth="1"/>
    <col min="2715" max="2715" width="1.375" style="101" customWidth="1"/>
    <col min="2716" max="2716" width="15.25" style="101" customWidth="1"/>
    <col min="2717" max="2717" width="1.375" style="101" customWidth="1"/>
    <col min="2718" max="2718" width="14.375" style="101" customWidth="1"/>
    <col min="2719" max="2955" width="8.75" style="101"/>
    <col min="2956" max="2956" width="42.875" style="101" customWidth="1"/>
    <col min="2957" max="2957" width="9.375" style="101" customWidth="1"/>
    <col min="2958" max="2958" width="12.625" style="101" customWidth="1"/>
    <col min="2959" max="2959" width="1.375" style="101" customWidth="1"/>
    <col min="2960" max="2960" width="12.625" style="101" customWidth="1"/>
    <col min="2961" max="2961" width="1.375" style="101" customWidth="1"/>
    <col min="2962" max="2962" width="12.875" style="101" customWidth="1"/>
    <col min="2963" max="2963" width="1.375" style="101" customWidth="1"/>
    <col min="2964" max="2964" width="12.625" style="101" customWidth="1"/>
    <col min="2965" max="2965" width="1.375" style="101" customWidth="1"/>
    <col min="2966" max="2966" width="12.625" style="101" customWidth="1"/>
    <col min="2967" max="2967" width="1.375" style="101" customWidth="1"/>
    <col min="2968" max="2968" width="12.625" style="101" customWidth="1"/>
    <col min="2969" max="2969" width="1.375" style="101" customWidth="1"/>
    <col min="2970" max="2970" width="13.875" style="101" customWidth="1"/>
    <col min="2971" max="2971" width="1.375" style="101" customWidth="1"/>
    <col min="2972" max="2972" width="15.25" style="101" customWidth="1"/>
    <col min="2973" max="2973" width="1.375" style="101" customWidth="1"/>
    <col min="2974" max="2974" width="14.375" style="101" customWidth="1"/>
    <col min="2975" max="3211" width="8.75" style="101"/>
    <col min="3212" max="3212" width="42.875" style="101" customWidth="1"/>
    <col min="3213" max="3213" width="9.375" style="101" customWidth="1"/>
    <col min="3214" max="3214" width="12.625" style="101" customWidth="1"/>
    <col min="3215" max="3215" width="1.375" style="101" customWidth="1"/>
    <col min="3216" max="3216" width="12.625" style="101" customWidth="1"/>
    <col min="3217" max="3217" width="1.375" style="101" customWidth="1"/>
    <col min="3218" max="3218" width="12.875" style="101" customWidth="1"/>
    <col min="3219" max="3219" width="1.375" style="101" customWidth="1"/>
    <col min="3220" max="3220" width="12.625" style="101" customWidth="1"/>
    <col min="3221" max="3221" width="1.375" style="101" customWidth="1"/>
    <col min="3222" max="3222" width="12.625" style="101" customWidth="1"/>
    <col min="3223" max="3223" width="1.375" style="101" customWidth="1"/>
    <col min="3224" max="3224" width="12.625" style="101" customWidth="1"/>
    <col min="3225" max="3225" width="1.375" style="101" customWidth="1"/>
    <col min="3226" max="3226" width="13.875" style="101" customWidth="1"/>
    <col min="3227" max="3227" width="1.375" style="101" customWidth="1"/>
    <col min="3228" max="3228" width="15.25" style="101" customWidth="1"/>
    <col min="3229" max="3229" width="1.375" style="101" customWidth="1"/>
    <col min="3230" max="3230" width="14.375" style="101" customWidth="1"/>
    <col min="3231" max="3467" width="8.75" style="101"/>
    <col min="3468" max="3468" width="42.875" style="101" customWidth="1"/>
    <col min="3469" max="3469" width="9.375" style="101" customWidth="1"/>
    <col min="3470" max="3470" width="12.625" style="101" customWidth="1"/>
    <col min="3471" max="3471" width="1.375" style="101" customWidth="1"/>
    <col min="3472" max="3472" width="12.625" style="101" customWidth="1"/>
    <col min="3473" max="3473" width="1.375" style="101" customWidth="1"/>
    <col min="3474" max="3474" width="12.875" style="101" customWidth="1"/>
    <col min="3475" max="3475" width="1.375" style="101" customWidth="1"/>
    <col min="3476" max="3476" width="12.625" style="101" customWidth="1"/>
    <col min="3477" max="3477" width="1.375" style="101" customWidth="1"/>
    <col min="3478" max="3478" width="12.625" style="101" customWidth="1"/>
    <col min="3479" max="3479" width="1.375" style="101" customWidth="1"/>
    <col min="3480" max="3480" width="12.625" style="101" customWidth="1"/>
    <col min="3481" max="3481" width="1.375" style="101" customWidth="1"/>
    <col min="3482" max="3482" width="13.875" style="101" customWidth="1"/>
    <col min="3483" max="3483" width="1.375" style="101" customWidth="1"/>
    <col min="3484" max="3484" width="15.25" style="101" customWidth="1"/>
    <col min="3485" max="3485" width="1.375" style="101" customWidth="1"/>
    <col min="3486" max="3486" width="14.375" style="101" customWidth="1"/>
    <col min="3487" max="3723" width="8.75" style="101"/>
    <col min="3724" max="3724" width="42.875" style="101" customWidth="1"/>
    <col min="3725" max="3725" width="9.375" style="101" customWidth="1"/>
    <col min="3726" max="3726" width="12.625" style="101" customWidth="1"/>
    <col min="3727" max="3727" width="1.375" style="101" customWidth="1"/>
    <col min="3728" max="3728" width="12.625" style="101" customWidth="1"/>
    <col min="3729" max="3729" width="1.375" style="101" customWidth="1"/>
    <col min="3730" max="3730" width="12.875" style="101" customWidth="1"/>
    <col min="3731" max="3731" width="1.375" style="101" customWidth="1"/>
    <col min="3732" max="3732" width="12.625" style="101" customWidth="1"/>
    <col min="3733" max="3733" width="1.375" style="101" customWidth="1"/>
    <col min="3734" max="3734" width="12.625" style="101" customWidth="1"/>
    <col min="3735" max="3735" width="1.375" style="101" customWidth="1"/>
    <col min="3736" max="3736" width="12.625" style="101" customWidth="1"/>
    <col min="3737" max="3737" width="1.375" style="101" customWidth="1"/>
    <col min="3738" max="3738" width="13.875" style="101" customWidth="1"/>
    <col min="3739" max="3739" width="1.375" style="101" customWidth="1"/>
    <col min="3740" max="3740" width="15.25" style="101" customWidth="1"/>
    <col min="3741" max="3741" width="1.375" style="101" customWidth="1"/>
    <col min="3742" max="3742" width="14.375" style="101" customWidth="1"/>
    <col min="3743" max="3979" width="8.75" style="101"/>
    <col min="3980" max="3980" width="42.875" style="101" customWidth="1"/>
    <col min="3981" max="3981" width="9.375" style="101" customWidth="1"/>
    <col min="3982" max="3982" width="12.625" style="101" customWidth="1"/>
    <col min="3983" max="3983" width="1.375" style="101" customWidth="1"/>
    <col min="3984" max="3984" width="12.625" style="101" customWidth="1"/>
    <col min="3985" max="3985" width="1.375" style="101" customWidth="1"/>
    <col min="3986" max="3986" width="12.875" style="101" customWidth="1"/>
    <col min="3987" max="3987" width="1.375" style="101" customWidth="1"/>
    <col min="3988" max="3988" width="12.625" style="101" customWidth="1"/>
    <col min="3989" max="3989" width="1.375" style="101" customWidth="1"/>
    <col min="3990" max="3990" width="12.625" style="101" customWidth="1"/>
    <col min="3991" max="3991" width="1.375" style="101" customWidth="1"/>
    <col min="3992" max="3992" width="12.625" style="101" customWidth="1"/>
    <col min="3993" max="3993" width="1.375" style="101" customWidth="1"/>
    <col min="3994" max="3994" width="13.875" style="101" customWidth="1"/>
    <col min="3995" max="3995" width="1.375" style="101" customWidth="1"/>
    <col min="3996" max="3996" width="15.25" style="101" customWidth="1"/>
    <col min="3997" max="3997" width="1.375" style="101" customWidth="1"/>
    <col min="3998" max="3998" width="14.375" style="101" customWidth="1"/>
    <col min="3999" max="4235" width="8.75" style="101"/>
    <col min="4236" max="4236" width="42.875" style="101" customWidth="1"/>
    <col min="4237" max="4237" width="9.375" style="101" customWidth="1"/>
    <col min="4238" max="4238" width="12.625" style="101" customWidth="1"/>
    <col min="4239" max="4239" width="1.375" style="101" customWidth="1"/>
    <col min="4240" max="4240" width="12.625" style="101" customWidth="1"/>
    <col min="4241" max="4241" width="1.375" style="101" customWidth="1"/>
    <col min="4242" max="4242" width="12.875" style="101" customWidth="1"/>
    <col min="4243" max="4243" width="1.375" style="101" customWidth="1"/>
    <col min="4244" max="4244" width="12.625" style="101" customWidth="1"/>
    <col min="4245" max="4245" width="1.375" style="101" customWidth="1"/>
    <col min="4246" max="4246" width="12.625" style="101" customWidth="1"/>
    <col min="4247" max="4247" width="1.375" style="101" customWidth="1"/>
    <col min="4248" max="4248" width="12.625" style="101" customWidth="1"/>
    <col min="4249" max="4249" width="1.375" style="101" customWidth="1"/>
    <col min="4250" max="4250" width="13.875" style="101" customWidth="1"/>
    <col min="4251" max="4251" width="1.375" style="101" customWidth="1"/>
    <col min="4252" max="4252" width="15.25" style="101" customWidth="1"/>
    <col min="4253" max="4253" width="1.375" style="101" customWidth="1"/>
    <col min="4254" max="4254" width="14.375" style="101" customWidth="1"/>
    <col min="4255" max="4491" width="8.75" style="101"/>
    <col min="4492" max="4492" width="42.875" style="101" customWidth="1"/>
    <col min="4493" max="4493" width="9.375" style="101" customWidth="1"/>
    <col min="4494" max="4494" width="12.625" style="101" customWidth="1"/>
    <col min="4495" max="4495" width="1.375" style="101" customWidth="1"/>
    <col min="4496" max="4496" width="12.625" style="101" customWidth="1"/>
    <col min="4497" max="4497" width="1.375" style="101" customWidth="1"/>
    <col min="4498" max="4498" width="12.875" style="101" customWidth="1"/>
    <col min="4499" max="4499" width="1.375" style="101" customWidth="1"/>
    <col min="4500" max="4500" width="12.625" style="101" customWidth="1"/>
    <col min="4501" max="4501" width="1.375" style="101" customWidth="1"/>
    <col min="4502" max="4502" width="12.625" style="101" customWidth="1"/>
    <col min="4503" max="4503" width="1.375" style="101" customWidth="1"/>
    <col min="4504" max="4504" width="12.625" style="101" customWidth="1"/>
    <col min="4505" max="4505" width="1.375" style="101" customWidth="1"/>
    <col min="4506" max="4506" width="13.875" style="101" customWidth="1"/>
    <col min="4507" max="4507" width="1.375" style="101" customWidth="1"/>
    <col min="4508" max="4508" width="15.25" style="101" customWidth="1"/>
    <col min="4509" max="4509" width="1.375" style="101" customWidth="1"/>
    <col min="4510" max="4510" width="14.375" style="101" customWidth="1"/>
    <col min="4511" max="4747" width="8.75" style="101"/>
    <col min="4748" max="4748" width="42.875" style="101" customWidth="1"/>
    <col min="4749" max="4749" width="9.375" style="101" customWidth="1"/>
    <col min="4750" max="4750" width="12.625" style="101" customWidth="1"/>
    <col min="4751" max="4751" width="1.375" style="101" customWidth="1"/>
    <col min="4752" max="4752" width="12.625" style="101" customWidth="1"/>
    <col min="4753" max="4753" width="1.375" style="101" customWidth="1"/>
    <col min="4754" max="4754" width="12.875" style="101" customWidth="1"/>
    <col min="4755" max="4755" width="1.375" style="101" customWidth="1"/>
    <col min="4756" max="4756" width="12.625" style="101" customWidth="1"/>
    <col min="4757" max="4757" width="1.375" style="101" customWidth="1"/>
    <col min="4758" max="4758" width="12.625" style="101" customWidth="1"/>
    <col min="4759" max="4759" width="1.375" style="101" customWidth="1"/>
    <col min="4760" max="4760" width="12.625" style="101" customWidth="1"/>
    <col min="4761" max="4761" width="1.375" style="101" customWidth="1"/>
    <col min="4762" max="4762" width="13.875" style="101" customWidth="1"/>
    <col min="4763" max="4763" width="1.375" style="101" customWidth="1"/>
    <col min="4764" max="4764" width="15.25" style="101" customWidth="1"/>
    <col min="4765" max="4765" width="1.375" style="101" customWidth="1"/>
    <col min="4766" max="4766" width="14.375" style="101" customWidth="1"/>
    <col min="4767" max="5003" width="8.75" style="101"/>
    <col min="5004" max="5004" width="42.875" style="101" customWidth="1"/>
    <col min="5005" max="5005" width="9.375" style="101" customWidth="1"/>
    <col min="5006" max="5006" width="12.625" style="101" customWidth="1"/>
    <col min="5007" max="5007" width="1.375" style="101" customWidth="1"/>
    <col min="5008" max="5008" width="12.625" style="101" customWidth="1"/>
    <col min="5009" max="5009" width="1.375" style="101" customWidth="1"/>
    <col min="5010" max="5010" width="12.875" style="101" customWidth="1"/>
    <col min="5011" max="5011" width="1.375" style="101" customWidth="1"/>
    <col min="5012" max="5012" width="12.625" style="101" customWidth="1"/>
    <col min="5013" max="5013" width="1.375" style="101" customWidth="1"/>
    <col min="5014" max="5014" width="12.625" style="101" customWidth="1"/>
    <col min="5015" max="5015" width="1.375" style="101" customWidth="1"/>
    <col min="5016" max="5016" width="12.625" style="101" customWidth="1"/>
    <col min="5017" max="5017" width="1.375" style="101" customWidth="1"/>
    <col min="5018" max="5018" width="13.875" style="101" customWidth="1"/>
    <col min="5019" max="5019" width="1.375" style="101" customWidth="1"/>
    <col min="5020" max="5020" width="15.25" style="101" customWidth="1"/>
    <col min="5021" max="5021" width="1.375" style="101" customWidth="1"/>
    <col min="5022" max="5022" width="14.375" style="101" customWidth="1"/>
    <col min="5023" max="5259" width="8.75" style="101"/>
    <col min="5260" max="5260" width="42.875" style="101" customWidth="1"/>
    <col min="5261" max="5261" width="9.375" style="101" customWidth="1"/>
    <col min="5262" max="5262" width="12.625" style="101" customWidth="1"/>
    <col min="5263" max="5263" width="1.375" style="101" customWidth="1"/>
    <col min="5264" max="5264" width="12.625" style="101" customWidth="1"/>
    <col min="5265" max="5265" width="1.375" style="101" customWidth="1"/>
    <col min="5266" max="5266" width="12.875" style="101" customWidth="1"/>
    <col min="5267" max="5267" width="1.375" style="101" customWidth="1"/>
    <col min="5268" max="5268" width="12.625" style="101" customWidth="1"/>
    <col min="5269" max="5269" width="1.375" style="101" customWidth="1"/>
    <col min="5270" max="5270" width="12.625" style="101" customWidth="1"/>
    <col min="5271" max="5271" width="1.375" style="101" customWidth="1"/>
    <col min="5272" max="5272" width="12.625" style="101" customWidth="1"/>
    <col min="5273" max="5273" width="1.375" style="101" customWidth="1"/>
    <col min="5274" max="5274" width="13.875" style="101" customWidth="1"/>
    <col min="5275" max="5275" width="1.375" style="101" customWidth="1"/>
    <col min="5276" max="5276" width="15.25" style="101" customWidth="1"/>
    <col min="5277" max="5277" width="1.375" style="101" customWidth="1"/>
    <col min="5278" max="5278" width="14.375" style="101" customWidth="1"/>
    <col min="5279" max="5515" width="8.75" style="101"/>
    <col min="5516" max="5516" width="42.875" style="101" customWidth="1"/>
    <col min="5517" max="5517" width="9.375" style="101" customWidth="1"/>
    <col min="5518" max="5518" width="12.625" style="101" customWidth="1"/>
    <col min="5519" max="5519" width="1.375" style="101" customWidth="1"/>
    <col min="5520" max="5520" width="12.625" style="101" customWidth="1"/>
    <col min="5521" max="5521" width="1.375" style="101" customWidth="1"/>
    <col min="5522" max="5522" width="12.875" style="101" customWidth="1"/>
    <col min="5523" max="5523" width="1.375" style="101" customWidth="1"/>
    <col min="5524" max="5524" width="12.625" style="101" customWidth="1"/>
    <col min="5525" max="5525" width="1.375" style="101" customWidth="1"/>
    <col min="5526" max="5526" width="12.625" style="101" customWidth="1"/>
    <col min="5527" max="5527" width="1.375" style="101" customWidth="1"/>
    <col min="5528" max="5528" width="12.625" style="101" customWidth="1"/>
    <col min="5529" max="5529" width="1.375" style="101" customWidth="1"/>
    <col min="5530" max="5530" width="13.875" style="101" customWidth="1"/>
    <col min="5531" max="5531" width="1.375" style="101" customWidth="1"/>
    <col min="5532" max="5532" width="15.25" style="101" customWidth="1"/>
    <col min="5533" max="5533" width="1.375" style="101" customWidth="1"/>
    <col min="5534" max="5534" width="14.375" style="101" customWidth="1"/>
    <col min="5535" max="5771" width="8.75" style="101"/>
    <col min="5772" max="5772" width="42.875" style="101" customWidth="1"/>
    <col min="5773" max="5773" width="9.375" style="101" customWidth="1"/>
    <col min="5774" max="5774" width="12.625" style="101" customWidth="1"/>
    <col min="5775" max="5775" width="1.375" style="101" customWidth="1"/>
    <col min="5776" max="5776" width="12.625" style="101" customWidth="1"/>
    <col min="5777" max="5777" width="1.375" style="101" customWidth="1"/>
    <col min="5778" max="5778" width="12.875" style="101" customWidth="1"/>
    <col min="5779" max="5779" width="1.375" style="101" customWidth="1"/>
    <col min="5780" max="5780" width="12.625" style="101" customWidth="1"/>
    <col min="5781" max="5781" width="1.375" style="101" customWidth="1"/>
    <col min="5782" max="5782" width="12.625" style="101" customWidth="1"/>
    <col min="5783" max="5783" width="1.375" style="101" customWidth="1"/>
    <col min="5784" max="5784" width="12.625" style="101" customWidth="1"/>
    <col min="5785" max="5785" width="1.375" style="101" customWidth="1"/>
    <col min="5786" max="5786" width="13.875" style="101" customWidth="1"/>
    <col min="5787" max="5787" width="1.375" style="101" customWidth="1"/>
    <col min="5788" max="5788" width="15.25" style="101" customWidth="1"/>
    <col min="5789" max="5789" width="1.375" style="101" customWidth="1"/>
    <col min="5790" max="5790" width="14.375" style="101" customWidth="1"/>
    <col min="5791" max="6027" width="8.75" style="101"/>
    <col min="6028" max="6028" width="42.875" style="101" customWidth="1"/>
    <col min="6029" max="6029" width="9.375" style="101" customWidth="1"/>
    <col min="6030" max="6030" width="12.625" style="101" customWidth="1"/>
    <col min="6031" max="6031" width="1.375" style="101" customWidth="1"/>
    <col min="6032" max="6032" width="12.625" style="101" customWidth="1"/>
    <col min="6033" max="6033" width="1.375" style="101" customWidth="1"/>
    <col min="6034" max="6034" width="12.875" style="101" customWidth="1"/>
    <col min="6035" max="6035" width="1.375" style="101" customWidth="1"/>
    <col min="6036" max="6036" width="12.625" style="101" customWidth="1"/>
    <col min="6037" max="6037" width="1.375" style="101" customWidth="1"/>
    <col min="6038" max="6038" width="12.625" style="101" customWidth="1"/>
    <col min="6039" max="6039" width="1.375" style="101" customWidth="1"/>
    <col min="6040" max="6040" width="12.625" style="101" customWidth="1"/>
    <col min="6041" max="6041" width="1.375" style="101" customWidth="1"/>
    <col min="6042" max="6042" width="13.875" style="101" customWidth="1"/>
    <col min="6043" max="6043" width="1.375" style="101" customWidth="1"/>
    <col min="6044" max="6044" width="15.25" style="101" customWidth="1"/>
    <col min="6045" max="6045" width="1.375" style="101" customWidth="1"/>
    <col min="6046" max="6046" width="14.375" style="101" customWidth="1"/>
    <col min="6047" max="6283" width="8.75" style="101"/>
    <col min="6284" max="6284" width="42.875" style="101" customWidth="1"/>
    <col min="6285" max="6285" width="9.375" style="101" customWidth="1"/>
    <col min="6286" max="6286" width="12.625" style="101" customWidth="1"/>
    <col min="6287" max="6287" width="1.375" style="101" customWidth="1"/>
    <col min="6288" max="6288" width="12.625" style="101" customWidth="1"/>
    <col min="6289" max="6289" width="1.375" style="101" customWidth="1"/>
    <col min="6290" max="6290" width="12.875" style="101" customWidth="1"/>
    <col min="6291" max="6291" width="1.375" style="101" customWidth="1"/>
    <col min="6292" max="6292" width="12.625" style="101" customWidth="1"/>
    <col min="6293" max="6293" width="1.375" style="101" customWidth="1"/>
    <col min="6294" max="6294" width="12.625" style="101" customWidth="1"/>
    <col min="6295" max="6295" width="1.375" style="101" customWidth="1"/>
    <col min="6296" max="6296" width="12.625" style="101" customWidth="1"/>
    <col min="6297" max="6297" width="1.375" style="101" customWidth="1"/>
    <col min="6298" max="6298" width="13.875" style="101" customWidth="1"/>
    <col min="6299" max="6299" width="1.375" style="101" customWidth="1"/>
    <col min="6300" max="6300" width="15.25" style="101" customWidth="1"/>
    <col min="6301" max="6301" width="1.375" style="101" customWidth="1"/>
    <col min="6302" max="6302" width="14.375" style="101" customWidth="1"/>
    <col min="6303" max="6539" width="8.75" style="101"/>
    <col min="6540" max="6540" width="42.875" style="101" customWidth="1"/>
    <col min="6541" max="6541" width="9.375" style="101" customWidth="1"/>
    <col min="6542" max="6542" width="12.625" style="101" customWidth="1"/>
    <col min="6543" max="6543" width="1.375" style="101" customWidth="1"/>
    <col min="6544" max="6544" width="12.625" style="101" customWidth="1"/>
    <col min="6545" max="6545" width="1.375" style="101" customWidth="1"/>
    <col min="6546" max="6546" width="12.875" style="101" customWidth="1"/>
    <col min="6547" max="6547" width="1.375" style="101" customWidth="1"/>
    <col min="6548" max="6548" width="12.625" style="101" customWidth="1"/>
    <col min="6549" max="6549" width="1.375" style="101" customWidth="1"/>
    <col min="6550" max="6550" width="12.625" style="101" customWidth="1"/>
    <col min="6551" max="6551" width="1.375" style="101" customWidth="1"/>
    <col min="6552" max="6552" width="12.625" style="101" customWidth="1"/>
    <col min="6553" max="6553" width="1.375" style="101" customWidth="1"/>
    <col min="6554" max="6554" width="13.875" style="101" customWidth="1"/>
    <col min="6555" max="6555" width="1.375" style="101" customWidth="1"/>
    <col min="6556" max="6556" width="15.25" style="101" customWidth="1"/>
    <col min="6557" max="6557" width="1.375" style="101" customWidth="1"/>
    <col min="6558" max="6558" width="14.375" style="101" customWidth="1"/>
    <col min="6559" max="6795" width="8.75" style="101"/>
    <col min="6796" max="6796" width="42.875" style="101" customWidth="1"/>
    <col min="6797" max="6797" width="9.375" style="101" customWidth="1"/>
    <col min="6798" max="6798" width="12.625" style="101" customWidth="1"/>
    <col min="6799" max="6799" width="1.375" style="101" customWidth="1"/>
    <col min="6800" max="6800" width="12.625" style="101" customWidth="1"/>
    <col min="6801" max="6801" width="1.375" style="101" customWidth="1"/>
    <col min="6802" max="6802" width="12.875" style="101" customWidth="1"/>
    <col min="6803" max="6803" width="1.375" style="101" customWidth="1"/>
    <col min="6804" max="6804" width="12.625" style="101" customWidth="1"/>
    <col min="6805" max="6805" width="1.375" style="101" customWidth="1"/>
    <col min="6806" max="6806" width="12.625" style="101" customWidth="1"/>
    <col min="6807" max="6807" width="1.375" style="101" customWidth="1"/>
    <col min="6808" max="6808" width="12.625" style="101" customWidth="1"/>
    <col min="6809" max="6809" width="1.375" style="101" customWidth="1"/>
    <col min="6810" max="6810" width="13.875" style="101" customWidth="1"/>
    <col min="6811" max="6811" width="1.375" style="101" customWidth="1"/>
    <col min="6812" max="6812" width="15.25" style="101" customWidth="1"/>
    <col min="6813" max="6813" width="1.375" style="101" customWidth="1"/>
    <col min="6814" max="6814" width="14.375" style="101" customWidth="1"/>
    <col min="6815" max="7051" width="8.75" style="101"/>
    <col min="7052" max="7052" width="42.875" style="101" customWidth="1"/>
    <col min="7053" max="7053" width="9.375" style="101" customWidth="1"/>
    <col min="7054" max="7054" width="12.625" style="101" customWidth="1"/>
    <col min="7055" max="7055" width="1.375" style="101" customWidth="1"/>
    <col min="7056" max="7056" width="12.625" style="101" customWidth="1"/>
    <col min="7057" max="7057" width="1.375" style="101" customWidth="1"/>
    <col min="7058" max="7058" width="12.875" style="101" customWidth="1"/>
    <col min="7059" max="7059" width="1.375" style="101" customWidth="1"/>
    <col min="7060" max="7060" width="12.625" style="101" customWidth="1"/>
    <col min="7061" max="7061" width="1.375" style="101" customWidth="1"/>
    <col min="7062" max="7062" width="12.625" style="101" customWidth="1"/>
    <col min="7063" max="7063" width="1.375" style="101" customWidth="1"/>
    <col min="7064" max="7064" width="12.625" style="101" customWidth="1"/>
    <col min="7065" max="7065" width="1.375" style="101" customWidth="1"/>
    <col min="7066" max="7066" width="13.875" style="101" customWidth="1"/>
    <col min="7067" max="7067" width="1.375" style="101" customWidth="1"/>
    <col min="7068" max="7068" width="15.25" style="101" customWidth="1"/>
    <col min="7069" max="7069" width="1.375" style="101" customWidth="1"/>
    <col min="7070" max="7070" width="14.375" style="101" customWidth="1"/>
    <col min="7071" max="7307" width="8.75" style="101"/>
    <col min="7308" max="7308" width="42.875" style="101" customWidth="1"/>
    <col min="7309" max="7309" width="9.375" style="101" customWidth="1"/>
    <col min="7310" max="7310" width="12.625" style="101" customWidth="1"/>
    <col min="7311" max="7311" width="1.375" style="101" customWidth="1"/>
    <col min="7312" max="7312" width="12.625" style="101" customWidth="1"/>
    <col min="7313" max="7313" width="1.375" style="101" customWidth="1"/>
    <col min="7314" max="7314" width="12.875" style="101" customWidth="1"/>
    <col min="7315" max="7315" width="1.375" style="101" customWidth="1"/>
    <col min="7316" max="7316" width="12.625" style="101" customWidth="1"/>
    <col min="7317" max="7317" width="1.375" style="101" customWidth="1"/>
    <col min="7318" max="7318" width="12.625" style="101" customWidth="1"/>
    <col min="7319" max="7319" width="1.375" style="101" customWidth="1"/>
    <col min="7320" max="7320" width="12.625" style="101" customWidth="1"/>
    <col min="7321" max="7321" width="1.375" style="101" customWidth="1"/>
    <col min="7322" max="7322" width="13.875" style="101" customWidth="1"/>
    <col min="7323" max="7323" width="1.375" style="101" customWidth="1"/>
    <col min="7324" max="7324" width="15.25" style="101" customWidth="1"/>
    <col min="7325" max="7325" width="1.375" style="101" customWidth="1"/>
    <col min="7326" max="7326" width="14.375" style="101" customWidth="1"/>
    <col min="7327" max="7563" width="8.75" style="101"/>
    <col min="7564" max="7564" width="42.875" style="101" customWidth="1"/>
    <col min="7565" max="7565" width="9.375" style="101" customWidth="1"/>
    <col min="7566" max="7566" width="12.625" style="101" customWidth="1"/>
    <col min="7567" max="7567" width="1.375" style="101" customWidth="1"/>
    <col min="7568" max="7568" width="12.625" style="101" customWidth="1"/>
    <col min="7569" max="7569" width="1.375" style="101" customWidth="1"/>
    <col min="7570" max="7570" width="12.875" style="101" customWidth="1"/>
    <col min="7571" max="7571" width="1.375" style="101" customWidth="1"/>
    <col min="7572" max="7572" width="12.625" style="101" customWidth="1"/>
    <col min="7573" max="7573" width="1.375" style="101" customWidth="1"/>
    <col min="7574" max="7574" width="12.625" style="101" customWidth="1"/>
    <col min="7575" max="7575" width="1.375" style="101" customWidth="1"/>
    <col min="7576" max="7576" width="12.625" style="101" customWidth="1"/>
    <col min="7577" max="7577" width="1.375" style="101" customWidth="1"/>
    <col min="7578" max="7578" width="13.875" style="101" customWidth="1"/>
    <col min="7579" max="7579" width="1.375" style="101" customWidth="1"/>
    <col min="7580" max="7580" width="15.25" style="101" customWidth="1"/>
    <col min="7581" max="7581" width="1.375" style="101" customWidth="1"/>
    <col min="7582" max="7582" width="14.375" style="101" customWidth="1"/>
    <col min="7583" max="7819" width="8.75" style="101"/>
    <col min="7820" max="7820" width="42.875" style="101" customWidth="1"/>
    <col min="7821" max="7821" width="9.375" style="101" customWidth="1"/>
    <col min="7822" max="7822" width="12.625" style="101" customWidth="1"/>
    <col min="7823" max="7823" width="1.375" style="101" customWidth="1"/>
    <col min="7824" max="7824" width="12.625" style="101" customWidth="1"/>
    <col min="7825" max="7825" width="1.375" style="101" customWidth="1"/>
    <col min="7826" max="7826" width="12.875" style="101" customWidth="1"/>
    <col min="7827" max="7827" width="1.375" style="101" customWidth="1"/>
    <col min="7828" max="7828" width="12.625" style="101" customWidth="1"/>
    <col min="7829" max="7829" width="1.375" style="101" customWidth="1"/>
    <col min="7830" max="7830" width="12.625" style="101" customWidth="1"/>
    <col min="7831" max="7831" width="1.375" style="101" customWidth="1"/>
    <col min="7832" max="7832" width="12.625" style="101" customWidth="1"/>
    <col min="7833" max="7833" width="1.375" style="101" customWidth="1"/>
    <col min="7834" max="7834" width="13.875" style="101" customWidth="1"/>
    <col min="7835" max="7835" width="1.375" style="101" customWidth="1"/>
    <col min="7836" max="7836" width="15.25" style="101" customWidth="1"/>
    <col min="7837" max="7837" width="1.375" style="101" customWidth="1"/>
    <col min="7838" max="7838" width="14.375" style="101" customWidth="1"/>
    <col min="7839" max="8075" width="8.75" style="101"/>
    <col min="8076" max="8076" width="42.875" style="101" customWidth="1"/>
    <col min="8077" max="8077" width="9.375" style="101" customWidth="1"/>
    <col min="8078" max="8078" width="12.625" style="101" customWidth="1"/>
    <col min="8079" max="8079" width="1.375" style="101" customWidth="1"/>
    <col min="8080" max="8080" width="12.625" style="101" customWidth="1"/>
    <col min="8081" max="8081" width="1.375" style="101" customWidth="1"/>
    <col min="8082" max="8082" width="12.875" style="101" customWidth="1"/>
    <col min="8083" max="8083" width="1.375" style="101" customWidth="1"/>
    <col min="8084" max="8084" width="12.625" style="101" customWidth="1"/>
    <col min="8085" max="8085" width="1.375" style="101" customWidth="1"/>
    <col min="8086" max="8086" width="12.625" style="101" customWidth="1"/>
    <col min="8087" max="8087" width="1.375" style="101" customWidth="1"/>
    <col min="8088" max="8088" width="12.625" style="101" customWidth="1"/>
    <col min="8089" max="8089" width="1.375" style="101" customWidth="1"/>
    <col min="8090" max="8090" width="13.875" style="101" customWidth="1"/>
    <col min="8091" max="8091" width="1.375" style="101" customWidth="1"/>
    <col min="8092" max="8092" width="15.25" style="101" customWidth="1"/>
    <col min="8093" max="8093" width="1.375" style="101" customWidth="1"/>
    <col min="8094" max="8094" width="14.375" style="101" customWidth="1"/>
    <col min="8095" max="8331" width="8.75" style="101"/>
    <col min="8332" max="8332" width="42.875" style="101" customWidth="1"/>
    <col min="8333" max="8333" width="9.375" style="101" customWidth="1"/>
    <col min="8334" max="8334" width="12.625" style="101" customWidth="1"/>
    <col min="8335" max="8335" width="1.375" style="101" customWidth="1"/>
    <col min="8336" max="8336" width="12.625" style="101" customWidth="1"/>
    <col min="8337" max="8337" width="1.375" style="101" customWidth="1"/>
    <col min="8338" max="8338" width="12.875" style="101" customWidth="1"/>
    <col min="8339" max="8339" width="1.375" style="101" customWidth="1"/>
    <col min="8340" max="8340" width="12.625" style="101" customWidth="1"/>
    <col min="8341" max="8341" width="1.375" style="101" customWidth="1"/>
    <col min="8342" max="8342" width="12.625" style="101" customWidth="1"/>
    <col min="8343" max="8343" width="1.375" style="101" customWidth="1"/>
    <col min="8344" max="8344" width="12.625" style="101" customWidth="1"/>
    <col min="8345" max="8345" width="1.375" style="101" customWidth="1"/>
    <col min="8346" max="8346" width="13.875" style="101" customWidth="1"/>
    <col min="8347" max="8347" width="1.375" style="101" customWidth="1"/>
    <col min="8348" max="8348" width="15.25" style="101" customWidth="1"/>
    <col min="8349" max="8349" width="1.375" style="101" customWidth="1"/>
    <col min="8350" max="8350" width="14.375" style="101" customWidth="1"/>
    <col min="8351" max="8587" width="8.75" style="101"/>
    <col min="8588" max="8588" width="42.875" style="101" customWidth="1"/>
    <col min="8589" max="8589" width="9.375" style="101" customWidth="1"/>
    <col min="8590" max="8590" width="12.625" style="101" customWidth="1"/>
    <col min="8591" max="8591" width="1.375" style="101" customWidth="1"/>
    <col min="8592" max="8592" width="12.625" style="101" customWidth="1"/>
    <col min="8593" max="8593" width="1.375" style="101" customWidth="1"/>
    <col min="8594" max="8594" width="12.875" style="101" customWidth="1"/>
    <col min="8595" max="8595" width="1.375" style="101" customWidth="1"/>
    <col min="8596" max="8596" width="12.625" style="101" customWidth="1"/>
    <col min="8597" max="8597" width="1.375" style="101" customWidth="1"/>
    <col min="8598" max="8598" width="12.625" style="101" customWidth="1"/>
    <col min="8599" max="8599" width="1.375" style="101" customWidth="1"/>
    <col min="8600" max="8600" width="12.625" style="101" customWidth="1"/>
    <col min="8601" max="8601" width="1.375" style="101" customWidth="1"/>
    <col min="8602" max="8602" width="13.875" style="101" customWidth="1"/>
    <col min="8603" max="8603" width="1.375" style="101" customWidth="1"/>
    <col min="8604" max="8604" width="15.25" style="101" customWidth="1"/>
    <col min="8605" max="8605" width="1.375" style="101" customWidth="1"/>
    <col min="8606" max="8606" width="14.375" style="101" customWidth="1"/>
    <col min="8607" max="8843" width="8.75" style="101"/>
    <col min="8844" max="8844" width="42.875" style="101" customWidth="1"/>
    <col min="8845" max="8845" width="9.375" style="101" customWidth="1"/>
    <col min="8846" max="8846" width="12.625" style="101" customWidth="1"/>
    <col min="8847" max="8847" width="1.375" style="101" customWidth="1"/>
    <col min="8848" max="8848" width="12.625" style="101" customWidth="1"/>
    <col min="8849" max="8849" width="1.375" style="101" customWidth="1"/>
    <col min="8850" max="8850" width="12.875" style="101" customWidth="1"/>
    <col min="8851" max="8851" width="1.375" style="101" customWidth="1"/>
    <col min="8852" max="8852" width="12.625" style="101" customWidth="1"/>
    <col min="8853" max="8853" width="1.375" style="101" customWidth="1"/>
    <col min="8854" max="8854" width="12.625" style="101" customWidth="1"/>
    <col min="8855" max="8855" width="1.375" style="101" customWidth="1"/>
    <col min="8856" max="8856" width="12.625" style="101" customWidth="1"/>
    <col min="8857" max="8857" width="1.375" style="101" customWidth="1"/>
    <col min="8858" max="8858" width="13.875" style="101" customWidth="1"/>
    <col min="8859" max="8859" width="1.375" style="101" customWidth="1"/>
    <col min="8860" max="8860" width="15.25" style="101" customWidth="1"/>
    <col min="8861" max="8861" width="1.375" style="101" customWidth="1"/>
    <col min="8862" max="8862" width="14.375" style="101" customWidth="1"/>
    <col min="8863" max="9099" width="8.75" style="101"/>
    <col min="9100" max="9100" width="42.875" style="101" customWidth="1"/>
    <col min="9101" max="9101" width="9.375" style="101" customWidth="1"/>
    <col min="9102" max="9102" width="12.625" style="101" customWidth="1"/>
    <col min="9103" max="9103" width="1.375" style="101" customWidth="1"/>
    <col min="9104" max="9104" width="12.625" style="101" customWidth="1"/>
    <col min="9105" max="9105" width="1.375" style="101" customWidth="1"/>
    <col min="9106" max="9106" width="12.875" style="101" customWidth="1"/>
    <col min="9107" max="9107" width="1.375" style="101" customWidth="1"/>
    <col min="9108" max="9108" width="12.625" style="101" customWidth="1"/>
    <col min="9109" max="9109" width="1.375" style="101" customWidth="1"/>
    <col min="9110" max="9110" width="12.625" style="101" customWidth="1"/>
    <col min="9111" max="9111" width="1.375" style="101" customWidth="1"/>
    <col min="9112" max="9112" width="12.625" style="101" customWidth="1"/>
    <col min="9113" max="9113" width="1.375" style="101" customWidth="1"/>
    <col min="9114" max="9114" width="13.875" style="101" customWidth="1"/>
    <col min="9115" max="9115" width="1.375" style="101" customWidth="1"/>
    <col min="9116" max="9116" width="15.25" style="101" customWidth="1"/>
    <col min="9117" max="9117" width="1.375" style="101" customWidth="1"/>
    <col min="9118" max="9118" width="14.375" style="101" customWidth="1"/>
    <col min="9119" max="9355" width="8.75" style="101"/>
    <col min="9356" max="9356" width="42.875" style="101" customWidth="1"/>
    <col min="9357" max="9357" width="9.375" style="101" customWidth="1"/>
    <col min="9358" max="9358" width="12.625" style="101" customWidth="1"/>
    <col min="9359" max="9359" width="1.375" style="101" customWidth="1"/>
    <col min="9360" max="9360" width="12.625" style="101" customWidth="1"/>
    <col min="9361" max="9361" width="1.375" style="101" customWidth="1"/>
    <col min="9362" max="9362" width="12.875" style="101" customWidth="1"/>
    <col min="9363" max="9363" width="1.375" style="101" customWidth="1"/>
    <col min="9364" max="9364" width="12.625" style="101" customWidth="1"/>
    <col min="9365" max="9365" width="1.375" style="101" customWidth="1"/>
    <col min="9366" max="9366" width="12.625" style="101" customWidth="1"/>
    <col min="9367" max="9367" width="1.375" style="101" customWidth="1"/>
    <col min="9368" max="9368" width="12.625" style="101" customWidth="1"/>
    <col min="9369" max="9369" width="1.375" style="101" customWidth="1"/>
    <col min="9370" max="9370" width="13.875" style="101" customWidth="1"/>
    <col min="9371" max="9371" width="1.375" style="101" customWidth="1"/>
    <col min="9372" max="9372" width="15.25" style="101" customWidth="1"/>
    <col min="9373" max="9373" width="1.375" style="101" customWidth="1"/>
    <col min="9374" max="9374" width="14.375" style="101" customWidth="1"/>
    <col min="9375" max="9611" width="8.75" style="101"/>
    <col min="9612" max="9612" width="42.875" style="101" customWidth="1"/>
    <col min="9613" max="9613" width="9.375" style="101" customWidth="1"/>
    <col min="9614" max="9614" width="12.625" style="101" customWidth="1"/>
    <col min="9615" max="9615" width="1.375" style="101" customWidth="1"/>
    <col min="9616" max="9616" width="12.625" style="101" customWidth="1"/>
    <col min="9617" max="9617" width="1.375" style="101" customWidth="1"/>
    <col min="9618" max="9618" width="12.875" style="101" customWidth="1"/>
    <col min="9619" max="9619" width="1.375" style="101" customWidth="1"/>
    <col min="9620" max="9620" width="12.625" style="101" customWidth="1"/>
    <col min="9621" max="9621" width="1.375" style="101" customWidth="1"/>
    <col min="9622" max="9622" width="12.625" style="101" customWidth="1"/>
    <col min="9623" max="9623" width="1.375" style="101" customWidth="1"/>
    <col min="9624" max="9624" width="12.625" style="101" customWidth="1"/>
    <col min="9625" max="9625" width="1.375" style="101" customWidth="1"/>
    <col min="9626" max="9626" width="13.875" style="101" customWidth="1"/>
    <col min="9627" max="9627" width="1.375" style="101" customWidth="1"/>
    <col min="9628" max="9628" width="15.25" style="101" customWidth="1"/>
    <col min="9629" max="9629" width="1.375" style="101" customWidth="1"/>
    <col min="9630" max="9630" width="14.375" style="101" customWidth="1"/>
    <col min="9631" max="9867" width="8.75" style="101"/>
    <col min="9868" max="9868" width="42.875" style="101" customWidth="1"/>
    <col min="9869" max="9869" width="9.375" style="101" customWidth="1"/>
    <col min="9870" max="9870" width="12.625" style="101" customWidth="1"/>
    <col min="9871" max="9871" width="1.375" style="101" customWidth="1"/>
    <col min="9872" max="9872" width="12.625" style="101" customWidth="1"/>
    <col min="9873" max="9873" width="1.375" style="101" customWidth="1"/>
    <col min="9874" max="9874" width="12.875" style="101" customWidth="1"/>
    <col min="9875" max="9875" width="1.375" style="101" customWidth="1"/>
    <col min="9876" max="9876" width="12.625" style="101" customWidth="1"/>
    <col min="9877" max="9877" width="1.375" style="101" customWidth="1"/>
    <col min="9878" max="9878" width="12.625" style="101" customWidth="1"/>
    <col min="9879" max="9879" width="1.375" style="101" customWidth="1"/>
    <col min="9880" max="9880" width="12.625" style="101" customWidth="1"/>
    <col min="9881" max="9881" width="1.375" style="101" customWidth="1"/>
    <col min="9882" max="9882" width="13.875" style="101" customWidth="1"/>
    <col min="9883" max="9883" width="1.375" style="101" customWidth="1"/>
    <col min="9884" max="9884" width="15.25" style="101" customWidth="1"/>
    <col min="9885" max="9885" width="1.375" style="101" customWidth="1"/>
    <col min="9886" max="9886" width="14.375" style="101" customWidth="1"/>
    <col min="9887" max="10123" width="8.75" style="101"/>
    <col min="10124" max="10124" width="42.875" style="101" customWidth="1"/>
    <col min="10125" max="10125" width="9.375" style="101" customWidth="1"/>
    <col min="10126" max="10126" width="12.625" style="101" customWidth="1"/>
    <col min="10127" max="10127" width="1.375" style="101" customWidth="1"/>
    <col min="10128" max="10128" width="12.625" style="101" customWidth="1"/>
    <col min="10129" max="10129" width="1.375" style="101" customWidth="1"/>
    <col min="10130" max="10130" width="12.875" style="101" customWidth="1"/>
    <col min="10131" max="10131" width="1.375" style="101" customWidth="1"/>
    <col min="10132" max="10132" width="12.625" style="101" customWidth="1"/>
    <col min="10133" max="10133" width="1.375" style="101" customWidth="1"/>
    <col min="10134" max="10134" width="12.625" style="101" customWidth="1"/>
    <col min="10135" max="10135" width="1.375" style="101" customWidth="1"/>
    <col min="10136" max="10136" width="12.625" style="101" customWidth="1"/>
    <col min="10137" max="10137" width="1.375" style="101" customWidth="1"/>
    <col min="10138" max="10138" width="13.875" style="101" customWidth="1"/>
    <col min="10139" max="10139" width="1.375" style="101" customWidth="1"/>
    <col min="10140" max="10140" width="15.25" style="101" customWidth="1"/>
    <col min="10141" max="10141" width="1.375" style="101" customWidth="1"/>
    <col min="10142" max="10142" width="14.375" style="101" customWidth="1"/>
    <col min="10143" max="10379" width="8.75" style="101"/>
    <col min="10380" max="10380" width="42.875" style="101" customWidth="1"/>
    <col min="10381" max="10381" width="9.375" style="101" customWidth="1"/>
    <col min="10382" max="10382" width="12.625" style="101" customWidth="1"/>
    <col min="10383" max="10383" width="1.375" style="101" customWidth="1"/>
    <col min="10384" max="10384" width="12.625" style="101" customWidth="1"/>
    <col min="10385" max="10385" width="1.375" style="101" customWidth="1"/>
    <col min="10386" max="10386" width="12.875" style="101" customWidth="1"/>
    <col min="10387" max="10387" width="1.375" style="101" customWidth="1"/>
    <col min="10388" max="10388" width="12.625" style="101" customWidth="1"/>
    <col min="10389" max="10389" width="1.375" style="101" customWidth="1"/>
    <col min="10390" max="10390" width="12.625" style="101" customWidth="1"/>
    <col min="10391" max="10391" width="1.375" style="101" customWidth="1"/>
    <col min="10392" max="10392" width="12.625" style="101" customWidth="1"/>
    <col min="10393" max="10393" width="1.375" style="101" customWidth="1"/>
    <col min="10394" max="10394" width="13.875" style="101" customWidth="1"/>
    <col min="10395" max="10395" width="1.375" style="101" customWidth="1"/>
    <col min="10396" max="10396" width="15.25" style="101" customWidth="1"/>
    <col min="10397" max="10397" width="1.375" style="101" customWidth="1"/>
    <col min="10398" max="10398" width="14.375" style="101" customWidth="1"/>
    <col min="10399" max="10635" width="8.75" style="101"/>
    <col min="10636" max="10636" width="42.875" style="101" customWidth="1"/>
    <col min="10637" max="10637" width="9.375" style="101" customWidth="1"/>
    <col min="10638" max="10638" width="12.625" style="101" customWidth="1"/>
    <col min="10639" max="10639" width="1.375" style="101" customWidth="1"/>
    <col min="10640" max="10640" width="12.625" style="101" customWidth="1"/>
    <col min="10641" max="10641" width="1.375" style="101" customWidth="1"/>
    <col min="10642" max="10642" width="12.875" style="101" customWidth="1"/>
    <col min="10643" max="10643" width="1.375" style="101" customWidth="1"/>
    <col min="10644" max="10644" width="12.625" style="101" customWidth="1"/>
    <col min="10645" max="10645" width="1.375" style="101" customWidth="1"/>
    <col min="10646" max="10646" width="12.625" style="101" customWidth="1"/>
    <col min="10647" max="10647" width="1.375" style="101" customWidth="1"/>
    <col min="10648" max="10648" width="12.625" style="101" customWidth="1"/>
    <col min="10649" max="10649" width="1.375" style="101" customWidth="1"/>
    <col min="10650" max="10650" width="13.875" style="101" customWidth="1"/>
    <col min="10651" max="10651" width="1.375" style="101" customWidth="1"/>
    <col min="10652" max="10652" width="15.25" style="101" customWidth="1"/>
    <col min="10653" max="10653" width="1.375" style="101" customWidth="1"/>
    <col min="10654" max="10654" width="14.375" style="101" customWidth="1"/>
    <col min="10655" max="10891" width="8.75" style="101"/>
    <col min="10892" max="10892" width="42.875" style="101" customWidth="1"/>
    <col min="10893" max="10893" width="9.375" style="101" customWidth="1"/>
    <col min="10894" max="10894" width="12.625" style="101" customWidth="1"/>
    <col min="10895" max="10895" width="1.375" style="101" customWidth="1"/>
    <col min="10896" max="10896" width="12.625" style="101" customWidth="1"/>
    <col min="10897" max="10897" width="1.375" style="101" customWidth="1"/>
    <col min="10898" max="10898" width="12.875" style="101" customWidth="1"/>
    <col min="10899" max="10899" width="1.375" style="101" customWidth="1"/>
    <col min="10900" max="10900" width="12.625" style="101" customWidth="1"/>
    <col min="10901" max="10901" width="1.375" style="101" customWidth="1"/>
    <col min="10902" max="10902" width="12.625" style="101" customWidth="1"/>
    <col min="10903" max="10903" width="1.375" style="101" customWidth="1"/>
    <col min="10904" max="10904" width="12.625" style="101" customWidth="1"/>
    <col min="10905" max="10905" width="1.375" style="101" customWidth="1"/>
    <col min="10906" max="10906" width="13.875" style="101" customWidth="1"/>
    <col min="10907" max="10907" width="1.375" style="101" customWidth="1"/>
    <col min="10908" max="10908" width="15.25" style="101" customWidth="1"/>
    <col min="10909" max="10909" width="1.375" style="101" customWidth="1"/>
    <col min="10910" max="10910" width="14.375" style="101" customWidth="1"/>
    <col min="10911" max="11147" width="8.75" style="101"/>
    <col min="11148" max="11148" width="42.875" style="101" customWidth="1"/>
    <col min="11149" max="11149" width="9.375" style="101" customWidth="1"/>
    <col min="11150" max="11150" width="12.625" style="101" customWidth="1"/>
    <col min="11151" max="11151" width="1.375" style="101" customWidth="1"/>
    <col min="11152" max="11152" width="12.625" style="101" customWidth="1"/>
    <col min="11153" max="11153" width="1.375" style="101" customWidth="1"/>
    <col min="11154" max="11154" width="12.875" style="101" customWidth="1"/>
    <col min="11155" max="11155" width="1.375" style="101" customWidth="1"/>
    <col min="11156" max="11156" width="12.625" style="101" customWidth="1"/>
    <col min="11157" max="11157" width="1.375" style="101" customWidth="1"/>
    <col min="11158" max="11158" width="12.625" style="101" customWidth="1"/>
    <col min="11159" max="11159" width="1.375" style="101" customWidth="1"/>
    <col min="11160" max="11160" width="12.625" style="101" customWidth="1"/>
    <col min="11161" max="11161" width="1.375" style="101" customWidth="1"/>
    <col min="11162" max="11162" width="13.875" style="101" customWidth="1"/>
    <col min="11163" max="11163" width="1.375" style="101" customWidth="1"/>
    <col min="11164" max="11164" width="15.25" style="101" customWidth="1"/>
    <col min="11165" max="11165" width="1.375" style="101" customWidth="1"/>
    <col min="11166" max="11166" width="14.375" style="101" customWidth="1"/>
    <col min="11167" max="11403" width="8.75" style="101"/>
    <col min="11404" max="11404" width="42.875" style="101" customWidth="1"/>
    <col min="11405" max="11405" width="9.375" style="101" customWidth="1"/>
    <col min="11406" max="11406" width="12.625" style="101" customWidth="1"/>
    <col min="11407" max="11407" width="1.375" style="101" customWidth="1"/>
    <col min="11408" max="11408" width="12.625" style="101" customWidth="1"/>
    <col min="11409" max="11409" width="1.375" style="101" customWidth="1"/>
    <col min="11410" max="11410" width="12.875" style="101" customWidth="1"/>
    <col min="11411" max="11411" width="1.375" style="101" customWidth="1"/>
    <col min="11412" max="11412" width="12.625" style="101" customWidth="1"/>
    <col min="11413" max="11413" width="1.375" style="101" customWidth="1"/>
    <col min="11414" max="11414" width="12.625" style="101" customWidth="1"/>
    <col min="11415" max="11415" width="1.375" style="101" customWidth="1"/>
    <col min="11416" max="11416" width="12.625" style="101" customWidth="1"/>
    <col min="11417" max="11417" width="1.375" style="101" customWidth="1"/>
    <col min="11418" max="11418" width="13.875" style="101" customWidth="1"/>
    <col min="11419" max="11419" width="1.375" style="101" customWidth="1"/>
    <col min="11420" max="11420" width="15.25" style="101" customWidth="1"/>
    <col min="11421" max="11421" width="1.375" style="101" customWidth="1"/>
    <col min="11422" max="11422" width="14.375" style="101" customWidth="1"/>
    <col min="11423" max="11659" width="8.75" style="101"/>
    <col min="11660" max="11660" width="42.875" style="101" customWidth="1"/>
    <col min="11661" max="11661" width="9.375" style="101" customWidth="1"/>
    <col min="11662" max="11662" width="12.625" style="101" customWidth="1"/>
    <col min="11663" max="11663" width="1.375" style="101" customWidth="1"/>
    <col min="11664" max="11664" width="12.625" style="101" customWidth="1"/>
    <col min="11665" max="11665" width="1.375" style="101" customWidth="1"/>
    <col min="11666" max="11666" width="12.875" style="101" customWidth="1"/>
    <col min="11667" max="11667" width="1.375" style="101" customWidth="1"/>
    <col min="11668" max="11668" width="12.625" style="101" customWidth="1"/>
    <col min="11669" max="11669" width="1.375" style="101" customWidth="1"/>
    <col min="11670" max="11670" width="12.625" style="101" customWidth="1"/>
    <col min="11671" max="11671" width="1.375" style="101" customWidth="1"/>
    <col min="11672" max="11672" width="12.625" style="101" customWidth="1"/>
    <col min="11673" max="11673" width="1.375" style="101" customWidth="1"/>
    <col min="11674" max="11674" width="13.875" style="101" customWidth="1"/>
    <col min="11675" max="11675" width="1.375" style="101" customWidth="1"/>
    <col min="11676" max="11676" width="15.25" style="101" customWidth="1"/>
    <col min="11677" max="11677" width="1.375" style="101" customWidth="1"/>
    <col min="11678" max="11678" width="14.375" style="101" customWidth="1"/>
    <col min="11679" max="11915" width="8.75" style="101"/>
    <col min="11916" max="11916" width="42.875" style="101" customWidth="1"/>
    <col min="11917" max="11917" width="9.375" style="101" customWidth="1"/>
    <col min="11918" max="11918" width="12.625" style="101" customWidth="1"/>
    <col min="11919" max="11919" width="1.375" style="101" customWidth="1"/>
    <col min="11920" max="11920" width="12.625" style="101" customWidth="1"/>
    <col min="11921" max="11921" width="1.375" style="101" customWidth="1"/>
    <col min="11922" max="11922" width="12.875" style="101" customWidth="1"/>
    <col min="11923" max="11923" width="1.375" style="101" customWidth="1"/>
    <col min="11924" max="11924" width="12.625" style="101" customWidth="1"/>
    <col min="11925" max="11925" width="1.375" style="101" customWidth="1"/>
    <col min="11926" max="11926" width="12.625" style="101" customWidth="1"/>
    <col min="11927" max="11927" width="1.375" style="101" customWidth="1"/>
    <col min="11928" max="11928" width="12.625" style="101" customWidth="1"/>
    <col min="11929" max="11929" width="1.375" style="101" customWidth="1"/>
    <col min="11930" max="11930" width="13.875" style="101" customWidth="1"/>
    <col min="11931" max="11931" width="1.375" style="101" customWidth="1"/>
    <col min="11932" max="11932" width="15.25" style="101" customWidth="1"/>
    <col min="11933" max="11933" width="1.375" style="101" customWidth="1"/>
    <col min="11934" max="11934" width="14.375" style="101" customWidth="1"/>
    <col min="11935" max="12171" width="8.75" style="101"/>
    <col min="12172" max="12172" width="42.875" style="101" customWidth="1"/>
    <col min="12173" max="12173" width="9.375" style="101" customWidth="1"/>
    <col min="12174" max="12174" width="12.625" style="101" customWidth="1"/>
    <col min="12175" max="12175" width="1.375" style="101" customWidth="1"/>
    <col min="12176" max="12176" width="12.625" style="101" customWidth="1"/>
    <col min="12177" max="12177" width="1.375" style="101" customWidth="1"/>
    <col min="12178" max="12178" width="12.875" style="101" customWidth="1"/>
    <col min="12179" max="12179" width="1.375" style="101" customWidth="1"/>
    <col min="12180" max="12180" width="12.625" style="101" customWidth="1"/>
    <col min="12181" max="12181" width="1.375" style="101" customWidth="1"/>
    <col min="12182" max="12182" width="12.625" style="101" customWidth="1"/>
    <col min="12183" max="12183" width="1.375" style="101" customWidth="1"/>
    <col min="12184" max="12184" width="12.625" style="101" customWidth="1"/>
    <col min="12185" max="12185" width="1.375" style="101" customWidth="1"/>
    <col min="12186" max="12186" width="13.875" style="101" customWidth="1"/>
    <col min="12187" max="12187" width="1.375" style="101" customWidth="1"/>
    <col min="12188" max="12188" width="15.25" style="101" customWidth="1"/>
    <col min="12189" max="12189" width="1.375" style="101" customWidth="1"/>
    <col min="12190" max="12190" width="14.375" style="101" customWidth="1"/>
    <col min="12191" max="12427" width="8.75" style="101"/>
    <col min="12428" max="12428" width="42.875" style="101" customWidth="1"/>
    <col min="12429" max="12429" width="9.375" style="101" customWidth="1"/>
    <col min="12430" max="12430" width="12.625" style="101" customWidth="1"/>
    <col min="12431" max="12431" width="1.375" style="101" customWidth="1"/>
    <col min="12432" max="12432" width="12.625" style="101" customWidth="1"/>
    <col min="12433" max="12433" width="1.375" style="101" customWidth="1"/>
    <col min="12434" max="12434" width="12.875" style="101" customWidth="1"/>
    <col min="12435" max="12435" width="1.375" style="101" customWidth="1"/>
    <col min="12436" max="12436" width="12.625" style="101" customWidth="1"/>
    <col min="12437" max="12437" width="1.375" style="101" customWidth="1"/>
    <col min="12438" max="12438" width="12.625" style="101" customWidth="1"/>
    <col min="12439" max="12439" width="1.375" style="101" customWidth="1"/>
    <col min="12440" max="12440" width="12.625" style="101" customWidth="1"/>
    <col min="12441" max="12441" width="1.375" style="101" customWidth="1"/>
    <col min="12442" max="12442" width="13.875" style="101" customWidth="1"/>
    <col min="12443" max="12443" width="1.375" style="101" customWidth="1"/>
    <col min="12444" max="12444" width="15.25" style="101" customWidth="1"/>
    <col min="12445" max="12445" width="1.375" style="101" customWidth="1"/>
    <col min="12446" max="12446" width="14.375" style="101" customWidth="1"/>
    <col min="12447" max="12683" width="8.75" style="101"/>
    <col min="12684" max="12684" width="42.875" style="101" customWidth="1"/>
    <col min="12685" max="12685" width="9.375" style="101" customWidth="1"/>
    <col min="12686" max="12686" width="12.625" style="101" customWidth="1"/>
    <col min="12687" max="12687" width="1.375" style="101" customWidth="1"/>
    <col min="12688" max="12688" width="12.625" style="101" customWidth="1"/>
    <col min="12689" max="12689" width="1.375" style="101" customWidth="1"/>
    <col min="12690" max="12690" width="12.875" style="101" customWidth="1"/>
    <col min="12691" max="12691" width="1.375" style="101" customWidth="1"/>
    <col min="12692" max="12692" width="12.625" style="101" customWidth="1"/>
    <col min="12693" max="12693" width="1.375" style="101" customWidth="1"/>
    <col min="12694" max="12694" width="12.625" style="101" customWidth="1"/>
    <col min="12695" max="12695" width="1.375" style="101" customWidth="1"/>
    <col min="12696" max="12696" width="12.625" style="101" customWidth="1"/>
    <col min="12697" max="12697" width="1.375" style="101" customWidth="1"/>
    <col min="12698" max="12698" width="13.875" style="101" customWidth="1"/>
    <col min="12699" max="12699" width="1.375" style="101" customWidth="1"/>
    <col min="12700" max="12700" width="15.25" style="101" customWidth="1"/>
    <col min="12701" max="12701" width="1.375" style="101" customWidth="1"/>
    <col min="12702" max="12702" width="14.375" style="101" customWidth="1"/>
    <col min="12703" max="12939" width="8.75" style="101"/>
    <col min="12940" max="12940" width="42.875" style="101" customWidth="1"/>
    <col min="12941" max="12941" width="9.375" style="101" customWidth="1"/>
    <col min="12942" max="12942" width="12.625" style="101" customWidth="1"/>
    <col min="12943" max="12943" width="1.375" style="101" customWidth="1"/>
    <col min="12944" max="12944" width="12.625" style="101" customWidth="1"/>
    <col min="12945" max="12945" width="1.375" style="101" customWidth="1"/>
    <col min="12946" max="12946" width="12.875" style="101" customWidth="1"/>
    <col min="12947" max="12947" width="1.375" style="101" customWidth="1"/>
    <col min="12948" max="12948" width="12.625" style="101" customWidth="1"/>
    <col min="12949" max="12949" width="1.375" style="101" customWidth="1"/>
    <col min="12950" max="12950" width="12.625" style="101" customWidth="1"/>
    <col min="12951" max="12951" width="1.375" style="101" customWidth="1"/>
    <col min="12952" max="12952" width="12.625" style="101" customWidth="1"/>
    <col min="12953" max="12953" width="1.375" style="101" customWidth="1"/>
    <col min="12954" max="12954" width="13.875" style="101" customWidth="1"/>
    <col min="12955" max="12955" width="1.375" style="101" customWidth="1"/>
    <col min="12956" max="12956" width="15.25" style="101" customWidth="1"/>
    <col min="12957" max="12957" width="1.375" style="101" customWidth="1"/>
    <col min="12958" max="12958" width="14.375" style="101" customWidth="1"/>
    <col min="12959" max="13195" width="8.75" style="101"/>
    <col min="13196" max="13196" width="42.875" style="101" customWidth="1"/>
    <col min="13197" max="13197" width="9.375" style="101" customWidth="1"/>
    <col min="13198" max="13198" width="12.625" style="101" customWidth="1"/>
    <col min="13199" max="13199" width="1.375" style="101" customWidth="1"/>
    <col min="13200" max="13200" width="12.625" style="101" customWidth="1"/>
    <col min="13201" max="13201" width="1.375" style="101" customWidth="1"/>
    <col min="13202" max="13202" width="12.875" style="101" customWidth="1"/>
    <col min="13203" max="13203" width="1.375" style="101" customWidth="1"/>
    <col min="13204" max="13204" width="12.625" style="101" customWidth="1"/>
    <col min="13205" max="13205" width="1.375" style="101" customWidth="1"/>
    <col min="13206" max="13206" width="12.625" style="101" customWidth="1"/>
    <col min="13207" max="13207" width="1.375" style="101" customWidth="1"/>
    <col min="13208" max="13208" width="12.625" style="101" customWidth="1"/>
    <col min="13209" max="13209" width="1.375" style="101" customWidth="1"/>
    <col min="13210" max="13210" width="13.875" style="101" customWidth="1"/>
    <col min="13211" max="13211" width="1.375" style="101" customWidth="1"/>
    <col min="13212" max="13212" width="15.25" style="101" customWidth="1"/>
    <col min="13213" max="13213" width="1.375" style="101" customWidth="1"/>
    <col min="13214" max="13214" width="14.375" style="101" customWidth="1"/>
    <col min="13215" max="13451" width="8.75" style="101"/>
    <col min="13452" max="13452" width="42.875" style="101" customWidth="1"/>
    <col min="13453" max="13453" width="9.375" style="101" customWidth="1"/>
    <col min="13454" max="13454" width="12.625" style="101" customWidth="1"/>
    <col min="13455" max="13455" width="1.375" style="101" customWidth="1"/>
    <col min="13456" max="13456" width="12.625" style="101" customWidth="1"/>
    <col min="13457" max="13457" width="1.375" style="101" customWidth="1"/>
    <col min="13458" max="13458" width="12.875" style="101" customWidth="1"/>
    <col min="13459" max="13459" width="1.375" style="101" customWidth="1"/>
    <col min="13460" max="13460" width="12.625" style="101" customWidth="1"/>
    <col min="13461" max="13461" width="1.375" style="101" customWidth="1"/>
    <col min="13462" max="13462" width="12.625" style="101" customWidth="1"/>
    <col min="13463" max="13463" width="1.375" style="101" customWidth="1"/>
    <col min="13464" max="13464" width="12.625" style="101" customWidth="1"/>
    <col min="13465" max="13465" width="1.375" style="101" customWidth="1"/>
    <col min="13466" max="13466" width="13.875" style="101" customWidth="1"/>
    <col min="13467" max="13467" width="1.375" style="101" customWidth="1"/>
    <col min="13468" max="13468" width="15.25" style="101" customWidth="1"/>
    <col min="13469" max="13469" width="1.375" style="101" customWidth="1"/>
    <col min="13470" max="13470" width="14.375" style="101" customWidth="1"/>
    <col min="13471" max="13707" width="8.75" style="101"/>
    <col min="13708" max="13708" width="42.875" style="101" customWidth="1"/>
    <col min="13709" max="13709" width="9.375" style="101" customWidth="1"/>
    <col min="13710" max="13710" width="12.625" style="101" customWidth="1"/>
    <col min="13711" max="13711" width="1.375" style="101" customWidth="1"/>
    <col min="13712" max="13712" width="12.625" style="101" customWidth="1"/>
    <col min="13713" max="13713" width="1.375" style="101" customWidth="1"/>
    <col min="13714" max="13714" width="12.875" style="101" customWidth="1"/>
    <col min="13715" max="13715" width="1.375" style="101" customWidth="1"/>
    <col min="13716" max="13716" width="12.625" style="101" customWidth="1"/>
    <col min="13717" max="13717" width="1.375" style="101" customWidth="1"/>
    <col min="13718" max="13718" width="12.625" style="101" customWidth="1"/>
    <col min="13719" max="13719" width="1.375" style="101" customWidth="1"/>
    <col min="13720" max="13720" width="12.625" style="101" customWidth="1"/>
    <col min="13721" max="13721" width="1.375" style="101" customWidth="1"/>
    <col min="13722" max="13722" width="13.875" style="101" customWidth="1"/>
    <col min="13723" max="13723" width="1.375" style="101" customWidth="1"/>
    <col min="13724" max="13724" width="15.25" style="101" customWidth="1"/>
    <col min="13725" max="13725" width="1.375" style="101" customWidth="1"/>
    <col min="13726" max="13726" width="14.375" style="101" customWidth="1"/>
    <col min="13727" max="13963" width="8.75" style="101"/>
    <col min="13964" max="13964" width="42.875" style="101" customWidth="1"/>
    <col min="13965" max="13965" width="9.375" style="101" customWidth="1"/>
    <col min="13966" max="13966" width="12.625" style="101" customWidth="1"/>
    <col min="13967" max="13967" width="1.375" style="101" customWidth="1"/>
    <col min="13968" max="13968" width="12.625" style="101" customWidth="1"/>
    <col min="13969" max="13969" width="1.375" style="101" customWidth="1"/>
    <col min="13970" max="13970" width="12.875" style="101" customWidth="1"/>
    <col min="13971" max="13971" width="1.375" style="101" customWidth="1"/>
    <col min="13972" max="13972" width="12.625" style="101" customWidth="1"/>
    <col min="13973" max="13973" width="1.375" style="101" customWidth="1"/>
    <col min="13974" max="13974" width="12.625" style="101" customWidth="1"/>
    <col min="13975" max="13975" width="1.375" style="101" customWidth="1"/>
    <col min="13976" max="13976" width="12.625" style="101" customWidth="1"/>
    <col min="13977" max="13977" width="1.375" style="101" customWidth="1"/>
    <col min="13978" max="13978" width="13.875" style="101" customWidth="1"/>
    <col min="13979" max="13979" width="1.375" style="101" customWidth="1"/>
    <col min="13980" max="13980" width="15.25" style="101" customWidth="1"/>
    <col min="13981" max="13981" width="1.375" style="101" customWidth="1"/>
    <col min="13982" max="13982" width="14.375" style="101" customWidth="1"/>
    <col min="13983" max="14219" width="8.75" style="101"/>
    <col min="14220" max="14220" width="42.875" style="101" customWidth="1"/>
    <col min="14221" max="14221" width="9.375" style="101" customWidth="1"/>
    <col min="14222" max="14222" width="12.625" style="101" customWidth="1"/>
    <col min="14223" max="14223" width="1.375" style="101" customWidth="1"/>
    <col min="14224" max="14224" width="12.625" style="101" customWidth="1"/>
    <col min="14225" max="14225" width="1.375" style="101" customWidth="1"/>
    <col min="14226" max="14226" width="12.875" style="101" customWidth="1"/>
    <col min="14227" max="14227" width="1.375" style="101" customWidth="1"/>
    <col min="14228" max="14228" width="12.625" style="101" customWidth="1"/>
    <col min="14229" max="14229" width="1.375" style="101" customWidth="1"/>
    <col min="14230" max="14230" width="12.625" style="101" customWidth="1"/>
    <col min="14231" max="14231" width="1.375" style="101" customWidth="1"/>
    <col min="14232" max="14232" width="12.625" style="101" customWidth="1"/>
    <col min="14233" max="14233" width="1.375" style="101" customWidth="1"/>
    <col min="14234" max="14234" width="13.875" style="101" customWidth="1"/>
    <col min="14235" max="14235" width="1.375" style="101" customWidth="1"/>
    <col min="14236" max="14236" width="15.25" style="101" customWidth="1"/>
    <col min="14237" max="14237" width="1.375" style="101" customWidth="1"/>
    <col min="14238" max="14238" width="14.375" style="101" customWidth="1"/>
    <col min="14239" max="14475" width="8.75" style="101"/>
    <col min="14476" max="14476" width="42.875" style="101" customWidth="1"/>
    <col min="14477" max="14477" width="9.375" style="101" customWidth="1"/>
    <col min="14478" max="14478" width="12.625" style="101" customWidth="1"/>
    <col min="14479" max="14479" width="1.375" style="101" customWidth="1"/>
    <col min="14480" max="14480" width="12.625" style="101" customWidth="1"/>
    <col min="14481" max="14481" width="1.375" style="101" customWidth="1"/>
    <col min="14482" max="14482" width="12.875" style="101" customWidth="1"/>
    <col min="14483" max="14483" width="1.375" style="101" customWidth="1"/>
    <col min="14484" max="14484" width="12.625" style="101" customWidth="1"/>
    <col min="14485" max="14485" width="1.375" style="101" customWidth="1"/>
    <col min="14486" max="14486" width="12.625" style="101" customWidth="1"/>
    <col min="14487" max="14487" width="1.375" style="101" customWidth="1"/>
    <col min="14488" max="14488" width="12.625" style="101" customWidth="1"/>
    <col min="14489" max="14489" width="1.375" style="101" customWidth="1"/>
    <col min="14490" max="14490" width="13.875" style="101" customWidth="1"/>
    <col min="14491" max="14491" width="1.375" style="101" customWidth="1"/>
    <col min="14492" max="14492" width="15.25" style="101" customWidth="1"/>
    <col min="14493" max="14493" width="1.375" style="101" customWidth="1"/>
    <col min="14494" max="14494" width="14.375" style="101" customWidth="1"/>
    <col min="14495" max="14731" width="8.75" style="101"/>
    <col min="14732" max="14732" width="42.875" style="101" customWidth="1"/>
    <col min="14733" max="14733" width="9.375" style="101" customWidth="1"/>
    <col min="14734" max="14734" width="12.625" style="101" customWidth="1"/>
    <col min="14735" max="14735" width="1.375" style="101" customWidth="1"/>
    <col min="14736" max="14736" width="12.625" style="101" customWidth="1"/>
    <col min="14737" max="14737" width="1.375" style="101" customWidth="1"/>
    <col min="14738" max="14738" width="12.875" style="101" customWidth="1"/>
    <col min="14739" max="14739" width="1.375" style="101" customWidth="1"/>
    <col min="14740" max="14740" width="12.625" style="101" customWidth="1"/>
    <col min="14741" max="14741" width="1.375" style="101" customWidth="1"/>
    <col min="14742" max="14742" width="12.625" style="101" customWidth="1"/>
    <col min="14743" max="14743" width="1.375" style="101" customWidth="1"/>
    <col min="14744" max="14744" width="12.625" style="101" customWidth="1"/>
    <col min="14745" max="14745" width="1.375" style="101" customWidth="1"/>
    <col min="14746" max="14746" width="13.875" style="101" customWidth="1"/>
    <col min="14747" max="14747" width="1.375" style="101" customWidth="1"/>
    <col min="14748" max="14748" width="15.25" style="101" customWidth="1"/>
    <col min="14749" max="14749" width="1.375" style="101" customWidth="1"/>
    <col min="14750" max="14750" width="14.375" style="101" customWidth="1"/>
    <col min="14751" max="14987" width="8.75" style="101"/>
    <col min="14988" max="14988" width="42.875" style="101" customWidth="1"/>
    <col min="14989" max="14989" width="9.375" style="101" customWidth="1"/>
    <col min="14990" max="14990" width="12.625" style="101" customWidth="1"/>
    <col min="14991" max="14991" width="1.375" style="101" customWidth="1"/>
    <col min="14992" max="14992" width="12.625" style="101" customWidth="1"/>
    <col min="14993" max="14993" width="1.375" style="101" customWidth="1"/>
    <col min="14994" max="14994" width="12.875" style="101" customWidth="1"/>
    <col min="14995" max="14995" width="1.375" style="101" customWidth="1"/>
    <col min="14996" max="14996" width="12.625" style="101" customWidth="1"/>
    <col min="14997" max="14997" width="1.375" style="101" customWidth="1"/>
    <col min="14998" max="14998" width="12.625" style="101" customWidth="1"/>
    <col min="14999" max="14999" width="1.375" style="101" customWidth="1"/>
    <col min="15000" max="15000" width="12.625" style="101" customWidth="1"/>
    <col min="15001" max="15001" width="1.375" style="101" customWidth="1"/>
    <col min="15002" max="15002" width="13.875" style="101" customWidth="1"/>
    <col min="15003" max="15003" width="1.375" style="101" customWidth="1"/>
    <col min="15004" max="15004" width="15.25" style="101" customWidth="1"/>
    <col min="15005" max="15005" width="1.375" style="101" customWidth="1"/>
    <col min="15006" max="15006" width="14.375" style="101" customWidth="1"/>
    <col min="15007" max="15243" width="8.75" style="101"/>
    <col min="15244" max="15244" width="42.875" style="101" customWidth="1"/>
    <col min="15245" max="15245" width="9.375" style="101" customWidth="1"/>
    <col min="15246" max="15246" width="12.625" style="101" customWidth="1"/>
    <col min="15247" max="15247" width="1.375" style="101" customWidth="1"/>
    <col min="15248" max="15248" width="12.625" style="101" customWidth="1"/>
    <col min="15249" max="15249" width="1.375" style="101" customWidth="1"/>
    <col min="15250" max="15250" width="12.875" style="101" customWidth="1"/>
    <col min="15251" max="15251" width="1.375" style="101" customWidth="1"/>
    <col min="15252" max="15252" width="12.625" style="101" customWidth="1"/>
    <col min="15253" max="15253" width="1.375" style="101" customWidth="1"/>
    <col min="15254" max="15254" width="12.625" style="101" customWidth="1"/>
    <col min="15255" max="15255" width="1.375" style="101" customWidth="1"/>
    <col min="15256" max="15256" width="12.625" style="101" customWidth="1"/>
    <col min="15257" max="15257" width="1.375" style="101" customWidth="1"/>
    <col min="15258" max="15258" width="13.875" style="101" customWidth="1"/>
    <col min="15259" max="15259" width="1.375" style="101" customWidth="1"/>
    <col min="15260" max="15260" width="15.25" style="101" customWidth="1"/>
    <col min="15261" max="15261" width="1.375" style="101" customWidth="1"/>
    <col min="15262" max="15262" width="14.375" style="101" customWidth="1"/>
    <col min="15263" max="15499" width="8.75" style="101"/>
    <col min="15500" max="15500" width="42.875" style="101" customWidth="1"/>
    <col min="15501" max="15501" width="9.375" style="101" customWidth="1"/>
    <col min="15502" max="15502" width="12.625" style="101" customWidth="1"/>
    <col min="15503" max="15503" width="1.375" style="101" customWidth="1"/>
    <col min="15504" max="15504" width="12.625" style="101" customWidth="1"/>
    <col min="15505" max="15505" width="1.375" style="101" customWidth="1"/>
    <col min="15506" max="15506" width="12.875" style="101" customWidth="1"/>
    <col min="15507" max="15507" width="1.375" style="101" customWidth="1"/>
    <col min="15508" max="15508" width="12.625" style="101" customWidth="1"/>
    <col min="15509" max="15509" width="1.375" style="101" customWidth="1"/>
    <col min="15510" max="15510" width="12.625" style="101" customWidth="1"/>
    <col min="15511" max="15511" width="1.375" style="101" customWidth="1"/>
    <col min="15512" max="15512" width="12.625" style="101" customWidth="1"/>
    <col min="15513" max="15513" width="1.375" style="101" customWidth="1"/>
    <col min="15514" max="15514" width="13.875" style="101" customWidth="1"/>
    <col min="15515" max="15515" width="1.375" style="101" customWidth="1"/>
    <col min="15516" max="15516" width="15.25" style="101" customWidth="1"/>
    <col min="15517" max="15517" width="1.375" style="101" customWidth="1"/>
    <col min="15518" max="15518" width="14.375" style="101" customWidth="1"/>
    <col min="15519" max="15755" width="8.75" style="101"/>
    <col min="15756" max="15756" width="42.875" style="101" customWidth="1"/>
    <col min="15757" max="15757" width="9.375" style="101" customWidth="1"/>
    <col min="15758" max="15758" width="12.625" style="101" customWidth="1"/>
    <col min="15759" max="15759" width="1.375" style="101" customWidth="1"/>
    <col min="15760" max="15760" width="12.625" style="101" customWidth="1"/>
    <col min="15761" max="15761" width="1.375" style="101" customWidth="1"/>
    <col min="15762" max="15762" width="12.875" style="101" customWidth="1"/>
    <col min="15763" max="15763" width="1.375" style="101" customWidth="1"/>
    <col min="15764" max="15764" width="12.625" style="101" customWidth="1"/>
    <col min="15765" max="15765" width="1.375" style="101" customWidth="1"/>
    <col min="15766" max="15766" width="12.625" style="101" customWidth="1"/>
    <col min="15767" max="15767" width="1.375" style="101" customWidth="1"/>
    <col min="15768" max="15768" width="12.625" style="101" customWidth="1"/>
    <col min="15769" max="15769" width="1.375" style="101" customWidth="1"/>
    <col min="15770" max="15770" width="13.875" style="101" customWidth="1"/>
    <col min="15771" max="15771" width="1.375" style="101" customWidth="1"/>
    <col min="15772" max="15772" width="15.25" style="101" customWidth="1"/>
    <col min="15773" max="15773" width="1.375" style="101" customWidth="1"/>
    <col min="15774" max="15774" width="14.375" style="101" customWidth="1"/>
    <col min="15775" max="16011" width="8.75" style="101"/>
    <col min="16012" max="16012" width="42.875" style="101" customWidth="1"/>
    <col min="16013" max="16013" width="9.375" style="101" customWidth="1"/>
    <col min="16014" max="16014" width="12.625" style="101" customWidth="1"/>
    <col min="16015" max="16015" width="1.375" style="101" customWidth="1"/>
    <col min="16016" max="16016" width="12.625" style="101" customWidth="1"/>
    <col min="16017" max="16017" width="1.375" style="101" customWidth="1"/>
    <col min="16018" max="16018" width="12.875" style="101" customWidth="1"/>
    <col min="16019" max="16019" width="1.375" style="101" customWidth="1"/>
    <col min="16020" max="16020" width="12.625" style="101" customWidth="1"/>
    <col min="16021" max="16021" width="1.375" style="101" customWidth="1"/>
    <col min="16022" max="16022" width="12.625" style="101" customWidth="1"/>
    <col min="16023" max="16023" width="1.375" style="101" customWidth="1"/>
    <col min="16024" max="16024" width="12.625" style="101" customWidth="1"/>
    <col min="16025" max="16025" width="1.375" style="101" customWidth="1"/>
    <col min="16026" max="16026" width="13.875" style="101" customWidth="1"/>
    <col min="16027" max="16027" width="1.375" style="101" customWidth="1"/>
    <col min="16028" max="16028" width="15.25" style="101" customWidth="1"/>
    <col min="16029" max="16029" width="1.375" style="101" customWidth="1"/>
    <col min="16030" max="16030" width="14.375" style="101" customWidth="1"/>
    <col min="16031" max="16267" width="8.75" style="101"/>
    <col min="16268" max="16384" width="9.125" style="101" customWidth="1"/>
  </cols>
  <sheetData>
    <row r="1" spans="1:15" ht="22.5" customHeight="1" x14ac:dyDescent="0.55000000000000004">
      <c r="A1" s="94" t="s">
        <v>0</v>
      </c>
      <c r="B1" s="94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</row>
    <row r="2" spans="1:15" ht="22.5" customHeight="1" x14ac:dyDescent="0.55000000000000004">
      <c r="A2" s="212" t="s">
        <v>170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 ht="15" customHeight="1" x14ac:dyDescent="0.55000000000000004">
      <c r="A3" s="112"/>
      <c r="B3" s="112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</row>
    <row r="4" spans="1:15" ht="22.5" customHeight="1" x14ac:dyDescent="0.55000000000000004">
      <c r="A4" s="112"/>
      <c r="B4" s="112"/>
      <c r="C4" s="213" t="s">
        <v>46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5" ht="22.5" customHeight="1" x14ac:dyDescent="0.55000000000000004">
      <c r="A5" s="112"/>
      <c r="B5" s="112"/>
      <c r="C5" s="98"/>
      <c r="D5" s="98"/>
      <c r="E5" s="98"/>
      <c r="F5" s="98"/>
      <c r="G5" s="98"/>
      <c r="H5" s="98"/>
      <c r="I5" s="98"/>
      <c r="J5" s="98"/>
      <c r="K5" s="98"/>
      <c r="L5" s="98"/>
      <c r="M5" s="103" t="s">
        <v>104</v>
      </c>
      <c r="N5" s="98"/>
      <c r="O5" s="98"/>
    </row>
    <row r="6" spans="1:15" ht="22.5" customHeight="1" x14ac:dyDescent="0.55000000000000004">
      <c r="A6" s="103"/>
      <c r="B6" s="103"/>
      <c r="E6" s="103"/>
      <c r="G6" s="218" t="s">
        <v>4</v>
      </c>
      <c r="H6" s="218"/>
      <c r="I6" s="218"/>
      <c r="J6" s="218"/>
      <c r="K6" s="218"/>
      <c r="L6" s="103"/>
      <c r="M6" s="144" t="s">
        <v>9</v>
      </c>
      <c r="N6" s="103"/>
    </row>
    <row r="7" spans="1:15" ht="22.5" customHeight="1" x14ac:dyDescent="0.55000000000000004">
      <c r="A7" s="103"/>
      <c r="B7" s="103"/>
      <c r="C7" s="103"/>
      <c r="D7" s="103"/>
      <c r="E7" s="103"/>
      <c r="F7" s="103"/>
      <c r="J7" s="103"/>
      <c r="L7" s="103"/>
      <c r="M7" s="100" t="s">
        <v>172</v>
      </c>
      <c r="N7" s="103"/>
    </row>
    <row r="8" spans="1:15" ht="22.5" customHeight="1" x14ac:dyDescent="0.55000000000000004">
      <c r="A8" s="103"/>
      <c r="B8" s="103"/>
      <c r="C8" s="103"/>
      <c r="D8" s="103"/>
      <c r="E8" s="103"/>
      <c r="F8" s="103"/>
      <c r="J8" s="103"/>
      <c r="L8" s="103"/>
      <c r="M8" s="103" t="s">
        <v>131</v>
      </c>
      <c r="N8" s="103"/>
    </row>
    <row r="9" spans="1:15" ht="22.5" customHeight="1" x14ac:dyDescent="0.55000000000000004">
      <c r="A9" s="103"/>
      <c r="B9" s="103"/>
      <c r="C9" s="103"/>
      <c r="D9" s="103"/>
      <c r="E9" s="103"/>
      <c r="F9" s="103"/>
      <c r="J9" s="103"/>
      <c r="L9" s="103"/>
      <c r="M9" s="103" t="s">
        <v>132</v>
      </c>
      <c r="N9" s="103"/>
    </row>
    <row r="10" spans="1:15" ht="22.5" customHeight="1" x14ac:dyDescent="0.55000000000000004">
      <c r="A10" s="103"/>
      <c r="B10" s="103"/>
      <c r="C10" s="103"/>
      <c r="D10" s="103"/>
      <c r="E10" s="103"/>
      <c r="F10" s="103"/>
      <c r="J10" s="103"/>
      <c r="L10" s="103"/>
      <c r="M10" s="103" t="s">
        <v>133</v>
      </c>
      <c r="N10" s="103"/>
    </row>
    <row r="11" spans="1:15" ht="22.5" customHeight="1" x14ac:dyDescent="0.55000000000000004">
      <c r="A11" s="103"/>
      <c r="B11" s="103"/>
      <c r="C11" s="103"/>
      <c r="D11" s="103"/>
      <c r="E11" s="103"/>
      <c r="F11" s="103"/>
      <c r="J11" s="103"/>
      <c r="L11" s="103"/>
      <c r="M11" s="103" t="s">
        <v>134</v>
      </c>
      <c r="N11" s="103"/>
    </row>
    <row r="12" spans="1:15" ht="22.5" customHeight="1" x14ac:dyDescent="0.55000000000000004">
      <c r="A12" s="103"/>
      <c r="B12" s="103"/>
      <c r="C12" s="103"/>
      <c r="D12" s="103"/>
      <c r="E12" s="103"/>
      <c r="F12" s="103"/>
      <c r="J12" s="103"/>
      <c r="L12" s="103"/>
      <c r="M12" s="103" t="s">
        <v>135</v>
      </c>
      <c r="N12" s="103"/>
    </row>
    <row r="13" spans="1:15" ht="22.5" customHeight="1" x14ac:dyDescent="0.55000000000000004">
      <c r="C13" s="100" t="s">
        <v>167</v>
      </c>
      <c r="D13" s="103"/>
      <c r="E13" s="103" t="s">
        <v>30</v>
      </c>
      <c r="F13" s="103"/>
      <c r="G13" s="103" t="s">
        <v>87</v>
      </c>
      <c r="H13" s="103"/>
      <c r="I13" s="100"/>
      <c r="J13" s="103"/>
      <c r="L13" s="103"/>
      <c r="M13" s="103" t="s">
        <v>136</v>
      </c>
      <c r="N13" s="103"/>
      <c r="O13" s="103" t="s">
        <v>42</v>
      </c>
    </row>
    <row r="14" spans="1:15" ht="22.5" customHeight="1" x14ac:dyDescent="0.55000000000000004">
      <c r="B14" s="102" t="s">
        <v>13</v>
      </c>
      <c r="C14" s="103" t="s">
        <v>57</v>
      </c>
      <c r="D14" s="103"/>
      <c r="E14" s="100" t="s">
        <v>88</v>
      </c>
      <c r="F14" s="103"/>
      <c r="G14" s="103" t="s">
        <v>89</v>
      </c>
      <c r="H14" s="103"/>
      <c r="I14" s="100" t="s">
        <v>173</v>
      </c>
      <c r="J14" s="103"/>
      <c r="K14" s="145" t="s">
        <v>22</v>
      </c>
      <c r="L14" s="103"/>
      <c r="M14" s="103" t="s">
        <v>137</v>
      </c>
      <c r="N14" s="103"/>
      <c r="O14" s="103" t="s">
        <v>43</v>
      </c>
    </row>
    <row r="15" spans="1:15" ht="22.5" customHeight="1" x14ac:dyDescent="0.55000000000000004">
      <c r="B15" s="102"/>
      <c r="C15" s="219" t="s">
        <v>103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</row>
    <row r="16" spans="1:15" ht="22.5" customHeight="1" x14ac:dyDescent="0.55000000000000004">
      <c r="A16" s="112" t="s">
        <v>202</v>
      </c>
      <c r="B16" s="102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</row>
    <row r="17" spans="1:15" ht="22.5" customHeight="1" x14ac:dyDescent="0.55000000000000004">
      <c r="A17" s="112" t="s">
        <v>179</v>
      </c>
      <c r="B17" s="102"/>
      <c r="C17" s="131">
        <v>198000</v>
      </c>
      <c r="D17" s="131"/>
      <c r="E17" s="131">
        <v>726100</v>
      </c>
      <c r="F17" s="131"/>
      <c r="G17" s="131">
        <v>22000</v>
      </c>
      <c r="H17" s="131"/>
      <c r="I17" s="131">
        <v>420000</v>
      </c>
      <c r="J17" s="131"/>
      <c r="K17" s="131">
        <v>5645416</v>
      </c>
      <c r="L17" s="131"/>
      <c r="M17" s="131">
        <v>2555200</v>
      </c>
      <c r="N17" s="131"/>
      <c r="O17" s="155">
        <f>SUM(C17:M17)</f>
        <v>9566716</v>
      </c>
    </row>
    <row r="18" spans="1:15" ht="15" customHeight="1" x14ac:dyDescent="0.55000000000000004">
      <c r="A18" s="112"/>
      <c r="B18" s="112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5" ht="22.5" customHeight="1" x14ac:dyDescent="0.55000000000000004">
      <c r="A19" s="120" t="s">
        <v>161</v>
      </c>
      <c r="B19" s="102"/>
      <c r="C19" s="172"/>
      <c r="D19" s="131"/>
      <c r="E19" s="172"/>
      <c r="F19" s="172"/>
      <c r="G19" s="172"/>
      <c r="H19" s="131"/>
      <c r="I19" s="131"/>
      <c r="J19" s="131"/>
      <c r="K19" s="131"/>
      <c r="L19" s="131"/>
      <c r="M19" s="131"/>
      <c r="N19" s="131"/>
      <c r="O19" s="131"/>
    </row>
    <row r="20" spans="1:15" ht="22.5" customHeight="1" x14ac:dyDescent="0.55000000000000004">
      <c r="A20" s="104" t="s">
        <v>162</v>
      </c>
      <c r="B20" s="102"/>
      <c r="C20" s="172"/>
      <c r="D20" s="131"/>
      <c r="E20" s="172"/>
      <c r="F20" s="172"/>
      <c r="G20" s="172"/>
      <c r="H20" s="131"/>
      <c r="I20" s="131"/>
      <c r="J20" s="131"/>
      <c r="K20" s="131"/>
      <c r="L20" s="131"/>
      <c r="M20" s="131"/>
      <c r="N20" s="131"/>
      <c r="O20" s="131"/>
    </row>
    <row r="21" spans="1:15" ht="22.5" customHeight="1" x14ac:dyDescent="0.55000000000000004">
      <c r="A21" s="117" t="s">
        <v>163</v>
      </c>
      <c r="B21" s="102">
        <v>7</v>
      </c>
      <c r="C21" s="118">
        <v>0</v>
      </c>
      <c r="D21" s="118"/>
      <c r="E21" s="118">
        <v>0</v>
      </c>
      <c r="F21" s="118"/>
      <c r="G21" s="118">
        <v>0</v>
      </c>
      <c r="H21" s="151"/>
      <c r="I21" s="118">
        <v>0</v>
      </c>
      <c r="J21" s="147"/>
      <c r="K21" s="162">
        <v>-352440</v>
      </c>
      <c r="L21" s="118"/>
      <c r="M21" s="118">
        <v>0</v>
      </c>
      <c r="N21" s="118"/>
      <c r="O21" s="167">
        <f>SUM(C21:M21)</f>
        <v>-352440</v>
      </c>
    </row>
    <row r="22" spans="1:15" ht="22.5" customHeight="1" x14ac:dyDescent="0.55000000000000004">
      <c r="A22" s="104" t="s">
        <v>164</v>
      </c>
      <c r="B22" s="102"/>
      <c r="C22" s="156">
        <f>SUM(C21:C21)</f>
        <v>0</v>
      </c>
      <c r="D22" s="151"/>
      <c r="E22" s="156">
        <f>SUM(E21:E21)</f>
        <v>0</v>
      </c>
      <c r="F22" s="151"/>
      <c r="G22" s="156">
        <f>SUM(G21:G21)</f>
        <v>0</v>
      </c>
      <c r="H22" s="151"/>
      <c r="I22" s="156">
        <f>SUM(I21:I21)</f>
        <v>0</v>
      </c>
      <c r="J22" s="151"/>
      <c r="K22" s="169">
        <f>SUM(K21:K21)</f>
        <v>-352440</v>
      </c>
      <c r="L22" s="151"/>
      <c r="M22" s="156">
        <f>SUM(M21:M21)</f>
        <v>0</v>
      </c>
      <c r="N22" s="151"/>
      <c r="O22" s="169">
        <f>SUM(O21:O21)</f>
        <v>-352440</v>
      </c>
    </row>
    <row r="23" spans="1:15" ht="12" customHeight="1" x14ac:dyDescent="0.55000000000000004">
      <c r="A23" s="112"/>
      <c r="B23" s="112"/>
      <c r="C23" s="151"/>
      <c r="D23" s="151"/>
      <c r="E23" s="151"/>
      <c r="F23" s="151"/>
      <c r="G23" s="151"/>
      <c r="H23" s="151"/>
      <c r="I23" s="151"/>
      <c r="J23" s="151"/>
      <c r="K23" s="163"/>
      <c r="L23" s="151"/>
      <c r="M23" s="151"/>
      <c r="N23" s="151"/>
      <c r="O23" s="163"/>
    </row>
    <row r="24" spans="1:15" ht="22.5" customHeight="1" x14ac:dyDescent="0.55000000000000004">
      <c r="A24" s="112" t="s">
        <v>165</v>
      </c>
      <c r="B24" s="112"/>
      <c r="C24" s="157">
        <f>C22</f>
        <v>0</v>
      </c>
      <c r="D24" s="151"/>
      <c r="E24" s="157">
        <f>E22</f>
        <v>0</v>
      </c>
      <c r="F24" s="151"/>
      <c r="G24" s="157">
        <f>G22</f>
        <v>0</v>
      </c>
      <c r="H24" s="151"/>
      <c r="I24" s="157">
        <f>I22</f>
        <v>0</v>
      </c>
      <c r="J24" s="151"/>
      <c r="K24" s="166">
        <f>K22</f>
        <v>-352440</v>
      </c>
      <c r="L24" s="151"/>
      <c r="M24" s="157">
        <f>M22</f>
        <v>0</v>
      </c>
      <c r="N24" s="151"/>
      <c r="O24" s="166">
        <f>O22</f>
        <v>-352440</v>
      </c>
    </row>
    <row r="25" spans="1:15" ht="12" customHeight="1" x14ac:dyDescent="0.55000000000000004">
      <c r="A25" s="112"/>
      <c r="B25" s="112"/>
      <c r="C25" s="151"/>
      <c r="D25" s="151"/>
      <c r="E25" s="151"/>
      <c r="F25" s="151"/>
      <c r="G25" s="151"/>
      <c r="H25" s="151"/>
      <c r="I25" s="151"/>
      <c r="J25" s="151"/>
      <c r="K25" s="163"/>
      <c r="L25" s="151"/>
      <c r="M25" s="151"/>
      <c r="N25" s="151"/>
      <c r="O25" s="163"/>
    </row>
    <row r="26" spans="1:15" ht="22.5" customHeight="1" x14ac:dyDescent="0.55000000000000004">
      <c r="A26" s="112" t="s">
        <v>180</v>
      </c>
      <c r="B26" s="112"/>
      <c r="C26" s="173"/>
      <c r="D26" s="174"/>
      <c r="E26" s="173"/>
      <c r="F26" s="174"/>
      <c r="G26" s="173"/>
      <c r="H26" s="174"/>
      <c r="I26" s="173"/>
      <c r="J26" s="174"/>
      <c r="K26" s="175"/>
      <c r="L26" s="174"/>
      <c r="M26" s="118"/>
      <c r="N26" s="174"/>
      <c r="O26" s="175"/>
    </row>
    <row r="27" spans="1:15" ht="22.5" customHeight="1" x14ac:dyDescent="0.55000000000000004">
      <c r="A27" s="101" t="s">
        <v>157</v>
      </c>
      <c r="C27" s="118">
        <v>0</v>
      </c>
      <c r="D27" s="118"/>
      <c r="E27" s="118">
        <v>0</v>
      </c>
      <c r="F27" s="118"/>
      <c r="G27" s="118">
        <v>0</v>
      </c>
      <c r="H27" s="118"/>
      <c r="I27" s="118">
        <v>0</v>
      </c>
      <c r="J27" s="147"/>
      <c r="K27" s="167">
        <f>'PL 6'!H29</f>
        <v>651778</v>
      </c>
      <c r="L27" s="147"/>
      <c r="M27" s="118">
        <v>0</v>
      </c>
      <c r="N27" s="147"/>
      <c r="O27" s="167">
        <f t="shared" ref="O27:O28" si="0">SUM(C27:M27)</f>
        <v>651778</v>
      </c>
    </row>
    <row r="28" spans="1:15" ht="22.5" customHeight="1" x14ac:dyDescent="0.55000000000000004">
      <c r="A28" s="75" t="s">
        <v>182</v>
      </c>
      <c r="C28" s="118">
        <v>0</v>
      </c>
      <c r="D28" s="118"/>
      <c r="E28" s="118">
        <v>0</v>
      </c>
      <c r="F28" s="118"/>
      <c r="G28" s="118">
        <v>0</v>
      </c>
      <c r="H28" s="118"/>
      <c r="I28" s="118">
        <v>0</v>
      </c>
      <c r="J28" s="147"/>
      <c r="K28" s="111">
        <v>0</v>
      </c>
      <c r="L28" s="147"/>
      <c r="M28" s="167">
        <f>'PL 6'!H38</f>
        <v>670820</v>
      </c>
      <c r="N28" s="147"/>
      <c r="O28" s="167">
        <f t="shared" si="0"/>
        <v>670820</v>
      </c>
    </row>
    <row r="29" spans="1:15" ht="22.5" customHeight="1" x14ac:dyDescent="0.55000000000000004">
      <c r="A29" s="112" t="s">
        <v>181</v>
      </c>
      <c r="B29" s="112"/>
      <c r="C29" s="156">
        <f>SUM(C27:C28)</f>
        <v>0</v>
      </c>
      <c r="D29" s="151"/>
      <c r="E29" s="156">
        <f>SUM(E27:E28)</f>
        <v>0</v>
      </c>
      <c r="F29" s="151"/>
      <c r="G29" s="156">
        <f>SUM(G27:G28)</f>
        <v>0</v>
      </c>
      <c r="H29" s="151"/>
      <c r="I29" s="156">
        <f>SUM(I27:I28)</f>
        <v>0</v>
      </c>
      <c r="J29" s="151"/>
      <c r="K29" s="168">
        <f>SUM(K27:K28)</f>
        <v>651778</v>
      </c>
      <c r="L29" s="151"/>
      <c r="M29" s="168">
        <f>SUM(M27:M28)</f>
        <v>670820</v>
      </c>
      <c r="N29" s="151"/>
      <c r="O29" s="168">
        <f>SUM(O27:O28)</f>
        <v>1322598</v>
      </c>
    </row>
    <row r="30" spans="1:15" ht="12" customHeight="1" x14ac:dyDescent="0.55000000000000004">
      <c r="A30" s="112"/>
      <c r="B30" s="112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</row>
    <row r="31" spans="1:15" ht="22.5" customHeight="1" thickBot="1" x14ac:dyDescent="0.6">
      <c r="A31" s="112" t="s">
        <v>203</v>
      </c>
      <c r="B31" s="112"/>
      <c r="C31" s="160">
        <f>C17+C24+C29</f>
        <v>198000</v>
      </c>
      <c r="D31" s="153"/>
      <c r="E31" s="160">
        <f>E17+E24+E29</f>
        <v>726100</v>
      </c>
      <c r="F31" s="153"/>
      <c r="G31" s="160">
        <f>G17+G24+G29</f>
        <v>22000</v>
      </c>
      <c r="H31" s="153"/>
      <c r="I31" s="160">
        <f>I17+I24+I29</f>
        <v>420000</v>
      </c>
      <c r="J31" s="153"/>
      <c r="K31" s="160">
        <f>K17+K24+K29</f>
        <v>5944754</v>
      </c>
      <c r="L31" s="153"/>
      <c r="M31" s="160">
        <f>M17+M24+M29</f>
        <v>3226020</v>
      </c>
      <c r="N31" s="153"/>
      <c r="O31" s="160">
        <f>O17+O24+O29</f>
        <v>10536874</v>
      </c>
    </row>
    <row r="32" spans="1:15" ht="22.2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3"/>
  <sheetViews>
    <sheetView zoomScaleNormal="100" zoomScaleSheetLayoutView="85" workbookViewId="0">
      <selection sqref="A1:J1"/>
    </sheetView>
  </sheetViews>
  <sheetFormatPr defaultColWidth="10.875" defaultRowHeight="22.5" customHeight="1" x14ac:dyDescent="0.6"/>
  <cols>
    <col min="1" max="1" width="57.875" style="69" customWidth="1"/>
    <col min="2" max="2" width="3.75" style="83" customWidth="1"/>
    <col min="3" max="3" width="2.375" style="69" customWidth="1"/>
    <col min="4" max="4" width="13.5" style="69" customWidth="1"/>
    <col min="5" max="5" width="1.375" style="69" customWidth="1"/>
    <col min="6" max="6" width="13.5" style="69" customWidth="1"/>
    <col min="7" max="7" width="1.375" style="70" customWidth="1"/>
    <col min="8" max="8" width="13.5" style="70" customWidth="1"/>
    <col min="9" max="9" width="1.375" style="70" customWidth="1"/>
    <col min="10" max="10" width="13.5" style="70" customWidth="1"/>
    <col min="11" max="16384" width="10.875" style="69"/>
  </cols>
  <sheetData>
    <row r="1" spans="1:10" ht="22.5" customHeight="1" x14ac:dyDescent="0.6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22.5" customHeight="1" x14ac:dyDescent="0.6">
      <c r="A2" s="209" t="s">
        <v>105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s="58" customFormat="1" ht="19.05" customHeight="1" x14ac:dyDescent="0.6">
      <c r="A3" s="176"/>
      <c r="B3" s="176"/>
      <c r="C3" s="176"/>
      <c r="D3" s="176"/>
      <c r="E3" s="176"/>
      <c r="F3" s="176"/>
      <c r="G3" s="176"/>
      <c r="H3" s="176"/>
      <c r="I3" s="176"/>
      <c r="J3" s="176"/>
    </row>
    <row r="4" spans="1:10" s="58" customFormat="1" ht="21" customHeight="1" x14ac:dyDescent="0.6">
      <c r="A4" s="50"/>
      <c r="B4" s="50"/>
      <c r="C4" s="50"/>
      <c r="D4" s="211" t="s">
        <v>48</v>
      </c>
      <c r="E4" s="211"/>
      <c r="F4" s="211"/>
      <c r="G4" s="177"/>
      <c r="H4" s="177"/>
      <c r="I4" s="177"/>
      <c r="J4" s="177"/>
    </row>
    <row r="5" spans="1:10" s="58" customFormat="1" ht="21" customHeight="1" x14ac:dyDescent="0.6">
      <c r="A5" s="50"/>
      <c r="B5" s="50"/>
      <c r="C5" s="50"/>
      <c r="D5" s="207" t="s">
        <v>49</v>
      </c>
      <c r="E5" s="207"/>
      <c r="F5" s="207"/>
      <c r="G5" s="52"/>
      <c r="H5" s="207" t="s">
        <v>46</v>
      </c>
      <c r="I5" s="207"/>
      <c r="J5" s="207"/>
    </row>
    <row r="6" spans="1:10" s="58" customFormat="1" ht="23.4" x14ac:dyDescent="0.6">
      <c r="A6" s="50"/>
      <c r="B6" s="50"/>
      <c r="C6" s="50"/>
      <c r="D6" s="220" t="s">
        <v>198</v>
      </c>
      <c r="E6" s="220"/>
      <c r="F6" s="220"/>
      <c r="H6" s="220" t="s">
        <v>198</v>
      </c>
      <c r="I6" s="220"/>
      <c r="J6" s="220"/>
    </row>
    <row r="7" spans="1:10" s="58" customFormat="1" ht="21" customHeight="1" x14ac:dyDescent="0.6">
      <c r="A7" s="50"/>
      <c r="B7" s="50"/>
      <c r="C7" s="50"/>
      <c r="D7" s="216" t="s">
        <v>197</v>
      </c>
      <c r="E7" s="216"/>
      <c r="F7" s="216"/>
      <c r="H7" s="216" t="s">
        <v>197</v>
      </c>
      <c r="I7" s="216"/>
      <c r="J7" s="216"/>
    </row>
    <row r="8" spans="1:10" s="58" customFormat="1" ht="21" customHeight="1" x14ac:dyDescent="0.55000000000000004">
      <c r="B8" s="55"/>
      <c r="C8" s="56"/>
      <c r="D8" s="56">
        <v>2568</v>
      </c>
      <c r="E8" s="56"/>
      <c r="F8" s="56">
        <v>2567</v>
      </c>
      <c r="G8" s="56"/>
      <c r="H8" s="56">
        <v>2568</v>
      </c>
      <c r="I8" s="56"/>
      <c r="J8" s="56">
        <v>2567</v>
      </c>
    </row>
    <row r="9" spans="1:10" s="58" customFormat="1" ht="19.5" customHeight="1" x14ac:dyDescent="0.55000000000000004">
      <c r="B9" s="55"/>
      <c r="C9" s="56"/>
      <c r="D9" s="208" t="s">
        <v>103</v>
      </c>
      <c r="E9" s="208"/>
      <c r="F9" s="208"/>
      <c r="G9" s="208"/>
      <c r="H9" s="208"/>
      <c r="I9" s="208"/>
      <c r="J9" s="208"/>
    </row>
    <row r="10" spans="1:10" s="58" customFormat="1" ht="21" customHeight="1" x14ac:dyDescent="0.6">
      <c r="A10" s="59" t="s">
        <v>5</v>
      </c>
      <c r="B10" s="55"/>
      <c r="G10" s="80"/>
      <c r="H10" s="80"/>
      <c r="I10" s="80"/>
      <c r="J10" s="80"/>
    </row>
    <row r="11" spans="1:10" s="58" customFormat="1" ht="21" customHeight="1" x14ac:dyDescent="0.55000000000000004">
      <c r="A11" s="60" t="s">
        <v>185</v>
      </c>
      <c r="B11" s="178"/>
      <c r="D11" s="201">
        <f>'PL 6'!D29</f>
        <v>649038</v>
      </c>
      <c r="E11" s="180"/>
      <c r="F11" s="201">
        <f>'PL 6'!F29</f>
        <v>690177</v>
      </c>
      <c r="G11" s="180"/>
      <c r="H11" s="201">
        <f>'PL 6'!H29</f>
        <v>651778</v>
      </c>
      <c r="I11" s="180"/>
      <c r="J11" s="201">
        <f>'PL 6'!J29</f>
        <v>690230</v>
      </c>
    </row>
    <row r="12" spans="1:10" s="58" customFormat="1" ht="21" customHeight="1" x14ac:dyDescent="0.55000000000000004">
      <c r="A12" s="181" t="s">
        <v>188</v>
      </c>
      <c r="B12" s="178"/>
      <c r="D12" s="182"/>
      <c r="E12" s="180"/>
      <c r="F12" s="182"/>
      <c r="G12" s="180"/>
      <c r="H12" s="182"/>
      <c r="I12" s="180"/>
      <c r="J12" s="182"/>
    </row>
    <row r="13" spans="1:10" s="58" customFormat="1" ht="21" customHeight="1" x14ac:dyDescent="0.55000000000000004">
      <c r="A13" s="117" t="s">
        <v>199</v>
      </c>
      <c r="B13" s="178"/>
      <c r="D13" s="183">
        <v>-710</v>
      </c>
      <c r="E13" s="180"/>
      <c r="F13" s="183">
        <v>-3125</v>
      </c>
      <c r="G13" s="180"/>
      <c r="H13" s="183">
        <v>-710</v>
      </c>
      <c r="I13" s="180"/>
      <c r="J13" s="183">
        <v>-3125</v>
      </c>
    </row>
    <row r="14" spans="1:10" s="58" customFormat="1" ht="21" customHeight="1" x14ac:dyDescent="0.55000000000000004">
      <c r="A14" s="117" t="s">
        <v>71</v>
      </c>
      <c r="B14" s="178"/>
      <c r="D14" s="183">
        <v>562</v>
      </c>
      <c r="E14" s="184"/>
      <c r="F14" s="183">
        <v>419</v>
      </c>
      <c r="G14" s="184"/>
      <c r="H14" s="183">
        <v>562</v>
      </c>
      <c r="I14" s="184"/>
      <c r="J14" s="183">
        <v>419</v>
      </c>
    </row>
    <row r="15" spans="1:10" s="58" customFormat="1" ht="21" customHeight="1" x14ac:dyDescent="0.55000000000000004">
      <c r="A15" s="117" t="s">
        <v>85</v>
      </c>
      <c r="B15" s="178"/>
      <c r="D15" s="180">
        <v>209642</v>
      </c>
      <c r="E15" s="180"/>
      <c r="F15" s="180">
        <v>242036</v>
      </c>
      <c r="G15" s="180"/>
      <c r="H15" s="185">
        <v>209642</v>
      </c>
      <c r="I15" s="180"/>
      <c r="J15" s="185">
        <v>242036</v>
      </c>
    </row>
    <row r="16" spans="1:10" s="58" customFormat="1" ht="21" customHeight="1" x14ac:dyDescent="0.55000000000000004">
      <c r="A16" s="117" t="s">
        <v>84</v>
      </c>
      <c r="B16" s="178"/>
      <c r="D16" s="180">
        <v>8433</v>
      </c>
      <c r="E16" s="180"/>
      <c r="F16" s="180">
        <v>8967</v>
      </c>
      <c r="G16" s="180"/>
      <c r="H16" s="185">
        <v>8433</v>
      </c>
      <c r="I16" s="180"/>
      <c r="J16" s="185">
        <v>8967</v>
      </c>
    </row>
    <row r="17" spans="1:10" s="58" customFormat="1" ht="21" customHeight="1" x14ac:dyDescent="0.55000000000000004">
      <c r="A17" s="117" t="s">
        <v>59</v>
      </c>
      <c r="B17" s="178"/>
      <c r="D17" s="185">
        <v>14521</v>
      </c>
      <c r="E17" s="180"/>
      <c r="F17" s="185">
        <v>28587</v>
      </c>
      <c r="G17" s="180"/>
      <c r="H17" s="185">
        <v>14521</v>
      </c>
      <c r="I17" s="180"/>
      <c r="J17" s="185">
        <v>28587</v>
      </c>
    </row>
    <row r="18" spans="1:10" s="58" customFormat="1" ht="21" customHeight="1" x14ac:dyDescent="0.55000000000000004">
      <c r="A18" s="117" t="s">
        <v>117</v>
      </c>
      <c r="B18" s="178"/>
      <c r="C18" s="186"/>
      <c r="D18" s="180">
        <v>18727</v>
      </c>
      <c r="E18" s="185"/>
      <c r="F18" s="180">
        <v>19368</v>
      </c>
      <c r="G18" s="180"/>
      <c r="H18" s="185">
        <v>18727</v>
      </c>
      <c r="I18" s="180"/>
      <c r="J18" s="185">
        <v>19368</v>
      </c>
    </row>
    <row r="19" spans="1:10" s="68" customFormat="1" ht="24" customHeight="1" x14ac:dyDescent="0.6">
      <c r="A19" s="117" t="s">
        <v>192</v>
      </c>
      <c r="B19" s="178"/>
      <c r="C19" s="186"/>
      <c r="D19" s="180">
        <v>16185</v>
      </c>
      <c r="E19" s="185"/>
      <c r="F19" s="180">
        <v>8869</v>
      </c>
      <c r="G19" s="180"/>
      <c r="H19" s="185">
        <v>16185</v>
      </c>
      <c r="I19" s="180"/>
      <c r="J19" s="185">
        <v>8869</v>
      </c>
    </row>
    <row r="20" spans="1:10" s="58" customFormat="1" ht="21" customHeight="1" x14ac:dyDescent="0.55000000000000004">
      <c r="A20" s="117" t="s">
        <v>193</v>
      </c>
      <c r="B20" s="178"/>
      <c r="C20" s="186"/>
      <c r="D20" s="180">
        <v>2258</v>
      </c>
      <c r="E20" s="185"/>
      <c r="F20" s="180">
        <v>-237</v>
      </c>
      <c r="G20" s="180"/>
      <c r="H20" s="187">
        <v>0</v>
      </c>
      <c r="I20" s="180"/>
      <c r="J20" s="187">
        <v>0</v>
      </c>
    </row>
    <row r="21" spans="1:10" s="58" customFormat="1" ht="21" customHeight="1" x14ac:dyDescent="0.55000000000000004">
      <c r="A21" s="75" t="s">
        <v>208</v>
      </c>
      <c r="B21" s="178"/>
      <c r="C21" s="186"/>
      <c r="D21" s="185">
        <v>13448</v>
      </c>
      <c r="E21" s="185"/>
      <c r="F21" s="185">
        <v>37160</v>
      </c>
      <c r="G21" s="180"/>
      <c r="H21" s="180">
        <v>13448</v>
      </c>
      <c r="I21" s="180"/>
      <c r="J21" s="180">
        <v>37160</v>
      </c>
    </row>
    <row r="22" spans="1:10" s="58" customFormat="1" ht="21" customHeight="1" x14ac:dyDescent="0.55000000000000004">
      <c r="A22" s="75" t="s">
        <v>189</v>
      </c>
      <c r="B22" s="178"/>
      <c r="C22" s="186"/>
      <c r="D22" s="185">
        <v>-1270</v>
      </c>
      <c r="E22" s="185"/>
      <c r="F22" s="185">
        <v>-313</v>
      </c>
      <c r="G22" s="180"/>
      <c r="H22" s="180">
        <v>-1270</v>
      </c>
      <c r="I22" s="180"/>
      <c r="J22" s="180">
        <v>-313</v>
      </c>
    </row>
    <row r="23" spans="1:10" s="58" customFormat="1" ht="21" customHeight="1" x14ac:dyDescent="0.55000000000000004">
      <c r="A23" s="75" t="s">
        <v>107</v>
      </c>
      <c r="B23" s="178"/>
      <c r="D23" s="180">
        <v>-667388</v>
      </c>
      <c r="E23" s="180"/>
      <c r="F23" s="180">
        <v>-707251</v>
      </c>
      <c r="G23" s="180"/>
      <c r="H23" s="180">
        <v>-667870</v>
      </c>
      <c r="I23" s="180"/>
      <c r="J23" s="180">
        <v>-707541</v>
      </c>
    </row>
    <row r="24" spans="1:10" s="58" customFormat="1" ht="21" customHeight="1" x14ac:dyDescent="0.55000000000000004">
      <c r="A24" s="117" t="s">
        <v>106</v>
      </c>
      <c r="B24" s="178"/>
      <c r="D24" s="180">
        <v>-72480</v>
      </c>
      <c r="E24" s="180"/>
      <c r="F24" s="180">
        <v>-83791</v>
      </c>
      <c r="G24" s="180"/>
      <c r="H24" s="180">
        <v>-72480</v>
      </c>
      <c r="I24" s="180"/>
      <c r="J24" s="180">
        <v>-83791</v>
      </c>
    </row>
    <row r="25" spans="1:10" s="58" customFormat="1" ht="21" customHeight="1" x14ac:dyDescent="0.55000000000000004">
      <c r="A25" s="117" t="s">
        <v>108</v>
      </c>
      <c r="B25" s="178"/>
      <c r="C25" s="186"/>
      <c r="D25" s="188">
        <v>-12199</v>
      </c>
      <c r="E25" s="180"/>
      <c r="F25" s="188">
        <v>-12746</v>
      </c>
      <c r="G25" s="180"/>
      <c r="H25" s="188">
        <v>-12199</v>
      </c>
      <c r="I25" s="180"/>
      <c r="J25" s="188">
        <v>-12746</v>
      </c>
    </row>
    <row r="26" spans="1:10" s="58" customFormat="1" ht="21" customHeight="1" x14ac:dyDescent="0.6">
      <c r="A26" s="68"/>
      <c r="B26" s="189"/>
      <c r="C26" s="68"/>
      <c r="D26" s="202">
        <f>SUM(D11:D25)</f>
        <v>178767</v>
      </c>
      <c r="E26" s="190"/>
      <c r="F26" s="202">
        <f>SUM(F11:F25)</f>
        <v>228120</v>
      </c>
      <c r="G26" s="180"/>
      <c r="H26" s="202">
        <f>SUM(H11:H25)</f>
        <v>178767</v>
      </c>
      <c r="I26" s="180"/>
      <c r="J26" s="202">
        <f>SUM(J11:J25)</f>
        <v>228120</v>
      </c>
    </row>
    <row r="27" spans="1:10" s="58" customFormat="1" ht="21" customHeight="1" x14ac:dyDescent="0.55000000000000004">
      <c r="A27" s="191" t="s">
        <v>40</v>
      </c>
      <c r="B27" s="178"/>
      <c r="C27" s="60"/>
      <c r="D27" s="180"/>
      <c r="E27" s="180"/>
      <c r="F27" s="180"/>
      <c r="G27" s="180"/>
      <c r="H27" s="180"/>
      <c r="I27" s="180"/>
      <c r="J27" s="180"/>
    </row>
    <row r="28" spans="1:10" s="58" customFormat="1" ht="21" customHeight="1" x14ac:dyDescent="0.55000000000000004">
      <c r="A28" s="75" t="s">
        <v>34</v>
      </c>
      <c r="B28" s="178"/>
      <c r="D28" s="180">
        <v>384014</v>
      </c>
      <c r="E28" s="180"/>
      <c r="F28" s="180">
        <v>369713</v>
      </c>
      <c r="G28" s="180"/>
      <c r="H28" s="180">
        <v>384014</v>
      </c>
      <c r="I28" s="180"/>
      <c r="J28" s="180">
        <v>369713</v>
      </c>
    </row>
    <row r="29" spans="1:10" s="58" customFormat="1" ht="21" customHeight="1" x14ac:dyDescent="0.55000000000000004">
      <c r="A29" s="75" t="s">
        <v>120</v>
      </c>
      <c r="B29" s="178"/>
      <c r="D29" s="180">
        <v>9835</v>
      </c>
      <c r="E29" s="180"/>
      <c r="F29" s="180">
        <v>-26761</v>
      </c>
      <c r="G29" s="180"/>
      <c r="H29" s="180">
        <v>9835</v>
      </c>
      <c r="I29" s="180"/>
      <c r="J29" s="180">
        <v>-26761</v>
      </c>
    </row>
    <row r="30" spans="1:10" s="58" customFormat="1" ht="21" customHeight="1" x14ac:dyDescent="0.55000000000000004">
      <c r="A30" s="75" t="s">
        <v>78</v>
      </c>
      <c r="B30" s="178"/>
      <c r="D30" s="180">
        <v>4365</v>
      </c>
      <c r="E30" s="180"/>
      <c r="F30" s="180">
        <v>-26</v>
      </c>
      <c r="G30" s="180"/>
      <c r="H30" s="180">
        <v>4365</v>
      </c>
      <c r="I30" s="180"/>
      <c r="J30" s="180">
        <v>-26</v>
      </c>
    </row>
    <row r="31" spans="1:10" s="58" customFormat="1" ht="21" customHeight="1" x14ac:dyDescent="0.55000000000000004">
      <c r="A31" s="75" t="s">
        <v>35</v>
      </c>
      <c r="B31" s="178"/>
      <c r="D31" s="180">
        <v>-52128</v>
      </c>
      <c r="E31" s="180"/>
      <c r="F31" s="180">
        <v>-323063</v>
      </c>
      <c r="G31" s="180"/>
      <c r="H31" s="180">
        <v>-52128</v>
      </c>
      <c r="I31" s="180"/>
      <c r="J31" s="180">
        <v>-323063</v>
      </c>
    </row>
    <row r="32" spans="1:10" s="58" customFormat="1" ht="21" customHeight="1" x14ac:dyDescent="0.55000000000000004">
      <c r="A32" s="75" t="s">
        <v>14</v>
      </c>
      <c r="B32" s="178"/>
      <c r="D32" s="180">
        <v>3236</v>
      </c>
      <c r="E32" s="180"/>
      <c r="F32" s="180">
        <v>-708</v>
      </c>
      <c r="G32" s="180"/>
      <c r="H32" s="180">
        <v>3236</v>
      </c>
      <c r="I32" s="180"/>
      <c r="J32" s="180">
        <v>-708</v>
      </c>
    </row>
    <row r="33" spans="1:10" s="58" customFormat="1" ht="21" customHeight="1" x14ac:dyDescent="0.55000000000000004">
      <c r="A33" s="75" t="s">
        <v>36</v>
      </c>
      <c r="B33" s="178"/>
      <c r="D33" s="180">
        <v>689</v>
      </c>
      <c r="E33" s="180"/>
      <c r="F33" s="180">
        <v>-1390</v>
      </c>
      <c r="G33" s="180"/>
      <c r="H33" s="180">
        <v>689</v>
      </c>
      <c r="I33" s="180"/>
      <c r="J33" s="180">
        <v>-1390</v>
      </c>
    </row>
    <row r="34" spans="1:10" s="58" customFormat="1" ht="23.55" customHeight="1" x14ac:dyDescent="0.55000000000000004">
      <c r="A34" s="117" t="s">
        <v>20</v>
      </c>
      <c r="B34" s="178"/>
      <c r="C34" s="60"/>
      <c r="D34" s="180">
        <v>-133172</v>
      </c>
      <c r="E34" s="180"/>
      <c r="F34" s="180">
        <v>-30428</v>
      </c>
      <c r="G34" s="180"/>
      <c r="H34" s="180">
        <v>-133172</v>
      </c>
      <c r="I34" s="180"/>
      <c r="J34" s="180">
        <v>-30428</v>
      </c>
    </row>
    <row r="35" spans="1:10" s="58" customFormat="1" ht="21" customHeight="1" x14ac:dyDescent="0.55000000000000004">
      <c r="A35" s="117" t="s">
        <v>80</v>
      </c>
      <c r="B35" s="178"/>
      <c r="C35" s="60"/>
      <c r="D35" s="180">
        <v>-110659</v>
      </c>
      <c r="E35" s="180"/>
      <c r="F35" s="180">
        <v>-88647</v>
      </c>
      <c r="G35" s="180"/>
      <c r="H35" s="180">
        <v>-110659</v>
      </c>
      <c r="I35" s="180"/>
      <c r="J35" s="180">
        <v>-88647</v>
      </c>
    </row>
    <row r="36" spans="1:10" s="58" customFormat="1" ht="22.05" customHeight="1" x14ac:dyDescent="0.55000000000000004">
      <c r="A36" s="117" t="s">
        <v>18</v>
      </c>
      <c r="B36" s="178"/>
      <c r="C36" s="60"/>
      <c r="D36" s="180">
        <v>7362</v>
      </c>
      <c r="E36" s="180"/>
      <c r="F36" s="180">
        <v>10588</v>
      </c>
      <c r="G36" s="180"/>
      <c r="H36" s="180">
        <v>7362</v>
      </c>
      <c r="I36" s="180"/>
      <c r="J36" s="180">
        <v>10588</v>
      </c>
    </row>
    <row r="37" spans="1:10" s="58" customFormat="1" ht="21" customHeight="1" x14ac:dyDescent="0.55000000000000004">
      <c r="A37" s="117" t="s">
        <v>112</v>
      </c>
      <c r="B37" s="178"/>
      <c r="C37" s="60"/>
      <c r="D37" s="180">
        <v>-21052</v>
      </c>
      <c r="E37" s="180"/>
      <c r="F37" s="180">
        <v>-35296</v>
      </c>
      <c r="G37" s="180"/>
      <c r="H37" s="180">
        <v>-21052</v>
      </c>
      <c r="I37" s="180"/>
      <c r="J37" s="180">
        <v>-35296</v>
      </c>
    </row>
    <row r="38" spans="1:10" s="58" customFormat="1" ht="21" customHeight="1" x14ac:dyDescent="0.55000000000000004">
      <c r="A38" s="117" t="s">
        <v>113</v>
      </c>
      <c r="B38" s="178"/>
      <c r="C38" s="60"/>
      <c r="D38" s="180">
        <v>-32549</v>
      </c>
      <c r="E38" s="180"/>
      <c r="F38" s="180">
        <v>-7505</v>
      </c>
      <c r="G38" s="180"/>
      <c r="H38" s="180">
        <v>-32549</v>
      </c>
      <c r="I38" s="180"/>
      <c r="J38" s="180">
        <v>-7505</v>
      </c>
    </row>
    <row r="39" spans="1:10" s="58" customFormat="1" ht="21" customHeight="1" x14ac:dyDescent="0.55000000000000004">
      <c r="A39" s="117" t="s">
        <v>61</v>
      </c>
      <c r="B39" s="178"/>
      <c r="C39" s="60"/>
      <c r="D39" s="192">
        <v>-211</v>
      </c>
      <c r="E39" s="180"/>
      <c r="F39" s="192">
        <v>-113</v>
      </c>
      <c r="G39" s="180"/>
      <c r="H39" s="192">
        <v>-211</v>
      </c>
      <c r="I39" s="180"/>
      <c r="J39" s="192">
        <v>-113</v>
      </c>
    </row>
    <row r="40" spans="1:10" s="58" customFormat="1" ht="22.05" customHeight="1" x14ac:dyDescent="0.55000000000000004">
      <c r="A40" s="60" t="s">
        <v>174</v>
      </c>
      <c r="B40" s="178"/>
      <c r="C40" s="60"/>
      <c r="D40" s="202">
        <f>SUM(D26:D39)</f>
        <v>238497</v>
      </c>
      <c r="E40" s="180"/>
      <c r="F40" s="202">
        <f>SUM(F26:F39)</f>
        <v>94484</v>
      </c>
      <c r="G40" s="180"/>
      <c r="H40" s="202">
        <f>SUM(H26:H39)</f>
        <v>238497</v>
      </c>
      <c r="I40" s="180"/>
      <c r="J40" s="202">
        <f>SUM(J26:J39)</f>
        <v>94484</v>
      </c>
    </row>
    <row r="41" spans="1:10" s="58" customFormat="1" ht="21" customHeight="1" x14ac:dyDescent="0.55000000000000004">
      <c r="A41" s="60" t="s">
        <v>114</v>
      </c>
      <c r="B41" s="178"/>
      <c r="C41" s="60"/>
      <c r="D41" s="192">
        <v>-1345</v>
      </c>
      <c r="E41" s="180"/>
      <c r="F41" s="192">
        <v>-13127</v>
      </c>
      <c r="G41" s="180"/>
      <c r="H41" s="192">
        <v>-1345</v>
      </c>
      <c r="I41" s="180"/>
      <c r="J41" s="192">
        <v>-13127</v>
      </c>
    </row>
    <row r="42" spans="1:10" s="58" customFormat="1" ht="22.05" customHeight="1" x14ac:dyDescent="0.6">
      <c r="A42" s="57" t="s">
        <v>175</v>
      </c>
      <c r="B42" s="178"/>
      <c r="D42" s="203">
        <f>D41+D40</f>
        <v>237152</v>
      </c>
      <c r="E42" s="193"/>
      <c r="F42" s="203">
        <f>F41+F40</f>
        <v>81357</v>
      </c>
      <c r="G42" s="190"/>
      <c r="H42" s="203">
        <f>H41+H40</f>
        <v>237152</v>
      </c>
      <c r="I42" s="190"/>
      <c r="J42" s="203">
        <f>J41+J40</f>
        <v>81357</v>
      </c>
    </row>
    <row r="43" spans="1:10" ht="21" customHeight="1" x14ac:dyDescent="0.6">
      <c r="A43" s="117"/>
      <c r="B43" s="178"/>
      <c r="C43" s="60"/>
      <c r="D43" s="180"/>
      <c r="E43" s="180"/>
      <c r="F43" s="183"/>
      <c r="G43" s="180"/>
      <c r="H43" s="180"/>
      <c r="I43" s="180"/>
      <c r="J43" s="183"/>
    </row>
    <row r="44" spans="1:10" ht="22.5" customHeight="1" x14ac:dyDescent="0.6">
      <c r="A44" s="209" t="s">
        <v>0</v>
      </c>
      <c r="B44" s="209"/>
      <c r="C44" s="209"/>
      <c r="D44" s="209"/>
      <c r="E44" s="209"/>
      <c r="F44" s="209"/>
      <c r="G44" s="209"/>
      <c r="H44" s="209"/>
      <c r="I44" s="209"/>
      <c r="J44" s="209"/>
    </row>
    <row r="45" spans="1:10" ht="22.5" customHeight="1" x14ac:dyDescent="0.6">
      <c r="A45" s="209" t="s">
        <v>105</v>
      </c>
      <c r="B45" s="209"/>
      <c r="C45" s="209"/>
      <c r="D45" s="209"/>
      <c r="E45" s="209"/>
      <c r="F45" s="209"/>
      <c r="G45" s="209"/>
      <c r="H45" s="209"/>
      <c r="I45" s="209"/>
      <c r="J45" s="209"/>
    </row>
    <row r="46" spans="1:10" s="58" customFormat="1" ht="22.5" customHeight="1" x14ac:dyDescent="0.6">
      <c r="A46" s="176"/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0" s="58" customFormat="1" ht="22.5" customHeight="1" x14ac:dyDescent="0.6">
      <c r="A47" s="50"/>
      <c r="B47" s="50"/>
      <c r="C47" s="50"/>
      <c r="D47" s="211" t="s">
        <v>48</v>
      </c>
      <c r="E47" s="211"/>
      <c r="F47" s="211"/>
      <c r="G47" s="50"/>
      <c r="H47" s="50"/>
      <c r="I47" s="50"/>
      <c r="J47" s="50"/>
    </row>
    <row r="48" spans="1:10" s="58" customFormat="1" ht="22.5" customHeight="1" x14ac:dyDescent="0.6">
      <c r="A48" s="50"/>
      <c r="B48" s="50"/>
      <c r="C48" s="50"/>
      <c r="D48" s="207" t="s">
        <v>49</v>
      </c>
      <c r="E48" s="207"/>
      <c r="F48" s="207"/>
      <c r="G48" s="52"/>
      <c r="H48" s="207" t="s">
        <v>46</v>
      </c>
      <c r="I48" s="207"/>
      <c r="J48" s="207"/>
    </row>
    <row r="49" spans="1:10" s="58" customFormat="1" ht="22.5" customHeight="1" x14ac:dyDescent="0.6">
      <c r="A49" s="50"/>
      <c r="B49" s="50"/>
      <c r="C49" s="50"/>
      <c r="D49" s="220" t="s">
        <v>198</v>
      </c>
      <c r="E49" s="220"/>
      <c r="F49" s="220"/>
      <c r="H49" s="220" t="s">
        <v>198</v>
      </c>
      <c r="I49" s="220"/>
      <c r="J49" s="220"/>
    </row>
    <row r="50" spans="1:10" s="58" customFormat="1" ht="22.5" customHeight="1" x14ac:dyDescent="0.6">
      <c r="A50" s="50"/>
      <c r="B50" s="50"/>
      <c r="C50" s="50"/>
      <c r="D50" s="216" t="s">
        <v>197</v>
      </c>
      <c r="E50" s="216"/>
      <c r="F50" s="216"/>
      <c r="H50" s="216" t="s">
        <v>197</v>
      </c>
      <c r="I50" s="216"/>
      <c r="J50" s="216"/>
    </row>
    <row r="51" spans="1:10" s="58" customFormat="1" ht="22.5" customHeight="1" x14ac:dyDescent="0.55000000000000004">
      <c r="B51" s="55"/>
      <c r="C51" s="56"/>
      <c r="D51" s="56">
        <v>2568</v>
      </c>
      <c r="E51" s="56"/>
      <c r="F51" s="56">
        <v>2567</v>
      </c>
      <c r="G51" s="56"/>
      <c r="H51" s="56">
        <v>2568</v>
      </c>
      <c r="I51" s="56"/>
      <c r="J51" s="56">
        <v>2567</v>
      </c>
    </row>
    <row r="52" spans="1:10" s="58" customFormat="1" ht="22.5" customHeight="1" x14ac:dyDescent="0.55000000000000004">
      <c r="B52" s="55"/>
      <c r="C52" s="56"/>
      <c r="D52" s="208" t="s">
        <v>103</v>
      </c>
      <c r="E52" s="208"/>
      <c r="F52" s="208"/>
      <c r="G52" s="208"/>
      <c r="H52" s="208"/>
      <c r="I52" s="208"/>
      <c r="J52" s="208"/>
    </row>
    <row r="53" spans="1:10" s="58" customFormat="1" ht="22.5" customHeight="1" x14ac:dyDescent="0.6">
      <c r="A53" s="59" t="s">
        <v>7</v>
      </c>
      <c r="B53" s="178"/>
      <c r="D53" s="182"/>
      <c r="E53" s="182"/>
      <c r="F53" s="182"/>
      <c r="G53" s="182"/>
      <c r="H53" s="182"/>
      <c r="I53" s="182"/>
      <c r="J53" s="182"/>
    </row>
    <row r="54" spans="1:10" s="58" customFormat="1" ht="22.5" customHeight="1" x14ac:dyDescent="0.55000000000000004">
      <c r="A54" s="75" t="s">
        <v>190</v>
      </c>
      <c r="B54" s="178"/>
      <c r="D54" s="179">
        <v>203498</v>
      </c>
      <c r="E54" s="180"/>
      <c r="F54" s="179">
        <v>961019</v>
      </c>
      <c r="G54" s="180"/>
      <c r="H54" s="179">
        <v>203498</v>
      </c>
      <c r="I54" s="180"/>
      <c r="J54" s="179">
        <v>961019</v>
      </c>
    </row>
    <row r="55" spans="1:10" s="58" customFormat="1" ht="22.5" customHeight="1" x14ac:dyDescent="0.55000000000000004">
      <c r="A55" s="75" t="s">
        <v>156</v>
      </c>
      <c r="D55" s="179">
        <v>1523</v>
      </c>
      <c r="E55" s="180"/>
      <c r="F55" s="179">
        <v>967</v>
      </c>
      <c r="G55" s="180"/>
      <c r="H55" s="179">
        <v>1523</v>
      </c>
      <c r="I55" s="180"/>
      <c r="J55" s="179">
        <v>967</v>
      </c>
    </row>
    <row r="56" spans="1:10" s="58" customFormat="1" ht="22.5" customHeight="1" x14ac:dyDescent="0.55000000000000004">
      <c r="A56" s="75" t="s">
        <v>148</v>
      </c>
      <c r="D56" s="179">
        <v>-103343</v>
      </c>
      <c r="E56" s="180"/>
      <c r="F56" s="179">
        <v>-147876</v>
      </c>
      <c r="G56" s="180"/>
      <c r="H56" s="179">
        <v>-103343</v>
      </c>
      <c r="I56" s="180"/>
      <c r="J56" s="179">
        <v>-147876</v>
      </c>
    </row>
    <row r="57" spans="1:10" s="58" customFormat="1" ht="22.5" customHeight="1" x14ac:dyDescent="0.55000000000000004">
      <c r="A57" s="75" t="s">
        <v>138</v>
      </c>
      <c r="B57" s="178"/>
      <c r="D57" s="187">
        <v>-280</v>
      </c>
      <c r="E57" s="180"/>
      <c r="F57" s="187">
        <v>-7034</v>
      </c>
      <c r="G57" s="180"/>
      <c r="H57" s="187">
        <v>-280</v>
      </c>
      <c r="I57" s="180"/>
      <c r="J57" s="187">
        <v>-7034</v>
      </c>
    </row>
    <row r="58" spans="1:10" s="58" customFormat="1" ht="22.5" customHeight="1" x14ac:dyDescent="0.55000000000000004">
      <c r="A58" s="75" t="s">
        <v>64</v>
      </c>
      <c r="B58" s="82"/>
      <c r="D58" s="179">
        <v>-1814431</v>
      </c>
      <c r="E58" s="180"/>
      <c r="F58" s="179">
        <v>-492224</v>
      </c>
      <c r="G58" s="180"/>
      <c r="H58" s="179">
        <v>-1814431</v>
      </c>
      <c r="I58" s="180"/>
      <c r="J58" s="179">
        <v>-492224</v>
      </c>
    </row>
    <row r="59" spans="1:10" s="58" customFormat="1" ht="22.5" customHeight="1" x14ac:dyDescent="0.55000000000000004">
      <c r="A59" s="75" t="s">
        <v>109</v>
      </c>
      <c r="B59" s="178"/>
      <c r="D59" s="179">
        <v>1314113</v>
      </c>
      <c r="E59" s="180"/>
      <c r="F59" s="179">
        <v>74347</v>
      </c>
      <c r="G59" s="180"/>
      <c r="H59" s="179">
        <v>1314113</v>
      </c>
      <c r="I59" s="180"/>
      <c r="J59" s="179">
        <v>74347</v>
      </c>
    </row>
    <row r="60" spans="1:10" s="58" customFormat="1" ht="22.5" customHeight="1" x14ac:dyDescent="0.55000000000000004">
      <c r="A60" s="75" t="s">
        <v>107</v>
      </c>
      <c r="B60" s="178"/>
      <c r="D60" s="179">
        <v>366480</v>
      </c>
      <c r="E60" s="180"/>
      <c r="F60" s="179">
        <v>297398</v>
      </c>
      <c r="G60" s="180"/>
      <c r="H60" s="179">
        <v>366480</v>
      </c>
      <c r="I60" s="180"/>
      <c r="J60" s="179">
        <v>297398</v>
      </c>
    </row>
    <row r="61" spans="1:10" s="58" customFormat="1" ht="22.5" customHeight="1" x14ac:dyDescent="0.55000000000000004">
      <c r="A61" s="75" t="s">
        <v>106</v>
      </c>
      <c r="B61" s="178"/>
      <c r="D61" s="179">
        <v>73518</v>
      </c>
      <c r="E61" s="180"/>
      <c r="F61" s="179">
        <v>81524</v>
      </c>
      <c r="G61" s="180"/>
      <c r="H61" s="180">
        <v>73518</v>
      </c>
      <c r="I61" s="180"/>
      <c r="J61" s="180">
        <v>81524</v>
      </c>
    </row>
    <row r="62" spans="1:10" s="58" customFormat="1" ht="22.5" customHeight="1" x14ac:dyDescent="0.55000000000000004">
      <c r="A62" s="75" t="s">
        <v>108</v>
      </c>
      <c r="B62" s="178"/>
      <c r="D62" s="179">
        <v>12199</v>
      </c>
      <c r="E62" s="180"/>
      <c r="F62" s="179">
        <v>12746</v>
      </c>
      <c r="G62" s="180"/>
      <c r="H62" s="179">
        <v>12199</v>
      </c>
      <c r="I62" s="180"/>
      <c r="J62" s="179">
        <v>12746</v>
      </c>
    </row>
    <row r="63" spans="1:10" s="58" customFormat="1" ht="22.5" customHeight="1" x14ac:dyDescent="0.6">
      <c r="A63" s="57" t="s">
        <v>194</v>
      </c>
      <c r="B63" s="178"/>
      <c r="C63" s="186"/>
      <c r="D63" s="84">
        <f>SUM(D54:D62)</f>
        <v>53277</v>
      </c>
      <c r="E63" s="194"/>
      <c r="F63" s="84">
        <f>SUM(F54:F62)</f>
        <v>780867</v>
      </c>
      <c r="G63" s="194"/>
      <c r="H63" s="84">
        <f>SUM(H54:H62)</f>
        <v>53277</v>
      </c>
      <c r="I63" s="194"/>
      <c r="J63" s="84">
        <f>SUM(J54:J62)</f>
        <v>780867</v>
      </c>
    </row>
    <row r="64" spans="1:10" s="58" customFormat="1" ht="22.5" customHeight="1" x14ac:dyDescent="0.6">
      <c r="A64" s="57"/>
      <c r="B64" s="178"/>
      <c r="C64" s="186"/>
      <c r="D64" s="194"/>
      <c r="E64" s="194"/>
      <c r="F64" s="194"/>
      <c r="G64" s="195"/>
      <c r="H64" s="194"/>
      <c r="I64" s="195"/>
      <c r="J64" s="194"/>
    </row>
    <row r="65" spans="1:10" s="58" customFormat="1" ht="22.5" customHeight="1" x14ac:dyDescent="0.6">
      <c r="A65" s="67" t="s">
        <v>6</v>
      </c>
      <c r="B65" s="178"/>
      <c r="C65" s="60"/>
      <c r="D65" s="182"/>
      <c r="E65" s="182"/>
      <c r="F65" s="182"/>
      <c r="G65" s="182"/>
      <c r="H65" s="182"/>
      <c r="I65" s="182"/>
      <c r="J65" s="182"/>
    </row>
    <row r="66" spans="1:10" s="58" customFormat="1" ht="22.5" customHeight="1" x14ac:dyDescent="0.55000000000000004">
      <c r="A66" s="117" t="s">
        <v>139</v>
      </c>
      <c r="B66" s="178"/>
      <c r="C66" s="60"/>
      <c r="D66" s="182">
        <v>-8325</v>
      </c>
      <c r="E66" s="182"/>
      <c r="F66" s="182">
        <v>-7334</v>
      </c>
      <c r="G66" s="182"/>
      <c r="H66" s="182">
        <v>-8325</v>
      </c>
      <c r="I66" s="182"/>
      <c r="J66" s="182">
        <v>-7334</v>
      </c>
    </row>
    <row r="67" spans="1:10" s="58" customFormat="1" ht="22.5" customHeight="1" x14ac:dyDescent="0.55000000000000004">
      <c r="A67" s="117" t="s">
        <v>166</v>
      </c>
      <c r="B67" s="178"/>
      <c r="C67" s="60"/>
      <c r="D67" s="182">
        <v>-352440</v>
      </c>
      <c r="E67" s="182"/>
      <c r="F67" s="182">
        <v>-591030</v>
      </c>
      <c r="G67" s="182"/>
      <c r="H67" s="182">
        <v>-352440</v>
      </c>
      <c r="I67" s="182"/>
      <c r="J67" s="182">
        <v>-591030</v>
      </c>
    </row>
    <row r="68" spans="1:10" s="58" customFormat="1" ht="22.5" customHeight="1" x14ac:dyDescent="0.6">
      <c r="A68" s="57" t="s">
        <v>124</v>
      </c>
      <c r="B68" s="178"/>
      <c r="D68" s="84">
        <f>SUM(D66:D67)</f>
        <v>-360765</v>
      </c>
      <c r="E68" s="64"/>
      <c r="F68" s="84">
        <f>SUM(F66:F67)</f>
        <v>-598364</v>
      </c>
      <c r="G68" s="64"/>
      <c r="H68" s="84">
        <f>SUM(H66:H67)</f>
        <v>-360765</v>
      </c>
      <c r="I68" s="64"/>
      <c r="J68" s="84">
        <f>SUM(J66:J67)</f>
        <v>-598364</v>
      </c>
    </row>
    <row r="69" spans="1:10" s="58" customFormat="1" ht="22.5" customHeight="1" x14ac:dyDescent="0.6">
      <c r="A69" s="57"/>
      <c r="B69" s="178"/>
      <c r="D69" s="182"/>
      <c r="E69" s="182"/>
      <c r="F69" s="182"/>
      <c r="G69" s="195"/>
      <c r="H69" s="182"/>
      <c r="I69" s="195"/>
      <c r="J69" s="182"/>
    </row>
    <row r="70" spans="1:10" s="58" customFormat="1" ht="22.5" customHeight="1" x14ac:dyDescent="0.6">
      <c r="A70" s="117" t="s">
        <v>74</v>
      </c>
      <c r="B70" s="178"/>
      <c r="D70" s="182"/>
      <c r="E70" s="182"/>
      <c r="F70" s="182"/>
      <c r="G70" s="195"/>
      <c r="H70" s="182"/>
      <c r="I70" s="195"/>
      <c r="J70" s="182"/>
    </row>
    <row r="71" spans="1:10" s="58" customFormat="1" ht="22.5" customHeight="1" x14ac:dyDescent="0.55000000000000004">
      <c r="A71" s="117" t="s">
        <v>121</v>
      </c>
      <c r="B71" s="178"/>
      <c r="C71" s="60"/>
      <c r="D71" s="204">
        <f>D42+D63+D68</f>
        <v>-70336</v>
      </c>
      <c r="E71" s="182"/>
      <c r="F71" s="204">
        <f>F42+F63+F68</f>
        <v>263860</v>
      </c>
      <c r="G71" s="182">
        <f>G42+G63+G68</f>
        <v>0</v>
      </c>
      <c r="H71" s="204">
        <f>H42+H63+H68</f>
        <v>-70336</v>
      </c>
      <c r="I71" s="182">
        <f>I42+I63+I68</f>
        <v>0</v>
      </c>
      <c r="J71" s="204">
        <f>J42+J63+J68</f>
        <v>263860</v>
      </c>
    </row>
    <row r="72" spans="1:10" s="58" customFormat="1" ht="22.5" customHeight="1" x14ac:dyDescent="0.55000000000000004">
      <c r="A72" s="117" t="s">
        <v>122</v>
      </c>
      <c r="B72" s="178"/>
      <c r="C72" s="60"/>
      <c r="D72" s="196"/>
      <c r="E72" s="196"/>
      <c r="F72" s="196"/>
      <c r="G72" s="196"/>
      <c r="H72" s="196"/>
      <c r="I72" s="196"/>
      <c r="J72" s="196"/>
    </row>
    <row r="73" spans="1:10" s="58" customFormat="1" ht="22.5" customHeight="1" x14ac:dyDescent="0.55000000000000004">
      <c r="A73" s="117" t="s">
        <v>123</v>
      </c>
      <c r="B73" s="55"/>
      <c r="D73" s="197">
        <v>-12167</v>
      </c>
      <c r="E73" s="64"/>
      <c r="F73" s="197">
        <v>-2924</v>
      </c>
      <c r="G73" s="196"/>
      <c r="H73" s="197">
        <v>-12167</v>
      </c>
      <c r="I73" s="196"/>
      <c r="J73" s="197">
        <v>-2924</v>
      </c>
    </row>
    <row r="74" spans="1:10" s="58" customFormat="1" ht="22.5" customHeight="1" x14ac:dyDescent="0.6">
      <c r="A74" s="198" t="s">
        <v>74</v>
      </c>
      <c r="B74" s="178"/>
      <c r="C74" s="60"/>
      <c r="D74" s="205">
        <f>SUM(D71:D73)</f>
        <v>-82503</v>
      </c>
      <c r="E74" s="195"/>
      <c r="F74" s="205">
        <f>SUM(F71:F73)</f>
        <v>260936</v>
      </c>
      <c r="G74" s="182"/>
      <c r="H74" s="205">
        <f>SUM(H71:H73)</f>
        <v>-82503</v>
      </c>
      <c r="I74" s="195"/>
      <c r="J74" s="205">
        <f>SUM(J71:J73)</f>
        <v>260936</v>
      </c>
    </row>
    <row r="75" spans="1:10" s="58" customFormat="1" ht="22.5" customHeight="1" x14ac:dyDescent="0.55000000000000004">
      <c r="A75" s="60" t="s">
        <v>125</v>
      </c>
      <c r="B75" s="55"/>
      <c r="D75" s="206">
        <f>'BS-3-4'!F11</f>
        <v>243096</v>
      </c>
      <c r="E75" s="182"/>
      <c r="F75" s="199">
        <v>222312</v>
      </c>
      <c r="G75" s="182"/>
      <c r="H75" s="206">
        <f>'BS-3-4'!J11</f>
        <v>243096</v>
      </c>
      <c r="I75" s="182"/>
      <c r="J75" s="199">
        <v>222312</v>
      </c>
    </row>
    <row r="76" spans="1:10" ht="22.5" customHeight="1" thickBot="1" x14ac:dyDescent="0.65">
      <c r="A76" s="57" t="s">
        <v>204</v>
      </c>
      <c r="B76" s="55"/>
      <c r="C76" s="58"/>
      <c r="D76" s="88">
        <f>+D74+D75</f>
        <v>160593</v>
      </c>
      <c r="E76" s="182"/>
      <c r="F76" s="88">
        <f>+F74+F75</f>
        <v>483248</v>
      </c>
      <c r="G76" s="195"/>
      <c r="H76" s="88">
        <f>+H74+H75</f>
        <v>160593</v>
      </c>
      <c r="I76" s="195"/>
      <c r="J76" s="88">
        <f>+J74+J75</f>
        <v>483248</v>
      </c>
    </row>
    <row r="77" spans="1:10" ht="22.5" customHeight="1" thickTop="1" x14ac:dyDescent="0.6">
      <c r="A77" s="58" t="s">
        <v>11</v>
      </c>
      <c r="B77" s="178"/>
      <c r="C77" s="60"/>
      <c r="D77" s="182"/>
      <c r="E77" s="182"/>
      <c r="F77" s="182"/>
      <c r="G77" s="182"/>
      <c r="H77" s="182"/>
      <c r="I77" s="182"/>
      <c r="J77" s="182"/>
    </row>
    <row r="78" spans="1:10" ht="22.5" customHeight="1" x14ac:dyDescent="0.6">
      <c r="A78" s="200" t="s">
        <v>51</v>
      </c>
      <c r="B78" s="55"/>
      <c r="C78" s="58"/>
      <c r="D78" s="64"/>
      <c r="E78" s="182"/>
      <c r="F78" s="64"/>
      <c r="G78" s="182"/>
      <c r="H78" s="182"/>
      <c r="I78" s="182"/>
      <c r="J78" s="182"/>
    </row>
    <row r="79" spans="1:10" ht="22.5" customHeight="1" x14ac:dyDescent="0.6">
      <c r="A79" s="60" t="s">
        <v>144</v>
      </c>
      <c r="B79" s="55"/>
      <c r="C79" s="58"/>
      <c r="D79" s="182"/>
      <c r="E79" s="182"/>
      <c r="F79" s="182"/>
      <c r="G79" s="182"/>
      <c r="H79" s="182"/>
      <c r="I79" s="182"/>
      <c r="J79" s="182"/>
    </row>
    <row r="80" spans="1:10" ht="22.5" customHeight="1" x14ac:dyDescent="0.6">
      <c r="A80" s="60" t="s">
        <v>145</v>
      </c>
      <c r="D80" s="182">
        <v>-84973</v>
      </c>
      <c r="E80" s="182"/>
      <c r="F80" s="182">
        <v>-133831.21300000002</v>
      </c>
      <c r="G80" s="182"/>
      <c r="H80" s="182">
        <v>-84973</v>
      </c>
      <c r="I80" s="182"/>
      <c r="J80" s="182">
        <v>-133831.21300000002</v>
      </c>
    </row>
    <row r="81" spans="1:10" ht="22.5" customHeight="1" x14ac:dyDescent="0.6">
      <c r="A81" s="60" t="s">
        <v>191</v>
      </c>
      <c r="D81" s="199">
        <v>-18370</v>
      </c>
      <c r="E81" s="182"/>
      <c r="F81" s="199">
        <v>-14045.254285000012</v>
      </c>
      <c r="G81" s="182"/>
      <c r="H81" s="199">
        <v>-18370</v>
      </c>
      <c r="I81" s="182"/>
      <c r="J81" s="199">
        <v>-14045.254285000012</v>
      </c>
    </row>
    <row r="82" spans="1:10" ht="22.5" customHeight="1" thickBot="1" x14ac:dyDescent="0.65">
      <c r="A82" s="57" t="s">
        <v>146</v>
      </c>
      <c r="D82" s="88">
        <f>SUM(D80:D81)</f>
        <v>-103343</v>
      </c>
      <c r="E82" s="182"/>
      <c r="F82" s="88">
        <f>SUM(F80:F81)</f>
        <v>-147876.46728500002</v>
      </c>
      <c r="G82" s="195"/>
      <c r="H82" s="88">
        <f>SUM(H80:H81)</f>
        <v>-103343</v>
      </c>
      <c r="I82" s="195"/>
      <c r="J82" s="88">
        <f>SUM(J80:J81)</f>
        <v>-147876.46728500002</v>
      </c>
    </row>
    <row r="83" spans="1:10" ht="22.5" customHeight="1" thickTop="1" x14ac:dyDescent="0.6"/>
  </sheetData>
  <sheetProtection formatCells="0" formatColumns="0" formatRows="0" insertColumns="0" insertRows="0" insertHyperlinks="0" deleteColumns="0" deleteRows="0" sort="0" autoFilter="0" pivotTables="0"/>
  <mergeCells count="20">
    <mergeCell ref="D52:J52"/>
    <mergeCell ref="D6:F6"/>
    <mergeCell ref="H6:J6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  <mergeCell ref="D9:J9"/>
    <mergeCell ref="A1:J1"/>
    <mergeCell ref="A2:J2"/>
    <mergeCell ref="D4:F4"/>
    <mergeCell ref="D5:F5"/>
    <mergeCell ref="H5:J5"/>
  </mergeCells>
  <pageMargins left="0.7" right="0.7" top="0.48" bottom="0.5" header="0.5" footer="0.5"/>
  <pageSetup paperSize="9" scale="81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6" customWidth="1"/>
    <col min="5" max="5" width="0.875" style="6" customWidth="1"/>
    <col min="6" max="6" width="14.125" style="6" customWidth="1"/>
    <col min="7" max="7" width="0.875" style="7" customWidth="1"/>
    <col min="8" max="8" width="14.125" style="7" customWidth="1"/>
    <col min="9" max="9" width="1" style="7" customWidth="1"/>
    <col min="10" max="10" width="14.125" style="7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.75" customHeight="1" x14ac:dyDescent="0.6">
      <c r="A2" s="221" t="s">
        <v>8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s="16" customFormat="1" ht="21.75" customHeight="1" x14ac:dyDescent="0.6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6">
      <c r="A5" s="1"/>
      <c r="B5" s="1"/>
      <c r="C5" s="1"/>
      <c r="D5" s="226" t="s">
        <v>48</v>
      </c>
      <c r="E5" s="226"/>
      <c r="F5" s="226"/>
      <c r="G5" s="14"/>
      <c r="H5" s="14"/>
      <c r="I5" s="14"/>
      <c r="J5" s="14"/>
    </row>
    <row r="6" spans="1:10" s="16" customFormat="1" ht="21.75" customHeight="1" x14ac:dyDescent="0.6">
      <c r="A6" s="1"/>
      <c r="B6" s="1"/>
      <c r="C6" s="1"/>
      <c r="D6" s="225" t="s">
        <v>49</v>
      </c>
      <c r="E6" s="225"/>
      <c r="F6" s="225"/>
      <c r="G6" s="38"/>
      <c r="H6" s="225" t="s">
        <v>46</v>
      </c>
      <c r="I6" s="225"/>
      <c r="J6" s="225"/>
    </row>
    <row r="7" spans="1:10" s="16" customFormat="1" ht="21.75" customHeight="1" x14ac:dyDescent="0.55000000000000004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55000000000000004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75" customHeight="1" x14ac:dyDescent="0.55000000000000004">
      <c r="B9" s="9"/>
      <c r="C9" s="15"/>
      <c r="D9" s="224" t="s">
        <v>58</v>
      </c>
      <c r="E9" s="224"/>
      <c r="F9" s="224"/>
      <c r="G9" s="224"/>
      <c r="H9" s="224"/>
      <c r="I9" s="224"/>
      <c r="J9" s="224"/>
    </row>
    <row r="10" spans="1:10" s="16" customFormat="1" ht="21.75" customHeight="1" x14ac:dyDescent="0.6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55000000000000004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55000000000000004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55000000000000004">
      <c r="A13" s="47" t="s">
        <v>85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55000000000000004">
      <c r="A14" s="47" t="s">
        <v>84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55000000000000004">
      <c r="A15" s="18" t="s">
        <v>90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55000000000000004">
      <c r="A16" s="47" t="s">
        <v>91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55000000000000004">
      <c r="A17" s="18" t="s">
        <v>92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55000000000000004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55000000000000004">
      <c r="A19" t="s">
        <v>93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6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55000000000000004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55000000000000004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55000000000000004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55000000000000004">
      <c r="A24" s="47" t="s">
        <v>86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6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55000000000000004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55000000000000004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55000000000000004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55000000000000004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55000000000000004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55000000000000004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55000000000000004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55000000000000004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55000000000000004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6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6">
      <c r="A36" s="18" t="s">
        <v>94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6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6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6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6">
      <c r="A40" s="221" t="s">
        <v>0</v>
      </c>
      <c r="B40" s="221"/>
      <c r="C40" s="221"/>
      <c r="D40" s="221"/>
      <c r="E40" s="221"/>
      <c r="F40" s="221"/>
      <c r="G40" s="221"/>
      <c r="H40" s="221"/>
      <c r="I40" s="221"/>
      <c r="J40" s="221"/>
    </row>
    <row r="41" spans="1:10" ht="21.75" customHeight="1" x14ac:dyDescent="0.6">
      <c r="A41" s="221" t="s">
        <v>8</v>
      </c>
      <c r="B41" s="221"/>
      <c r="C41" s="221"/>
      <c r="D41" s="221"/>
      <c r="E41" s="221"/>
      <c r="F41" s="221"/>
      <c r="G41" s="221"/>
      <c r="H41" s="221"/>
      <c r="I41" s="221"/>
      <c r="J41" s="221"/>
    </row>
    <row r="42" spans="1:10" s="16" customFormat="1" ht="21.75" customHeight="1" x14ac:dyDescent="0.6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6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6">
      <c r="A44" s="1"/>
      <c r="B44" s="1"/>
      <c r="C44" s="1"/>
      <c r="D44" s="226" t="s">
        <v>48</v>
      </c>
      <c r="E44" s="226"/>
      <c r="F44" s="226"/>
      <c r="G44" s="1"/>
      <c r="H44" s="1"/>
      <c r="I44" s="1"/>
      <c r="J44" s="1"/>
    </row>
    <row r="45" spans="1:10" s="16" customFormat="1" ht="21.75" customHeight="1" x14ac:dyDescent="0.6">
      <c r="A45" s="1"/>
      <c r="B45" s="1"/>
      <c r="C45" s="1"/>
      <c r="D45" s="225" t="s">
        <v>49</v>
      </c>
      <c r="E45" s="225"/>
      <c r="F45" s="225"/>
      <c r="G45" s="38"/>
      <c r="H45" s="225" t="s">
        <v>46</v>
      </c>
      <c r="I45" s="225"/>
      <c r="J45" s="225"/>
    </row>
    <row r="46" spans="1:10" s="16" customFormat="1" ht="21.75" customHeight="1" x14ac:dyDescent="0.55000000000000004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55000000000000004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75" customHeight="1" x14ac:dyDescent="0.55000000000000004">
      <c r="B48" s="9"/>
      <c r="C48" s="15"/>
      <c r="D48" s="224" t="s">
        <v>58</v>
      </c>
      <c r="E48" s="224"/>
      <c r="F48" s="224"/>
      <c r="G48" s="224"/>
      <c r="H48" s="224"/>
      <c r="I48" s="224"/>
      <c r="J48" s="224"/>
    </row>
    <row r="49" spans="1:12" s="16" customFormat="1" ht="21.75" customHeight="1" x14ac:dyDescent="0.6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55000000000000004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55000000000000004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55000000000000004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55000000000000004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55000000000000004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55000000000000004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6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6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6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55000000000000004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55000000000000004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6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6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6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55000000000000004">
      <c r="A64" s="23" t="s">
        <v>95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65">
      <c r="A65" s="4" t="s">
        <v>96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6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6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6">
      <c r="A68" s="222" t="s">
        <v>76</v>
      </c>
      <c r="B68" s="223"/>
      <c r="C68" s="223"/>
      <c r="D68" s="223"/>
      <c r="E68" s="223"/>
      <c r="F68" s="223"/>
      <c r="G68" s="223"/>
      <c r="H68" s="223"/>
      <c r="I68" s="223"/>
      <c r="J68" s="223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f49b4fecacc406c8910d2d3368caf1d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e61ef22b5a2263b71a840cfc4559a4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9D2805-FBC1-48D4-AF22-10A54CD2B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 5</vt:lpstr>
      <vt:lpstr>PL 6</vt:lpstr>
      <vt:lpstr>Equity 7</vt:lpstr>
      <vt:lpstr>Equity 8</vt:lpstr>
      <vt:lpstr>Separate 9</vt:lpstr>
      <vt:lpstr>Separate 10</vt:lpstr>
      <vt:lpstr>CF11-12</vt:lpstr>
      <vt:lpstr>CF 10-11</vt:lpstr>
      <vt:lpstr>'BS-3-4'!Print_Area</vt:lpstr>
      <vt:lpstr>'CF 10-11'!Print_Area</vt:lpstr>
      <vt:lpstr>'CF11-12'!Print_Area</vt:lpstr>
      <vt:lpstr>'Equity 7'!Print_Area</vt:lpstr>
      <vt:lpstr>'Equity 8'!Print_Area</vt:lpstr>
      <vt:lpstr>'PL 5'!Print_Area</vt:lpstr>
      <vt:lpstr>'PL 6'!Print_Area</vt:lpstr>
      <vt:lpstr>'Separate 10'!Print_Area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Senanon Apinya/Senanon Apinya(ＫＹＥ)</cp:lastModifiedBy>
  <cp:lastPrinted>2026-02-12T07:27:46Z</cp:lastPrinted>
  <dcterms:created xsi:type="dcterms:W3CDTF">1998-12-02T07:08:54Z</dcterms:created>
  <dcterms:modified xsi:type="dcterms:W3CDTF">2026-02-12T07:27:49Z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