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umporn Palm Oil Industry\2025\YE12'25\"/>
    </mc:Choice>
  </mc:AlternateContent>
  <xr:revisionPtr revIDLastSave="0" documentId="13_ncr:1_{824347B3-FFBA-43FD-A00D-535EE8BE27D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9" r:id="rId1"/>
    <sheet name="PL" sheetId="5" r:id="rId2"/>
    <sheet name="CE-C" sheetId="6" r:id="rId3"/>
    <sheet name="CE-S" sheetId="7" r:id="rId4"/>
    <sheet name="CF" sheetId="8" r:id="rId5"/>
  </sheets>
  <definedNames>
    <definedName name="_xlnm._FilterDatabase" localSheetId="0" hidden="1">BS!$A$6:$O$81</definedName>
    <definedName name="_xlnm._FilterDatabase" localSheetId="4" hidden="1">CF!$A$6:$O$80</definedName>
    <definedName name="_xlnm._FilterDatabase" localSheetId="1" hidden="1">PL!$A$6:$N$46</definedName>
    <definedName name="_xlnm.Print_Area" localSheetId="0">BS!$A$1:$O$82</definedName>
    <definedName name="_xlnm.Print_Area" localSheetId="2">'CE-C'!$A$1:$R$28</definedName>
    <definedName name="_xlnm.Print_Area" localSheetId="3">'CE-S'!$A$1:$R$28</definedName>
    <definedName name="_xlnm.Print_Area" localSheetId="4">CF!$A$1:$O$81</definedName>
    <definedName name="_xlnm.Print_Area" localSheetId="1">PL!$A$1:$N$46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4" i="5" l="1"/>
  <c r="L14" i="5"/>
  <c r="J14" i="5"/>
  <c r="H14" i="5"/>
  <c r="L15" i="9"/>
  <c r="H68" i="8" l="1"/>
  <c r="J61" i="8"/>
  <c r="L61" i="8"/>
  <c r="N61" i="8"/>
  <c r="J68" i="8"/>
  <c r="L68" i="8"/>
  <c r="N68" i="8"/>
  <c r="J20" i="5"/>
  <c r="L20" i="5"/>
  <c r="N20" i="5"/>
  <c r="J73" i="9"/>
  <c r="L73" i="9"/>
  <c r="N73" i="9"/>
  <c r="J43" i="9"/>
  <c r="L43" i="9"/>
  <c r="N43" i="9"/>
  <c r="J50" i="9"/>
  <c r="L50" i="9"/>
  <c r="N50" i="9"/>
  <c r="J15" i="9"/>
  <c r="J25" i="9" s="1"/>
  <c r="N15" i="9"/>
  <c r="J24" i="9"/>
  <c r="L24" i="9"/>
  <c r="N24" i="9"/>
  <c r="A25" i="7"/>
  <c r="J17" i="7"/>
  <c r="H17" i="7"/>
  <c r="F17" i="7"/>
  <c r="D17" i="7"/>
  <c r="P16" i="7"/>
  <c r="R16" i="7" s="1"/>
  <c r="P15" i="7"/>
  <c r="R15" i="7" s="1"/>
  <c r="N14" i="7"/>
  <c r="N17" i="7" s="1"/>
  <c r="J14" i="7"/>
  <c r="H14" i="7"/>
  <c r="F14" i="7"/>
  <c r="D14" i="7"/>
  <c r="P13" i="7"/>
  <c r="R13" i="7" s="1"/>
  <c r="P12" i="7"/>
  <c r="P14" i="7" s="1"/>
  <c r="P11" i="7"/>
  <c r="L21" i="5" l="1"/>
  <c r="L27" i="5" s="1"/>
  <c r="L29" i="5" s="1"/>
  <c r="J21" i="5"/>
  <c r="J27" i="5" s="1"/>
  <c r="N21" i="5"/>
  <c r="N27" i="5" s="1"/>
  <c r="N29" i="5" s="1"/>
  <c r="L12" i="7" s="1"/>
  <c r="L14" i="7" s="1"/>
  <c r="L17" i="7" s="1"/>
  <c r="L51" i="9"/>
  <c r="L74" i="9" s="1"/>
  <c r="L25" i="9"/>
  <c r="N51" i="9"/>
  <c r="N74" i="9" s="1"/>
  <c r="J51" i="9"/>
  <c r="J74" i="9" s="1"/>
  <c r="N25" i="9"/>
  <c r="P17" i="7"/>
  <c r="R11" i="7"/>
  <c r="J29" i="5" l="1"/>
  <c r="L12" i="6" s="1"/>
  <c r="J8" i="8"/>
  <c r="R12" i="7"/>
  <c r="R14" i="7" s="1"/>
  <c r="R17" i="7" s="1"/>
  <c r="L8" i="8" l="1"/>
  <c r="H73" i="9" l="1"/>
  <c r="H35" i="5"/>
  <c r="H37" i="5" s="1"/>
  <c r="J35" i="5"/>
  <c r="J37" i="5" s="1"/>
  <c r="N35" i="5"/>
  <c r="N37" i="5" s="1"/>
  <c r="L35" i="5"/>
  <c r="L37" i="5" l="1"/>
  <c r="H52" i="8" l="1"/>
  <c r="J52" i="8"/>
  <c r="L52" i="8"/>
  <c r="N52" i="8"/>
  <c r="N60" i="9"/>
  <c r="L60" i="9"/>
  <c r="J60" i="9"/>
  <c r="H60" i="9"/>
  <c r="N33" i="9"/>
  <c r="L33" i="9"/>
  <c r="J33" i="9"/>
  <c r="H33" i="9"/>
  <c r="A19" i="7"/>
  <c r="A17" i="7"/>
  <c r="A11" i="7"/>
  <c r="A3" i="8"/>
  <c r="A3" i="7"/>
  <c r="A3" i="6"/>
  <c r="A57" i="9"/>
  <c r="A49" i="8" l="1"/>
  <c r="J38" i="5"/>
  <c r="L38" i="5"/>
  <c r="P16" i="6"/>
  <c r="P15" i="6"/>
  <c r="L40" i="5" l="1"/>
  <c r="N21" i="7"/>
  <c r="P21" i="7" s="1"/>
  <c r="R16" i="6"/>
  <c r="R15" i="6"/>
  <c r="N38" i="5"/>
  <c r="H43" i="9" l="1"/>
  <c r="H50" i="9"/>
  <c r="P24" i="7" l="1"/>
  <c r="R24" i="7" s="1"/>
  <c r="P23" i="7"/>
  <c r="R23" i="7" s="1"/>
  <c r="P24" i="6"/>
  <c r="R24" i="6" s="1"/>
  <c r="P23" i="6"/>
  <c r="R23" i="6" s="1"/>
  <c r="P11" i="6" l="1"/>
  <c r="H38" i="5" l="1"/>
  <c r="N21" i="6" s="1"/>
  <c r="H61" i="8" l="1"/>
  <c r="H24" i="9" l="1"/>
  <c r="N22" i="6" l="1"/>
  <c r="P22" i="6" s="1"/>
  <c r="J75" i="9" l="1"/>
  <c r="N75" i="9"/>
  <c r="D22" i="6" l="1"/>
  <c r="J14" i="6" l="1"/>
  <c r="H14" i="6"/>
  <c r="F14" i="6"/>
  <c r="D14" i="6"/>
  <c r="D17" i="6" l="1"/>
  <c r="F17" i="6"/>
  <c r="H17" i="6"/>
  <c r="J17" i="6"/>
  <c r="P12" i="6"/>
  <c r="R11" i="6"/>
  <c r="D19" i="6" l="1"/>
  <c r="D25" i="6" s="1"/>
  <c r="D27" i="6" s="1"/>
  <c r="D26" i="6" l="1"/>
  <c r="P13" i="6"/>
  <c r="N14" i="6"/>
  <c r="P20" i="7"/>
  <c r="J22" i="7"/>
  <c r="H22" i="7"/>
  <c r="F22" i="7"/>
  <c r="D22" i="7"/>
  <c r="F19" i="7"/>
  <c r="J19" i="7"/>
  <c r="H19" i="7"/>
  <c r="D19" i="7"/>
  <c r="F19" i="6"/>
  <c r="J22" i="6"/>
  <c r="H22" i="6"/>
  <c r="F22" i="6"/>
  <c r="P20" i="6"/>
  <c r="J19" i="6"/>
  <c r="H19" i="6"/>
  <c r="F25" i="7" l="1"/>
  <c r="F27" i="7" s="1"/>
  <c r="N19" i="7"/>
  <c r="N17" i="6"/>
  <c r="D25" i="7"/>
  <c r="D27" i="7" s="1"/>
  <c r="H25" i="7"/>
  <c r="H27" i="7" s="1"/>
  <c r="J25" i="7"/>
  <c r="J27" i="7" s="1"/>
  <c r="F25" i="6"/>
  <c r="H25" i="6"/>
  <c r="J25" i="6"/>
  <c r="D26" i="7"/>
  <c r="P14" i="6"/>
  <c r="P17" i="6" l="1"/>
  <c r="R13" i="6"/>
  <c r="H20" i="5" l="1"/>
  <c r="H15" i="9" l="1"/>
  <c r="H51" i="9" l="1"/>
  <c r="H25" i="9"/>
  <c r="H74" i="9" l="1"/>
  <c r="N19" i="6"/>
  <c r="N25" i="6" s="1"/>
  <c r="L75" i="9"/>
  <c r="H75" i="9" l="1"/>
  <c r="P19" i="6"/>
  <c r="P25" i="6" s="1"/>
  <c r="P27" i="6" s="1"/>
  <c r="P21" i="6" l="1"/>
  <c r="N22" i="7"/>
  <c r="N25" i="7" s="1"/>
  <c r="N27" i="7" s="1"/>
  <c r="R21" i="6" l="1"/>
  <c r="R21" i="7"/>
  <c r="P22" i="7"/>
  <c r="H26" i="7" l="1"/>
  <c r="H26" i="6"/>
  <c r="H27" i="6"/>
  <c r="F26" i="7" l="1"/>
  <c r="P19" i="7"/>
  <c r="P25" i="7" s="1"/>
  <c r="P27" i="7" s="1"/>
  <c r="J26" i="7"/>
  <c r="F26" i="6"/>
  <c r="F27" i="6"/>
  <c r="J27" i="6"/>
  <c r="J26" i="6"/>
  <c r="P26" i="7" l="1"/>
  <c r="P26" i="6"/>
  <c r="H21" i="5"/>
  <c r="H27" i="5" l="1"/>
  <c r="H8" i="8" s="1"/>
  <c r="H28" i="8" s="1"/>
  <c r="H42" i="8" l="1"/>
  <c r="H29" i="5"/>
  <c r="H40" i="5" s="1"/>
  <c r="H44" i="5" l="1"/>
  <c r="L20" i="6"/>
  <c r="L22" i="6" s="1"/>
  <c r="H44" i="8"/>
  <c r="R20" i="6" l="1"/>
  <c r="H69" i="8"/>
  <c r="J28" i="8"/>
  <c r="R22" i="6"/>
  <c r="J42" i="8" l="1"/>
  <c r="J44" i="8" s="1"/>
  <c r="J69" i="8" s="1"/>
  <c r="J71" i="8" s="1"/>
  <c r="J72" i="8" s="1"/>
  <c r="H71" i="8"/>
  <c r="H72" i="8" l="1"/>
  <c r="J40" i="5"/>
  <c r="J44" i="5"/>
  <c r="L14" i="6" l="1"/>
  <c r="R12" i="6"/>
  <c r="L28" i="8" l="1"/>
  <c r="L17" i="6"/>
  <c r="R14" i="6"/>
  <c r="L20" i="7"/>
  <c r="L44" i="5"/>
  <c r="L42" i="8" l="1"/>
  <c r="L44" i="8" s="1"/>
  <c r="L69" i="8" s="1"/>
  <c r="L71" i="8" s="1"/>
  <c r="L72" i="8" s="1"/>
  <c r="R17" i="6"/>
  <c r="L19" i="6"/>
  <c r="R19" i="6" s="1"/>
  <c r="L22" i="7"/>
  <c r="R20" i="7"/>
  <c r="R22" i="7" s="1"/>
  <c r="L25" i="6" l="1"/>
  <c r="L27" i="6" s="1"/>
  <c r="L26" i="6"/>
  <c r="N8" i="8" l="1"/>
  <c r="N28" i="8" s="1"/>
  <c r="R25" i="6"/>
  <c r="R27" i="6" s="1"/>
  <c r="R26" i="6"/>
  <c r="N42" i="8" l="1"/>
  <c r="N44" i="8" s="1"/>
  <c r="N69" i="8" s="1"/>
  <c r="N71" i="8" s="1"/>
  <c r="N72" i="8" s="1"/>
  <c r="N40" i="5"/>
  <c r="N44" i="5"/>
  <c r="L19" i="7" l="1"/>
  <c r="R19" i="7" s="1"/>
  <c r="L25" i="7" l="1"/>
  <c r="L27" i="7" s="1"/>
  <c r="L26" i="7"/>
  <c r="R25" i="7" l="1"/>
  <c r="R27" i="7" s="1"/>
  <c r="R26" i="7"/>
</calcChain>
</file>

<file path=xl/sharedStrings.xml><?xml version="1.0" encoding="utf-8"?>
<sst xmlns="http://schemas.openxmlformats.org/spreadsheetml/2006/main" count="280" uniqueCount="193">
  <si>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</si>
  <si>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</si>
  <si>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</si>
  <si>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</si>
  <si>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</si>
  <si>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</si>
  <si>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</si>
  <si>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</si>
  <si>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</si>
  <si>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</si>
  <si>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</si>
  <si>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</si>
  <si>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</si>
  <si>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</si>
  <si>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</si>
  <si>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</si>
  <si>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</si>
  <si>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</si>
  <si>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</si>
  <si>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</si>
  <si>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</si>
  <si>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</si>
  <si>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</si>
  <si>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</si>
  <si>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</si>
  <si>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</si>
  <si>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</si>
  <si>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</si>
  <si>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</si>
  <si>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</si>
  <si>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ชุมพรอุตสาหกรรมน้ำมันปาล์ม จำกัด (มหาชน) และบริษัทย่อย</t>
  </si>
  <si>
    <t>กำไรขาดทุน</t>
  </si>
  <si>
    <t>จัดสรรแล้ว -</t>
  </si>
  <si>
    <t>ที่ออก</t>
  </si>
  <si>
    <t>ส่วนเกินมูลค่า</t>
  </si>
  <si>
    <t>สำรอง</t>
  </si>
  <si>
    <t>และชำระแล้ว</t>
  </si>
  <si>
    <t>หุ้นสามัญ</t>
  </si>
  <si>
    <t>ตามกฎหมาย</t>
  </si>
  <si>
    <t>รวม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</si>
  <si>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</si>
  <si>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</si>
  <si>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</si>
  <si>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</si>
  <si>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</si>
  <si>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</si>
  <si>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</si>
  <si>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(หน่วย: บาท)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</si>
  <si>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</si>
  <si>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</si>
  <si>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</si>
  <si>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</si>
  <si>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</si>
  <si>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</si>
  <si>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</si>
  <si>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</si>
  <si>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</si>
  <si>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</si>
  <si>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</si>
  <si>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</si>
  <si>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</si>
  <si>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</si>
  <si>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สินค้าคงเหลือ</t>
  </si>
  <si>
    <t>ที่ดิน อาคารและอุปกรณ์</t>
  </si>
  <si>
    <t>สินทรัพย์ไม่มีตัวตน</t>
  </si>
  <si>
    <t>หนี้สินดำเนินงานเพิ่มขึ้น (ลดลง)</t>
  </si>
  <si>
    <t xml:space="preserve">   ภาษีมูลค่าเพิ่มค้างจ่าย</t>
  </si>
  <si>
    <t>สินทรัพย์หมุนเวียนอื่น</t>
  </si>
  <si>
    <t>หนี้สินภาษีเงินได้รอการตัดบัญชี</t>
  </si>
  <si>
    <t>รายได้จากการขาย</t>
  </si>
  <si>
    <t>ต้นทุนขาย</t>
  </si>
  <si>
    <t>เงินปันผลจ่าย</t>
  </si>
  <si>
    <t>กำไรขาดทุนเบ็ดเสร็จอื่น:</t>
  </si>
  <si>
    <t xml:space="preserve">      หุ้นสามัญ 775,424,053 หุ้น มูลค่าหุ้นละ 1 บาท</t>
  </si>
  <si>
    <t xml:space="preserve">   จ่ายภาษีเงินได้</t>
  </si>
  <si>
    <t xml:space="preserve">เบ็ดเสร็จอื่น - </t>
  </si>
  <si>
    <t>การจ่ายโดยใช้</t>
  </si>
  <si>
    <t>หุ้นเป็นเกณฑ์</t>
  </si>
  <si>
    <t>ส่วนทุนจากการจ่ายโดยใช้หุ้นเป็นเกณฑ์</t>
  </si>
  <si>
    <t>ส่วนทุนจาก</t>
  </si>
  <si>
    <t>กำไรขาดทุนเบ็ดเสร็จรวมสำหรับปี</t>
  </si>
  <si>
    <t>เงินสดและรายการเทียบเท่าเงินสดต้นปี</t>
  </si>
  <si>
    <t>กำไรขาดทุนเบ็ดเสร็จอื่นสำหรับปี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</si>
  <si>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</si>
  <si>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</si>
  <si>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กรรมการ</t>
  </si>
  <si>
    <t xml:space="preserve">      หุ้นสามัญ 632,752,650 หุ้น มูลค่าหุ้นละ 1 บาท</t>
  </si>
  <si>
    <t>รายการที่จะไม่ถูกบันทึกในส่วนของกำไรหรือขาดทุนในภายหลัง</t>
  </si>
  <si>
    <t>พืชเพื่อการให้ผลิตผลเพิ่มขึ้น</t>
  </si>
  <si>
    <t>กำไรสำหรับปี</t>
  </si>
  <si>
    <t>ค่าใช้จ่ายในการขายและจัดจำหน่าย</t>
  </si>
  <si>
    <t>หัก: ผลกระทบของภาษีเงินได้</t>
  </si>
  <si>
    <t>เงินลงทุนในการร่วมค้า</t>
  </si>
  <si>
    <t>ค่าใช้จ่ายภาษีเงินได้</t>
  </si>
  <si>
    <t>สินทรัพย์สิทธิการใช้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</si>
  <si>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</si>
  <si>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</si>
  <si>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กำไรจากการดำเนินงาน</t>
  </si>
  <si>
    <t>รายได้ทางการเงิน</t>
  </si>
  <si>
    <t>ต้นทุนทางการเงิน</t>
  </si>
  <si>
    <t xml:space="preserve">   - สุทธิจากภาษีเงินได้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</si>
  <si>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</si>
  <si>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</si>
  <si>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</si>
  <si>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กำไรก่อนภาษีเงินได้</t>
  </si>
  <si>
    <t>รายการปรับกระทบยอดกำไรก่อนภาษีเงินได้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</si>
  <si>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</si>
  <si>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</si>
  <si>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</si>
  <si>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>เงินสดรับจากรายได้ทางการเงิน</t>
  </si>
  <si>
    <t xml:space="preserve">   ตัดจำหน่ายพืชเพื่อการให้ผลิตผล</t>
  </si>
  <si>
    <t>จัดสรรสำรองตามกฎหมาย</t>
  </si>
  <si>
    <t>ส่วนเกินทุนจาก</t>
  </si>
  <si>
    <t>การตีราคาสินทรัพย์</t>
  </si>
  <si>
    <t xml:space="preserve">   ตัดจำหน่ายค่าธรรมเนียมทางการเงิน</t>
  </si>
  <si>
    <t>เงินสดจ่ายซื้อสินทรัพย์ไม่มีตัวตน</t>
  </si>
  <si>
    <t>6, 8</t>
  </si>
  <si>
    <t>เงินสดและรายการเทียบเท่าเงินสดปลายปี (หมายเหตุ 7)</t>
  </si>
  <si>
    <t>เงินสดสุทธิจาก (ใช้ไปใน) กิจกรรมลงทุน</t>
  </si>
  <si>
    <t>พืชเพื่อการให้ผลิตผล</t>
  </si>
  <si>
    <t>เงินสดและรายการเทียบเท่าเงินสดเพิ่มขึ้น (ลดลง) สุทธิ</t>
  </si>
  <si>
    <t>เงินให้กู้ยืมระยะสั้นแก่กิจการที่เกี่ยวข้องกันลดลง</t>
  </si>
  <si>
    <t>เงินสดจ่ายซื้อที่ดิน อาคารและอุปกรณ์</t>
  </si>
  <si>
    <t>องค์ประกอบอื่นของ</t>
  </si>
  <si>
    <t>ส่วนของ</t>
  </si>
  <si>
    <t>ผู้ถือหุ้น</t>
  </si>
  <si>
    <t>เงินสดรับจากการจำหน่ายอุปกรณ์</t>
  </si>
  <si>
    <t>สินทรัพย์ทางการเงินหมุนเวียนอื่น</t>
  </si>
  <si>
    <t xml:space="preserve">   สินทรัพย์ไม่หมุนเวียนอื่น</t>
  </si>
  <si>
    <t xml:space="preserve">   สินทรัพย์ทางการเงินหมุนเวียนอื่น</t>
  </si>
  <si>
    <t>ยอดคงเหลือ ณ วันที่ 1 มกราคม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</si>
  <si>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</si>
  <si>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</si>
  <si>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</si>
  <si>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 xml:space="preserve">งบการเปลี่ยนแปลงส่วนของผู้ถือหุ้น (ต่อ) </t>
  </si>
  <si>
    <t>กำไรจากอัตราแลกเปลี่ยน</t>
  </si>
  <si>
    <t xml:space="preserve">   ขาดทุน (กำไร) จากการจำหน่าย/ตัดจำหน่ายอุปกรณ์</t>
  </si>
  <si>
    <t xml:space="preserve">   อสังหาริมทรัพย์เพื่อการลงทุน</t>
  </si>
  <si>
    <t>กำไรจากการเปลี่ยนแปลงมูลค่ายุติธรรมของตราสารอนุพันธ์</t>
  </si>
  <si>
    <t xml:space="preserve">   ค่าเผื่อผลขาดทุนด้านเครดิตที่คาดว่าจะเกิดขึ้น (โอนกลับ)</t>
  </si>
  <si>
    <t xml:space="preserve">   กำไรจากการเปลี่ยนแปลงมูลค่ายุติธรรมของตราสารอนุพันธ์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</si>
  <si>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</si>
  <si>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</si>
  <si>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</si>
  <si>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กำไรจากการขายที่ดิน</t>
  </si>
  <si>
    <t>กำไรก่อนค่าใช้จ่ายภาษีเงินได้</t>
  </si>
  <si>
    <t>ยังไม่ได้จัดสรร</t>
  </si>
  <si>
    <t>สินทรัพย์ไม่หมุนเวียนอื่น</t>
  </si>
  <si>
    <t>เงินกู้ยืมระยะสั้นจากสถาบันการเงิน</t>
  </si>
  <si>
    <t xml:space="preserve">   ชำระภายในหนึ่งปี</t>
  </si>
  <si>
    <t>ยอดคงเหลือ ณ วันที่ 31 ธันวาคม 2567</t>
  </si>
  <si>
    <t>จ่ายดอกเบี้ย</t>
  </si>
  <si>
    <t>ชำระคืนเงินต้นของหนี้สินตามสัญญาเช่า</t>
  </si>
  <si>
    <t>ชำระคืนเงินกู้ยืมระยะยาว</t>
  </si>
  <si>
    <t xml:space="preserve">ณ วันที่ 31 ธันวาคม 2568 </t>
  </si>
  <si>
    <t>ยอดคงเหลือ ณ วันที่ 1 มกราคม 2568</t>
  </si>
  <si>
    <t>ยอดคงเหลือ ณ วันที่ 31 ธันวาคม 2568</t>
  </si>
  <si>
    <t>สำหรับปีสิ้นสุดวันที่ 31 ธันวาคม 2568</t>
  </si>
  <si>
    <t>ลูกหนี้การค้าและลูกหนี้หมุนเวียนอื่น</t>
  </si>
  <si>
    <t>สินทรัพย์ชีวภาพหมุนเวียน</t>
  </si>
  <si>
    <t>หมายเหตุประกอบงบการเงินเป็นส่วนหนึ่งของงบการเงินนี้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</si>
  <si>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</si>
  <si>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</si>
  <si>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</si>
  <si>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</si>
  <si>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</t>
  </si>
  <si>
    <t>กำไรหรือขาดทุน:</t>
  </si>
  <si>
    <t>ขาดทุนจากการเปลี่ยนแปลงมูลค่ายุติธรรมของสินทรัพย์ชีวภาพหมุนเวียน</t>
  </si>
  <si>
    <t>การเปลี่ยนแปลงในส่วนเกินทุนจากการตีราคาสินทรัพย์</t>
  </si>
  <si>
    <t xml:space="preserve">   กำไรจากการยกเลิก/เปลี่ยนแปลงสัญญาเช่า</t>
  </si>
  <si>
    <t xml:space="preserve">   ประมาณการหนี้สินสำหรับผลประโยชน์พนักงาน</t>
  </si>
  <si>
    <t xml:space="preserve">   ขาดทุนจากการเปลี่ยนแปลงมูลค่ายุติธรรมของสินทรัพย์ชีวภาพหมุนเวียน</t>
  </si>
  <si>
    <t xml:space="preserve">   ลูกหนี้การค้าและลูกหนี้หมุนเวียนอื่น</t>
  </si>
  <si>
    <t xml:space="preserve">   สินทรัพย์ชีวภาพหมุนเวียน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</si>
  <si>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</si>
  <si>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</si>
  <si>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เจ้าหนี้ค่าซื้อที่ดิน อาคารและอุปกรณ์เพิ่มขึ้น (ลดลง)</t>
  </si>
  <si>
    <t xml:space="preserve">   การเพิ่มขึ้นของสินทรัพย์สิทธิการใช้และหนี้สินตามสัญญาเช่า</t>
  </si>
  <si>
    <t>6, 19</t>
  </si>
  <si>
    <t>6, 24</t>
  </si>
  <si>
    <t>กำไรจากตราสารอนุพันธ์</t>
  </si>
  <si>
    <t>ขาดทุนจากการด้อยค่าของสินทรัพย์</t>
  </si>
  <si>
    <t xml:space="preserve">   ขาดทุนจากการด้อยค่าของสินทรัพย์</t>
  </si>
  <si>
    <t xml:space="preserve">   ขาดทุน (กำไร) จากอัตราแลกเปลี่ยนที่ยังไม่เกิดขึ้น</t>
  </si>
  <si>
    <t>เงินสดจ่ายเพื่อลงทุนในบริษัทย่อย</t>
  </si>
  <si>
    <t xml:space="preserve">   ที่ดินเพิ่มขึ้นจากการตีราคา</t>
  </si>
  <si>
    <t>6, 23, 28, 30</t>
  </si>
  <si>
    <t>ส่วนแบ่งกำไร (ขาดทุน) จากเงินลงทุนในการร่วมค้า</t>
  </si>
  <si>
    <t xml:space="preserve">   ขาดทุนจากการตัดจำหน่ายสินทรัพย์ไม่มีตัวตน</t>
  </si>
  <si>
    <t xml:space="preserve">   ส่วนแบ่งขาดทุน (กำไร) จากเงินลงทุนในการร่วมค้า</t>
  </si>
  <si>
    <t>เงินกู้ยืมระยะสั้นจากสถาบันการเงินเพิ่มขึ้น (ลดลง)</t>
  </si>
  <si>
    <t xml:space="preserve">   โอนอุปกรณ์ไปเป็นพืชเพื่อการให้ผลิตผล</t>
  </si>
  <si>
    <t xml:space="preserve">   การปรับลดราคาทุนของสินค้าคงเหลือเป็นมูลค่าสุทธิที่จะได้รับ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</si>
</sst>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_);[Blue]\(#,##0\)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0;[Red]\(#,##0.00\)"/>
    <numFmt numFmtId="171" formatCode="#,##0.0_);[Red]\(#,##0.0\)"/>
    <numFmt numFmtId="172" formatCode="_(* #,##0_);[Red]_(* \(#,##0\);_(* &quot;-&quot;_);_(@_)"/>
    <numFmt numFmtId="173" formatCode="&quot;วันที่&quot;\ ว\ ดดดด\ ปปปป"/>
    <numFmt numFmtId="174" formatCode="#,##0.00,,_)_);[Red]\(\ #,##0.00,,\ \);[Green]_-* &quot;-&quot;??_-;_-@_-"/>
    <numFmt numFmtId="175" formatCode="\ #,##0.00,_)_);[Red]\(\ #,##0.00,\ \);[Green]_-* &quot;-&quot;??_-;_-@_-"/>
    <numFmt numFmtId="176" formatCode="d\ ดดด\ bb"/>
    <numFmt numFmtId="177" formatCode="#,##0_);[Red]\(#,##0\);"/>
    <numFmt numFmtId="178" formatCode="dd/mm/\_x0000_\_x0000_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_-* #,##0.00_-;[Red]\(\ #,##0.00_-\);_-* &quot;-&quot;_-;_-@_-"/>
    <numFmt numFmtId="191" formatCode="ว\ ดดด\ ปป"/>
    <numFmt numFmtId="192" formatCode="_ * #,##0_ ;_ * \-#,##0_ ;_ * &quot;-&quot;_ ;_ @_ "/>
    <numFmt numFmtId="193" formatCode="#,##0\ &quot;DM&quot;;[Red]\-#,##0\ &quot;DM&quot;"/>
    <numFmt numFmtId="194" formatCode="#,##0.00\ &quot;DM&quot;;[Red]\-#,##0.00\ &quot;DM&quot;"/>
    <numFmt numFmtId="195" formatCode="_-* #,##0_-;\-* #,##0_-;_-* &quot;-&quot;_-;_-@_-"/>
    <numFmt numFmtId="196" formatCode="#,##0.000_);\(#,##0.000\)"/>
    <numFmt numFmtId="197" formatCode="_(* #,##0_);_(* \(#,##0\);_(* &quot;-&quot;??_);_(@_)"/>
    <numFmt numFmtId="198" formatCode="_-* #,##0\ _€_-;\-* #,##0\ _€_-;_-* &quot;-&quot;\ _€_-;_-@_-"/>
    <numFmt numFmtId="199" formatCode="#,##0.0_);\(#,##0.0\)"/>
  </numFmts>
  <fonts count="1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name val="ApFont"/>
      <charset val="222"/>
    </font>
    <font>
      <sz val="16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sz val="10"/>
      <color theme="1"/>
      <name val="EYInterstate"/>
      <family val="2"/>
    </font>
    <font>
      <sz val="11"/>
      <color theme="1"/>
      <name val="EYInterstate"/>
      <family val="2"/>
    </font>
    <font>
      <sz val="10"/>
      <name val="Geneva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1"/>
      <color rgb="FF006100"/>
      <name val="EYInterstate"/>
      <family val="2"/>
    </font>
    <font>
      <sz val="11"/>
      <color rgb="FF9C0006"/>
      <name val="EYInterstate"/>
      <family val="2"/>
    </font>
    <font>
      <sz val="11"/>
      <color rgb="FF9C5700"/>
      <name val="EYInterstate"/>
      <family val="2"/>
    </font>
    <font>
      <sz val="11"/>
      <color rgb="FF3F3F76"/>
      <name val="EYInterstate"/>
      <family val="2"/>
    </font>
    <font>
      <b/>
      <sz val="11"/>
      <color rgb="FF3F3F3F"/>
      <name val="EYInterstate"/>
      <family val="2"/>
    </font>
    <font>
      <b/>
      <sz val="11"/>
      <color rgb="FFFA7D00"/>
      <name val="EYInterstate"/>
      <family val="2"/>
    </font>
    <font>
      <sz val="11"/>
      <color rgb="FFFA7D00"/>
      <name val="EYInterstate"/>
      <family val="2"/>
    </font>
    <font>
      <b/>
      <sz val="11"/>
      <color theme="0"/>
      <name val="EYInterstate"/>
      <family val="2"/>
    </font>
    <font>
      <sz val="11"/>
      <color rgb="FFFF0000"/>
      <name val="EYInterstate"/>
      <family val="2"/>
    </font>
    <font>
      <i/>
      <sz val="11"/>
      <color rgb="FF7F7F7F"/>
      <name val="EYInterstate"/>
      <family val="2"/>
    </font>
    <font>
      <b/>
      <sz val="11"/>
      <color theme="1"/>
      <name val="EYInterstate"/>
      <family val="2"/>
    </font>
    <font>
      <sz val="11"/>
      <color theme="0"/>
      <name val="EYInterstate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73">
    <xf numFmtId="0" fontId="0" fillId="0" borderId="0"/>
    <xf numFmtId="43" fontId="3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" fillId="0" borderId="0"/>
    <xf numFmtId="167" fontId="11" fillId="0" borderId="0"/>
    <xf numFmtId="166" fontId="11" fillId="0" borderId="0"/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8" fontId="12" fillId="2" borderId="0" applyNumberFormat="0" applyBorder="0" applyAlignment="0" applyProtection="0"/>
    <xf numFmtId="38" fontId="20" fillId="2" borderId="0" applyNumberFormat="0" applyBorder="0" applyAlignment="0" applyProtection="0"/>
    <xf numFmtId="10" fontId="12" fillId="3" borderId="9" applyNumberFormat="0" applyBorder="0" applyAlignment="0" applyProtection="0"/>
    <xf numFmtId="10" fontId="20" fillId="3" borderId="9" applyNumberFormat="0" applyBorder="0" applyAlignment="0" applyProtection="0"/>
    <xf numFmtId="37" fontId="13" fillId="0" borderId="0"/>
    <xf numFmtId="168" fontId="14" fillId="0" borderId="0"/>
    <xf numFmtId="168" fontId="2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9" fontId="10" fillId="0" borderId="0" applyFont="0" applyFill="0" applyBorder="0" applyAlignment="0" applyProtection="0"/>
    <xf numFmtId="10" fontId="15" fillId="0" borderId="0" applyFont="0" applyFill="0" applyBorder="0" applyAlignment="0" applyProtection="0"/>
    <xf numFmtId="1" fontId="15" fillId="0" borderId="11" applyNumberFormat="0" applyFill="0" applyAlignment="0" applyProtection="0">
      <alignment horizontal="center" vertical="center"/>
    </xf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/>
    <xf numFmtId="43" fontId="5" fillId="0" borderId="0" applyFont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9" fontId="22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171" fontId="24" fillId="0" borderId="0" applyFill="0" applyBorder="0" applyAlignment="0" applyProtection="0"/>
    <xf numFmtId="40" fontId="24" fillId="0" borderId="0" applyFill="0" applyBorder="0" applyAlignment="0" applyProtection="0"/>
    <xf numFmtId="172" fontId="8" fillId="6" borderId="0" applyFill="0" applyBorder="0" applyAlignment="0">
      <alignment vertical="top"/>
    </xf>
    <xf numFmtId="173" fontId="8" fillId="0" borderId="0" applyFill="0" applyBorder="0" applyAlignment="0" applyProtection="0"/>
    <xf numFmtId="0" fontId="15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25" fillId="0" borderId="0" applyFill="0" applyBorder="0"/>
    <xf numFmtId="175" fontId="25" fillId="0" borderId="0" applyFill="0" applyBorder="0"/>
    <xf numFmtId="3" fontId="26" fillId="0" borderId="0" applyFont="0" applyFill="0" applyBorder="0" applyAlignment="0" applyProtection="0"/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176" fontId="8" fillId="6" borderId="5" applyFill="0" applyBorder="0" applyAlignment="0">
      <alignment horizontal="right"/>
    </xf>
    <xf numFmtId="0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30" fillId="7" borderId="0">
      <protection hidden="1"/>
    </xf>
    <xf numFmtId="47" fontId="31" fillId="0" borderId="0" applyFill="0">
      <alignment horizontal="center"/>
    </xf>
    <xf numFmtId="14" fontId="31" fillId="0" borderId="0" applyFill="0" applyBorder="0">
      <alignment horizontal="center"/>
    </xf>
    <xf numFmtId="14" fontId="32" fillId="0" borderId="0" applyFill="0" applyBorder="0" applyAlignment="0"/>
    <xf numFmtId="178" fontId="31" fillId="0" borderId="0" applyFill="0">
      <alignment horizontal="center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79" fontId="10" fillId="0" borderId="0" applyFont="0" applyFill="0" applyBorder="0" applyAlignment="0" applyProtection="0"/>
    <xf numFmtId="0" fontId="34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9" applyFont="0" applyFill="0" applyBorder="0">
      <alignment horizontal="center" vertical="justify" wrapText="1"/>
    </xf>
    <xf numFmtId="0" fontId="37" fillId="0" borderId="9" applyFont="0" applyFill="0" applyBorder="0">
      <alignment horizontal="centerContinuous" vertical="justify" wrapText="1"/>
    </xf>
    <xf numFmtId="0" fontId="25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8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40" fillId="0" borderId="0">
      <alignment horizontal="left"/>
    </xf>
    <xf numFmtId="0" fontId="41" fillId="0" borderId="13">
      <alignment horizontal="left" vertical="top"/>
    </xf>
    <xf numFmtId="0" fontId="42" fillId="0" borderId="0">
      <alignment horizontal="left"/>
    </xf>
    <xf numFmtId="0" fontId="43" fillId="0" borderId="13">
      <alignment horizontal="left" vertical="top"/>
    </xf>
    <xf numFmtId="0" fontId="44" fillId="0" borderId="0">
      <alignment horizontal="left"/>
    </xf>
    <xf numFmtId="180" fontId="45" fillId="0" borderId="14">
      <alignment horizontal="left"/>
    </xf>
    <xf numFmtId="181" fontId="46" fillId="0" borderId="10">
      <alignment horizontal="left"/>
    </xf>
    <xf numFmtId="0" fontId="47" fillId="0" borderId="15">
      <alignment horizontal="right"/>
    </xf>
    <xf numFmtId="0" fontId="45" fillId="1" borderId="10">
      <alignment horizontal="left"/>
    </xf>
    <xf numFmtId="182" fontId="24" fillId="0" borderId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7" fontId="48" fillId="0" borderId="0" applyFill="0" applyBorder="0">
      <alignment horizontal="center"/>
    </xf>
    <xf numFmtId="183" fontId="10" fillId="0" borderId="0" applyFill="0" applyBorder="0">
      <alignment horizontal="center"/>
    </xf>
    <xf numFmtId="184" fontId="10" fillId="0" borderId="0" applyFont="0" applyFill="0" applyBorder="0"/>
    <xf numFmtId="185" fontId="10" fillId="0" borderId="0" applyFont="0" applyFill="0" applyBorder="0"/>
    <xf numFmtId="186" fontId="25" fillId="0" borderId="0" applyFont="0" applyFill="0" applyBorder="0"/>
    <xf numFmtId="187" fontId="10" fillId="0" borderId="0" applyFont="0" applyFill="0" applyBorder="0"/>
    <xf numFmtId="0" fontId="15" fillId="0" borderId="0"/>
    <xf numFmtId="188" fontId="10" fillId="0" borderId="0" applyFont="0" applyFill="0" applyBorder="0"/>
    <xf numFmtId="189" fontId="10" fillId="0" borderId="0"/>
    <xf numFmtId="190" fontId="10" fillId="0" borderId="0" applyFont="0" applyFill="0" applyBorder="0">
      <alignment vertical="justify" wrapText="1"/>
    </xf>
    <xf numFmtId="0" fontId="49" fillId="0" borderId="0"/>
    <xf numFmtId="0" fontId="50" fillId="4" borderId="12"/>
    <xf numFmtId="0" fontId="51" fillId="0" borderId="0">
      <alignment horizontal="left"/>
    </xf>
    <xf numFmtId="191" fontId="8" fillId="6" borderId="0" applyFill="0" applyBorder="0" applyAlignment="0" applyProtection="0">
      <protection locked="0"/>
    </xf>
    <xf numFmtId="5" fontId="8" fillId="6" borderId="0" applyFill="0" applyBorder="0" applyAlignment="0" applyProtection="0">
      <alignment vertical="top"/>
    </xf>
    <xf numFmtId="170" fontId="8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52" fillId="0" borderId="0"/>
    <xf numFmtId="0" fontId="35" fillId="0" borderId="16">
      <alignment vertical="center"/>
    </xf>
    <xf numFmtId="0" fontId="53" fillId="0" borderId="0">
      <alignment horizontal="left"/>
    </xf>
    <xf numFmtId="0" fontId="33" fillId="0" borderId="0"/>
    <xf numFmtId="3" fontId="54" fillId="5" borderId="9">
      <alignment horizontal="left" vertical="top" wrapText="1"/>
      <protection locked="0"/>
    </xf>
    <xf numFmtId="0" fontId="15" fillId="0" borderId="0"/>
    <xf numFmtId="0" fontId="55" fillId="0" borderId="0">
      <alignment horizontal="left"/>
    </xf>
    <xf numFmtId="0" fontId="36" fillId="0" borderId="0">
      <alignment horizontal="left"/>
    </xf>
    <xf numFmtId="0" fontId="42" fillId="0" borderId="0"/>
    <xf numFmtId="0" fontId="40" fillId="0" borderId="0"/>
    <xf numFmtId="0" fontId="36" fillId="0" borderId="0"/>
    <xf numFmtId="0" fontId="56" fillId="0" borderId="0" applyNumberFormat="0" applyFill="0" applyBorder="0" applyAlignment="0" applyProtection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49" fontId="32" fillId="0" borderId="0" applyFill="0" applyBorder="0" applyAlignment="0"/>
    <xf numFmtId="0" fontId="15" fillId="0" borderId="0" applyFill="0" applyBorder="0" applyAlignment="0"/>
    <xf numFmtId="192" fontId="15" fillId="0" borderId="0" applyFill="0" applyBorder="0" applyAlignment="0"/>
    <xf numFmtId="0" fontId="59" fillId="0" borderId="0" applyNumberFormat="0" applyFill="0" applyBorder="0" applyAlignment="0" applyProtection="0"/>
    <xf numFmtId="0" fontId="16" fillId="0" borderId="0">
      <alignment horizontal="center" vertical="top"/>
    </xf>
    <xf numFmtId="0" fontId="58" fillId="0" borderId="0"/>
    <xf numFmtId="0" fontId="57" fillId="0" borderId="0"/>
    <xf numFmtId="0" fontId="60" fillId="0" borderId="0"/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/>
    <xf numFmtId="195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8" fillId="0" borderId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/>
    <xf numFmtId="0" fontId="66" fillId="0" borderId="0"/>
    <xf numFmtId="43" fontId="11" fillId="0" borderId="0" applyFont="0" applyFill="0" applyBorder="0" applyAlignment="0" applyProtection="0"/>
    <xf numFmtId="0" fontId="67" fillId="0" borderId="0"/>
    <xf numFmtId="4" fontId="67" fillId="0" borderId="0" applyFont="0" applyFill="0" applyBorder="0" applyAlignment="0" applyProtection="0"/>
    <xf numFmtId="38" fontId="12" fillId="2" borderId="0" applyNumberFormat="0" applyBorder="0" applyAlignment="0" applyProtection="0"/>
    <xf numFmtId="10" fontId="12" fillId="3" borderId="9" applyNumberFormat="0" applyBorder="0" applyAlignment="0" applyProtection="0"/>
    <xf numFmtId="168" fontId="14" fillId="0" borderId="0"/>
    <xf numFmtId="0" fontId="9" fillId="0" borderId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69" fillId="0" borderId="0" applyNumberFormat="0" applyFill="0" applyBorder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73" fillId="8" borderId="0" applyNumberFormat="0" applyBorder="0" applyAlignment="0" applyProtection="0"/>
    <xf numFmtId="0" fontId="74" fillId="9" borderId="0" applyNumberFormat="0" applyBorder="0" applyAlignment="0" applyProtection="0"/>
    <xf numFmtId="0" fontId="75" fillId="10" borderId="0" applyNumberFormat="0" applyBorder="0" applyAlignment="0" applyProtection="0"/>
    <xf numFmtId="0" fontId="76" fillId="11" borderId="21" applyNumberFormat="0" applyAlignment="0" applyProtection="0"/>
    <xf numFmtId="0" fontId="77" fillId="12" borderId="22" applyNumberFormat="0" applyAlignment="0" applyProtection="0"/>
    <xf numFmtId="0" fontId="78" fillId="12" borderId="21" applyNumberFormat="0" applyAlignment="0" applyProtection="0"/>
    <xf numFmtId="0" fontId="79" fillId="0" borderId="23" applyNumberFormat="0" applyFill="0" applyAlignment="0" applyProtection="0"/>
    <xf numFmtId="0" fontId="80" fillId="13" borderId="24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26" applyNumberFormat="0" applyFill="0" applyAlignment="0" applyProtection="0"/>
    <xf numFmtId="0" fontId="8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8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8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8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8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84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165" fontId="8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/>
    <xf numFmtId="0" fontId="87" fillId="0" borderId="0" applyNumberFormat="0" applyFill="0" applyBorder="0" applyAlignment="0" applyProtection="0"/>
    <xf numFmtId="0" fontId="85" fillId="16" borderId="0" applyNumberFormat="0" applyBorder="0" applyAlignment="0" applyProtection="0"/>
    <xf numFmtId="0" fontId="85" fillId="20" borderId="0" applyNumberFormat="0" applyBorder="0" applyAlignment="0" applyProtection="0"/>
    <xf numFmtId="0" fontId="85" fillId="24" borderId="0" applyNumberFormat="0" applyBorder="0" applyAlignment="0" applyProtection="0"/>
    <xf numFmtId="0" fontId="85" fillId="28" borderId="0" applyNumberFormat="0" applyBorder="0" applyAlignment="0" applyProtection="0"/>
    <xf numFmtId="0" fontId="85" fillId="32" borderId="0" applyNumberFormat="0" applyBorder="0" applyAlignment="0" applyProtection="0"/>
    <xf numFmtId="0" fontId="85" fillId="36" borderId="0" applyNumberFormat="0" applyBorder="0" applyAlignment="0" applyProtection="0"/>
    <xf numFmtId="0" fontId="85" fillId="17" borderId="0" applyNumberFormat="0" applyBorder="0" applyAlignment="0" applyProtection="0"/>
    <xf numFmtId="0" fontId="85" fillId="21" borderId="0" applyNumberFormat="0" applyBorder="0" applyAlignment="0" applyProtection="0"/>
    <xf numFmtId="0" fontId="85" fillId="25" borderId="0" applyNumberFormat="0" applyBorder="0" applyAlignment="0" applyProtection="0"/>
    <xf numFmtId="0" fontId="85" fillId="29" borderId="0" applyNumberFormat="0" applyBorder="0" applyAlignment="0" applyProtection="0"/>
    <xf numFmtId="0" fontId="85" fillId="33" borderId="0" applyNumberFormat="0" applyBorder="0" applyAlignment="0" applyProtection="0"/>
    <xf numFmtId="0" fontId="85" fillId="37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8" fillId="26" borderId="0" applyNumberFormat="0" applyBorder="0" applyAlignment="0" applyProtection="0"/>
    <xf numFmtId="0" fontId="88" fillId="30" borderId="0" applyNumberFormat="0" applyBorder="0" applyAlignment="0" applyProtection="0"/>
    <xf numFmtId="0" fontId="88" fillId="34" borderId="0" applyNumberFormat="0" applyBorder="0" applyAlignment="0" applyProtection="0"/>
    <xf numFmtId="0" fontId="88" fillId="38" borderId="0" applyNumberFormat="0" applyBorder="0" applyAlignment="0" applyProtection="0"/>
    <xf numFmtId="0" fontId="88" fillId="15" borderId="0" applyNumberFormat="0" applyBorder="0" applyAlignment="0" applyProtection="0"/>
    <xf numFmtId="0" fontId="88" fillId="19" borderId="0" applyNumberFormat="0" applyBorder="0" applyAlignment="0" applyProtection="0"/>
    <xf numFmtId="0" fontId="88" fillId="23" borderId="0" applyNumberFormat="0" applyBorder="0" applyAlignment="0" applyProtection="0"/>
    <xf numFmtId="0" fontId="88" fillId="27" borderId="0" applyNumberFormat="0" applyBorder="0" applyAlignment="0" applyProtection="0"/>
    <xf numFmtId="0" fontId="88" fillId="31" borderId="0" applyNumberFormat="0" applyBorder="0" applyAlignment="0" applyProtection="0"/>
    <xf numFmtId="0" fontId="88" fillId="35" borderId="0" applyNumberFormat="0" applyBorder="0" applyAlignment="0" applyProtection="0"/>
    <xf numFmtId="0" fontId="89" fillId="9" borderId="0" applyNumberFormat="0" applyBorder="0" applyAlignment="0" applyProtection="0"/>
    <xf numFmtId="0" fontId="90" fillId="12" borderId="21" applyNumberFormat="0" applyAlignment="0" applyProtection="0"/>
    <xf numFmtId="0" fontId="91" fillId="13" borderId="24" applyNumberFormat="0" applyAlignment="0" applyProtection="0"/>
    <xf numFmtId="0" fontId="92" fillId="0" borderId="0" applyNumberFormat="0" applyFill="0" applyBorder="0" applyAlignment="0" applyProtection="0"/>
    <xf numFmtId="0" fontId="93" fillId="8" borderId="0" applyNumberFormat="0" applyBorder="0" applyAlignment="0" applyProtection="0"/>
    <xf numFmtId="0" fontId="94" fillId="0" borderId="18" applyNumberFormat="0" applyFill="0" applyAlignment="0" applyProtection="0"/>
    <xf numFmtId="0" fontId="95" fillId="0" borderId="19" applyNumberFormat="0" applyFill="0" applyAlignment="0" applyProtection="0"/>
    <xf numFmtId="0" fontId="96" fillId="0" borderId="20" applyNumberFormat="0" applyFill="0" applyAlignment="0" applyProtection="0"/>
    <xf numFmtId="0" fontId="96" fillId="0" borderId="0" applyNumberFormat="0" applyFill="0" applyBorder="0" applyAlignment="0" applyProtection="0"/>
    <xf numFmtId="0" fontId="97" fillId="11" borderId="21" applyNumberFormat="0" applyAlignment="0" applyProtection="0"/>
    <xf numFmtId="0" fontId="98" fillId="0" borderId="23" applyNumberFormat="0" applyFill="0" applyAlignment="0" applyProtection="0"/>
    <xf numFmtId="0" fontId="99" fillId="10" borderId="0" applyNumberFormat="0" applyBorder="0" applyAlignment="0" applyProtection="0"/>
    <xf numFmtId="0" fontId="85" fillId="14" borderId="25" applyNumberFormat="0" applyFont="0" applyAlignment="0" applyProtection="0"/>
    <xf numFmtId="0" fontId="100" fillId="12" borderId="22" applyNumberFormat="0" applyAlignment="0" applyProtection="0"/>
    <xf numFmtId="0" fontId="101" fillId="0" borderId="0" applyNumberFormat="0" applyFill="0" applyBorder="0" applyAlignment="0" applyProtection="0"/>
    <xf numFmtId="0" fontId="102" fillId="0" borderId="26" applyNumberFormat="0" applyFill="0" applyAlignment="0" applyProtection="0"/>
    <xf numFmtId="0" fontId="103" fillId="0" borderId="0" applyNumberFormat="0" applyFill="0" applyBorder="0" applyAlignment="0" applyProtection="0"/>
    <xf numFmtId="0" fontId="2" fillId="0" borderId="0"/>
    <xf numFmtId="0" fontId="10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0" borderId="0"/>
    <xf numFmtId="0" fontId="11" fillId="0" borderId="0"/>
    <xf numFmtId="165" fontId="15" fillId="0" borderId="0" applyFont="0" applyFill="0" applyBorder="0" applyAlignment="0" applyProtection="0"/>
    <xf numFmtId="0" fontId="85" fillId="0" borderId="0"/>
    <xf numFmtId="0" fontId="11" fillId="0" borderId="0"/>
    <xf numFmtId="165" fontId="85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85" fillId="0" borderId="0"/>
    <xf numFmtId="0" fontId="11" fillId="0" borderId="0"/>
    <xf numFmtId="43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0" fontId="20" fillId="3" borderId="27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25" applyNumberFormat="0" applyFont="0" applyAlignment="0" applyProtection="0"/>
    <xf numFmtId="43" fontId="2" fillId="0" borderId="0" applyFont="0" applyFill="0" applyBorder="0" applyAlignment="0" applyProtection="0"/>
    <xf numFmtId="0" fontId="85" fillId="0" borderId="0"/>
    <xf numFmtId="0" fontId="11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6" fillId="10" borderId="0" applyNumberFormat="0" applyBorder="0" applyAlignment="0" applyProtection="0"/>
    <xf numFmtId="0" fontId="84" fillId="18" borderId="0" applyNumberFormat="0" applyBorder="0" applyAlignment="0" applyProtection="0"/>
    <xf numFmtId="0" fontId="84" fillId="22" borderId="0" applyNumberFormat="0" applyBorder="0" applyAlignment="0" applyProtection="0"/>
    <xf numFmtId="0" fontId="84" fillId="26" borderId="0" applyNumberFormat="0" applyBorder="0" applyAlignment="0" applyProtection="0"/>
    <xf numFmtId="0" fontId="84" fillId="30" borderId="0" applyNumberFormat="0" applyBorder="0" applyAlignment="0" applyProtection="0"/>
    <xf numFmtId="0" fontId="84" fillId="34" borderId="0" applyNumberFormat="0" applyBorder="0" applyAlignment="0" applyProtection="0"/>
    <xf numFmtId="0" fontId="84" fillId="38" borderId="0" applyNumberFormat="0" applyBorder="0" applyAlignment="0" applyProtection="0"/>
    <xf numFmtId="0" fontId="15" fillId="0" borderId="0"/>
    <xf numFmtId="0" fontId="15" fillId="0" borderId="0"/>
    <xf numFmtId="0" fontId="107" fillId="0" borderId="0" applyNumberFormat="0" applyFill="0" applyBorder="0" applyAlignment="0" applyProtection="0"/>
    <xf numFmtId="0" fontId="108" fillId="0" borderId="0"/>
    <xf numFmtId="0" fontId="3" fillId="0" borderId="0"/>
    <xf numFmtId="0" fontId="2" fillId="0" borderId="0"/>
    <xf numFmtId="198" fontId="3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3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5" fillId="0" borderId="0"/>
    <xf numFmtId="0" fontId="11" fillId="0" borderId="0"/>
    <xf numFmtId="0" fontId="11" fillId="0" borderId="0"/>
    <xf numFmtId="0" fontId="85" fillId="0" borderId="0"/>
    <xf numFmtId="0" fontId="11" fillId="0" borderId="0"/>
    <xf numFmtId="9" fontId="11" fillId="0" borderId="0" applyFont="0" applyFill="0" applyBorder="0" applyAlignment="0" applyProtection="0"/>
    <xf numFmtId="0" fontId="2" fillId="14" borderId="25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4" borderId="2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67" fillId="0" borderId="0" applyFont="0" applyFill="0" applyBorder="0" applyAlignment="0" applyProtection="0"/>
    <xf numFmtId="0" fontId="1" fillId="0" borderId="0"/>
    <xf numFmtId="0" fontId="107" fillId="0" borderId="0" applyNumberFormat="0" applyFill="0" applyBorder="0" applyAlignment="0" applyProtection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45" fillId="1" borderId="37">
      <alignment horizontal="left"/>
    </xf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0" fillId="0" borderId="0"/>
    <xf numFmtId="0" fontId="112" fillId="0" borderId="18" applyNumberFormat="0" applyFill="0" applyAlignment="0" applyProtection="0"/>
    <xf numFmtId="0" fontId="113" fillId="0" borderId="19" applyNumberFormat="0" applyFill="0" applyAlignment="0" applyProtection="0"/>
    <xf numFmtId="0" fontId="114" fillId="0" borderId="20" applyNumberFormat="0" applyFill="0" applyAlignment="0" applyProtection="0"/>
    <xf numFmtId="0" fontId="114" fillId="0" borderId="0" applyNumberFormat="0" applyFill="0" applyBorder="0" applyAlignment="0" applyProtection="0"/>
    <xf numFmtId="0" fontId="115" fillId="8" borderId="0" applyNumberFormat="0" applyBorder="0" applyAlignment="0" applyProtection="0"/>
    <xf numFmtId="0" fontId="116" fillId="9" borderId="0" applyNumberFormat="0" applyBorder="0" applyAlignment="0" applyProtection="0"/>
    <xf numFmtId="0" fontId="117" fillId="10" borderId="0" applyNumberFormat="0" applyBorder="0" applyAlignment="0" applyProtection="0"/>
    <xf numFmtId="0" fontId="118" fillId="11" borderId="21" applyNumberFormat="0" applyAlignment="0" applyProtection="0"/>
    <xf numFmtId="0" fontId="119" fillId="12" borderId="22" applyNumberFormat="0" applyAlignment="0" applyProtection="0"/>
    <xf numFmtId="0" fontId="120" fillId="12" borderId="21" applyNumberFormat="0" applyAlignment="0" applyProtection="0"/>
    <xf numFmtId="0" fontId="121" fillId="0" borderId="23" applyNumberFormat="0" applyFill="0" applyAlignment="0" applyProtection="0"/>
    <xf numFmtId="0" fontId="122" fillId="13" borderId="24" applyNumberFormat="0" applyAlignment="0" applyProtection="0"/>
    <xf numFmtId="0" fontId="123" fillId="0" borderId="0" applyNumberFormat="0" applyFill="0" applyBorder="0" applyAlignment="0" applyProtection="0"/>
    <xf numFmtId="0" fontId="110" fillId="14" borderId="25" applyNumberFormat="0" applyFont="0" applyAlignment="0" applyProtection="0"/>
    <xf numFmtId="0" fontId="124" fillId="0" borderId="0" applyNumberFormat="0" applyFill="0" applyBorder="0" applyAlignment="0" applyProtection="0"/>
    <xf numFmtId="0" fontId="125" fillId="0" borderId="26" applyNumberFormat="0" applyFill="0" applyAlignment="0" applyProtection="0"/>
    <xf numFmtId="0" fontId="126" fillId="15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26" fillId="19" borderId="0" applyNumberFormat="0" applyBorder="0" applyAlignment="0" applyProtection="0"/>
    <xf numFmtId="0" fontId="110" fillId="20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26" fillId="23" borderId="0" applyNumberFormat="0" applyBorder="0" applyAlignment="0" applyProtection="0"/>
    <xf numFmtId="0" fontId="110" fillId="24" borderId="0" applyNumberFormat="0" applyBorder="0" applyAlignment="0" applyProtection="0"/>
    <xf numFmtId="0" fontId="110" fillId="25" borderId="0" applyNumberFormat="0" applyBorder="0" applyAlignment="0" applyProtection="0"/>
    <xf numFmtId="0" fontId="110" fillId="26" borderId="0" applyNumberFormat="0" applyBorder="0" applyAlignment="0" applyProtection="0"/>
    <xf numFmtId="0" fontId="126" fillId="27" borderId="0" applyNumberFormat="0" applyBorder="0" applyAlignment="0" applyProtection="0"/>
    <xf numFmtId="0" fontId="110" fillId="28" borderId="0" applyNumberFormat="0" applyBorder="0" applyAlignment="0" applyProtection="0"/>
    <xf numFmtId="0" fontId="110" fillId="29" borderId="0" applyNumberFormat="0" applyBorder="0" applyAlignment="0" applyProtection="0"/>
    <xf numFmtId="0" fontId="110" fillId="30" borderId="0" applyNumberFormat="0" applyBorder="0" applyAlignment="0" applyProtection="0"/>
    <xf numFmtId="0" fontId="126" fillId="31" borderId="0" applyNumberFormat="0" applyBorder="0" applyAlignment="0" applyProtection="0"/>
    <xf numFmtId="0" fontId="110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4" borderId="0" applyNumberFormat="0" applyBorder="0" applyAlignment="0" applyProtection="0"/>
    <xf numFmtId="0" fontId="126" fillId="35" borderId="0" applyNumberFormat="0" applyBorder="0" applyAlignment="0" applyProtection="0"/>
    <xf numFmtId="0" fontId="110" fillId="36" borderId="0" applyNumberFormat="0" applyBorder="0" applyAlignment="0" applyProtection="0"/>
    <xf numFmtId="0" fontId="110" fillId="37" borderId="0" applyNumberFormat="0" applyBorder="0" applyAlignment="0" applyProtection="0"/>
    <xf numFmtId="0" fontId="110" fillId="3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0" borderId="0"/>
    <xf numFmtId="0" fontId="1" fillId="0" borderId="0"/>
    <xf numFmtId="165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85" fillId="0" borderId="0"/>
    <xf numFmtId="0" fontId="11" fillId="0" borderId="0"/>
    <xf numFmtId="0" fontId="85" fillId="0" borderId="0"/>
    <xf numFmtId="0" fontId="11" fillId="0" borderId="0"/>
    <xf numFmtId="0" fontId="85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10" fontId="20" fillId="3" borderId="35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11" borderId="21" applyNumberFormat="0" applyAlignment="0" applyProtection="0"/>
    <xf numFmtId="0" fontId="85" fillId="0" borderId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7" fillId="0" borderId="0"/>
    <xf numFmtId="4" fontId="6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85" fillId="0" borderId="0"/>
    <xf numFmtId="0" fontId="97" fillId="11" borderId="21" applyNumberFormat="0" applyAlignment="0" applyProtection="0"/>
    <xf numFmtId="9" fontId="1" fillId="0" borderId="0" applyFont="0" applyFill="0" applyBorder="0" applyAlignment="0" applyProtection="0"/>
    <xf numFmtId="0" fontId="97" fillId="11" borderId="21" applyNumberFormat="0" applyAlignment="0" applyProtection="0"/>
    <xf numFmtId="0" fontId="85" fillId="0" borderId="0"/>
    <xf numFmtId="0" fontId="1" fillId="0" borderId="0"/>
    <xf numFmtId="9" fontId="1" fillId="0" borderId="0" applyFont="0" applyFill="0" applyBorder="0" applyAlignment="0" applyProtection="0"/>
    <xf numFmtId="0" fontId="97" fillId="11" borderId="21" applyNumberFormat="0" applyAlignment="0" applyProtection="0"/>
    <xf numFmtId="0" fontId="1" fillId="0" borderId="0"/>
    <xf numFmtId="0" fontId="8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4" borderId="2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0" fontId="97" fillId="11" borderId="21" applyNumberFormat="0" applyAlignment="0" applyProtection="0"/>
    <xf numFmtId="0" fontId="97" fillId="11" borderId="21" applyNumberFormat="0" applyAlignment="0" applyProtection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5" applyNumberFormat="0" applyFont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0" fillId="3" borderId="27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9" fillId="0" borderId="0"/>
    <xf numFmtId="43" fontId="109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09" fillId="0" borderId="0"/>
    <xf numFmtId="165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9" fillId="0" borderId="0"/>
    <xf numFmtId="43" fontId="10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7" fillId="0" borderId="0"/>
    <xf numFmtId="43" fontId="127" fillId="0" borderId="0" applyFont="0" applyFill="0" applyBorder="0" applyAlignment="0" applyProtection="0"/>
    <xf numFmtId="0" fontId="128" fillId="0" borderId="0"/>
    <xf numFmtId="0" fontId="15" fillId="0" borderId="0"/>
    <xf numFmtId="0" fontId="85" fillId="0" borderId="0"/>
    <xf numFmtId="165" fontId="85" fillId="0" borderId="0" applyFont="0" applyFill="0" applyBorder="0" applyAlignment="0" applyProtection="0"/>
    <xf numFmtId="0" fontId="85" fillId="0" borderId="0"/>
    <xf numFmtId="0" fontId="129" fillId="0" borderId="0" applyNumberFormat="0" applyFill="0" applyBorder="0" applyAlignment="0" applyProtection="0"/>
    <xf numFmtId="0" fontId="85" fillId="0" borderId="0"/>
    <xf numFmtId="0" fontId="97" fillId="11" borderId="21" applyNumberFormat="0" applyAlignment="0" applyProtection="0"/>
    <xf numFmtId="0" fontId="130" fillId="10" borderId="0" applyNumberFormat="0" applyBorder="0" applyAlignment="0" applyProtection="0"/>
    <xf numFmtId="0" fontId="97" fillId="11" borderId="21" applyNumberFormat="0" applyAlignment="0" applyProtection="0"/>
    <xf numFmtId="0" fontId="97" fillId="11" borderId="21" applyNumberFormat="0" applyAlignment="0" applyProtection="0"/>
    <xf numFmtId="0" fontId="85" fillId="0" borderId="0"/>
    <xf numFmtId="0" fontId="85" fillId="0" borderId="0"/>
    <xf numFmtId="0" fontId="85" fillId="0" borderId="0"/>
    <xf numFmtId="0" fontId="97" fillId="11" borderId="21" applyNumberFormat="0" applyAlignment="0" applyProtection="0"/>
    <xf numFmtId="0" fontId="97" fillId="11" borderId="21" applyNumberFormat="0" applyAlignment="0" applyProtection="0"/>
    <xf numFmtId="0" fontId="85" fillId="18" borderId="0" applyNumberFormat="0" applyBorder="0" applyAlignment="0" applyProtection="0"/>
    <xf numFmtId="0" fontId="85" fillId="22" borderId="0" applyNumberFormat="0" applyBorder="0" applyAlignment="0" applyProtection="0"/>
    <xf numFmtId="0" fontId="85" fillId="26" borderId="0" applyNumberFormat="0" applyBorder="0" applyAlignment="0" applyProtection="0"/>
    <xf numFmtId="0" fontId="85" fillId="30" borderId="0" applyNumberFormat="0" applyBorder="0" applyAlignment="0" applyProtection="0"/>
    <xf numFmtId="0" fontId="85" fillId="34" borderId="0" applyNumberFormat="0" applyBorder="0" applyAlignment="0" applyProtection="0"/>
    <xf numFmtId="0" fontId="85" fillId="0" borderId="0"/>
    <xf numFmtId="0" fontId="85" fillId="38" borderId="0" applyNumberFormat="0" applyBorder="0" applyAlignment="0" applyProtection="0"/>
    <xf numFmtId="0" fontId="15" fillId="0" borderId="0"/>
    <xf numFmtId="0" fontId="97" fillId="11" borderId="2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2" borderId="0" applyNumberFormat="0" applyBorder="0" applyAlignment="0" applyProtection="0"/>
    <xf numFmtId="9" fontId="3" fillId="0" borderId="0" applyFont="0" applyFill="0" applyBorder="0" applyAlignment="0" applyProtection="0"/>
    <xf numFmtId="0" fontId="73" fillId="8" borderId="0" applyNumberFormat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75" fillId="10" borderId="0" applyNumberFormat="0" applyBorder="0" applyAlignment="0" applyProtection="0"/>
    <xf numFmtId="10" fontId="20" fillId="3" borderId="29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4" borderId="0" applyNumberFormat="0" applyBorder="0" applyAlignment="0" applyProtection="0"/>
    <xf numFmtId="0" fontId="1" fillId="34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74" fillId="9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4" borderId="2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84" fillId="35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0" borderId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25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70" fillId="0" borderId="18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1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6" fillId="11" borderId="21" applyNumberFormat="0" applyAlignment="0" applyProtection="0"/>
    <xf numFmtId="0" fontId="77" fillId="12" borderId="22" applyNumberFormat="0" applyAlignment="0" applyProtection="0"/>
    <xf numFmtId="0" fontId="79" fillId="0" borderId="23" applyNumberFormat="0" applyFill="0" applyAlignment="0" applyProtection="0"/>
    <xf numFmtId="0" fontId="1" fillId="25" borderId="0" applyNumberFormat="0" applyBorder="0" applyAlignment="0" applyProtection="0"/>
    <xf numFmtId="0" fontId="72" fillId="0" borderId="20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78" fillId="12" borderId="21" applyNumberFormat="0" applyAlignment="0" applyProtection="0"/>
    <xf numFmtId="0" fontId="81" fillId="0" borderId="0" applyNumberFormat="0" applyFill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" fillId="18" borderId="0" applyNumberFormat="0" applyBorder="0" applyAlignment="0" applyProtection="0"/>
    <xf numFmtId="0" fontId="84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14" borderId="25" applyNumberFormat="0" applyFont="0" applyAlignment="0" applyProtection="0"/>
    <xf numFmtId="0" fontId="80" fillId="13" borderId="24" applyNumberFormat="0" applyAlignment="0" applyProtection="0"/>
    <xf numFmtId="0" fontId="83" fillId="0" borderId="26" applyNumberFormat="0" applyFill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84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84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84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4" borderId="2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4" borderId="2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5" applyNumberFormat="0" applyFont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0" fillId="3" borderId="2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9" fillId="0" borderId="0"/>
    <xf numFmtId="43" fontId="10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4" borderId="2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4" borderId="2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5" applyNumberFormat="0" applyFont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0" fillId="3" borderId="2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0" fillId="3" borderId="29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4" borderId="0" applyNumberFormat="0" applyBorder="0" applyAlignment="0" applyProtection="0"/>
    <xf numFmtId="0" fontId="1" fillId="34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4" borderId="2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0" borderId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25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14" borderId="25" applyNumberFormat="0" applyFont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4" borderId="2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4" borderId="2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5" applyNumberFormat="0" applyFont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0" fillId="3" borderId="2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4" borderId="2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3" fillId="0" borderId="0"/>
    <xf numFmtId="9" fontId="109" fillId="0" borderId="0" applyFont="0" applyFill="0" applyBorder="0" applyAlignment="0" applyProtection="0"/>
    <xf numFmtId="0" fontId="85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0" fillId="3" borderId="29" applyNumberFormat="0" applyBorder="0" applyAlignment="0" applyProtection="0"/>
    <xf numFmtId="9" fontId="1" fillId="0" borderId="0" applyFont="0" applyFill="0" applyBorder="0" applyAlignment="0" applyProtection="0"/>
    <xf numFmtId="0" fontId="1" fillId="14" borderId="25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5" fillId="0" borderId="0"/>
    <xf numFmtId="0" fontId="85" fillId="0" borderId="0"/>
    <xf numFmtId="0" fontId="129" fillId="0" borderId="0" applyNumberFormat="0" applyFill="0" applyBorder="0" applyAlignment="0" applyProtection="0"/>
    <xf numFmtId="0" fontId="130" fillId="10" borderId="0" applyNumberFormat="0" applyBorder="0" applyAlignment="0" applyProtection="0"/>
    <xf numFmtId="0" fontId="85" fillId="14" borderId="25" applyNumberFormat="0" applyFont="0" applyAlignment="0" applyProtection="0"/>
    <xf numFmtId="0" fontId="1" fillId="0" borderId="0"/>
    <xf numFmtId="0" fontId="85" fillId="18" borderId="0" applyNumberFormat="0" applyBorder="0" applyAlignment="0" applyProtection="0"/>
    <xf numFmtId="0" fontId="85" fillId="22" borderId="0" applyNumberFormat="0" applyBorder="0" applyAlignment="0" applyProtection="0"/>
    <xf numFmtId="0" fontId="85" fillId="26" borderId="0" applyNumberFormat="0" applyBorder="0" applyAlignment="0" applyProtection="0"/>
    <xf numFmtId="0" fontId="85" fillId="30" borderId="0" applyNumberFormat="0" applyBorder="0" applyAlignment="0" applyProtection="0"/>
    <xf numFmtId="0" fontId="85" fillId="34" borderId="0" applyNumberFormat="0" applyBorder="0" applyAlignment="0" applyProtection="0"/>
    <xf numFmtId="0" fontId="85" fillId="38" borderId="0" applyNumberFormat="0" applyBorder="0" applyAlignment="0" applyProtection="0"/>
    <xf numFmtId="0" fontId="67" fillId="0" borderId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8" fillId="26" borderId="0" applyNumberFormat="0" applyBorder="0" applyAlignment="0" applyProtection="0"/>
    <xf numFmtId="0" fontId="88" fillId="30" borderId="0" applyNumberFormat="0" applyBorder="0" applyAlignment="0" applyProtection="0"/>
    <xf numFmtId="0" fontId="88" fillId="34" borderId="0" applyNumberFormat="0" applyBorder="0" applyAlignment="0" applyProtection="0"/>
    <xf numFmtId="0" fontId="88" fillId="38" borderId="0" applyNumberFormat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8" fillId="6" borderId="30" applyFill="0" applyBorder="0" applyAlignment="0">
      <alignment horizontal="right"/>
    </xf>
    <xf numFmtId="10" fontId="20" fillId="3" borderId="35" applyNumberFormat="0" applyBorder="0" applyAlignment="0" applyProtection="0"/>
    <xf numFmtId="0" fontId="37" fillId="0" borderId="29" applyFont="0" applyFill="0" applyBorder="0">
      <alignment horizontal="center" vertical="justify" wrapText="1"/>
    </xf>
    <xf numFmtId="0" fontId="37" fillId="0" borderId="29" applyFont="0" applyFill="0" applyBorder="0">
      <alignment horizontal="centerContinuous" vertical="justify" wrapText="1"/>
    </xf>
    <xf numFmtId="0" fontId="39" fillId="0" borderId="28">
      <alignment horizontal="left" vertical="center"/>
    </xf>
    <xf numFmtId="181" fontId="46" fillId="0" borderId="31">
      <alignment horizontal="left"/>
    </xf>
    <xf numFmtId="0" fontId="45" fillId="1" borderId="31">
      <alignment horizontal="left"/>
    </xf>
    <xf numFmtId="0" fontId="86" fillId="0" borderId="0" applyNumberFormat="0" applyFill="0" applyBorder="0" applyAlignment="0" applyProtection="0"/>
    <xf numFmtId="10" fontId="12" fillId="3" borderId="29" applyNumberFormat="0" applyBorder="0" applyAlignment="0" applyProtection="0"/>
    <xf numFmtId="10" fontId="20" fillId="3" borderId="29" applyNumberFormat="0" applyBorder="0" applyAlignment="0" applyProtection="0"/>
    <xf numFmtId="181" fontId="46" fillId="0" borderId="37">
      <alignment horizontal="left"/>
    </xf>
    <xf numFmtId="0" fontId="99" fillId="10" borderId="0" applyNumberFormat="0" applyBorder="0" applyAlignment="0" applyProtection="0"/>
    <xf numFmtId="0" fontId="10" fillId="0" borderId="0"/>
    <xf numFmtId="0" fontId="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0" fillId="0" borderId="0"/>
    <xf numFmtId="0" fontId="15" fillId="0" borderId="0"/>
    <xf numFmtId="0" fontId="1" fillId="0" borderId="0"/>
    <xf numFmtId="0" fontId="11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9" fillId="0" borderId="0"/>
    <xf numFmtId="0" fontId="1" fillId="0" borderId="0"/>
    <xf numFmtId="0" fontId="11" fillId="0" borderId="0"/>
    <xf numFmtId="0" fontId="15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1" fillId="0" borderId="0"/>
    <xf numFmtId="0" fontId="85" fillId="14" borderId="25" applyNumberFormat="0" applyFont="0" applyAlignment="0" applyProtection="0"/>
    <xf numFmtId="0" fontId="1" fillId="14" borderId="25" applyNumberFormat="0" applyFont="0" applyAlignment="0" applyProtection="0"/>
    <xf numFmtId="0" fontId="1" fillId="14" borderId="25" applyNumberFormat="0" applyFont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54" fillId="5" borderId="29">
      <alignment horizontal="left" vertical="top" wrapText="1"/>
      <protection locked="0"/>
    </xf>
    <xf numFmtId="3" fontId="54" fillId="5" borderId="35">
      <alignment horizontal="left" vertical="top" wrapText="1"/>
      <protection locked="0"/>
    </xf>
    <xf numFmtId="0" fontId="101" fillId="0" borderId="0" applyNumberFormat="0" applyFill="0" applyBorder="0" applyAlignment="0" applyProtection="0"/>
    <xf numFmtId="4" fontId="67" fillId="0" borderId="0" applyFont="0" applyFill="0" applyBorder="0" applyAlignment="0" applyProtection="0"/>
    <xf numFmtId="0" fontId="67" fillId="0" borderId="0"/>
    <xf numFmtId="9" fontId="1" fillId="0" borderId="0" applyFont="0" applyFill="0" applyBorder="0" applyAlignment="0" applyProtection="0"/>
    <xf numFmtId="0" fontId="1" fillId="0" borderId="0"/>
    <xf numFmtId="176" fontId="8" fillId="6" borderId="5" applyFill="0" applyBorder="0" applyAlignment="0">
      <alignment horizontal="right"/>
    </xf>
    <xf numFmtId="0" fontId="37" fillId="0" borderId="29" applyFont="0" applyFill="0" applyBorder="0">
      <alignment horizontal="center" vertical="justify" wrapText="1"/>
    </xf>
    <xf numFmtId="0" fontId="37" fillId="0" borderId="29" applyFont="0" applyFill="0" applyBorder="0">
      <alignment horizontal="centerContinuous" vertical="justify" wrapText="1"/>
    </xf>
    <xf numFmtId="0" fontId="39" fillId="0" borderId="28">
      <alignment horizontal="left" vertical="center"/>
    </xf>
    <xf numFmtId="181" fontId="46" fillId="0" borderId="31">
      <alignment horizontal="left"/>
    </xf>
    <xf numFmtId="0" fontId="45" fillId="1" borderId="31">
      <alignment horizontal="left"/>
    </xf>
    <xf numFmtId="10" fontId="20" fillId="3" borderId="29" applyNumberFormat="0" applyBorder="0" applyAlignment="0" applyProtection="0"/>
    <xf numFmtId="10" fontId="12" fillId="3" borderId="29" applyNumberFormat="0" applyBorder="0" applyAlignment="0" applyProtection="0"/>
    <xf numFmtId="10" fontId="20" fillId="3" borderId="29" applyNumberFormat="0" applyBorder="0" applyAlignment="0" applyProtection="0"/>
    <xf numFmtId="9" fontId="1" fillId="0" borderId="0" applyFont="0" applyFill="0" applyBorder="0" applyAlignment="0" applyProtection="0"/>
    <xf numFmtId="3" fontId="54" fillId="5" borderId="29">
      <alignment horizontal="left" vertical="top" wrapText="1"/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35" applyFont="0" applyFill="0" applyBorder="0">
      <alignment horizontal="center" vertical="justify" wrapText="1"/>
    </xf>
    <xf numFmtId="10" fontId="20" fillId="3" borderId="35" applyNumberFormat="0" applyBorder="0" applyAlignment="0" applyProtection="0"/>
    <xf numFmtId="10" fontId="20" fillId="3" borderId="33" applyNumberFormat="0" applyBorder="0" applyAlignment="0" applyProtection="0"/>
    <xf numFmtId="10" fontId="20" fillId="3" borderId="35" applyNumberFormat="0" applyBorder="0" applyAlignment="0" applyProtection="0"/>
    <xf numFmtId="181" fontId="46" fillId="0" borderId="37">
      <alignment horizontal="left"/>
    </xf>
    <xf numFmtId="176" fontId="8" fillId="6" borderId="36" applyFill="0" applyBorder="0" applyAlignment="0">
      <alignment horizontal="right"/>
    </xf>
    <xf numFmtId="176" fontId="8" fillId="6" borderId="36" applyFill="0" applyBorder="0" applyAlignment="0">
      <alignment horizontal="right"/>
    </xf>
    <xf numFmtId="10" fontId="20" fillId="3" borderId="33" applyNumberFormat="0" applyBorder="0" applyAlignment="0" applyProtection="0"/>
    <xf numFmtId="0" fontId="37" fillId="0" borderId="35" applyFont="0" applyFill="0" applyBorder="0">
      <alignment horizontal="centerContinuous" vertical="justify" wrapText="1"/>
    </xf>
    <xf numFmtId="10" fontId="12" fillId="3" borderId="35" applyNumberFormat="0" applyBorder="0" applyAlignment="0" applyProtection="0"/>
    <xf numFmtId="10" fontId="20" fillId="3" borderId="35" applyNumberFormat="0" applyBorder="0" applyAlignment="0" applyProtection="0"/>
    <xf numFmtId="0" fontId="37" fillId="0" borderId="35" applyFont="0" applyFill="0" applyBorder="0">
      <alignment horizontal="centerContinuous" vertical="justify" wrapText="1"/>
    </xf>
    <xf numFmtId="10" fontId="20" fillId="3" borderId="35" applyNumberFormat="0" applyBorder="0" applyAlignment="0" applyProtection="0"/>
    <xf numFmtId="3" fontId="54" fillId="5" borderId="35">
      <alignment horizontal="left" vertical="top" wrapText="1"/>
      <protection locked="0"/>
    </xf>
    <xf numFmtId="10" fontId="20" fillId="3" borderId="33" applyNumberFormat="0" applyBorder="0" applyAlignment="0" applyProtection="0"/>
    <xf numFmtId="10" fontId="20" fillId="3" borderId="33" applyNumberFormat="0" applyBorder="0" applyAlignment="0" applyProtection="0"/>
    <xf numFmtId="10" fontId="20" fillId="3" borderId="35" applyNumberFormat="0" applyBorder="0" applyAlignment="0" applyProtection="0"/>
    <xf numFmtId="10" fontId="12" fillId="3" borderId="35" applyNumberFormat="0" applyBorder="0" applyAlignment="0" applyProtection="0"/>
    <xf numFmtId="10" fontId="20" fillId="3" borderId="35" applyNumberFormat="0" applyBorder="0" applyAlignment="0" applyProtection="0"/>
    <xf numFmtId="0" fontId="39" fillId="0" borderId="32">
      <alignment horizontal="left" vertical="center"/>
    </xf>
    <xf numFmtId="10" fontId="20" fillId="3" borderId="33" applyNumberFormat="0" applyBorder="0" applyAlignment="0" applyProtection="0"/>
    <xf numFmtId="0" fontId="37" fillId="0" borderId="35" applyFont="0" applyFill="0" applyBorder="0">
      <alignment horizontal="center" vertical="justify" wrapText="1"/>
    </xf>
    <xf numFmtId="0" fontId="45" fillId="1" borderId="37">
      <alignment horizontal="left"/>
    </xf>
    <xf numFmtId="176" fontId="8" fillId="6" borderId="34" applyFill="0" applyBorder="0" applyAlignment="0">
      <alignment horizontal="right"/>
    </xf>
    <xf numFmtId="10" fontId="20" fillId="3" borderId="35" applyNumberFormat="0" applyBorder="0" applyAlignment="0" applyProtection="0"/>
    <xf numFmtId="0" fontId="37" fillId="0" borderId="33" applyFont="0" applyFill="0" applyBorder="0">
      <alignment horizontal="center" vertical="justify" wrapText="1"/>
    </xf>
    <xf numFmtId="0" fontId="37" fillId="0" borderId="33" applyFont="0" applyFill="0" applyBorder="0">
      <alignment horizontal="centerContinuous" vertical="justify" wrapText="1"/>
    </xf>
    <xf numFmtId="0" fontId="39" fillId="0" borderId="32">
      <alignment horizontal="left" vertical="center"/>
    </xf>
    <xf numFmtId="10" fontId="12" fillId="3" borderId="33" applyNumberFormat="0" applyBorder="0" applyAlignment="0" applyProtection="0"/>
    <xf numFmtId="10" fontId="20" fillId="3" borderId="33" applyNumberFormat="0" applyBorder="0" applyAlignment="0" applyProtection="0"/>
    <xf numFmtId="3" fontId="54" fillId="5" borderId="33">
      <alignment horizontal="left" vertical="top" wrapText="1"/>
      <protection locked="0"/>
    </xf>
  </cellStyleXfs>
  <cellXfs count="75">
    <xf numFmtId="0" fontId="0" fillId="0" borderId="0" xfId="0"/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37" fontId="5" fillId="0" borderId="5" xfId="0" applyNumberFormat="1" applyFont="1" applyBorder="1" applyAlignment="1">
      <alignment horizontal="right" vertical="center"/>
    </xf>
    <xf numFmtId="41" fontId="5" fillId="0" borderId="7" xfId="0" applyNumberFormat="1" applyFont="1" applyBorder="1" applyAlignment="1">
      <alignment horizontal="right" vertical="center"/>
    </xf>
    <xf numFmtId="37" fontId="5" fillId="0" borderId="0" xfId="0" quotePrefix="1" applyNumberFormat="1" applyFont="1" applyAlignment="1">
      <alignment horizontal="center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6" xfId="0" applyNumberFormat="1" applyFont="1" applyBorder="1" applyAlignment="1">
      <alignment vertical="center"/>
    </xf>
    <xf numFmtId="41" fontId="5" fillId="0" borderId="7" xfId="0" applyNumberFormat="1" applyFont="1" applyBorder="1" applyAlignment="1">
      <alignment vertical="center"/>
    </xf>
    <xf numFmtId="197" fontId="5" fillId="0" borderId="0" xfId="1" applyNumberFormat="1" applyFont="1" applyFill="1" applyBorder="1" applyAlignment="1">
      <alignment horizontal="right" vertical="center"/>
    </xf>
    <xf numFmtId="197" fontId="5" fillId="0" borderId="0" xfId="1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37" fontId="4" fillId="0" borderId="0" xfId="0" quotePrefix="1" applyNumberFormat="1" applyFont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37" fontId="4" fillId="0" borderId="1" xfId="0" applyNumberFormat="1" applyFont="1" applyBorder="1" applyAlignment="1">
      <alignment horizontal="centerContinuous" vertical="center"/>
    </xf>
    <xf numFmtId="38" fontId="5" fillId="0" borderId="0" xfId="2" applyNumberFormat="1" applyFont="1" applyAlignment="1">
      <alignment horizontal="center" vertical="top"/>
    </xf>
    <xf numFmtId="37" fontId="5" fillId="0" borderId="4" xfId="0" applyNumberFormat="1" applyFont="1" applyBorder="1" applyAlignment="1">
      <alignment horizontal="center" vertical="center"/>
    </xf>
    <xf numFmtId="38" fontId="5" fillId="0" borderId="1" xfId="2" applyNumberFormat="1" applyFont="1" applyBorder="1" applyAlignment="1">
      <alignment horizontal="center" vertical="top"/>
    </xf>
    <xf numFmtId="37" fontId="5" fillId="0" borderId="1" xfId="0" applyNumberFormat="1" applyFont="1" applyBorder="1" applyAlignment="1">
      <alignment horizontal="center" vertical="center"/>
    </xf>
    <xf numFmtId="164" fontId="4" fillId="0" borderId="0" xfId="0" quotePrefix="1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0" fontId="68" fillId="0" borderId="0" xfId="0" applyFont="1"/>
    <xf numFmtId="41" fontId="5" fillId="0" borderId="3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99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41" fontId="5" fillId="0" borderId="3" xfId="0" applyNumberFormat="1" applyFont="1" applyBorder="1" applyAlignment="1">
      <alignment vertical="center"/>
    </xf>
    <xf numFmtId="39" fontId="5" fillId="0" borderId="0" xfId="0" applyNumberFormat="1" applyFont="1" applyAlignment="1">
      <alignment vertical="center"/>
    </xf>
    <xf numFmtId="43" fontId="5" fillId="0" borderId="0" xfId="1" applyFont="1" applyFill="1" applyAlignment="1">
      <alignment vertical="center"/>
    </xf>
    <xf numFmtId="38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5" fillId="0" borderId="17" xfId="0" applyFont="1" applyBorder="1" applyAlignment="1">
      <alignment vertical="top"/>
    </xf>
    <xf numFmtId="0" fontId="5" fillId="0" borderId="0" xfId="0" applyFont="1" applyAlignment="1">
      <alignment vertical="top"/>
    </xf>
    <xf numFmtId="197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41" fontId="5" fillId="0" borderId="6" xfId="0" applyNumberFormat="1" applyFont="1" applyBorder="1" applyAlignment="1">
      <alignment horizontal="right" vertical="center"/>
    </xf>
    <xf numFmtId="196" fontId="5" fillId="0" borderId="3" xfId="0" applyNumberFormat="1" applyFont="1" applyBorder="1" applyAlignment="1">
      <alignment horizontal="right" vertical="center"/>
    </xf>
    <xf numFmtId="196" fontId="5" fillId="0" borderId="0" xfId="0" applyNumberFormat="1" applyFont="1" applyAlignment="1">
      <alignment horizontal="right" vertical="center"/>
    </xf>
    <xf numFmtId="196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4" xfId="0" applyNumberFormat="1" applyFont="1" applyBorder="1" applyAlignment="1">
      <alignment vertical="center"/>
    </xf>
    <xf numFmtId="197" fontId="5" fillId="0" borderId="0" xfId="0" applyNumberFormat="1" applyFont="1" applyAlignment="1">
      <alignment vertical="center"/>
    </xf>
    <xf numFmtId="197" fontId="5" fillId="0" borderId="0" xfId="0" applyNumberFormat="1" applyFont="1" applyAlignment="1">
      <alignment horizontal="right" vertical="center"/>
    </xf>
    <xf numFmtId="41" fontId="5" fillId="0" borderId="2" xfId="0" applyNumberFormat="1" applyFont="1" applyBorder="1" applyAlignment="1">
      <alignment vertical="center"/>
    </xf>
    <xf numFmtId="37" fontId="5" fillId="0" borderId="0" xfId="0" quotePrefix="1" applyNumberFormat="1" applyFont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1" fontId="5" fillId="0" borderId="32" xfId="0" applyNumberFormat="1" applyFont="1" applyBorder="1" applyAlignment="1">
      <alignment horizontal="right" vertical="center"/>
    </xf>
    <xf numFmtId="38" fontId="4" fillId="0" borderId="1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</cellXfs>
  <cellStyles count="2173">
    <cellStyle name="20% - Accent1" xfId="213" builtinId="30" customBuiltin="1"/>
    <cellStyle name="20% - Accent1 10" xfId="1268" xr:uid="{F7A47B25-8B9F-4C0A-8726-6059E6F8E868}"/>
    <cellStyle name="20% - Accent1 11" xfId="1956" xr:uid="{2543DA38-9C92-4140-8E08-7303E5EAAFCA}"/>
    <cellStyle name="20% - Accent1 12" xfId="444" xr:uid="{AA522C73-2E72-4B87-9607-7FC290458998}"/>
    <cellStyle name="20% - Accent1 2" xfId="266" xr:uid="{00000000-0005-0000-0000-000001000000}"/>
    <cellStyle name="20% - Accent1 3" xfId="472" xr:uid="{9BDA8B91-C3F6-49FA-8438-82F9939109A3}"/>
    <cellStyle name="20% - Accent1 3 2" xfId="669" xr:uid="{0BAE78B6-2988-41DD-9427-00D1FFCFE142}"/>
    <cellStyle name="20% - Accent1 3 2 2" xfId="1123" xr:uid="{B6B094BC-5747-4C90-907B-AC72D071F4F9}"/>
    <cellStyle name="20% - Accent1 3 2 2 2" xfId="1801" xr:uid="{AC3ECA82-80D8-495B-B546-D23CC078465F}"/>
    <cellStyle name="20% - Accent1 3 2 3" xfId="1416" xr:uid="{C4BE9BA7-F46B-418E-9BB0-66147DE554C3}"/>
    <cellStyle name="20% - Accent1 3 3" xfId="1050" xr:uid="{6A35DBC8-EF05-4EFF-8CA6-5CA8DC573F0C}"/>
    <cellStyle name="20% - Accent1 3 3 2" xfId="1731" xr:uid="{6E9811D9-32EC-4D1F-94BE-C247F8D289E0}"/>
    <cellStyle name="20% - Accent1 3 4" xfId="1294" xr:uid="{4ADC406B-EBA2-4028-BAAB-6D3A3C7C7495}"/>
    <cellStyle name="20% - Accent1 4" xfId="528" xr:uid="{44795784-BE27-45CA-A603-C841AC11B288}"/>
    <cellStyle name="20% - Accent1 5" xfId="582" xr:uid="{5A9D4475-A972-42B3-8FC5-137A5FC6253C}"/>
    <cellStyle name="20% - Accent1 5 2" xfId="1077" xr:uid="{E4E27812-0312-471A-9C26-D4FF3EC52BC4}"/>
    <cellStyle name="20% - Accent1 5 2 2" xfId="1755" xr:uid="{74288884-74D9-4365-B566-1316D557F0DA}"/>
    <cellStyle name="20% - Accent1 5 3" xfId="1340" xr:uid="{ECB34817-B739-4CF8-B9C7-67971EB2C015}"/>
    <cellStyle name="20% - Accent1 6" xfId="705" xr:uid="{797980F4-FDDB-4A1B-9C71-D5A84342DC9A}"/>
    <cellStyle name="20% - Accent1 6 2" xfId="1155" xr:uid="{9108744A-7D9E-40E5-818D-7B3756E644A0}"/>
    <cellStyle name="20% - Accent1 6 2 2" xfId="1833" xr:uid="{AE01EDE8-433A-4D99-9FFE-367F1976A194}"/>
    <cellStyle name="20% - Accent1 6 3" xfId="1448" xr:uid="{EF841B3E-A329-48D3-AD43-30C6781065BA}"/>
    <cellStyle name="20% - Accent1 7" xfId="753" xr:uid="{140ADBA3-B265-49AD-92D0-9385E3AE208C}"/>
    <cellStyle name="20% - Accent1 7 2" xfId="1203" xr:uid="{C218B312-526C-49B8-9299-2E5FD73442C3}"/>
    <cellStyle name="20% - Accent1 7 2 2" xfId="1881" xr:uid="{1F900006-F0B3-4C4C-A21C-903C108364D7}"/>
    <cellStyle name="20% - Accent1 7 3" xfId="1496" xr:uid="{C75DEF81-8196-4890-B5A1-DBA9C78ACACA}"/>
    <cellStyle name="20% - Accent1 8" xfId="828" xr:uid="{8AFFA87E-F68C-4D09-91DA-3DE6DF3ADE6F}"/>
    <cellStyle name="20% - Accent1 8 2" xfId="1023" xr:uid="{2583104A-BD02-48F1-8999-85ECC2CEFDAB}"/>
    <cellStyle name="20% - Accent1 8 2 2" xfId="1716" xr:uid="{85A25066-8D76-4C7B-96E0-C96D0B1ADD72}"/>
    <cellStyle name="20% - Accent1 8 3" xfId="1562" xr:uid="{CE72E23A-8F0C-4865-8087-CD8E3664BB59}"/>
    <cellStyle name="20% - Accent1 9" xfId="956" xr:uid="{C891E87A-DAD7-4FE0-8827-B8B846CDAC56}"/>
    <cellStyle name="20% - Accent1 9 2" xfId="1653" xr:uid="{1A3CBB69-384C-4C9E-9889-1A2C131624F1}"/>
    <cellStyle name="20% - Accent2" xfId="217" builtinId="34" customBuiltin="1"/>
    <cellStyle name="20% - Accent2 10" xfId="1271" xr:uid="{652ED3E0-0B71-48E9-B49B-0B22C2C85B17}"/>
    <cellStyle name="20% - Accent2 11" xfId="1958" xr:uid="{819A57ED-482E-4A72-A28D-0788908517F9}"/>
    <cellStyle name="20% - Accent2 12" xfId="447" xr:uid="{7FDA89D2-BD5F-40BE-AA30-28245AFC942A}"/>
    <cellStyle name="20% - Accent2 2" xfId="267" xr:uid="{00000000-0005-0000-0000-000003000000}"/>
    <cellStyle name="20% - Accent2 3" xfId="475" xr:uid="{F45CF718-9DE6-4123-AAD8-6B2308DD3850}"/>
    <cellStyle name="20% - Accent2 3 2" xfId="671" xr:uid="{58740885-F533-49DD-939A-9A499B8C3473}"/>
    <cellStyle name="20% - Accent2 3 2 2" xfId="1125" xr:uid="{28C224F5-297D-42E5-BB8D-67511C6DF2A0}"/>
    <cellStyle name="20% - Accent2 3 2 2 2" xfId="1803" xr:uid="{80E7E6C9-20C5-4C7A-B6A6-DC9F2E2D46DA}"/>
    <cellStyle name="20% - Accent2 3 2 3" xfId="1418" xr:uid="{0B1236CF-7524-47BA-A3E2-609EE67551C4}"/>
    <cellStyle name="20% - Accent2 3 3" xfId="943" xr:uid="{A80DEE6C-D380-49C7-ADBB-560FBCA8814E}"/>
    <cellStyle name="20% - Accent2 3 3 2" xfId="1641" xr:uid="{DF44F59F-3482-427A-B45D-83242AA2BAFF}"/>
    <cellStyle name="20% - Accent2 3 4" xfId="1296" xr:uid="{534C91F0-FFCE-4021-8968-66F98AE0741B}"/>
    <cellStyle name="20% - Accent2 4" xfId="532" xr:uid="{056EDC11-CAA3-40EE-9354-BA60ECE29F2F}"/>
    <cellStyle name="20% - Accent2 5" xfId="584" xr:uid="{E8FAB5F0-C719-4E44-A2DA-8086D3BA61AF}"/>
    <cellStyle name="20% - Accent2 5 2" xfId="1079" xr:uid="{39044995-15CA-435B-8733-1542B3D4BCBF}"/>
    <cellStyle name="20% - Accent2 5 2 2" xfId="1757" xr:uid="{963A337B-5769-459B-81D6-E9D603FFC0CF}"/>
    <cellStyle name="20% - Accent2 5 3" xfId="1342" xr:uid="{2DB39378-C352-4BF3-B31C-F780BF5E7E38}"/>
    <cellStyle name="20% - Accent2 6" xfId="708" xr:uid="{0612343B-6C4B-433A-B114-0946DB129D1F}"/>
    <cellStyle name="20% - Accent2 6 2" xfId="1158" xr:uid="{CC2A6B11-683F-42E2-8A31-F148CD1189D6}"/>
    <cellStyle name="20% - Accent2 6 2 2" xfId="1836" xr:uid="{971C219B-5782-406C-93E8-158AF5E66ECA}"/>
    <cellStyle name="20% - Accent2 6 3" xfId="1451" xr:uid="{D8190584-7E5B-4F37-990E-A3A0C02ABEB9}"/>
    <cellStyle name="20% - Accent2 7" xfId="755" xr:uid="{53838E30-4B9A-47DC-8A7C-BBE55028CC47}"/>
    <cellStyle name="20% - Accent2 7 2" xfId="1205" xr:uid="{5F22C989-51BC-49E4-BAC2-C5DBBE4E01C4}"/>
    <cellStyle name="20% - Accent2 7 2 2" xfId="1883" xr:uid="{BA3C29FD-5FB8-4A33-A557-D31E85BB490C}"/>
    <cellStyle name="20% - Accent2 7 3" xfId="1498" xr:uid="{9CD6799B-5702-4ABA-8986-92045438B2B3}"/>
    <cellStyle name="20% - Accent2 8" xfId="830" xr:uid="{7A5BF45F-34B0-4F20-A1B3-830901EB11FF}"/>
    <cellStyle name="20% - Accent2 8 2" xfId="1056" xr:uid="{33405B36-C35D-45A4-97BB-B0B238C28277}"/>
    <cellStyle name="20% - Accent2 8 2 2" xfId="1735" xr:uid="{E6BD51D7-220F-45FB-BBBF-9DA015E3B8A0}"/>
    <cellStyle name="20% - Accent2 8 3" xfId="1564" xr:uid="{5CD9266C-CA29-4B3B-8E70-9D43A2F499F8}"/>
    <cellStyle name="20% - Accent2 9" xfId="958" xr:uid="{03723DE9-D59D-43E5-A430-BF2F2C05BF05}"/>
    <cellStyle name="20% - Accent2 9 2" xfId="1655" xr:uid="{24D41466-ED0A-4F38-81FA-032F6EF40495}"/>
    <cellStyle name="20% - Accent3" xfId="221" builtinId="38" customBuiltin="1"/>
    <cellStyle name="20% - Accent3 10" xfId="1274" xr:uid="{DF69616D-2D79-42B1-82B7-ACD687800F02}"/>
    <cellStyle name="20% - Accent3 11" xfId="1960" xr:uid="{842F9D2E-D32A-4564-9442-04C0850A29F6}"/>
    <cellStyle name="20% - Accent3 12" xfId="450" xr:uid="{38F67D1A-BA09-458B-8167-1BC3018A06C2}"/>
    <cellStyle name="20% - Accent3 2" xfId="268" xr:uid="{00000000-0005-0000-0000-000005000000}"/>
    <cellStyle name="20% - Accent3 3" xfId="477" xr:uid="{0AF05EAA-6CD8-459B-8B00-C3E56D03A990}"/>
    <cellStyle name="20% - Accent3 3 2" xfId="673" xr:uid="{4C5897AB-70A6-4A20-9485-761C4824E37C}"/>
    <cellStyle name="20% - Accent3 3 2 2" xfId="1127" xr:uid="{18426EC7-C3AB-48EB-8F79-219885B23BC8}"/>
    <cellStyle name="20% - Accent3 3 2 2 2" xfId="1805" xr:uid="{906B8D34-AFFB-48A4-B23F-33B4A52BE371}"/>
    <cellStyle name="20% - Accent3 3 2 3" xfId="1420" xr:uid="{D95C2BE0-A885-4168-9648-3E74547C9BF4}"/>
    <cellStyle name="20% - Accent3 3 3" xfId="933" xr:uid="{10EDF083-0EAD-46F3-849C-23CA39F73EDF}"/>
    <cellStyle name="20% - Accent3 3 3 2" xfId="1634" xr:uid="{AA9D1125-750C-4250-AB77-93E5E4003073}"/>
    <cellStyle name="20% - Accent3 3 4" xfId="1298" xr:uid="{A6F28319-7866-4C32-ACB3-B4B79DDAC417}"/>
    <cellStyle name="20% - Accent3 4" xfId="536" xr:uid="{A62EA290-E043-4292-9DB4-6614E9965975}"/>
    <cellStyle name="20% - Accent3 5" xfId="586" xr:uid="{D297C716-0DA8-4397-944D-6979803A5F25}"/>
    <cellStyle name="20% - Accent3 5 2" xfId="1081" xr:uid="{9E59ADCA-95E9-4D04-987F-AA4B99C3EFF7}"/>
    <cellStyle name="20% - Accent3 5 2 2" xfId="1759" xr:uid="{39DE585A-289B-4081-AB83-C5D12FBD455B}"/>
    <cellStyle name="20% - Accent3 5 3" xfId="1344" xr:uid="{88F15E54-3D13-4AD3-B2A6-7EB02F7430F4}"/>
    <cellStyle name="20% - Accent3 6" xfId="711" xr:uid="{5AC7625A-9522-468B-AD65-23D9D8E60C87}"/>
    <cellStyle name="20% - Accent3 6 2" xfId="1161" xr:uid="{392DA88D-5710-447E-AE5E-B2FC1AE4A786}"/>
    <cellStyle name="20% - Accent3 6 2 2" xfId="1839" xr:uid="{287E7401-F884-48C1-A480-40FBF34F06C4}"/>
    <cellStyle name="20% - Accent3 6 3" xfId="1454" xr:uid="{C8CB26C6-3BAD-46AA-97D9-991AB6A885A5}"/>
    <cellStyle name="20% - Accent3 7" xfId="757" xr:uid="{0799CC30-004B-414B-BAD4-AA8DB07FC03E}"/>
    <cellStyle name="20% - Accent3 7 2" xfId="1207" xr:uid="{909844DE-7768-4035-AE39-A94CBBB285C2}"/>
    <cellStyle name="20% - Accent3 7 2 2" xfId="1885" xr:uid="{2EE309B8-10C9-445A-9CE0-AE278FACEF37}"/>
    <cellStyle name="20% - Accent3 7 3" xfId="1500" xr:uid="{E5C53E53-166D-4494-B8D0-FE3A3BDDA0E2}"/>
    <cellStyle name="20% - Accent3 8" xfId="832" xr:uid="{AB5CE319-DD44-405D-BF64-E53F8AF28940}"/>
    <cellStyle name="20% - Accent3 8 2" xfId="1053" xr:uid="{38160A44-2E7A-4A98-80D5-6AA2771B8ECC}"/>
    <cellStyle name="20% - Accent3 8 2 2" xfId="1733" xr:uid="{C8E6CF05-F215-4F5B-8153-E16F1F5102FA}"/>
    <cellStyle name="20% - Accent3 8 3" xfId="1566" xr:uid="{49738972-4762-4D07-8780-1F9928DCABC6}"/>
    <cellStyle name="20% - Accent3 9" xfId="961" xr:uid="{2D8F56FE-6B71-4B7D-A391-FDE0FC382935}"/>
    <cellStyle name="20% - Accent3 9 2" xfId="1657" xr:uid="{5D5475E0-95FB-44E3-971B-B8A2292A2BE6}"/>
    <cellStyle name="20% - Accent4" xfId="225" builtinId="42" customBuiltin="1"/>
    <cellStyle name="20% - Accent4 10" xfId="1277" xr:uid="{AC1B7644-8595-47F1-86DB-349BEAA853F6}"/>
    <cellStyle name="20% - Accent4 11" xfId="1962" xr:uid="{58BE3534-923D-4F9D-8F4B-4B607E63DEE7}"/>
    <cellStyle name="20% - Accent4 12" xfId="453" xr:uid="{479F167F-E149-472A-9107-C15868883B41}"/>
    <cellStyle name="20% - Accent4 2" xfId="269" xr:uid="{00000000-0005-0000-0000-000007000000}"/>
    <cellStyle name="20% - Accent4 3" xfId="479" xr:uid="{28A265C0-8C96-45D0-8A8B-DEBC8F68FC9C}"/>
    <cellStyle name="20% - Accent4 3 2" xfId="675" xr:uid="{BEE66094-BDC4-4503-80DD-98A757ECA916}"/>
    <cellStyle name="20% - Accent4 3 2 2" xfId="1129" xr:uid="{C9C2D1D3-8043-4B33-B32E-0239ED9FE9EE}"/>
    <cellStyle name="20% - Accent4 3 2 2 2" xfId="1807" xr:uid="{60996630-ED7A-4191-A703-18E58DCB1550}"/>
    <cellStyle name="20% - Accent4 3 2 3" xfId="1422" xr:uid="{BEF69ECC-56B6-4DEA-845E-4447700550EC}"/>
    <cellStyle name="20% - Accent4 3 3" xfId="1021" xr:uid="{7B1760ED-465E-47A8-84F8-764E201FEF34}"/>
    <cellStyle name="20% - Accent4 3 3 2" xfId="1714" xr:uid="{17CC4DD3-DC03-4231-8E8F-85DE82239517}"/>
    <cellStyle name="20% - Accent4 3 4" xfId="1300" xr:uid="{7CDA3A31-34BC-4C85-8CF1-20F9E4A5857E}"/>
    <cellStyle name="20% - Accent4 4" xfId="540" xr:uid="{83C47B03-CD85-48A7-AA69-4FB5ADA255F2}"/>
    <cellStyle name="20% - Accent4 5" xfId="588" xr:uid="{99651120-0687-4183-8AEA-3A57208FEE5E}"/>
    <cellStyle name="20% - Accent4 5 2" xfId="1083" xr:uid="{51EF9BB6-FEDC-498F-9441-CAB33AF827E3}"/>
    <cellStyle name="20% - Accent4 5 2 2" xfId="1761" xr:uid="{1B61A2DC-E109-47CD-8B13-5E0D13592E96}"/>
    <cellStyle name="20% - Accent4 5 3" xfId="1346" xr:uid="{855D0B1D-FAA7-460A-94C4-3D5DC87BBA1C}"/>
    <cellStyle name="20% - Accent4 6" xfId="714" xr:uid="{AACBFA25-A336-41BF-895C-3835BEE6D352}"/>
    <cellStyle name="20% - Accent4 6 2" xfId="1164" xr:uid="{57782197-263F-429E-B4DB-F6C3C61A0B3F}"/>
    <cellStyle name="20% - Accent4 6 2 2" xfId="1842" xr:uid="{CB0C94CF-5693-475D-AE5E-46D66D2972FA}"/>
    <cellStyle name="20% - Accent4 6 3" xfId="1457" xr:uid="{D50B33FE-C1E2-4DCA-BDD5-C717B840ED80}"/>
    <cellStyle name="20% - Accent4 7" xfId="759" xr:uid="{A23FD5FB-BD1D-4E72-A73E-8100BE360BE1}"/>
    <cellStyle name="20% - Accent4 7 2" xfId="1209" xr:uid="{67A980EB-7679-436A-9045-69BFE4F16924}"/>
    <cellStyle name="20% - Accent4 7 2 2" xfId="1887" xr:uid="{10414155-FC3A-4E6E-9F29-E9E5916F671D}"/>
    <cellStyle name="20% - Accent4 7 3" xfId="1502" xr:uid="{0B9C774E-A7BB-499A-AB49-4AEEA98F52AE}"/>
    <cellStyle name="20% - Accent4 8" xfId="834" xr:uid="{F18355D5-DE52-43AE-9A3E-E6FD8EE3BD41}"/>
    <cellStyle name="20% - Accent4 8 2" xfId="1044" xr:uid="{1E2E9C90-CF81-4286-B598-5677F78940DA}"/>
    <cellStyle name="20% - Accent4 8 2 2" xfId="1727" xr:uid="{8C1E7116-0902-4CB4-8ACE-E5E84801364A}"/>
    <cellStyle name="20% - Accent4 8 3" xfId="1568" xr:uid="{BC7262B8-423A-43E1-939E-C1889F6DAF4A}"/>
    <cellStyle name="20% - Accent4 9" xfId="965" xr:uid="{8281749B-028A-4CB4-AACB-5F71E991BED8}"/>
    <cellStyle name="20% - Accent4 9 2" xfId="1661" xr:uid="{C76C8079-5A67-49B5-9C2C-A7B45756DE6E}"/>
    <cellStyle name="20% - Accent5" xfId="229" builtinId="46" customBuiltin="1"/>
    <cellStyle name="20% - Accent5 10" xfId="1280" xr:uid="{DA647C3E-BD45-4D95-8B9A-B269875F6B25}"/>
    <cellStyle name="20% - Accent5 11" xfId="1964" xr:uid="{49C12E77-5A0F-4D12-9D4B-F4A26AC1EF31}"/>
    <cellStyle name="20% - Accent5 12" xfId="456" xr:uid="{02778F97-231A-4EFC-B5B5-82A6C6457A93}"/>
    <cellStyle name="20% - Accent5 2" xfId="270" xr:uid="{00000000-0005-0000-0000-000009000000}"/>
    <cellStyle name="20% - Accent5 3" xfId="481" xr:uid="{1D8EC787-AAD4-4A48-AEF2-C69F61785E19}"/>
    <cellStyle name="20% - Accent5 3 2" xfId="677" xr:uid="{9145E59C-54B1-4420-92CB-EF93FC6AF59F}"/>
    <cellStyle name="20% - Accent5 3 2 2" xfId="1131" xr:uid="{87754E93-23F0-4EFB-B81A-BB6CBFE0B7C7}"/>
    <cellStyle name="20% - Accent5 3 2 2 2" xfId="1809" xr:uid="{A79105A3-6540-4619-8C24-1142633D8D91}"/>
    <cellStyle name="20% - Accent5 3 2 3" xfId="1424" xr:uid="{F6C2B659-EF44-4BC0-B9AD-EE4BA37AE32B}"/>
    <cellStyle name="20% - Accent5 3 3" xfId="908" xr:uid="{8DC34BF0-05BA-4A72-8616-350EC5D8E580}"/>
    <cellStyle name="20% - Accent5 3 3 2" xfId="1613" xr:uid="{D813B596-A132-46FF-B64F-E200DCB0FBCD}"/>
    <cellStyle name="20% - Accent5 3 4" xfId="1302" xr:uid="{57D797FC-6912-4EEA-974C-F9FCF643F6DE}"/>
    <cellStyle name="20% - Accent5 4" xfId="544" xr:uid="{84055088-3641-4B47-AF15-27C33A3D54B6}"/>
    <cellStyle name="20% - Accent5 5" xfId="590" xr:uid="{E60F95A3-A8E7-4FB5-9EF8-5595695F78A5}"/>
    <cellStyle name="20% - Accent5 5 2" xfId="1085" xr:uid="{977A8572-D85F-428B-9BF3-5E0C91CD3A56}"/>
    <cellStyle name="20% - Accent5 5 2 2" xfId="1763" xr:uid="{296827DD-8721-4293-BA00-95A6B934BCC9}"/>
    <cellStyle name="20% - Accent5 5 3" xfId="1348" xr:uid="{0951F0C3-F228-44E7-946D-7103BDEAEF7B}"/>
    <cellStyle name="20% - Accent5 6" xfId="718" xr:uid="{04C836E0-B365-4FD7-839C-03F931C7BCCF}"/>
    <cellStyle name="20% - Accent5 6 2" xfId="1168" xr:uid="{C1E26F00-915B-450C-97DE-86483176AC1C}"/>
    <cellStyle name="20% - Accent5 6 2 2" xfId="1846" xr:uid="{0664892F-397D-4BF5-97C8-4E89E61F8E40}"/>
    <cellStyle name="20% - Accent5 6 3" xfId="1461" xr:uid="{E2C59232-20C0-4290-A836-AAE0FEBB3218}"/>
    <cellStyle name="20% - Accent5 7" xfId="761" xr:uid="{17C629CA-705A-4AAE-8807-CE834FC7FD0E}"/>
    <cellStyle name="20% - Accent5 7 2" xfId="1211" xr:uid="{B3228FBB-E5B7-4611-A8AF-E90DEFDCF0EE}"/>
    <cellStyle name="20% - Accent5 7 2 2" xfId="1889" xr:uid="{F623F9BE-9CC4-4A35-9252-4263FD0E2EE2}"/>
    <cellStyle name="20% - Accent5 7 3" xfId="1504" xr:uid="{47461562-5663-4A17-8658-6AE3F7EEED46}"/>
    <cellStyle name="20% - Accent5 8" xfId="836" xr:uid="{D6ABB148-B2E6-4581-86BC-ECB8ED627805}"/>
    <cellStyle name="20% - Accent5 8 2" xfId="918" xr:uid="{D5B7A929-8186-4B93-959F-A9BD7FE0B5F6}"/>
    <cellStyle name="20% - Accent5 8 2 2" xfId="1619" xr:uid="{C14B0776-5348-4713-A5D5-8F62ABEDBC34}"/>
    <cellStyle name="20% - Accent5 8 3" xfId="1570" xr:uid="{4137A044-5CB5-45DB-8DB1-EF80DDB16259}"/>
    <cellStyle name="20% - Accent5 9" xfId="968" xr:uid="{E74C1DCE-5BEA-407C-8C31-3D5563F5057A}"/>
    <cellStyle name="20% - Accent5 9 2" xfId="1664" xr:uid="{05A64300-2428-4D8B-AF1C-78D518794A16}"/>
    <cellStyle name="20% - Accent6" xfId="233" builtinId="50" customBuiltin="1"/>
    <cellStyle name="20% - Accent6 10" xfId="1283" xr:uid="{370EDF51-D377-4055-B281-7D674F98BF2D}"/>
    <cellStyle name="20% - Accent6 11" xfId="1966" xr:uid="{52C64593-C7E6-4EBF-A673-779D7C94CC43}"/>
    <cellStyle name="20% - Accent6 12" xfId="459" xr:uid="{5360F7A8-2E37-452D-A552-4A7CB0B1A02A}"/>
    <cellStyle name="20% - Accent6 2" xfId="271" xr:uid="{00000000-0005-0000-0000-00000B000000}"/>
    <cellStyle name="20% - Accent6 3" xfId="483" xr:uid="{528CC5AE-2980-43DA-AE85-B6873432CB03}"/>
    <cellStyle name="20% - Accent6 3 2" xfId="679" xr:uid="{3DBDFD30-422C-442C-A2DD-F77A1238E616}"/>
    <cellStyle name="20% - Accent6 3 2 2" xfId="1133" xr:uid="{54EF8D72-3EAE-4243-9699-B98B617B0698}"/>
    <cellStyle name="20% - Accent6 3 2 2 2" xfId="1811" xr:uid="{70745A5E-01B7-4E95-8777-37962F8D506F}"/>
    <cellStyle name="20% - Accent6 3 2 3" xfId="1426" xr:uid="{F8BDE1E1-76BE-42C0-BB43-4FA11A4E35E2}"/>
    <cellStyle name="20% - Accent6 3 3" xfId="925" xr:uid="{8388F88F-A441-4717-8662-553D7DAD29B6}"/>
    <cellStyle name="20% - Accent6 3 3 2" xfId="1626" xr:uid="{6C977572-4747-4B20-BEF1-D29AF5EF7792}"/>
    <cellStyle name="20% - Accent6 3 4" xfId="1304" xr:uid="{FDAC7257-1E89-45F9-B93C-1D9D4D909229}"/>
    <cellStyle name="20% - Accent6 4" xfId="548" xr:uid="{8EFE122E-0E8A-49D2-8C8E-6F52AC9B4086}"/>
    <cellStyle name="20% - Accent6 5" xfId="592" xr:uid="{7DD8DD7F-8350-4F07-89E9-893DEE52643C}"/>
    <cellStyle name="20% - Accent6 5 2" xfId="1087" xr:uid="{0FA8ED3D-3438-4A9A-B548-14363E19C05A}"/>
    <cellStyle name="20% - Accent6 5 2 2" xfId="1765" xr:uid="{57652654-C3D2-460F-8FA3-65A422E6C2F4}"/>
    <cellStyle name="20% - Accent6 5 3" xfId="1350" xr:uid="{F9E5DD20-7BF8-4CC7-A9D3-E7A9955D154A}"/>
    <cellStyle name="20% - Accent6 6" xfId="722" xr:uid="{1DBF7EF6-AAE8-4397-BF59-6ED21D3669D4}"/>
    <cellStyle name="20% - Accent6 6 2" xfId="1172" xr:uid="{2BDF00CF-37AA-46D7-B550-4466CC456C90}"/>
    <cellStyle name="20% - Accent6 6 2 2" xfId="1850" xr:uid="{82ACA7F5-BA33-4DF0-B5DC-6953C9A5306D}"/>
    <cellStyle name="20% - Accent6 6 3" xfId="1465" xr:uid="{B9D4813F-E4A0-4AAD-98B3-DDD7A8CA6AF9}"/>
    <cellStyle name="20% - Accent6 7" xfId="763" xr:uid="{A80C5B82-6C71-4A2E-A3CC-E7A4B97D2865}"/>
    <cellStyle name="20% - Accent6 7 2" xfId="1213" xr:uid="{D4F048F2-F523-482B-8B94-028FB0F0871D}"/>
    <cellStyle name="20% - Accent6 7 2 2" xfId="1891" xr:uid="{60E5F96D-BD03-4F82-84B1-B777A0D0CDB9}"/>
    <cellStyle name="20% - Accent6 7 3" xfId="1506" xr:uid="{D4688434-DDCE-4E83-BD9C-3447CA72BEFF}"/>
    <cellStyle name="20% - Accent6 8" xfId="838" xr:uid="{62A580CA-7089-48B9-9C8F-4B4D7F9F4C43}"/>
    <cellStyle name="20% - Accent6 8 2" xfId="911" xr:uid="{DB74E3AA-DEC3-45F4-B9FD-4C5D7396E647}"/>
    <cellStyle name="20% - Accent6 8 2 2" xfId="1614" xr:uid="{635D5ACC-724D-4055-9ED1-DED3E2E411C2}"/>
    <cellStyle name="20% - Accent6 8 3" xfId="1572" xr:uid="{7B405F29-8575-49AA-B8E4-7D4C67B79B10}"/>
    <cellStyle name="20% - Accent6 9" xfId="971" xr:uid="{DBF8F801-D9AB-4552-BC0A-32BEC229B259}"/>
    <cellStyle name="20% - Accent6 9 2" xfId="1667" xr:uid="{792DE1C8-75C1-4B19-A033-C101B4C5B8FD}"/>
    <cellStyle name="40% - Accent1" xfId="214" builtinId="31" customBuiltin="1"/>
    <cellStyle name="40% - Accent1 10" xfId="1269" xr:uid="{D3225B44-E360-4EC9-9E83-6A0B55F560E1}"/>
    <cellStyle name="40% - Accent1 11" xfId="1957" xr:uid="{138EE720-BA5D-4EB0-AD58-63E498A6706A}"/>
    <cellStyle name="40% - Accent1 12" xfId="445" xr:uid="{3A60A050-7521-44AB-AC4E-8BD81FE85C53}"/>
    <cellStyle name="40% - Accent1 2" xfId="272" xr:uid="{00000000-0005-0000-0000-00000D000000}"/>
    <cellStyle name="40% - Accent1 3" xfId="473" xr:uid="{0E9D0681-AA44-4ACE-BA85-FACC4EBAF13A}"/>
    <cellStyle name="40% - Accent1 3 2" xfId="670" xr:uid="{7F2C3AEE-7920-4BB6-92A7-088D36FD5012}"/>
    <cellStyle name="40% - Accent1 3 2 2" xfId="1124" xr:uid="{CFCC79AE-DC6C-4AFD-ABF0-FA20B37C2C31}"/>
    <cellStyle name="40% - Accent1 3 2 2 2" xfId="1802" xr:uid="{1768BF41-88D4-41C3-AD4B-BC762D174BCD}"/>
    <cellStyle name="40% - Accent1 3 2 3" xfId="1417" xr:uid="{01D22DBC-F38F-4724-A3DF-F023EAF96426}"/>
    <cellStyle name="40% - Accent1 3 3" xfId="1011" xr:uid="{E5C43294-7A8A-4DC1-B3EB-F8A9B975AC81}"/>
    <cellStyle name="40% - Accent1 3 3 2" xfId="1704" xr:uid="{DB720744-5DA4-4467-B753-0DCC5490D471}"/>
    <cellStyle name="40% - Accent1 3 4" xfId="1295" xr:uid="{85A30468-63AC-433C-9F08-91EF0ECB0858}"/>
    <cellStyle name="40% - Accent1 4" xfId="529" xr:uid="{E099F331-62B8-401F-98E9-9CFB50159A33}"/>
    <cellStyle name="40% - Accent1 5" xfId="583" xr:uid="{0510AF64-DEDB-4294-AF1D-835BDC21B462}"/>
    <cellStyle name="40% - Accent1 5 2" xfId="1078" xr:uid="{3F1F7F40-1EF5-497A-A169-6AA9F37CE47C}"/>
    <cellStyle name="40% - Accent1 5 2 2" xfId="1756" xr:uid="{5D2E8B41-E648-49E1-A4C7-B6CCD29481D2}"/>
    <cellStyle name="40% - Accent1 5 3" xfId="1341" xr:uid="{33285782-1C54-4501-8025-854FB77F00E1}"/>
    <cellStyle name="40% - Accent1 6" xfId="706" xr:uid="{CB7F6A47-9F0C-4A6F-A586-F57AF95AEA82}"/>
    <cellStyle name="40% - Accent1 6 2" xfId="1156" xr:uid="{27DD40D4-DC5D-407E-A99D-5439905829A4}"/>
    <cellStyle name="40% - Accent1 6 2 2" xfId="1834" xr:uid="{12A2B2BF-E934-4DF3-9E7A-3C08A82DCA61}"/>
    <cellStyle name="40% - Accent1 6 3" xfId="1449" xr:uid="{68BAE528-5000-46A9-91CB-7F79012536B4}"/>
    <cellStyle name="40% - Accent1 7" xfId="754" xr:uid="{21369F5B-51B5-4AF2-BD3E-F7F56CB8776A}"/>
    <cellStyle name="40% - Accent1 7 2" xfId="1204" xr:uid="{F09DE3DB-9A9E-4B66-B9FE-F438FE9CD6B4}"/>
    <cellStyle name="40% - Accent1 7 2 2" xfId="1882" xr:uid="{2EC56677-289F-4639-A03C-44D05312C9C3}"/>
    <cellStyle name="40% - Accent1 7 3" xfId="1497" xr:uid="{530CA58A-0553-47EE-90C0-1834457DE740}"/>
    <cellStyle name="40% - Accent1 8" xfId="829" xr:uid="{8E25FF21-94FE-4A6F-9A80-A21AA6198B2E}"/>
    <cellStyle name="40% - Accent1 8 2" xfId="1008" xr:uid="{723D03FF-81AD-487F-A12C-2A36818DD2DB}"/>
    <cellStyle name="40% - Accent1 8 2 2" xfId="1701" xr:uid="{D5436FDD-6567-4C36-9899-E41417F214EE}"/>
    <cellStyle name="40% - Accent1 8 3" xfId="1563" xr:uid="{D09E7A09-3AF1-4580-8C90-70D7ECF3F04E}"/>
    <cellStyle name="40% - Accent1 9" xfId="957" xr:uid="{96768325-B500-45FC-80DE-02743D0F4929}"/>
    <cellStyle name="40% - Accent1 9 2" xfId="1654" xr:uid="{61C47236-E48A-4546-8E58-1BF14A6FAE3A}"/>
    <cellStyle name="40% - Accent2" xfId="218" builtinId="35" customBuiltin="1"/>
    <cellStyle name="40% - Accent2 10" xfId="1272" xr:uid="{4D71E87C-7617-4F16-9EFD-B8C51AF4F380}"/>
    <cellStyle name="40% - Accent2 11" xfId="1959" xr:uid="{8EF8527F-6994-4D52-AE75-83775820088E}"/>
    <cellStyle name="40% - Accent2 12" xfId="448" xr:uid="{B640D888-4DAD-48A7-8E2D-AC2D75172558}"/>
    <cellStyle name="40% - Accent2 2" xfId="273" xr:uid="{00000000-0005-0000-0000-00000F000000}"/>
    <cellStyle name="40% - Accent2 3" xfId="476" xr:uid="{31A36893-9B6E-4349-A55C-117C3F70F792}"/>
    <cellStyle name="40% - Accent2 3 2" xfId="672" xr:uid="{5F2EEE0E-A106-44D4-A2E1-6360DDB94E9C}"/>
    <cellStyle name="40% - Accent2 3 2 2" xfId="1126" xr:uid="{D5F11526-3FE5-4421-95A0-A4DB7A15A1B8}"/>
    <cellStyle name="40% - Accent2 3 2 2 2" xfId="1804" xr:uid="{4562EC72-7B42-4282-AACE-CC4BB5AD1695}"/>
    <cellStyle name="40% - Accent2 3 2 3" xfId="1419" xr:uid="{DFAE0045-136B-469F-B5D8-DC5F208ADAC0}"/>
    <cellStyle name="40% - Accent2 3 3" xfId="950" xr:uid="{E7CC478F-32CC-4B7E-8366-C3BBDD5AF125}"/>
    <cellStyle name="40% - Accent2 3 3 2" xfId="1647" xr:uid="{9ED6D968-3A59-4BBA-8FFE-2F03B24E0098}"/>
    <cellStyle name="40% - Accent2 3 4" xfId="1297" xr:uid="{9F607E8D-A4EA-4D23-A59A-A442396B13D1}"/>
    <cellStyle name="40% - Accent2 4" xfId="533" xr:uid="{E606F506-1B9D-4E12-809F-D788659D9904}"/>
    <cellStyle name="40% - Accent2 5" xfId="585" xr:uid="{58A93882-8F86-42E3-8B9C-3A2602EE1B76}"/>
    <cellStyle name="40% - Accent2 5 2" xfId="1080" xr:uid="{FF8AB66A-202B-4FBA-B43A-065C5D072829}"/>
    <cellStyle name="40% - Accent2 5 2 2" xfId="1758" xr:uid="{CD0956C2-A733-40E9-8DD5-9898E17C9926}"/>
    <cellStyle name="40% - Accent2 5 3" xfId="1343" xr:uid="{ACC6D39F-4A72-4637-A46A-DFD1477897E5}"/>
    <cellStyle name="40% - Accent2 6" xfId="709" xr:uid="{13E4E02F-016E-4C65-AA69-F8025C4FFFD6}"/>
    <cellStyle name="40% - Accent2 6 2" xfId="1159" xr:uid="{06B160CE-3E14-41E8-9217-FD9DFC1C8C53}"/>
    <cellStyle name="40% - Accent2 6 2 2" xfId="1837" xr:uid="{4B565EE9-8252-48F8-A171-2FAFD2FFA164}"/>
    <cellStyle name="40% - Accent2 6 3" xfId="1452" xr:uid="{F4F8C0A0-9ABB-40A3-9256-376DBF3FB535}"/>
    <cellStyle name="40% - Accent2 7" xfId="756" xr:uid="{4C5CAAF0-E4A4-4B8C-9105-923B9AE5750F}"/>
    <cellStyle name="40% - Accent2 7 2" xfId="1206" xr:uid="{5ABA6957-8539-48D2-879F-EDE313CC7E19}"/>
    <cellStyle name="40% - Accent2 7 2 2" xfId="1884" xr:uid="{77C8D498-B1CB-4DEB-879E-B394A9FF1E67}"/>
    <cellStyle name="40% - Accent2 7 3" xfId="1499" xr:uid="{F7C78BA3-D9DD-449A-B953-6FEEC03132D3}"/>
    <cellStyle name="40% - Accent2 8" xfId="831" xr:uid="{B6037CB0-7A92-4BDA-91A2-C07EB6559CB9}"/>
    <cellStyle name="40% - Accent2 8 2" xfId="1054" xr:uid="{B2F431FB-E8A0-43B0-AE90-EF81C82FFBD0}"/>
    <cellStyle name="40% - Accent2 8 2 2" xfId="1734" xr:uid="{FFB3E249-6CBF-40E4-9741-C9AEC2137077}"/>
    <cellStyle name="40% - Accent2 8 3" xfId="1565" xr:uid="{804F6A7A-D8B1-4144-B479-B5BA38099BE4}"/>
    <cellStyle name="40% - Accent2 9" xfId="959" xr:uid="{72C3F3D5-EB1B-4C80-85D3-D740A3514C1F}"/>
    <cellStyle name="40% - Accent2 9 2" xfId="1656" xr:uid="{54A2B114-5018-434D-84F6-80A3C6920BFA}"/>
    <cellStyle name="40% - Accent3" xfId="222" builtinId="39" customBuiltin="1"/>
    <cellStyle name="40% - Accent3 10" xfId="1275" xr:uid="{61133549-79C5-4BE1-8D39-2C40CB185DF3}"/>
    <cellStyle name="40% - Accent3 11" xfId="1961" xr:uid="{B0D11A09-59D6-4BF5-9BCE-3B05E2C4CDB4}"/>
    <cellStyle name="40% - Accent3 12" xfId="451" xr:uid="{9F3F50B1-4965-4ED0-9DDD-1D3A881E9AE5}"/>
    <cellStyle name="40% - Accent3 2" xfId="274" xr:uid="{00000000-0005-0000-0000-000011000000}"/>
    <cellStyle name="40% - Accent3 3" xfId="478" xr:uid="{45D60941-660D-402D-8B67-FD4D7B9E9305}"/>
    <cellStyle name="40% - Accent3 3 2" xfId="674" xr:uid="{B3F2A09D-EFFA-439E-B7EA-140CE1F45B01}"/>
    <cellStyle name="40% - Accent3 3 2 2" xfId="1128" xr:uid="{F198C8CB-D2CC-4CB2-AD86-EFD21C462470}"/>
    <cellStyle name="40% - Accent3 3 2 2 2" xfId="1806" xr:uid="{A3E686E5-CDDE-475A-999D-A562195BF0CC}"/>
    <cellStyle name="40% - Accent3 3 2 3" xfId="1421" xr:uid="{1E1ACF29-985E-4225-B5AC-0F9CA40B2160}"/>
    <cellStyle name="40% - Accent3 3 3" xfId="1030" xr:uid="{9301C8DA-9874-4AA6-8658-C82D4C12AF2B}"/>
    <cellStyle name="40% - Accent3 3 3 2" xfId="1719" xr:uid="{E7DFA61A-9FEB-4597-8CC1-D1DD688CFD83}"/>
    <cellStyle name="40% - Accent3 3 4" xfId="1299" xr:uid="{7ACDD405-00A2-4384-BE8D-CAC9332FF8AA}"/>
    <cellStyle name="40% - Accent3 4" xfId="537" xr:uid="{1F1B601E-6521-471A-91A4-F81DC72BEF93}"/>
    <cellStyle name="40% - Accent3 5" xfId="587" xr:uid="{011EFA4A-E1A5-40B2-963E-8494C48913E1}"/>
    <cellStyle name="40% - Accent3 5 2" xfId="1082" xr:uid="{ACD35124-527D-475D-A97F-081ABCB25886}"/>
    <cellStyle name="40% - Accent3 5 2 2" xfId="1760" xr:uid="{34F22E7B-29F9-4E45-91B5-4F88C86D3E6A}"/>
    <cellStyle name="40% - Accent3 5 3" xfId="1345" xr:uid="{BCE233FA-9611-49B1-B5C6-7E7FCB447D92}"/>
    <cellStyle name="40% - Accent3 6" xfId="712" xr:uid="{732EB94D-3D7F-48F5-A3EB-9013AE884218}"/>
    <cellStyle name="40% - Accent3 6 2" xfId="1162" xr:uid="{15DBF482-015D-4764-809B-617B825CACBC}"/>
    <cellStyle name="40% - Accent3 6 2 2" xfId="1840" xr:uid="{38487623-E261-47C1-814E-811E8D4B881C}"/>
    <cellStyle name="40% - Accent3 6 3" xfId="1455" xr:uid="{44813AAA-B3C4-4FC8-BDDE-D3881898BB5E}"/>
    <cellStyle name="40% - Accent3 7" xfId="758" xr:uid="{B0EAEDEC-E3BC-402A-BC9B-9A6BBEF6404D}"/>
    <cellStyle name="40% - Accent3 7 2" xfId="1208" xr:uid="{9B8D3C77-27D1-4C28-9382-AAC7D1C0BB05}"/>
    <cellStyle name="40% - Accent3 7 2 2" xfId="1886" xr:uid="{CB56A6FC-0219-4A52-AC64-8A8DF6D603E5}"/>
    <cellStyle name="40% - Accent3 7 3" xfId="1501" xr:uid="{80FA0C5A-B976-4F70-8439-7B86CD4C6B55}"/>
    <cellStyle name="40% - Accent3 8" xfId="833" xr:uid="{7F7D30CA-0F17-4048-A9DD-6E4D0A9E223A}"/>
    <cellStyle name="40% - Accent3 8 2" xfId="1059" xr:uid="{E37FE1BD-E76C-4AD2-9E2E-7B87C4AB5A28}"/>
    <cellStyle name="40% - Accent3 8 2 2" xfId="1737" xr:uid="{A06ADC7D-D0CC-4150-8A39-5E4CD5A835A6}"/>
    <cellStyle name="40% - Accent3 8 3" xfId="1567" xr:uid="{E8A9898B-594D-4CFF-95A3-DE3FBA4D17FA}"/>
    <cellStyle name="40% - Accent3 9" xfId="962" xr:uid="{DCCE2312-A64D-4ADE-A77D-5313762B9E28}"/>
    <cellStyle name="40% - Accent3 9 2" xfId="1658" xr:uid="{089241D3-518D-4845-BCAC-C29988FF3738}"/>
    <cellStyle name="40% - Accent4" xfId="226" builtinId="43" customBuiltin="1"/>
    <cellStyle name="40% - Accent4 10" xfId="1278" xr:uid="{C28672AE-44A3-4D9A-A20C-DC5D4BEBF7D1}"/>
    <cellStyle name="40% - Accent4 11" xfId="1963" xr:uid="{B870547F-7298-4D93-9DE4-E463B86AE54A}"/>
    <cellStyle name="40% - Accent4 12" xfId="454" xr:uid="{B3C89C19-367E-451C-BA42-B3AD7C085664}"/>
    <cellStyle name="40% - Accent4 2" xfId="275" xr:uid="{00000000-0005-0000-0000-000013000000}"/>
    <cellStyle name="40% - Accent4 3" xfId="480" xr:uid="{BE05B5E9-9466-4976-943A-55C2C03F47E8}"/>
    <cellStyle name="40% - Accent4 3 2" xfId="676" xr:uid="{C006EB54-D7E9-45F0-9B2C-E05A1FBB45C9}"/>
    <cellStyle name="40% - Accent4 3 2 2" xfId="1130" xr:uid="{650A913A-CBD1-4DAE-944F-A98FB3A70C49}"/>
    <cellStyle name="40% - Accent4 3 2 2 2" xfId="1808" xr:uid="{D5F62962-D99B-45DD-8DA5-30CE9CE4B722}"/>
    <cellStyle name="40% - Accent4 3 2 3" xfId="1423" xr:uid="{B52B050C-CD30-4D23-864C-D8B2CE785128}"/>
    <cellStyle name="40% - Accent4 3 3" xfId="921" xr:uid="{7B9D5C20-BA80-40B3-AF06-AC2F3B364C57}"/>
    <cellStyle name="40% - Accent4 3 3 2" xfId="1622" xr:uid="{F19A2055-2701-41A1-93ED-EDD98AE792A1}"/>
    <cellStyle name="40% - Accent4 3 4" xfId="1301" xr:uid="{E36A8DF4-4F0C-4B20-AD8F-A90395DFB82A}"/>
    <cellStyle name="40% - Accent4 4" xfId="541" xr:uid="{B375A1FE-69A9-47BA-97CC-93E65F592318}"/>
    <cellStyle name="40% - Accent4 5" xfId="589" xr:uid="{343DEFE9-6F87-4C8F-98E8-873CA74179D6}"/>
    <cellStyle name="40% - Accent4 5 2" xfId="1084" xr:uid="{E398B859-3CF6-4C41-973A-AA34A1A18D79}"/>
    <cellStyle name="40% - Accent4 5 2 2" xfId="1762" xr:uid="{2752F2A3-B478-4197-8127-FE2AED54FDD6}"/>
    <cellStyle name="40% - Accent4 5 3" xfId="1347" xr:uid="{C99D1E6D-8F84-4DC4-A98D-1EE51CB1D197}"/>
    <cellStyle name="40% - Accent4 6" xfId="715" xr:uid="{D842E9CD-B551-484E-A854-B710BC2D1BF4}"/>
    <cellStyle name="40% - Accent4 6 2" xfId="1165" xr:uid="{F6A17482-5BA6-4A2D-9FB9-47568DEAFDF4}"/>
    <cellStyle name="40% - Accent4 6 2 2" xfId="1843" xr:uid="{AB491F5E-2B14-4C49-85FF-FAFA5B703672}"/>
    <cellStyle name="40% - Accent4 6 3" xfId="1458" xr:uid="{3C21C12F-766E-422E-A790-74CFE4EDB70E}"/>
    <cellStyle name="40% - Accent4 7" xfId="760" xr:uid="{F1A322E5-6B79-4A0F-90F5-A5C6341C0564}"/>
    <cellStyle name="40% - Accent4 7 2" xfId="1210" xr:uid="{D6C5E270-594D-488C-ACF8-A5D057BEB59B}"/>
    <cellStyle name="40% - Accent4 7 2 2" xfId="1888" xr:uid="{1572E923-FFF5-4626-A9D1-9188FFF9CC7F}"/>
    <cellStyle name="40% - Accent4 7 3" xfId="1503" xr:uid="{05666028-1E6D-4368-A2B3-78F0285FBD2D}"/>
    <cellStyle name="40% - Accent4 8" xfId="835" xr:uid="{6B12CEF8-00B2-4D19-9A60-E5480ECF4B42}"/>
    <cellStyle name="40% - Accent4 8 2" xfId="980" xr:uid="{0EDF8264-53DC-45BE-9BE6-311D3E3C081D}"/>
    <cellStyle name="40% - Accent4 8 2 2" xfId="1674" xr:uid="{15C5D479-FF1B-4C36-B09E-E877034F76E4}"/>
    <cellStyle name="40% - Accent4 8 3" xfId="1569" xr:uid="{699D6734-A60F-4166-B54E-185752DBAE6A}"/>
    <cellStyle name="40% - Accent4 9" xfId="966" xr:uid="{24908F57-6A9A-4F79-B0EF-2D669A7CF87A}"/>
    <cellStyle name="40% - Accent4 9 2" xfId="1662" xr:uid="{3837B468-12D8-470F-922D-4F090B7D1FA7}"/>
    <cellStyle name="40% - Accent5" xfId="230" builtinId="47" customBuiltin="1"/>
    <cellStyle name="40% - Accent5 10" xfId="1281" xr:uid="{EF59B212-4F78-4C36-9470-3ABD9BB11006}"/>
    <cellStyle name="40% - Accent5 11" xfId="1965" xr:uid="{C0EA4F39-F711-4473-8D19-48A7D3156360}"/>
    <cellStyle name="40% - Accent5 12" xfId="457" xr:uid="{76D349F6-B1F5-497D-A299-44C7329E2E2E}"/>
    <cellStyle name="40% - Accent5 2" xfId="276" xr:uid="{00000000-0005-0000-0000-000015000000}"/>
    <cellStyle name="40% - Accent5 3" xfId="482" xr:uid="{1608EE15-08A4-4443-9A81-165C1F392FE3}"/>
    <cellStyle name="40% - Accent5 3 2" xfId="678" xr:uid="{EAA4BEEE-D90B-41CC-BC6B-1BE37EC0E842}"/>
    <cellStyle name="40% - Accent5 3 2 2" xfId="1132" xr:uid="{01392EF4-74D5-4581-A4E7-102D99366A07}"/>
    <cellStyle name="40% - Accent5 3 2 2 2" xfId="1810" xr:uid="{32E6B7C5-409A-455C-BD12-7842C1E54D65}"/>
    <cellStyle name="40% - Accent5 3 2 3" xfId="1425" xr:uid="{BDFB8AEA-A910-49E3-97BC-191FC2283774}"/>
    <cellStyle name="40% - Accent5 3 3" xfId="975" xr:uid="{A8749141-BE7E-46F9-8BE9-A52CB79C8F6B}"/>
    <cellStyle name="40% - Accent5 3 3 2" xfId="1671" xr:uid="{4F1A597E-9181-483F-BA7A-228C9467F8D4}"/>
    <cellStyle name="40% - Accent5 3 4" xfId="1303" xr:uid="{F4F04A28-05D0-4661-9D9A-829223174EF4}"/>
    <cellStyle name="40% - Accent5 4" xfId="545" xr:uid="{B1D1D096-F0CF-4A04-8134-5B04452AA4BE}"/>
    <cellStyle name="40% - Accent5 5" xfId="591" xr:uid="{C7C49DD5-97B8-4264-8057-8F0D2F5835E7}"/>
    <cellStyle name="40% - Accent5 5 2" xfId="1086" xr:uid="{18449132-FE4A-4D81-8EF5-F2AE5B342B49}"/>
    <cellStyle name="40% - Accent5 5 2 2" xfId="1764" xr:uid="{DAE3DEA1-295C-4EE4-8D76-A5DD5CE97059}"/>
    <cellStyle name="40% - Accent5 5 3" xfId="1349" xr:uid="{6F1C107B-A9FD-4632-8026-8CF24538763C}"/>
    <cellStyle name="40% - Accent5 6" xfId="719" xr:uid="{E6A91A62-B0F2-424A-BBDB-5EF6C74E7F39}"/>
    <cellStyle name="40% - Accent5 6 2" xfId="1169" xr:uid="{48596F8C-8130-46B5-9390-6AC15A01DDEE}"/>
    <cellStyle name="40% - Accent5 6 2 2" xfId="1847" xr:uid="{EF7707E0-2527-4A64-B341-3B55B68D9BCF}"/>
    <cellStyle name="40% - Accent5 6 3" xfId="1462" xr:uid="{D5B1330A-9E9E-46BC-811A-404FB9ABB5D5}"/>
    <cellStyle name="40% - Accent5 7" xfId="762" xr:uid="{C50D6FE7-F493-4908-88A4-C1880959FA0E}"/>
    <cellStyle name="40% - Accent5 7 2" xfId="1212" xr:uid="{FF81B859-245A-4B27-88B5-CA81032343F5}"/>
    <cellStyle name="40% - Accent5 7 2 2" xfId="1890" xr:uid="{9BF167AA-1FDA-4D04-9C1C-ACA59D2D3B22}"/>
    <cellStyle name="40% - Accent5 7 3" xfId="1505" xr:uid="{C83FBD28-0654-47F8-A31A-B6FFC623D879}"/>
    <cellStyle name="40% - Accent5 8" xfId="837" xr:uid="{2C66E069-3775-40E9-B34C-D28759CB386C}"/>
    <cellStyle name="40% - Accent5 8 2" xfId="1037" xr:uid="{176BC0CA-54B4-453E-9FCB-5995F89F8AA0}"/>
    <cellStyle name="40% - Accent5 8 2 2" xfId="1722" xr:uid="{D92F7AD3-6602-41EA-96E1-051B5717F664}"/>
    <cellStyle name="40% - Accent5 8 3" xfId="1571" xr:uid="{BDCE81D6-854C-4AE0-982E-3E4918EF0D09}"/>
    <cellStyle name="40% - Accent5 9" xfId="969" xr:uid="{6F25D79D-435A-4BF3-BB2C-C20437B57947}"/>
    <cellStyle name="40% - Accent5 9 2" xfId="1665" xr:uid="{BFCEED8A-D749-49BE-B4E4-9F6EBE9405B7}"/>
    <cellStyle name="40% - Accent6" xfId="234" builtinId="51" customBuiltin="1"/>
    <cellStyle name="40% - Accent6 10" xfId="1284" xr:uid="{07CE1D88-B9E0-48C8-9D32-C0B1DB334030}"/>
    <cellStyle name="40% - Accent6 11" xfId="1967" xr:uid="{3F827DDD-834B-4AF1-AEC5-E09A82EA6862}"/>
    <cellStyle name="40% - Accent6 12" xfId="460" xr:uid="{BD89DB3C-F915-4744-B8CD-74E01885455B}"/>
    <cellStyle name="40% - Accent6 2" xfId="277" xr:uid="{00000000-0005-0000-0000-000017000000}"/>
    <cellStyle name="40% - Accent6 3" xfId="484" xr:uid="{E9E26A66-EBAF-45E8-99E8-214485EB0A24}"/>
    <cellStyle name="40% - Accent6 3 2" xfId="680" xr:uid="{096EAE72-46FC-4EC6-A3F8-EE22E236F0F1}"/>
    <cellStyle name="40% - Accent6 3 2 2" xfId="1134" xr:uid="{A450B2C1-85DD-4052-A651-BE2F5E796AB2}"/>
    <cellStyle name="40% - Accent6 3 2 2 2" xfId="1812" xr:uid="{DB705253-6D4F-45A6-B175-88436E546797}"/>
    <cellStyle name="40% - Accent6 3 2 3" xfId="1427" xr:uid="{94B453DE-BA55-4FDA-B622-302A9CC8411C}"/>
    <cellStyle name="40% - Accent6 3 3" xfId="926" xr:uid="{8024C690-C551-48AB-890A-1782A110BD29}"/>
    <cellStyle name="40% - Accent6 3 3 2" xfId="1627" xr:uid="{F691F538-5641-4C62-B56C-10CCFC1A2476}"/>
    <cellStyle name="40% - Accent6 3 4" xfId="1305" xr:uid="{1FFDF3B5-1B9D-431A-AE50-A21123A937ED}"/>
    <cellStyle name="40% - Accent6 4" xfId="549" xr:uid="{5FDE8C53-0BED-4EE3-BB41-D9C5485517C3}"/>
    <cellStyle name="40% - Accent6 5" xfId="593" xr:uid="{CC0CF795-FAB2-4A49-82DA-A80A6E6FDF2F}"/>
    <cellStyle name="40% - Accent6 5 2" xfId="1088" xr:uid="{563FC22C-CEA5-49CE-A519-7544D15C6BCE}"/>
    <cellStyle name="40% - Accent6 5 2 2" xfId="1766" xr:uid="{E01011CE-983F-4D45-9967-D89697B22930}"/>
    <cellStyle name="40% - Accent6 5 3" xfId="1351" xr:uid="{69524C06-7D32-4967-AB39-AE4F3FCF8CF3}"/>
    <cellStyle name="40% - Accent6 6" xfId="723" xr:uid="{E6AB8E88-A784-4ED2-A95C-D8F68B708107}"/>
    <cellStyle name="40% - Accent6 6 2" xfId="1173" xr:uid="{C5A7418B-D1C4-4359-B264-1DD064E3D771}"/>
    <cellStyle name="40% - Accent6 6 2 2" xfId="1851" xr:uid="{9D6E1EE1-2030-4E62-9E68-1DD499DA9844}"/>
    <cellStyle name="40% - Accent6 6 3" xfId="1466" xr:uid="{92A4B64A-C181-4C68-837D-56072B33A479}"/>
    <cellStyle name="40% - Accent6 7" xfId="764" xr:uid="{D3C99BF7-8E39-4267-98AD-7F65F5BC8B1F}"/>
    <cellStyle name="40% - Accent6 7 2" xfId="1214" xr:uid="{88E947FE-231B-4249-A273-FE413C6D8628}"/>
    <cellStyle name="40% - Accent6 7 2 2" xfId="1892" xr:uid="{B0B0907F-3012-4B08-A575-071B5E03C1C9}"/>
    <cellStyle name="40% - Accent6 7 3" xfId="1507" xr:uid="{D98C8E93-4286-4474-979A-C015D915DE2F}"/>
    <cellStyle name="40% - Accent6 8" xfId="839" xr:uid="{4D95A6EF-44F6-4C64-933F-E4BFEB710D97}"/>
    <cellStyle name="40% - Accent6 8 2" xfId="947" xr:uid="{97A60C6D-F35C-4B7E-862A-3014E47E6916}"/>
    <cellStyle name="40% - Accent6 8 2 2" xfId="1644" xr:uid="{BE9EDF1D-4397-4A78-BD7A-162827642AF4}"/>
    <cellStyle name="40% - Accent6 8 3" xfId="1573" xr:uid="{4BC4D414-2C5C-403D-8F10-1B789E3794E6}"/>
    <cellStyle name="40% - Accent6 9" xfId="972" xr:uid="{0726F443-5847-4C56-92EE-54C1662A3493}"/>
    <cellStyle name="40% - Accent6 9 2" xfId="1668" xr:uid="{CCA864C7-D771-46DB-9165-1A0666742F70}"/>
    <cellStyle name="60% - Accent1" xfId="215" builtinId="32" customBuiltin="1"/>
    <cellStyle name="60% - Accent1 2" xfId="278" xr:uid="{00000000-0005-0000-0000-000019000000}"/>
    <cellStyle name="60% - Accent1 2 2" xfId="2017" xr:uid="{35E5C9ED-8BAC-40F3-B738-4C38C2B18118}"/>
    <cellStyle name="60% - Accent1 2 3" xfId="2010" xr:uid="{41103775-7971-4EEA-AA3D-282098937B8E}"/>
    <cellStyle name="60% - Accent1 3" xfId="371" xr:uid="{00000000-0005-0000-0000-00001A000000}"/>
    <cellStyle name="60% - Accent1 4" xfId="530" xr:uid="{7839AAE0-48BC-4A54-85AD-11705DECD380}"/>
    <cellStyle name="60% - Accent1 5" xfId="655" xr:uid="{F69D96C1-0014-4D63-8008-DF0D5ACEBB2A}"/>
    <cellStyle name="60% - Accent1 5 2" xfId="1109" xr:uid="{CC630389-E9A5-4AB8-9168-D307EEF65294}"/>
    <cellStyle name="60% - Accent1 5 2 2" xfId="1787" xr:uid="{2A3758F8-A186-4A14-AB05-D40B42BE7C99}"/>
    <cellStyle name="60% - Accent1 5 3" xfId="1402" xr:uid="{5B828CEC-E6C6-4906-B144-EF8130918C1F}"/>
    <cellStyle name="60% - Accent1 6" xfId="707" xr:uid="{0DC414E1-A56A-4810-8C3A-04BBE7A6EB08}"/>
    <cellStyle name="60% - Accent1 6 2" xfId="1157" xr:uid="{F11598BC-11D8-4113-ADE9-C5F341296304}"/>
    <cellStyle name="60% - Accent1 6 2 2" xfId="1835" xr:uid="{9E63A595-106B-4DB3-BE63-DC7EB431D104}"/>
    <cellStyle name="60% - Accent1 6 3" xfId="1450" xr:uid="{13F9FF11-A01D-4D09-821C-F98F97ED289B}"/>
    <cellStyle name="60% - Accent1 7" xfId="894" xr:uid="{C9794390-80A6-45E0-BBEB-036971E88F55}"/>
    <cellStyle name="60% - Accent1 7 2" xfId="1040" xr:uid="{F032A5C7-FA0B-4EB0-BF67-CE01997D7215}"/>
    <cellStyle name="60% - Accent1 7 2 2" xfId="1724" xr:uid="{0947022A-28C3-4C2D-8156-BA91C3E956DB}"/>
    <cellStyle name="60% - Accent1 8" xfId="1270" xr:uid="{EA6D5D4C-DE2A-406F-9DFE-40E365730905}"/>
    <cellStyle name="60% - Accent1 9" xfId="446" xr:uid="{625EAF34-9AAD-4068-B7F2-6AF399D7E797}"/>
    <cellStyle name="60% - Accent2" xfId="219" builtinId="36" customBuiltin="1"/>
    <cellStyle name="60% - Accent2 2" xfId="279" xr:uid="{00000000-0005-0000-0000-00001C000000}"/>
    <cellStyle name="60% - Accent2 2 2" xfId="2018" xr:uid="{CE4F8B2A-D8DD-4F49-B645-3062050FDF1D}"/>
    <cellStyle name="60% - Accent2 2 3" xfId="2011" xr:uid="{802885DA-87FF-4384-A22F-22C1DCD77DEF}"/>
    <cellStyle name="60% - Accent2 3" xfId="372" xr:uid="{00000000-0005-0000-0000-00001D000000}"/>
    <cellStyle name="60% - Accent2 4" xfId="534" xr:uid="{6A91CD08-1716-4742-AC13-37E3A61F1344}"/>
    <cellStyle name="60% - Accent2 5" xfId="656" xr:uid="{C2F0764E-C808-422D-B052-68BDDDC63031}"/>
    <cellStyle name="60% - Accent2 5 2" xfId="1110" xr:uid="{3367D035-2764-4F9C-AAE7-67E7F541E256}"/>
    <cellStyle name="60% - Accent2 5 2 2" xfId="1788" xr:uid="{DC4B4B1F-4A46-4560-82B8-A589A71C83F7}"/>
    <cellStyle name="60% - Accent2 5 3" xfId="1403" xr:uid="{BB0DD0CA-77E9-4498-A0E6-0AB3EC7A5836}"/>
    <cellStyle name="60% - Accent2 6" xfId="710" xr:uid="{BE3A6DF5-DBD8-49A7-B0F5-DCB02F985A85}"/>
    <cellStyle name="60% - Accent2 6 2" xfId="1160" xr:uid="{A03416E8-AB60-4F08-A52F-755D5BB8E58B}"/>
    <cellStyle name="60% - Accent2 6 2 2" xfId="1838" xr:uid="{7046155D-E131-41CC-90D4-17522487FBBF}"/>
    <cellStyle name="60% - Accent2 6 3" xfId="1453" xr:uid="{382E1ECF-FB9A-4AC4-ADFD-91769A23F1CB}"/>
    <cellStyle name="60% - Accent2 7" xfId="895" xr:uid="{92431CE2-6B3C-41F9-9CFC-BD9B691D0A18}"/>
    <cellStyle name="60% - Accent2 7 2" xfId="1042" xr:uid="{047DDC8D-2CAE-4641-BE78-7032C84B80E0}"/>
    <cellStyle name="60% - Accent2 7 2 2" xfId="1725" xr:uid="{2E4AEAFB-E742-4306-86FA-656BFD4CBFF2}"/>
    <cellStyle name="60% - Accent2 8" xfId="1273" xr:uid="{28B8DF45-9D11-4EFC-9C91-90147B2AC54B}"/>
    <cellStyle name="60% - Accent2 9" xfId="449" xr:uid="{75085DDC-542F-4330-8DAB-DFB1C97287D4}"/>
    <cellStyle name="60% - Accent3" xfId="223" builtinId="40" customBuiltin="1"/>
    <cellStyle name="60% - Accent3 2" xfId="280" xr:uid="{00000000-0005-0000-0000-00001F000000}"/>
    <cellStyle name="60% - Accent3 2 2" xfId="2019" xr:uid="{6481AA41-07F8-4556-8FA6-BA81AF8A3CDD}"/>
    <cellStyle name="60% - Accent3 2 3" xfId="2012" xr:uid="{5855648A-3525-49D9-BB8C-F9795B3C8B6B}"/>
    <cellStyle name="60% - Accent3 3" xfId="373" xr:uid="{00000000-0005-0000-0000-000020000000}"/>
    <cellStyle name="60% - Accent3 4" xfId="538" xr:uid="{46CA1E6A-591D-4158-8B6F-14A03CDFF46C}"/>
    <cellStyle name="60% - Accent3 5" xfId="657" xr:uid="{52D89C50-3BCD-42B2-88B7-CE2FCF687EAA}"/>
    <cellStyle name="60% - Accent3 5 2" xfId="1111" xr:uid="{BE6A7D3D-0AE9-47BE-8F2E-3C7E7E838C51}"/>
    <cellStyle name="60% - Accent3 5 2 2" xfId="1789" xr:uid="{16474D43-9DD8-4F86-B8FB-23D4AA75DFAC}"/>
    <cellStyle name="60% - Accent3 5 3" xfId="1404" xr:uid="{AF1F406A-2EB0-497B-9F34-5D2F0D57D748}"/>
    <cellStyle name="60% - Accent3 6" xfId="713" xr:uid="{3488722C-1714-48FC-BB7D-5D01BFA891B4}"/>
    <cellStyle name="60% - Accent3 6 2" xfId="1163" xr:uid="{AEAABC86-F9FE-4C1E-8524-BA3B5526251A}"/>
    <cellStyle name="60% - Accent3 6 2 2" xfId="1841" xr:uid="{BB126B00-0714-45A3-A481-60FEBD7A9519}"/>
    <cellStyle name="60% - Accent3 6 3" xfId="1456" xr:uid="{33A214F2-604E-45E9-96E0-C693D90EA11C}"/>
    <cellStyle name="60% - Accent3 7" xfId="896" xr:uid="{81B1C54B-8A60-4930-8B9F-181E671551BF}"/>
    <cellStyle name="60% - Accent3 7 2" xfId="924" xr:uid="{6BC365EA-1688-4B91-9911-66A00939D6D1}"/>
    <cellStyle name="60% - Accent3 7 2 2" xfId="1625" xr:uid="{619B3CF2-F4C5-4022-8BE4-1B8EB1B8C786}"/>
    <cellStyle name="60% - Accent3 8" xfId="1276" xr:uid="{E457D826-4139-4341-8BD7-0953C2E8CA34}"/>
    <cellStyle name="60% - Accent3 9" xfId="452" xr:uid="{5701DAB8-B41E-460A-898F-763E5D50F097}"/>
    <cellStyle name="60% - Accent4" xfId="227" builtinId="44" customBuiltin="1"/>
    <cellStyle name="60% - Accent4 2" xfId="281" xr:uid="{00000000-0005-0000-0000-000022000000}"/>
    <cellStyle name="60% - Accent4 2 2" xfId="2020" xr:uid="{5F21F5F7-0FF7-4BA8-B3C8-86791357C344}"/>
    <cellStyle name="60% - Accent4 2 3" xfId="2013" xr:uid="{39787F56-295D-4135-A9E4-46247388B687}"/>
    <cellStyle name="60% - Accent4 3" xfId="374" xr:uid="{00000000-0005-0000-0000-000023000000}"/>
    <cellStyle name="60% - Accent4 4" xfId="542" xr:uid="{73CA77C2-300F-4B93-A690-ADFEC11D3B4A}"/>
    <cellStyle name="60% - Accent4 5" xfId="658" xr:uid="{90A422B1-214F-4D02-97F4-44F7634481C9}"/>
    <cellStyle name="60% - Accent4 5 2" xfId="1112" xr:uid="{D6632290-38F2-4977-8AB9-0DEBAE49C9C3}"/>
    <cellStyle name="60% - Accent4 5 2 2" xfId="1790" xr:uid="{830D1CCB-EB37-49B9-A1B7-4635E8731936}"/>
    <cellStyle name="60% - Accent4 5 3" xfId="1405" xr:uid="{68EEAF97-201E-41A0-89F7-1283BC741782}"/>
    <cellStyle name="60% - Accent4 6" xfId="716" xr:uid="{9F059AED-7584-4724-9A2D-57F3FC70EA9C}"/>
    <cellStyle name="60% - Accent4 6 2" xfId="1166" xr:uid="{101359D4-F61E-400F-9673-D96B38F92568}"/>
    <cellStyle name="60% - Accent4 6 2 2" xfId="1844" xr:uid="{7502F921-FEF5-41DB-94A2-B71A843C6665}"/>
    <cellStyle name="60% - Accent4 6 3" xfId="1459" xr:uid="{DDD69568-AC31-453B-8C34-E1E22FC1A0F3}"/>
    <cellStyle name="60% - Accent4 7" xfId="897" xr:uid="{84585471-3A9A-4A75-BA4E-9D97574A3DBE}"/>
    <cellStyle name="60% - Accent4 7 2" xfId="937" xr:uid="{23910B1B-F0C7-4000-94C4-A21065A0B2A1}"/>
    <cellStyle name="60% - Accent4 7 2 2" xfId="1636" xr:uid="{ECEED2D4-F681-4A33-863D-EE8E39C236AE}"/>
    <cellStyle name="60% - Accent4 8" xfId="1279" xr:uid="{631AEC5F-9BE8-4CA3-B07B-A73E1734256F}"/>
    <cellStyle name="60% - Accent4 9" xfId="455" xr:uid="{D3E05A48-975A-40FC-A833-BE62C73FBE24}"/>
    <cellStyle name="60% - Accent5" xfId="231" builtinId="48" customBuiltin="1"/>
    <cellStyle name="60% - Accent5 2" xfId="282" xr:uid="{00000000-0005-0000-0000-000025000000}"/>
    <cellStyle name="60% - Accent5 2 2" xfId="2021" xr:uid="{3101BD4B-A383-46E9-8514-9749C867A121}"/>
    <cellStyle name="60% - Accent5 2 3" xfId="2014" xr:uid="{8C47B36C-2D7F-4849-87F2-75B79367CE03}"/>
    <cellStyle name="60% - Accent5 3" xfId="375" xr:uid="{00000000-0005-0000-0000-000026000000}"/>
    <cellStyle name="60% - Accent5 4" xfId="546" xr:uid="{A048E694-508F-4829-9A82-31DBBB897BD7}"/>
    <cellStyle name="60% - Accent5 5" xfId="659" xr:uid="{D1DD0994-DAE3-4263-A82A-1467728E9984}"/>
    <cellStyle name="60% - Accent5 5 2" xfId="1113" xr:uid="{7FD81263-4802-4651-8310-95C1E3065856}"/>
    <cellStyle name="60% - Accent5 5 2 2" xfId="1791" xr:uid="{A93232FF-C059-492A-9ADD-8EFB96E2BA56}"/>
    <cellStyle name="60% - Accent5 5 3" xfId="1406" xr:uid="{8C6CE11E-357D-4003-B721-B0F4E6BB1974}"/>
    <cellStyle name="60% - Accent5 6" xfId="720" xr:uid="{3F64341E-CD4A-4626-92E5-8BA41E5BC9F4}"/>
    <cellStyle name="60% - Accent5 6 2" xfId="1170" xr:uid="{9CBFF467-A71B-44D3-9E33-E934C6B35B36}"/>
    <cellStyle name="60% - Accent5 6 2 2" xfId="1848" xr:uid="{19DE7C77-FC59-4F45-B71F-1C97E98BBFB1}"/>
    <cellStyle name="60% - Accent5 6 3" xfId="1463" xr:uid="{942DF0A5-1F7E-48AD-98BD-E0A2FE58965F}"/>
    <cellStyle name="60% - Accent5 7" xfId="898" xr:uid="{05D0F6C2-796D-4F28-ACF2-8F55E2463D11}"/>
    <cellStyle name="60% - Accent5 7 2" xfId="934" xr:uid="{AC29ABDF-F1DE-4379-9655-7029A86506F1}"/>
    <cellStyle name="60% - Accent5 7 2 2" xfId="1635" xr:uid="{449530E2-8823-4B36-92A4-C411BEF20C43}"/>
    <cellStyle name="60% - Accent5 8" xfId="1282" xr:uid="{04EB545D-606D-42FE-B0AD-D832BD90445A}"/>
    <cellStyle name="60% - Accent5 9" xfId="458" xr:uid="{AFBB10B8-BFBF-46F3-B516-1889381A77BC}"/>
    <cellStyle name="60% - Accent6" xfId="235" builtinId="52" customBuiltin="1"/>
    <cellStyle name="60% - Accent6 2" xfId="283" xr:uid="{00000000-0005-0000-0000-000028000000}"/>
    <cellStyle name="60% - Accent6 2 2" xfId="2022" xr:uid="{438ABA11-AB24-4A63-AE35-FD2237B68E84}"/>
    <cellStyle name="60% - Accent6 2 3" xfId="2015" xr:uid="{D005E7D3-D043-4731-B705-B23038B5BCB3}"/>
    <cellStyle name="60% - Accent6 3" xfId="376" xr:uid="{00000000-0005-0000-0000-000029000000}"/>
    <cellStyle name="60% - Accent6 4" xfId="550" xr:uid="{31FA304A-1A82-4531-9EF3-8D497052BF82}"/>
    <cellStyle name="60% - Accent6 5" xfId="660" xr:uid="{D4B09103-855D-42A2-9BD7-D54F5E0A66D3}"/>
    <cellStyle name="60% - Accent6 5 2" xfId="1114" xr:uid="{BADA6D3B-0E5B-4C18-85F8-6E2970E763A9}"/>
    <cellStyle name="60% - Accent6 5 2 2" xfId="1792" xr:uid="{B7AA6C9E-C43C-488E-8D13-BF52CCE747FC}"/>
    <cellStyle name="60% - Accent6 5 3" xfId="1407" xr:uid="{CF303EDB-FA88-4B0F-A892-EEE5F013E6B6}"/>
    <cellStyle name="60% - Accent6 6" xfId="724" xr:uid="{471C035F-5028-4275-9930-13E75AB67E1B}"/>
    <cellStyle name="60% - Accent6 6 2" xfId="1174" xr:uid="{30C294ED-768A-4199-B639-4090A75BB113}"/>
    <cellStyle name="60% - Accent6 6 2 2" xfId="1852" xr:uid="{60036CA8-A3B8-4802-A635-E9E2F70624C4}"/>
    <cellStyle name="60% - Accent6 6 3" xfId="1467" xr:uid="{4BF2AB04-867C-4E15-B33B-71690BEFFCBB}"/>
    <cellStyle name="60% - Accent6 7" xfId="900" xr:uid="{4397287E-0AEE-4885-8F65-53F68E61D72E}"/>
    <cellStyle name="60% - Accent6 7 2" xfId="1022" xr:uid="{2498263A-9DFC-40DF-95A5-0C8581898AF5}"/>
    <cellStyle name="60% - Accent6 7 2 2" xfId="1715" xr:uid="{D30E1D25-280A-4B9B-89CB-F1D6E78C5A84}"/>
    <cellStyle name="60% - Accent6 8" xfId="1285" xr:uid="{3F9B28FD-D650-4B2D-9CFF-8C7CDAF3D7FA}"/>
    <cellStyle name="60% - Accent6 9" xfId="461" xr:uid="{D9B64719-2918-432C-940A-F7A63F00B558}"/>
    <cellStyle name="75" xfId="29" xr:uid="{00000000-0005-0000-0000-00002A000000}"/>
    <cellStyle name="Accent1" xfId="212" builtinId="29" customBuiltin="1"/>
    <cellStyle name="Accent1 2" xfId="284" xr:uid="{00000000-0005-0000-0000-00002C000000}"/>
    <cellStyle name="Accent1 3" xfId="527" xr:uid="{E0570F5B-B01B-4808-BF75-30317E387CB4}"/>
    <cellStyle name="Accent1 4" xfId="1041" xr:uid="{F258B429-0369-43D2-9FA4-9AE3DB8927B0}"/>
    <cellStyle name="Accent2" xfId="216" builtinId="33" customBuiltin="1"/>
    <cellStyle name="Accent2 2" xfId="285" xr:uid="{00000000-0005-0000-0000-00002E000000}"/>
    <cellStyle name="Accent2 3" xfId="531" xr:uid="{74F5C04B-B040-4DD4-A916-5E93CD376621}"/>
    <cellStyle name="Accent2 4" xfId="1058" xr:uid="{188719A6-CA57-40D9-ABFE-29DBDE1D3443}"/>
    <cellStyle name="Accent3" xfId="220" builtinId="37" customBuiltin="1"/>
    <cellStyle name="Accent3 2" xfId="286" xr:uid="{00000000-0005-0000-0000-000030000000}"/>
    <cellStyle name="Accent3 3" xfId="535" xr:uid="{EC4A5A61-F29E-40AE-89E9-A13D5C29C2D3}"/>
    <cellStyle name="Accent3 4" xfId="1055" xr:uid="{86A99D00-15A9-4D5F-94A9-9E56B5DE6ECD}"/>
    <cellStyle name="Accent4" xfId="224" builtinId="41" customBuiltin="1"/>
    <cellStyle name="Accent4 2" xfId="287" xr:uid="{00000000-0005-0000-0000-000032000000}"/>
    <cellStyle name="Accent4 3" xfId="539" xr:uid="{44ACADEB-4359-4713-8C1C-06C3E1BB4374}"/>
    <cellStyle name="Accent4 4" xfId="941" xr:uid="{FE049A35-6CE4-4644-9BAE-9DB910C9D1C0}"/>
    <cellStyle name="Accent5" xfId="228" builtinId="45" customBuiltin="1"/>
    <cellStyle name="Accent5 2" xfId="288" xr:uid="{00000000-0005-0000-0000-000034000000}"/>
    <cellStyle name="Accent5 3" xfId="543" xr:uid="{92555560-5CA3-41BF-A146-981F8D2CA692}"/>
    <cellStyle name="Accent5 4" xfId="1052" xr:uid="{21FADF22-1717-4199-BDFE-F9B2A28FD5F7}"/>
    <cellStyle name="Accent6" xfId="232" builtinId="49" customBuiltin="1"/>
    <cellStyle name="Accent6 2" xfId="289" xr:uid="{00000000-0005-0000-0000-000036000000}"/>
    <cellStyle name="Accent6 3" xfId="547" xr:uid="{3BF734A8-DB67-407B-855A-4B133A5E1C75}"/>
    <cellStyle name="Accent6 4" xfId="960" xr:uid="{6A28E393-D789-4CB7-9CCD-817E2E903764}"/>
    <cellStyle name="amount" xfId="30" xr:uid="{00000000-0005-0000-0000-000037000000}"/>
    <cellStyle name="Bad" xfId="202" builtinId="27" customBuiltin="1"/>
    <cellStyle name="Bad 2" xfId="290" xr:uid="{00000000-0005-0000-0000-000039000000}"/>
    <cellStyle name="Bad 3" xfId="516" xr:uid="{1B0958B3-5AE8-4DE7-8D75-696E773834CF}"/>
    <cellStyle name="Bad 4" xfId="944" xr:uid="{F26148A3-2BB6-4D83-A52D-DBFFB264B0E3}"/>
    <cellStyle name="Calc Currency (0)" xfId="31" xr:uid="{00000000-0005-0000-0000-00003A000000}"/>
    <cellStyle name="Calc Currency (2)" xfId="32" xr:uid="{00000000-0005-0000-0000-00003B000000}"/>
    <cellStyle name="Calc Percent (0)" xfId="33" xr:uid="{00000000-0005-0000-0000-00003C000000}"/>
    <cellStyle name="Calc Percent (1)" xfId="34" xr:uid="{00000000-0005-0000-0000-00003D000000}"/>
    <cellStyle name="Calc Percent (2)" xfId="35" xr:uid="{00000000-0005-0000-0000-00003E000000}"/>
    <cellStyle name="Calc Units (0)" xfId="36" xr:uid="{00000000-0005-0000-0000-00003F000000}"/>
    <cellStyle name="Calc Units (1)" xfId="37" xr:uid="{00000000-0005-0000-0000-000040000000}"/>
    <cellStyle name="Calc Units (2)" xfId="38" xr:uid="{00000000-0005-0000-0000-000041000000}"/>
    <cellStyle name="Calculation" xfId="206" builtinId="22" customBuiltin="1"/>
    <cellStyle name="Calculation 2" xfId="291" xr:uid="{00000000-0005-0000-0000-000043000000}"/>
    <cellStyle name="Calculation 3" xfId="520" xr:uid="{D825F153-2381-4F9B-89EC-CAD84DCE48A4}"/>
    <cellStyle name="Calculation 4" xfId="1035" xr:uid="{EA5562DF-5DB8-409F-A055-7DB8A4D10DB8}"/>
    <cellStyle name="Check Cell" xfId="208" builtinId="23" customBuiltin="1"/>
    <cellStyle name="Check Cell 2" xfId="292" xr:uid="{00000000-0005-0000-0000-000045000000}"/>
    <cellStyle name="Check Cell 3" xfId="522" xr:uid="{73CD5B41-F56E-4014-B784-DFADBD26CB4D}"/>
    <cellStyle name="Check Cell 4" xfId="1046" xr:uid="{296EB762-A60F-41B0-A8C5-AB10C39AC98F}"/>
    <cellStyle name="comic" xfId="39" xr:uid="{00000000-0005-0000-0000-000046000000}"/>
    <cellStyle name="Comma" xfId="1" builtinId="3"/>
    <cellStyle name="Comma  - Style1" xfId="40" xr:uid="{00000000-0005-0000-0000-000048000000}"/>
    <cellStyle name="Comma  - Style2" xfId="41" xr:uid="{00000000-0005-0000-0000-000049000000}"/>
    <cellStyle name="Comma  - Style3" xfId="42" xr:uid="{00000000-0005-0000-0000-00004A000000}"/>
    <cellStyle name="Comma  - Style4" xfId="43" xr:uid="{00000000-0005-0000-0000-00004B000000}"/>
    <cellStyle name="Comma  - Style5" xfId="44" xr:uid="{00000000-0005-0000-0000-00004C000000}"/>
    <cellStyle name="Comma  - Style6" xfId="45" xr:uid="{00000000-0005-0000-0000-00004D000000}"/>
    <cellStyle name="Comma  - Style7" xfId="46" xr:uid="{00000000-0005-0000-0000-00004E000000}"/>
    <cellStyle name="Comma  - Style8" xfId="47" xr:uid="{00000000-0005-0000-0000-00004F000000}"/>
    <cellStyle name="Comma (0.0)" xfId="48" xr:uid="{00000000-0005-0000-0000-000050000000}"/>
    <cellStyle name="Comma (0.00)" xfId="49" xr:uid="{00000000-0005-0000-0000-000051000000}"/>
    <cellStyle name="Comma (hidden)" xfId="50" xr:uid="{00000000-0005-0000-0000-000052000000}"/>
    <cellStyle name="Comma (index)" xfId="51" xr:uid="{00000000-0005-0000-0000-000053000000}"/>
    <cellStyle name="Comma [0] 2" xfId="936" xr:uid="{0EC63E3B-EA8C-4C23-A7B8-56ABECF7079E}"/>
    <cellStyle name="Comma [00]" xfId="52" xr:uid="{00000000-0005-0000-0000-000054000000}"/>
    <cellStyle name="Comma [1]" xfId="53" xr:uid="{00000000-0005-0000-0000-000055000000}"/>
    <cellStyle name="Comma 10" xfId="247" xr:uid="{00000000-0005-0000-0000-000056000000}"/>
    <cellStyle name="Comma 10 2" xfId="630" xr:uid="{EA032331-319C-4709-82BA-31C9E276A8A1}"/>
    <cellStyle name="Comma 10 3" xfId="628" xr:uid="{C1BB4996-7B3A-4BA0-B606-0EF74C7BAFD9}"/>
    <cellStyle name="Comma 11" xfId="310" xr:uid="{00000000-0005-0000-0000-000057000000}"/>
    <cellStyle name="Comma 11 10" xfId="881" xr:uid="{390140E3-0C4A-4531-B056-090E300FDF63}"/>
    <cellStyle name="Comma 11 2" xfId="686" xr:uid="{5EC351CD-AC6C-47DE-B114-1C3CB61B65A0}"/>
    <cellStyle name="Comma 11 2 2" xfId="1140" xr:uid="{7D54EEA9-33EE-4435-82B9-ABDE275EC9A9}"/>
    <cellStyle name="Comma 11 2 2 2" xfId="1818" xr:uid="{37432091-9379-478A-AC18-A32142871B2F}"/>
    <cellStyle name="Comma 11 2 3" xfId="1433" xr:uid="{F557A90E-948F-4B3C-A7BE-233016CA4AE5}"/>
    <cellStyle name="Comma 11 2 4" xfId="2023" xr:uid="{20978333-4DDA-4CF9-8415-2CCBA10A3159}"/>
    <cellStyle name="Comma 11 3" xfId="799" xr:uid="{876B978A-3FE4-46DA-B076-A2A733F3250C}"/>
    <cellStyle name="Comma 11 3 2" xfId="1249" xr:uid="{842D39AA-D98F-41BC-AD4A-E33F91DF896A}"/>
    <cellStyle name="Comma 11 4" xfId="874" xr:uid="{DB09EA6C-4699-459B-B69D-64CB4C7DCBCA}"/>
    <cellStyle name="Comma 11 5" xfId="919" xr:uid="{E31C5264-BEC1-46AF-AE5A-D1FDA1211949}"/>
    <cellStyle name="Comma 11 5 2" xfId="1620" xr:uid="{BDF3C4D6-C9F2-422C-BFD5-926DCFA75FEC}"/>
    <cellStyle name="Comma 11 6" xfId="1312" xr:uid="{BDF0D846-18A3-4BB3-B5D7-3172424797E0}"/>
    <cellStyle name="Comma 11 7" xfId="495" xr:uid="{467A838A-1A70-4B0D-9A91-A6FCFE73D255}"/>
    <cellStyle name="Comma 12" xfId="497" xr:uid="{B52B2DE0-6F8B-497A-8260-69C686FB389A}"/>
    <cellStyle name="Comma 12 2" xfId="687" xr:uid="{4752EC6A-5EBE-4DDD-9B5B-87865A5A2D73}"/>
    <cellStyle name="Comma 12 2 2" xfId="806" xr:uid="{58C209B5-728A-44B7-B77C-F0311E67AE8C}"/>
    <cellStyle name="Comma 12 2 2 2" xfId="1252" xr:uid="{1587EF6F-843A-4830-A623-4958B87D2EA7}"/>
    <cellStyle name="Comma 12 2 2 2 2" xfId="1928" xr:uid="{9DAB2CF4-336B-453C-A990-A951A0617F36}"/>
    <cellStyle name="Comma 12 2 2 3" xfId="1543" xr:uid="{83C235B4-AC82-4AAA-A778-8F1E7BE3CFBA}"/>
    <cellStyle name="Comma 12 2 3" xfId="1141" xr:uid="{1B305B6C-5332-47B5-BC84-5E4B85D3E1BD}"/>
    <cellStyle name="Comma 12 2 3 2" xfId="1819" xr:uid="{0F19950A-EE09-4875-A70F-7462830701AF}"/>
    <cellStyle name="Comma 12 2 4" xfId="1434" xr:uid="{A5FC0271-744B-405A-90E3-1358471094D3}"/>
    <cellStyle name="Comma 12 3" xfId="802" xr:uid="{5B360BDE-A3F5-4AEE-ACB5-036E799AC83F}"/>
    <cellStyle name="Comma 12 4" xfId="1025" xr:uid="{9E388427-F4EA-4C77-9295-6F7C77939082}"/>
    <cellStyle name="Comma 12 4 2" xfId="1718" xr:uid="{976C8147-DE79-4CF3-9D8E-19558F4858B0}"/>
    <cellStyle name="Comma 12 5" xfId="1314" xr:uid="{FFEB68F5-49B0-4D47-932E-427A64407054}"/>
    <cellStyle name="Comma 13" xfId="499" xr:uid="{9AA37EFA-AFDA-4190-A681-81C6999ED0E0}"/>
    <cellStyle name="Comma 13 2" xfId="1061" xr:uid="{983C230A-419A-48A6-8E75-A5CB10067A55}"/>
    <cellStyle name="Comma 13 2 2" xfId="1739" xr:uid="{0D7E569A-F6FB-4614-A1A1-E9784A47DF9C}"/>
    <cellStyle name="Comma 13 3" xfId="1316" xr:uid="{86D0FCD1-EFEC-4B9F-A667-B87113E408B8}"/>
    <cellStyle name="Comma 13 4" xfId="2107" xr:uid="{03EC4364-2886-4023-98C1-1F7B62DBAE32}"/>
    <cellStyle name="Comma 14" xfId="5" xr:uid="{00000000-0005-0000-0000-000058000000}"/>
    <cellStyle name="Comma 14 2" xfId="1063" xr:uid="{28E2D900-7726-406E-BCF9-FD234F109472}"/>
    <cellStyle name="Comma 14 2 2" xfId="1741" xr:uid="{D28D446C-02CF-4237-AF20-0642789CEDD5}"/>
    <cellStyle name="Comma 14 3" xfId="1318" xr:uid="{1DCFC927-7CF4-46A7-99C9-BF7C12D89DA0}"/>
    <cellStyle name="Comma 14 4" xfId="2024" xr:uid="{4DF2741A-A442-4132-8AD0-FDF6CA9EF5B4}"/>
    <cellStyle name="Comma 14 5" xfId="501" xr:uid="{2A6C22F6-8FFC-439F-9EF2-733AED5CF84C}"/>
    <cellStyle name="Comma 15" xfId="502" xr:uid="{53277A55-2A8F-4F1B-9767-A76296A45034}"/>
    <cellStyle name="Comma 15 2" xfId="1064" xr:uid="{7BD1AA0E-E686-43EC-ABC8-185A005787F6}"/>
    <cellStyle name="Comma 15 2 2" xfId="1742" xr:uid="{C294045F-32F0-4CA5-8F5C-814CA55E5197}"/>
    <cellStyle name="Comma 15 3" xfId="1319" xr:uid="{ED46C2CD-30D4-469F-A94C-8BB209B6691D}"/>
    <cellStyle name="Comma 16" xfId="490" xr:uid="{6D295831-D478-45AB-9CD3-754075C049B6}"/>
    <cellStyle name="Comma 17" xfId="505" xr:uid="{66FB9ECC-9DDE-42C6-B547-EDB90E72AD13}"/>
    <cellStyle name="Comma 17 2" xfId="1066" xr:uid="{C993B846-622E-47AB-B1D9-A774C40AFADA}"/>
    <cellStyle name="Comma 17 2 2" xfId="1744" xr:uid="{60B5D1E2-B213-4B26-8BD7-FE41D9F9B698}"/>
    <cellStyle name="Comma 17 3" xfId="1322" xr:uid="{54104B33-6164-49E0-B5EE-FD0BCE6B60BA}"/>
    <cellStyle name="Comma 18" xfId="506" xr:uid="{8A4424CA-AD6E-438A-8383-678FB981357B}"/>
    <cellStyle name="Comma 18 2" xfId="1067" xr:uid="{8AC3FF09-2B49-4E81-B5C0-210FE53AC004}"/>
    <cellStyle name="Comma 18 2 2" xfId="1745" xr:uid="{3E19DD9F-D55C-464D-A249-2B09A2E122B0}"/>
    <cellStyle name="Comma 18 3" xfId="1323" xr:uid="{82C6643B-6EDE-4049-8456-43F87F93C5CD}"/>
    <cellStyle name="Comma 19" xfId="508" xr:uid="{9560FADA-CEBB-4D43-826F-1695767B462B}"/>
    <cellStyle name="Comma 19 2" xfId="1068" xr:uid="{8916379A-792E-4B13-B2C5-A6686EE4D1EA}"/>
    <cellStyle name="Comma 19 2 2" xfId="1746" xr:uid="{5EF29FAE-2FE5-4A44-BFBF-AE9187BED38D}"/>
    <cellStyle name="Comma 19 3" xfId="1325" xr:uid="{896FF4CC-53ED-4C1D-A668-02C91BC76B88}"/>
    <cellStyle name="Comma 2" xfId="6" xr:uid="{00000000-0005-0000-0000-000059000000}"/>
    <cellStyle name="Comma 2 10" xfId="245" xr:uid="{00000000-0005-0000-0000-00005A000000}"/>
    <cellStyle name="Comma 2 2" xfId="54" xr:uid="{00000000-0005-0000-0000-00005B000000}"/>
    <cellStyle name="Comma 2 2 2" xfId="415" xr:uid="{00000000-0005-0000-0000-00005C000000}"/>
    <cellStyle name="Comma 2 2 3" xfId="2026" xr:uid="{59863D52-126F-4A65-921D-3F5F8FB7CC74}"/>
    <cellStyle name="Comma 2 2 4" xfId="493" xr:uid="{1D8F714A-A8E9-41A9-A68F-2038464EFD2F}"/>
    <cellStyle name="Comma 2 3" xfId="249" xr:uid="{00000000-0005-0000-0000-00005D000000}"/>
    <cellStyle name="Comma 2 3 2" xfId="383" xr:uid="{00000000-0005-0000-0000-00005E000000}"/>
    <cellStyle name="Comma 2 3 3" xfId="2027" xr:uid="{25DA77E2-4375-44CB-9355-511B6337CDB1}"/>
    <cellStyle name="Comma 2 4" xfId="320" xr:uid="{00000000-0005-0000-0000-00005F000000}"/>
    <cellStyle name="Comma 2 4 2" xfId="801" xr:uid="{D101919E-0B3E-4BBE-B497-0BD0198B6D41}"/>
    <cellStyle name="Comma 2 4 2 2" xfId="1250" xr:uid="{0EA7B0A2-E33D-4496-AC38-549B0B52766F}"/>
    <cellStyle name="Comma 2 4 2 2 2" xfId="1926" xr:uid="{C4C36E31-5977-4F85-8F58-EF6616010F1A}"/>
    <cellStyle name="Comma 2 4 2 3" xfId="1541" xr:uid="{35D2A975-6FCD-4DD7-A506-A7990E12B1CF}"/>
    <cellStyle name="Comma 2 4 2 4" xfId="2028" xr:uid="{952406D8-10E0-4513-8D16-36BCC2CFB9AE}"/>
    <cellStyle name="Comma 2 4 3" xfId="875" xr:uid="{3D65AE91-F3B4-442F-A2F8-0D7215DA23C4}"/>
    <cellStyle name="Comma 2 4 3 2" xfId="1607" xr:uid="{54D3901D-1BD5-4242-A427-E2D66BC5E0AF}"/>
    <cellStyle name="Comma 2 4 4" xfId="1020" xr:uid="{738ACFCB-CD01-49A2-B98A-82D422E486A5}"/>
    <cellStyle name="Comma 2 4 4 2" xfId="1713" xr:uid="{694F3598-73DF-4545-94BF-4BF22E4E19B8}"/>
    <cellStyle name="Comma 2 4 5" xfId="2003" xr:uid="{D29D50A9-6489-49D6-8779-0F3C3AC1DC12}"/>
    <cellStyle name="Comma 2 5" xfId="877" xr:uid="{AB14DFA9-7EA9-4B93-8E74-F6B95B070208}"/>
    <cellStyle name="Comma 2 6" xfId="2025" xr:uid="{2D1ED719-1F88-444A-B1BA-5749B7D8024B}"/>
    <cellStyle name="Comma 20" xfId="735" xr:uid="{13873FFD-A33C-4958-B286-E5FAE205F939}"/>
    <cellStyle name="Comma 20 2" xfId="1185" xr:uid="{B9C42D5B-3FCF-43A7-A199-01F25373B930}"/>
    <cellStyle name="Comma 20 2 2" xfId="1863" xr:uid="{A2D989CC-83DB-4760-841F-3ADE6777F079}"/>
    <cellStyle name="Comma 20 3" xfId="1478" xr:uid="{4120A1CF-444D-4473-A0A5-1E1DD9FDAB0B}"/>
    <cellStyle name="Comma 21" xfId="811" xr:uid="{D53742E3-DAAE-4B00-8084-7C3C460ED2E4}"/>
    <cellStyle name="Comma 21 2" xfId="1545" xr:uid="{11948574-CF17-44E4-8591-FCE67EEBA2BC}"/>
    <cellStyle name="Comma 22" xfId="904" xr:uid="{85C4487E-81D8-4003-9542-2AF447356CD2}"/>
    <cellStyle name="Comma 22 2" xfId="1609" xr:uid="{934C6559-77CD-4C70-88C7-FEDEA4E2587E}"/>
    <cellStyle name="Comma 23" xfId="1936" xr:uid="{BB20073B-5685-485E-83A0-24C5A1FB1B5B}"/>
    <cellStyle name="Comma 24" xfId="1954" xr:uid="{007EA287-5688-46C2-8656-98F04F9D7409}"/>
    <cellStyle name="Comma 25" xfId="2124" xr:uid="{786C92BE-F323-40D2-9556-BD8BF7994025}"/>
    <cellStyle name="Comma 26" xfId="241" xr:uid="{00000000-0005-0000-0000-000060000000}"/>
    <cellStyle name="Comma 26 2" xfId="646" xr:uid="{C5BE80A5-17AA-4D08-98F8-0D54063F367E}"/>
    <cellStyle name="Comma 26 2 2" xfId="1100" xr:uid="{0C687C22-B0A6-429A-A687-408AC5925A9E}"/>
    <cellStyle name="Comma 26 2 2 2" xfId="1778" xr:uid="{3B201DF3-F010-4764-8123-5E81FAD78EE5}"/>
    <cellStyle name="Comma 26 2 3" xfId="1393" xr:uid="{655047ED-E1AC-43FD-9BFF-6E24BE41C0BC}"/>
    <cellStyle name="Comma 26 3" xfId="949" xr:uid="{96B882FF-A654-43A0-BC7C-5B715C057FE1}"/>
    <cellStyle name="Comma 26 3 2" xfId="1646" xr:uid="{7917BD0B-F9B3-4FFD-B6C9-A1F0F628607D}"/>
    <cellStyle name="Comma 26 4" xfId="1257" xr:uid="{89B50DB4-25DB-4E61-8419-003C7CC6B6B3}"/>
    <cellStyle name="Comma 26 5" xfId="2029" xr:uid="{2C50E84E-68D6-49B3-957B-BF2E2BC688AF}"/>
    <cellStyle name="Comma 26 6" xfId="433" xr:uid="{1C8839DD-0B88-4BC1-B33D-2E42593D3F93}"/>
    <cellStyle name="Comma 27" xfId="240" xr:uid="{00000000-0005-0000-0000-000061000000}"/>
    <cellStyle name="Comma 27 2" xfId="261" xr:uid="{00000000-0005-0000-0000-000062000000}"/>
    <cellStyle name="Comma 27 3" xfId="645" xr:uid="{E7DC0EA5-4610-4D64-9C3A-040663469BBC}"/>
    <cellStyle name="Comma 27 3 2" xfId="1099" xr:uid="{F172104E-8E2A-4ACB-95E4-1E44863D3924}"/>
    <cellStyle name="Comma 27 3 2 2" xfId="1777" xr:uid="{1A6E90C9-21CC-4F9A-9E16-1D3C49965794}"/>
    <cellStyle name="Comma 27 3 3" xfId="1392" xr:uid="{F1C62C88-927A-4F3E-8716-8C131CE87678}"/>
    <cellStyle name="Comma 27 4" xfId="942" xr:uid="{74F06739-0361-499E-8B7F-B6C04CDE94D6}"/>
    <cellStyle name="Comma 27 4 2" xfId="1640" xr:uid="{AD6F15A6-1141-49F7-B805-A6320B392A20}"/>
    <cellStyle name="Comma 27 5" xfId="1256" xr:uid="{454B9239-32EB-403C-8283-4F2E0483FA39}"/>
    <cellStyle name="Comma 27 6" xfId="2030" xr:uid="{FB537437-841E-46CF-8206-9C7183870F43}"/>
    <cellStyle name="Comma 27 7" xfId="432" xr:uid="{CD237B00-5627-4B56-9FCE-3D4603ABF14E}"/>
    <cellStyle name="Comma 28" xfId="243" xr:uid="{00000000-0005-0000-0000-000063000000}"/>
    <cellStyle name="Comma 29" xfId="2127" xr:uid="{E741D318-AC53-4075-BA98-D4DE569BFC64}"/>
    <cellStyle name="Comma 3" xfId="27" xr:uid="{00000000-0005-0000-0000-000064000000}"/>
    <cellStyle name="Comma 3 2" xfId="252" xr:uid="{00000000-0005-0000-0000-000065000000}"/>
    <cellStyle name="Comma 3 2 2" xfId="665" xr:uid="{36C1F105-6A11-4F35-B464-1956D0364729}"/>
    <cellStyle name="Comma 3 2 2 2" xfId="1119" xr:uid="{6E05C299-D473-4459-B589-A26973BA49FF}"/>
    <cellStyle name="Comma 3 2 2 2 2" xfId="1797" xr:uid="{B4782FC1-3C72-4D91-AA53-289FA4EDC309}"/>
    <cellStyle name="Comma 3 2 2 3" xfId="1412" xr:uid="{3C14F8A8-EF83-4228-956A-3AEB64C395FF}"/>
    <cellStyle name="Comma 3 2 3" xfId="951" xr:uid="{A1EC571D-A6D4-41A8-B0F0-9F1BB9936A66}"/>
    <cellStyle name="Comma 3 2 3 2" xfId="1648" xr:uid="{9C9A55F2-D237-420E-847C-CDD5F6FC1677}"/>
    <cellStyle name="Comma 3 2 4" xfId="1290" xr:uid="{B0186876-3EF8-499A-B44D-74A1944C300D}"/>
    <cellStyle name="Comma 3 2 5" xfId="2032" xr:uid="{9440641A-8A13-4A8E-98D8-1CC5F7C4B5C3}"/>
    <cellStyle name="Comma 3 2 6" xfId="466" xr:uid="{585E24C9-D357-4339-80CF-5DDE7F4D2FF1}"/>
    <cellStyle name="Comma 3 3" xfId="317" xr:uid="{00000000-0005-0000-0000-000066000000}"/>
    <cellStyle name="Comma 3 4" xfId="648" xr:uid="{31E030DF-C3C2-4340-B159-B3196A26780E}"/>
    <cellStyle name="Comma 3 4 2" xfId="1102" xr:uid="{2233B82F-7FBC-43C6-ADBB-8BA3EACCE52E}"/>
    <cellStyle name="Comma 3 4 2 2" xfId="1780" xr:uid="{1C93B3CA-5FCF-42B6-9B27-C287F86BAEFF}"/>
    <cellStyle name="Comma 3 4 3" xfId="1395" xr:uid="{CE886187-A434-4ACE-885F-0EA5AACB7061}"/>
    <cellStyle name="Comma 3 4 4" xfId="2031" xr:uid="{C63DF772-C158-4126-9ECF-6289B2FB53CA}"/>
    <cellStyle name="Comma 3 5" xfId="922" xr:uid="{43E4D46C-BBEE-4B01-96C9-8B49F2BC2C0D}"/>
    <cellStyle name="Comma 3 5 2" xfId="1623" xr:uid="{C2F012E2-29F5-40B9-A981-84FF25F5F774}"/>
    <cellStyle name="Comma 3 6" xfId="1010" xr:uid="{E6754392-8B49-44C1-8F4F-953C66602ED2}"/>
    <cellStyle name="Comma 3 6 2" xfId="1703" xr:uid="{D4EABD56-5633-4EC3-B7B0-688D324142AD}"/>
    <cellStyle name="Comma 3 7" xfId="1260" xr:uid="{2E45E5FC-46B0-4641-BAB6-0AA8657416BD}"/>
    <cellStyle name="Comma 3 8" xfId="436" xr:uid="{93AB2BC8-CED3-4658-8768-B6F94DDE3221}"/>
    <cellStyle name="Comma 30" xfId="2129" xr:uid="{C74D13FE-3004-4DD8-9C9F-396EF3B7B4A0}"/>
    <cellStyle name="Comma 31" xfId="2131" xr:uid="{69040ED2-2546-4780-B9BD-24DDED493DF9}"/>
    <cellStyle name="Comma 32" xfId="809" xr:uid="{6FFE24D5-FC23-49B3-AD3A-8E6120C9B544}"/>
    <cellStyle name="Comma 33" xfId="1996" xr:uid="{3DBBA632-F4E6-471D-8E31-3B0F4FC65648}"/>
    <cellStyle name="Comma 34" xfId="2134" xr:uid="{58FBE906-DC65-48A9-BCAE-9B194C78CEC5}"/>
    <cellStyle name="Comma 35" xfId="2136" xr:uid="{C8C0B584-E9F1-4B7C-A3D4-AD58E373EA30}"/>
    <cellStyle name="Comma 36" xfId="2138" xr:uid="{440E7611-DB68-4BDB-BD36-25BF4C7FC576}"/>
    <cellStyle name="Comma 37" xfId="2140" xr:uid="{E31F9FFA-7D63-4290-A32E-FFC76C736397}"/>
    <cellStyle name="Comma 4" xfId="179" xr:uid="{00000000-0005-0000-0000-000067000000}"/>
    <cellStyle name="Comma 4 2" xfId="314" xr:uid="{00000000-0005-0000-0000-000068000000}"/>
    <cellStyle name="Comma 4 3" xfId="1039" xr:uid="{C73027C1-64EB-46A2-A228-653C4D011E46}"/>
    <cellStyle name="Comma 4 4" xfId="979" xr:uid="{A7ABC7B0-A01A-4A61-9D44-21AB77ABD82C}"/>
    <cellStyle name="Comma 4 5" xfId="1929" xr:uid="{941CD625-6235-4FA9-B300-9B579AF6D3D0}"/>
    <cellStyle name="Comma 5" xfId="186" xr:uid="{00000000-0005-0000-0000-000069000000}"/>
    <cellStyle name="Comma 5 2" xfId="259" xr:uid="{00000000-0005-0000-0000-00006A000000}"/>
    <cellStyle name="Comma 5 2 2" xfId="328" xr:uid="{00000000-0005-0000-0000-00006B000000}"/>
    <cellStyle name="Comma 5 2 2 2" xfId="1190" xr:uid="{3B59851A-A9B9-4493-9AC2-254E7E7364D9}"/>
    <cellStyle name="Comma 5 2 2 2 2" xfId="1868" xr:uid="{900FF6E9-B8D0-4AB2-A184-0D95BE52F14D}"/>
    <cellStyle name="Comma 5 2 2 3" xfId="1483" xr:uid="{383EDED1-E95C-499D-848E-CF9F451667B0}"/>
    <cellStyle name="Comma 5 2 2 4" xfId="2035" xr:uid="{FF8CB5D3-BAC4-4A76-87A0-6B97AD49E424}"/>
    <cellStyle name="Comma 5 2 2 5" xfId="740" xr:uid="{48E985AD-911C-455B-8BEE-0751F9827A4F}"/>
    <cellStyle name="Comma 5 2 3" xfId="816" xr:uid="{BB5E2A48-207A-4422-9E5B-05723470FAE7}"/>
    <cellStyle name="Comma 5 2 3 2" xfId="1550" xr:uid="{0CAB6BD6-610F-4B23-B0AC-FF4FDB36322C}"/>
    <cellStyle name="Comma 5 2 3 3" xfId="2034" xr:uid="{686B7B3B-0A9C-4F40-9B55-5883F1DE9853}"/>
    <cellStyle name="Comma 5 2 4" xfId="913" xr:uid="{36B8CCA3-152B-41BA-8C7D-BB8E6C186229}"/>
    <cellStyle name="Comma 5 2 4 2" xfId="1616" xr:uid="{AABCD8C4-F271-453F-B3EC-989FC97232B3}"/>
    <cellStyle name="Comma 5 2 5" xfId="1327" xr:uid="{A4A364BE-B792-466E-999C-BFB2ABE86C17}"/>
    <cellStyle name="Comma 5 2 6" xfId="1941" xr:uid="{CB248D51-2BFD-42D6-9F6B-D3A9F4C8F735}"/>
    <cellStyle name="Comma 5 2 7" xfId="551" xr:uid="{EC9B9485-02A2-4FD1-9E22-9A46C6C2F2C3}"/>
    <cellStyle name="Comma 5 3" xfId="311" xr:uid="{00000000-0005-0000-0000-00006C000000}"/>
    <cellStyle name="Comma 5 3 2" xfId="1069" xr:uid="{7E298CF1-44D8-480C-AADF-B4FD7C6784E5}"/>
    <cellStyle name="Comma 5 3 2 2" xfId="1747" xr:uid="{0D9F9A78-26B0-447D-9EE6-9C98C29FF4E2}"/>
    <cellStyle name="Comma 5 3 3" xfId="1328" xr:uid="{626D3B9D-D461-4457-B39D-9CFB1AF04C1A}"/>
    <cellStyle name="Comma 5 3 4" xfId="2036" xr:uid="{8E4C429D-C2C5-4667-B1EC-40653ED0CC54}"/>
    <cellStyle name="Comma 5 3 5" xfId="552" xr:uid="{D8E56421-5AB9-485E-84FC-0FEAB93A0C74}"/>
    <cellStyle name="Comma 5 4" xfId="739" xr:uid="{921C78AA-B2F3-4601-A0A4-F583D7407764}"/>
    <cellStyle name="Comma 5 4 2" xfId="1189" xr:uid="{A8691730-8969-4485-92C6-E0C4FBA35E44}"/>
    <cellStyle name="Comma 5 4 2 2" xfId="1867" xr:uid="{C4CEE5CD-F4BC-4A54-96F9-FB78ECFF610D}"/>
    <cellStyle name="Comma 5 4 3" xfId="1482" xr:uid="{9C9C887B-FDAA-43CF-887B-61F6A58FB943}"/>
    <cellStyle name="Comma 5 4 4" xfId="2033" xr:uid="{62306A59-378F-4717-9045-7B2854B1BE99}"/>
    <cellStyle name="Comma 5 5" xfId="815" xr:uid="{B80029A8-3A85-4756-9941-F685D2D65608}"/>
    <cellStyle name="Comma 5 5 2" xfId="1549" xr:uid="{99D7DDCF-006E-4254-99F5-C2C633B00902}"/>
    <cellStyle name="Comma 5 6" xfId="912" xr:uid="{B9524315-4E56-4C1B-8D37-9AA76E5B88B7}"/>
    <cellStyle name="Comma 5 6 2" xfId="1615" xr:uid="{2AF69A68-2EDD-435C-8335-0BB3F8F3228B}"/>
    <cellStyle name="Comma 5 7" xfId="1940" xr:uid="{03DEE369-14CD-42E2-84A6-6463CE265334}"/>
    <cellStyle name="Comma 6" xfId="4" xr:uid="{00000000-0005-0000-0000-00006D000000}"/>
    <cellStyle name="Comma 6 2" xfId="262" xr:uid="{00000000-0005-0000-0000-00006E000000}"/>
    <cellStyle name="Comma 6 2 2" xfId="1073" xr:uid="{B629964A-3D1D-45AB-B8E9-20234C1D8B5D}"/>
    <cellStyle name="Comma 6 2 2 2" xfId="1751" xr:uid="{9EF2F43E-DFB1-4F60-BB31-F09B1E1318D3}"/>
    <cellStyle name="Comma 6 2 3" xfId="1332" xr:uid="{9E70465B-A1AC-4927-A726-5357C96C33B3}"/>
    <cellStyle name="Comma 6 2 4" xfId="2038" xr:uid="{02BF1830-034B-46E6-921F-B854D6BA8315}"/>
    <cellStyle name="Comma 6 2 5" xfId="566" xr:uid="{672526C2-AEB4-47FA-93DE-D6D740F7F58A}"/>
    <cellStyle name="Comma 6 3" xfId="324" xr:uid="{00000000-0005-0000-0000-00006F000000}"/>
    <cellStyle name="Comma 6 3 2" xfId="1191" xr:uid="{1168560C-F884-4F42-80DF-E5EB30925DE2}"/>
    <cellStyle name="Comma 6 3 2 2" xfId="1869" xr:uid="{B08C31AB-047E-4A24-8E08-E09248A690DC}"/>
    <cellStyle name="Comma 6 3 3" xfId="1484" xr:uid="{46B6BF1B-CEF0-40F9-8816-BD64B4A0E058}"/>
    <cellStyle name="Comma 6 3 4" xfId="2039" xr:uid="{06AAD3D6-60F7-4B1E-A973-E02309F70710}"/>
    <cellStyle name="Comma 6 3 5" xfId="741" xr:uid="{75124A1A-1E15-4EF3-886A-3B3793E98E26}"/>
    <cellStyle name="Comma 6 4" xfId="817" xr:uid="{229065F7-4765-410D-AF42-D4E244C9D1A5}"/>
    <cellStyle name="Comma 6 4 2" xfId="1551" xr:uid="{BAE1AB79-95DD-4DC7-B305-407DD8ED3A92}"/>
    <cellStyle name="Comma 6 4 3" xfId="2037" xr:uid="{C526500F-42C5-4EB7-9A75-9F55A311D237}"/>
    <cellStyle name="Comma 6 5" xfId="914" xr:uid="{697F7870-6906-4957-8BE0-FA561F0A44DB}"/>
    <cellStyle name="Comma 6 5 2" xfId="1617" xr:uid="{C9AF8A71-39E2-4393-8B9A-E7243BE97547}"/>
    <cellStyle name="Comma 6 6" xfId="1942" xr:uid="{57BCF9E8-77E5-446C-A2E7-FDD4E33BDF62}"/>
    <cellStyle name="Comma 7" xfId="188" xr:uid="{00000000-0005-0000-0000-000070000000}"/>
    <cellStyle name="Comma 7 2" xfId="331" xr:uid="{00000000-0005-0000-0000-000071000000}"/>
    <cellStyle name="Comma 7 2 2" xfId="2041" xr:uid="{8C5BB774-09F9-4634-A381-D22215037BFE}"/>
    <cellStyle name="Comma 7 2 3" xfId="555" xr:uid="{DD860992-2D9D-4C38-B85E-AA72D3B36186}"/>
    <cellStyle name="Comma 7 3" xfId="325" xr:uid="{00000000-0005-0000-0000-000072000000}"/>
    <cellStyle name="Comma 7 3 2" xfId="1117" xr:uid="{68668094-08D1-4F74-B061-36EDCFF4233F}"/>
    <cellStyle name="Comma 7 3 2 2" xfId="1795" xr:uid="{A0475923-E651-45B5-BAB8-359D3C5990CE}"/>
    <cellStyle name="Comma 7 3 3" xfId="1410" xr:uid="{47EBCF51-8338-439F-B2FD-8401D3F0E0F5}"/>
    <cellStyle name="Comma 7 3 4" xfId="2042" xr:uid="{694A4521-46AF-4DDF-B2D0-3F2F3E3A947D}"/>
    <cellStyle name="Comma 7 3 5" xfId="663" xr:uid="{8121906F-B24B-480B-885B-0886ADB383AA}"/>
    <cellStyle name="Comma 7 4" xfId="954" xr:uid="{F89786CE-30F5-4E24-8D3D-C1146C75CCE2}"/>
    <cellStyle name="Comma 7 4 2" xfId="1651" xr:uid="{49961386-33FF-4C9C-BAEA-37912F661A68}"/>
    <cellStyle name="Comma 7 4 3" xfId="2040" xr:uid="{4F5DD73F-5DF4-48E0-808C-D69E1C135B1C}"/>
    <cellStyle name="Comma 7 5" xfId="1288" xr:uid="{D9C5B920-B04B-4CE5-9BD7-5A4F9688085C}"/>
    <cellStyle name="Comma 7 6" xfId="464" xr:uid="{FEC00E11-F42A-4D9C-B1D2-E81AE8BE6F9A}"/>
    <cellStyle name="Comma 8" xfId="194" xr:uid="{00000000-0005-0000-0000-000073000000}"/>
    <cellStyle name="Comma 8 2" xfId="413" xr:uid="{00000000-0005-0000-0000-000074000000}"/>
    <cellStyle name="Comma 8 2 2" xfId="1090" xr:uid="{199A7ED8-84AD-43C2-8CDA-25B8B0CC326A}"/>
    <cellStyle name="Comma 8 2 2 2" xfId="1768" xr:uid="{6439B981-3445-4D66-B3BC-1E14A06C2EC0}"/>
    <cellStyle name="Comma 8 2 3" xfId="1377" xr:uid="{287E434E-D340-4578-8F99-D1E08EABB255}"/>
    <cellStyle name="Comma 8 2 4" xfId="2044" xr:uid="{4EA993C6-FD5F-44F9-A8DC-E4E330995606}"/>
    <cellStyle name="Comma 8 2 5" xfId="620" xr:uid="{23F1D8B2-30CB-4DC2-AC28-DE45D4747F29}"/>
    <cellStyle name="Comma 8 3" xfId="790" xr:uid="{356ECC41-9A7A-4BDA-995C-EDFCB2AA1DCE}"/>
    <cellStyle name="Comma 8 3 2" xfId="1240" xr:uid="{4E9140A1-891F-4EAF-890E-4F6D0C99FB49}"/>
    <cellStyle name="Comma 8 3 2 2" xfId="1918" xr:uid="{D01F7BF6-D88F-4E3B-ACE9-52CFAE2BC7AC}"/>
    <cellStyle name="Comma 8 3 3" xfId="1533" xr:uid="{59E7F335-C73B-4E6F-B7E4-A9A2BCF87350}"/>
    <cellStyle name="Comma 8 3 4" xfId="2043" xr:uid="{8496E502-8285-4ACF-98DA-3E2E9CFF0D7C}"/>
    <cellStyle name="Comma 8 4" xfId="865" xr:uid="{F1013E42-C803-4245-94AD-B2E9EEBB534C}"/>
    <cellStyle name="Comma 8 4 2" xfId="1599" xr:uid="{F10023AA-F3E1-40EF-AAB3-6D9ACC047704}"/>
    <cellStyle name="Comma 8 5" xfId="1006" xr:uid="{E072F52A-7593-4B2C-9EAD-1DBF801D120C}"/>
    <cellStyle name="Comma 8 5 2" xfId="1699" xr:uid="{A1B945F9-7FD4-4388-B2DD-F0047B6C5A51}"/>
    <cellStyle name="Comma 8 6" xfId="1307" xr:uid="{75FEC4C4-86CC-4952-8E70-BAAFA194CA45}"/>
    <cellStyle name="Comma 8 7" xfId="1994" xr:uid="{8B70A20B-2C0C-4F66-848F-185DEFD6DC9E}"/>
    <cellStyle name="Comma 8 8" xfId="486" xr:uid="{804F35F5-746C-442C-9E98-726849F186ED}"/>
    <cellStyle name="Comma 9" xfId="192" xr:uid="{00000000-0005-0000-0000-000075000000}"/>
    <cellStyle name="Comma 9 2" xfId="411" xr:uid="{00000000-0005-0000-0000-000076000000}"/>
    <cellStyle name="Comma 9 3" xfId="683" xr:uid="{B7CCF449-45AE-4E87-A940-21F01AE0418D}"/>
    <cellStyle name="Comma 9 3 2" xfId="1137" xr:uid="{F720289F-550C-4604-84D9-1A1C96F9E7CC}"/>
    <cellStyle name="Comma 9 3 2 2" xfId="1815" xr:uid="{76564346-94AD-4AA0-8791-C67D87E42E9E}"/>
    <cellStyle name="Comma 9 3 3" xfId="1430" xr:uid="{E60642EF-7708-4E46-9B9F-B175B3085570}"/>
    <cellStyle name="Comma 9 3 4" xfId="2045" xr:uid="{DFBCF0A1-1DE4-4603-8B23-8F9498D824F6}"/>
    <cellStyle name="Comma 9 4" xfId="923" xr:uid="{1FBE601D-53CA-4A8E-AA4F-C7061CE60E8D}"/>
    <cellStyle name="Comma 9 4 2" xfId="1624" xr:uid="{D5130394-6C2F-4373-8462-CA2B32AC147B}"/>
    <cellStyle name="Comma 9 5" xfId="1309" xr:uid="{FE9E52F7-1C52-4130-9F5F-825400DB5D2E}"/>
    <cellStyle name="Comma 9 6" xfId="488" xr:uid="{983C4FDB-ECD3-41BB-9898-78BD1F77B1E3}"/>
    <cellStyle name="Comma M" xfId="55" xr:uid="{00000000-0005-0000-0000-000077000000}"/>
    <cellStyle name="Comma T" xfId="56" xr:uid="{00000000-0005-0000-0000-000078000000}"/>
    <cellStyle name="comma zerodec" xfId="7" xr:uid="{00000000-0005-0000-0000-000079000000}"/>
    <cellStyle name="Comma0" xfId="57" xr:uid="{00000000-0005-0000-0000-00007A000000}"/>
    <cellStyle name="Cover Date" xfId="58" xr:uid="{00000000-0005-0000-0000-00007B000000}"/>
    <cellStyle name="Cover Subtitle" xfId="59" xr:uid="{00000000-0005-0000-0000-00007C000000}"/>
    <cellStyle name="Cover Title" xfId="60" xr:uid="{00000000-0005-0000-0000-00007D000000}"/>
    <cellStyle name="Currency (hidden)" xfId="61" xr:uid="{00000000-0005-0000-0000-00007E000000}"/>
    <cellStyle name="Currency (hidden) 2" xfId="2111" xr:uid="{7933ECC8-395C-4E24-9284-3CBB9CA78BAF}"/>
    <cellStyle name="Currency (hidden) 2 2" xfId="2148" xr:uid="{3EDCE83F-D71A-4D47-9EC0-4FF7A5E55A29}"/>
    <cellStyle name="Currency (hidden) 3" xfId="2046" xr:uid="{FA756213-B519-4031-98D0-EE01158596DF}"/>
    <cellStyle name="Currency (hidden) 4" xfId="2165" xr:uid="{E5BC079D-1202-4A2D-9DC9-16A960A6AACD}"/>
    <cellStyle name="Currency (hidden) 5" xfId="2147" xr:uid="{EA833429-AEA9-407C-BBBC-A03C7769F45A}"/>
    <cellStyle name="Currency [00]" xfId="62" xr:uid="{00000000-0005-0000-0000-00007F000000}"/>
    <cellStyle name="Currency0" xfId="63" xr:uid="{00000000-0005-0000-0000-000080000000}"/>
    <cellStyle name="Currency1" xfId="8" xr:uid="{00000000-0005-0000-0000-000081000000}"/>
    <cellStyle name="Custom" xfId="64" xr:uid="{00000000-0005-0000-0000-000082000000}"/>
    <cellStyle name="Date" xfId="65" xr:uid="{00000000-0005-0000-0000-000083000000}"/>
    <cellStyle name="Date Eng" xfId="66" xr:uid="{00000000-0005-0000-0000-000084000000}"/>
    <cellStyle name="Date Short" xfId="67" xr:uid="{00000000-0005-0000-0000-000085000000}"/>
    <cellStyle name="Date_13.Lead_Royal Excellency(RE)" xfId="68" xr:uid="{00000000-0005-0000-0000-000086000000}"/>
    <cellStyle name="Dezimal [0]_OPTIMIR1 (deutsch)" xfId="69" xr:uid="{00000000-0005-0000-0000-000087000000}"/>
    <cellStyle name="Dezimal_OPTIMIR1 (deutsch)" xfId="70" xr:uid="{00000000-0005-0000-0000-000088000000}"/>
    <cellStyle name="Dollar (zero dec)" xfId="9" xr:uid="{00000000-0005-0000-0000-000089000000}"/>
    <cellStyle name="E&amp;Y House" xfId="10" xr:uid="{00000000-0005-0000-0000-00008A000000}"/>
    <cellStyle name="E&amp;Y House 2" xfId="11" xr:uid="{00000000-0005-0000-0000-00008B000000}"/>
    <cellStyle name="Enter Currency (0)" xfId="71" xr:uid="{00000000-0005-0000-0000-00008C000000}"/>
    <cellStyle name="Enter Currency (2)" xfId="72" xr:uid="{00000000-0005-0000-0000-00008D000000}"/>
    <cellStyle name="Enter Units (0)" xfId="73" xr:uid="{00000000-0005-0000-0000-00008E000000}"/>
    <cellStyle name="Enter Units (1)" xfId="74" xr:uid="{00000000-0005-0000-0000-00008F000000}"/>
    <cellStyle name="Enter Units (2)" xfId="75" xr:uid="{00000000-0005-0000-0000-000090000000}"/>
    <cellStyle name="Euro" xfId="76" xr:uid="{00000000-0005-0000-0000-000091000000}"/>
    <cellStyle name="Explanatory Text" xfId="210" builtinId="53" customBuiltin="1"/>
    <cellStyle name="Explanatory Text 2" xfId="293" xr:uid="{00000000-0005-0000-0000-000093000000}"/>
    <cellStyle name="Explanatory Text 3" xfId="525" xr:uid="{DA54D80D-A08B-4510-A69A-363F2F2C13BD}"/>
    <cellStyle name="Explanatory Text 4" xfId="1034" xr:uid="{9F3DEB58-CBAB-432A-9065-25456A538CE3}"/>
    <cellStyle name="Footer SBILogo1" xfId="77" xr:uid="{00000000-0005-0000-0000-000094000000}"/>
    <cellStyle name="Footer SBILogo2" xfId="78" xr:uid="{00000000-0005-0000-0000-000095000000}"/>
    <cellStyle name="Footnote" xfId="79" xr:uid="{00000000-0005-0000-0000-000096000000}"/>
    <cellStyle name="Footnote Reference" xfId="80" xr:uid="{00000000-0005-0000-0000-000097000000}"/>
    <cellStyle name="Footnote__0_Lead_ KOSE_30.06.05" xfId="81" xr:uid="{00000000-0005-0000-0000-000098000000}"/>
    <cellStyle name="General C" xfId="82" xr:uid="{00000000-0005-0000-0000-000099000000}"/>
    <cellStyle name="General C 2" xfId="2112" xr:uid="{031CAE3E-25AA-441E-8C42-9D24FD4B4545}"/>
    <cellStyle name="General C 2 2" xfId="2142" xr:uid="{525CD990-CD79-401D-892B-02674F9B5818}"/>
    <cellStyle name="General C 3" xfId="2048" xr:uid="{FDF3EC2A-0CD5-491D-857A-B3E59874259B}"/>
    <cellStyle name="General C 4" xfId="2167" xr:uid="{EADF850F-EF78-43FE-BEF7-3F0344F38524}"/>
    <cellStyle name="General C 5" xfId="2163" xr:uid="{C0F2E3D5-856A-4338-A8D4-9E9DC77CFB6E}"/>
    <cellStyle name="General CA" xfId="83" xr:uid="{00000000-0005-0000-0000-00009A000000}"/>
    <cellStyle name="General CA 2" xfId="2113" xr:uid="{D50342E1-2D2B-43B4-B719-08054A4ACAE8}"/>
    <cellStyle name="General CA 2 2" xfId="2153" xr:uid="{15EB046E-D431-4CC9-8B86-FBC5B52EE6D7}"/>
    <cellStyle name="General CA 3" xfId="2049" xr:uid="{21C7170A-EC83-4B8B-B397-132E21A45BAD}"/>
    <cellStyle name="General CA 4" xfId="2168" xr:uid="{2D094426-85C1-407C-A134-9DCE8A9BB5A1}"/>
    <cellStyle name="General CA 5" xfId="2150" xr:uid="{C585E25A-17F0-468B-AABE-52CF72D396E0}"/>
    <cellStyle name="General Eng" xfId="84" xr:uid="{00000000-0005-0000-0000-00009B000000}"/>
    <cellStyle name="General S" xfId="85" xr:uid="{00000000-0005-0000-0000-00009C000000}"/>
    <cellStyle name="General T" xfId="86" xr:uid="{00000000-0005-0000-0000-00009D000000}"/>
    <cellStyle name="General W" xfId="87" xr:uid="{00000000-0005-0000-0000-00009E000000}"/>
    <cellStyle name="Good" xfId="201" builtinId="26" customBuiltin="1"/>
    <cellStyle name="Good 2" xfId="294" xr:uid="{00000000-0005-0000-0000-0000A0000000}"/>
    <cellStyle name="Good 3" xfId="515" xr:uid="{D0E836E1-B86D-4F30-B883-E9506C8D7180}"/>
    <cellStyle name="Good 4" xfId="910" xr:uid="{08A35A2D-5496-499B-A856-145FB0308FDC}"/>
    <cellStyle name="Grey" xfId="12" xr:uid="{00000000-0005-0000-0000-0000A1000000}"/>
    <cellStyle name="Grey 2" xfId="13" xr:uid="{00000000-0005-0000-0000-0000A2000000}"/>
    <cellStyle name="Grey 3" xfId="180" xr:uid="{00000000-0005-0000-0000-0000A3000000}"/>
    <cellStyle name="Header" xfId="88" xr:uid="{00000000-0005-0000-0000-0000A4000000}"/>
    <cellStyle name="Header Draft Stamp" xfId="89" xr:uid="{00000000-0005-0000-0000-0000A5000000}"/>
    <cellStyle name="Header__0_Lead_ KOSE_30.06.05" xfId="90" xr:uid="{00000000-0005-0000-0000-0000A6000000}"/>
    <cellStyle name="Header1" xfId="91" xr:uid="{00000000-0005-0000-0000-0000A7000000}"/>
    <cellStyle name="Header2" xfId="92" xr:uid="{00000000-0005-0000-0000-0000A8000000}"/>
    <cellStyle name="Header2 2" xfId="2114" xr:uid="{ECA8138C-D546-48B7-AD4A-AA6618B02510}"/>
    <cellStyle name="Header2 2 2" xfId="2161" xr:uid="{C4A5CE2D-C663-4084-8D39-6FF72AB332C1}"/>
    <cellStyle name="Header2 3" xfId="2050" xr:uid="{30EDFED3-65A6-4C9C-BDB7-FA9CFB618DDE}"/>
    <cellStyle name="Header2 4" xfId="2169" xr:uid="{0907C8D5-9B71-4E99-B40D-D6EF6CCE3B68}"/>
    <cellStyle name="Heading 1" xfId="197" builtinId="16" customBuiltin="1"/>
    <cellStyle name="Heading 1 2" xfId="295" xr:uid="{00000000-0005-0000-0000-0000AA000000}"/>
    <cellStyle name="Heading 1 3" xfId="511" xr:uid="{50D9DCEA-D922-432B-8993-63AC7CB1842D}"/>
    <cellStyle name="Heading 1 4" xfId="976" xr:uid="{37A23979-DB20-4F02-B441-63E3F3AF8F01}"/>
    <cellStyle name="Heading 1 Above" xfId="93" xr:uid="{00000000-0005-0000-0000-0000AB000000}"/>
    <cellStyle name="Heading 1+" xfId="94" xr:uid="{00000000-0005-0000-0000-0000AC000000}"/>
    <cellStyle name="Heading 2" xfId="198" builtinId="17" customBuiltin="1"/>
    <cellStyle name="Heading 2 2" xfId="296" xr:uid="{00000000-0005-0000-0000-0000AE000000}"/>
    <cellStyle name="Heading 2 3" xfId="512" xr:uid="{3E98EB2B-9526-4FD3-A169-2C37C1EC2ED2}"/>
    <cellStyle name="Heading 2 4" xfId="985" xr:uid="{C604FD6D-FA07-475F-879D-B50E684EF72A}"/>
    <cellStyle name="Heading 2 Below" xfId="95" xr:uid="{00000000-0005-0000-0000-0000AF000000}"/>
    <cellStyle name="Heading 2+" xfId="96" xr:uid="{00000000-0005-0000-0000-0000B0000000}"/>
    <cellStyle name="Heading 3" xfId="199" builtinId="18" customBuiltin="1"/>
    <cellStyle name="Heading 3 2" xfId="297" xr:uid="{00000000-0005-0000-0000-0000B2000000}"/>
    <cellStyle name="Heading 3 3" xfId="513" xr:uid="{1021BDD4-8CCE-4692-B443-B79921B5C750}"/>
    <cellStyle name="Heading 3 4" xfId="1031" xr:uid="{5A0036D7-FB2F-41CA-8E20-B46384A9B8A3}"/>
    <cellStyle name="Heading 3+" xfId="97" xr:uid="{00000000-0005-0000-0000-0000B3000000}"/>
    <cellStyle name="Heading 4" xfId="200" builtinId="19" customBuiltin="1"/>
    <cellStyle name="Heading 4 2" xfId="298" xr:uid="{00000000-0005-0000-0000-0000B5000000}"/>
    <cellStyle name="Heading 4 3" xfId="514" xr:uid="{EADD888A-0114-42AB-870D-70CBA5E74229}"/>
    <cellStyle name="Heading 4 4" xfId="1026" xr:uid="{BD0FDEFD-9459-4EFD-82C8-829CAC31D606}"/>
    <cellStyle name="HEADING, MAJOR" xfId="98" xr:uid="{00000000-0005-0000-0000-0000B6000000}"/>
    <cellStyle name="HEADING, MINOR" xfId="99" xr:uid="{00000000-0005-0000-0000-0000B7000000}"/>
    <cellStyle name="HEADING, MINOR 2" xfId="2115" xr:uid="{FAF29FEE-4EE8-4223-8D63-5802058148AB}"/>
    <cellStyle name="HEADING, MINOR 2 2" xfId="2146" xr:uid="{16E6B018-575A-466E-AB6B-4FF9326B792F}"/>
    <cellStyle name="HEADING, MINOR 3" xfId="2051" xr:uid="{C2C46905-98A2-48A4-8BB6-6A555BB14E09}"/>
    <cellStyle name="HEADING, MINOR 4" xfId="2056" xr:uid="{F823CFDC-08A7-47E5-9AF3-AB2AE30346A4}"/>
    <cellStyle name="HEADING, RIGHT" xfId="100" xr:uid="{00000000-0005-0000-0000-0000B8000000}"/>
    <cellStyle name="HEADING,MAJOR" xfId="101" xr:uid="{00000000-0005-0000-0000-0000B9000000}"/>
    <cellStyle name="HEADING,MAJOR 2" xfId="2116" xr:uid="{43A803FC-8234-4FCC-AD24-8E9B78059C4B}"/>
    <cellStyle name="HEADING,MAJOR 2 2" xfId="474" xr:uid="{729B4C01-A3FF-47DE-A192-46AE709B05A2}"/>
    <cellStyle name="HEADING,MAJOR 3" xfId="2052" xr:uid="{AD3C6035-EFFB-448A-AD52-F049F7352E81}"/>
    <cellStyle name="HEADING,MAJOR 4" xfId="2164" xr:uid="{4467540D-4D0E-4ADA-BEEF-97A7984662A2}"/>
    <cellStyle name="Hidden" xfId="102" xr:uid="{00000000-0005-0000-0000-0000BA000000}"/>
    <cellStyle name="Hyperlink 2" xfId="263" xr:uid="{00000000-0005-0000-0000-0000BB000000}"/>
    <cellStyle name="Hyperlink 2 2" xfId="384" xr:uid="{00000000-0005-0000-0000-0000BC000000}"/>
    <cellStyle name="Hyperlink 2 3" xfId="2053" xr:uid="{9B3F4FF3-F8FF-401E-B27F-E7EA832B959E}"/>
    <cellStyle name="Hyperlink 3" xfId="265" xr:uid="{00000000-0005-0000-0000-0000BD000000}"/>
    <cellStyle name="Input" xfId="204" builtinId="20" customBuiltin="1"/>
    <cellStyle name="Input [yellow]" xfId="14" xr:uid="{00000000-0005-0000-0000-0000BF000000}"/>
    <cellStyle name="Input [yellow] 2" xfId="15" xr:uid="{00000000-0005-0000-0000-0000C0000000}"/>
    <cellStyle name="Input [yellow] 2 2" xfId="1192" xr:uid="{919F6F22-387D-4C37-8813-0E8E8CDF0E69}"/>
    <cellStyle name="Input [yellow] 2 2 2" xfId="1870" xr:uid="{364AAA05-B143-4121-A859-3AF2D95530EE}"/>
    <cellStyle name="Input [yellow] 2 2 2 2" xfId="2162" xr:uid="{108ADDC7-B53E-4D4D-B036-D2A4AA34659D}"/>
    <cellStyle name="Input [yellow] 2 2 2 3" xfId="571" xr:uid="{AFDFA464-18C5-46F0-8B1B-1FEF366DC854}"/>
    <cellStyle name="Input [yellow] 2 2 3" xfId="2149" xr:uid="{9C9C1DF2-87C7-4A97-A2C0-A751D8A31933}"/>
    <cellStyle name="Input [yellow] 2 2 4" xfId="2152" xr:uid="{7D409872-1C98-4442-9C30-B69FC7FFE002}"/>
    <cellStyle name="Input [yellow] 2 3" xfId="1485" xr:uid="{C4159B3C-8286-4309-81E8-27CDD586525B}"/>
    <cellStyle name="Input [yellow] 2 3 2" xfId="2156" xr:uid="{EAC3CB37-C129-4040-B55C-C56B192E77F2}"/>
    <cellStyle name="Input [yellow] 2 3 3" xfId="2166" xr:uid="{08D335D1-CB1D-482A-BC1B-1B8CDF191894}"/>
    <cellStyle name="Input [yellow] 2 4" xfId="2117" xr:uid="{925B2D6D-F7FB-4655-860E-890023F00414}"/>
    <cellStyle name="Input [yellow] 2 4 2" xfId="2047" xr:uid="{A667B91D-673C-4E10-B626-FFA2A56EC0C8}"/>
    <cellStyle name="Input [yellow] 2 5" xfId="742" xr:uid="{A126864F-9A1C-4FD1-B16D-EE4EF0CED7FE}"/>
    <cellStyle name="Input [yellow] 3" xfId="181" xr:uid="{00000000-0005-0000-0000-0000C1000000}"/>
    <cellStyle name="Input [yellow] 3 2" xfId="1618" xr:uid="{C66ABD7A-6410-40A8-8907-62C6969EF3B4}"/>
    <cellStyle name="Input [yellow] 3 2 2" xfId="2157" xr:uid="{6B7B4657-F7F6-46CB-8357-0E28C3A56EF5}"/>
    <cellStyle name="Input [yellow] 3 2 3" xfId="2158" xr:uid="{C8CB6E3E-A40E-4023-8DAB-B83A1C11E543}"/>
    <cellStyle name="Input [yellow] 3 3" xfId="2054" xr:uid="{EA7FBF87-15C6-4AE1-8AB6-060CF456E120}"/>
    <cellStyle name="Input [yellow] 3 3 2" xfId="2170" xr:uid="{6771A08F-216B-4363-A3D9-FCCA6B94A248}"/>
    <cellStyle name="Input [yellow] 3 3 3" xfId="2159" xr:uid="{C6E8B9FE-6A8F-4C16-B1C1-C61943BF5FDF}"/>
    <cellStyle name="Input [yellow] 3 4" xfId="2118" xr:uid="{F33A319A-E22A-452D-8777-936BE4CABF3A}"/>
    <cellStyle name="Input [yellow] 3 4 2" xfId="2151" xr:uid="{01D6C9A1-B9CF-418D-8B55-CA4CDA1CA019}"/>
    <cellStyle name="Input [yellow] 3 5" xfId="917" xr:uid="{94B41B39-D8FB-43AF-BEDB-A811478FF9E4}"/>
    <cellStyle name="Input [yellow] 3 6" xfId="2144" xr:uid="{239A9C30-DC58-4358-ACE1-3CF9EF89801A}"/>
    <cellStyle name="Input [yellow] 3 7" xfId="2154" xr:uid="{472B9A50-7CF6-4EF6-A415-50697C50AB25}"/>
    <cellStyle name="Input [yellow] 4" xfId="327" xr:uid="{00000000-0005-0000-0000-0000C2000000}"/>
    <cellStyle name="Input [yellow] 4 2" xfId="2119" xr:uid="{61D6348C-CDFF-4642-A568-E6E6DADDC0AA}"/>
    <cellStyle name="Input [yellow] 4 2 2" xfId="2160" xr:uid="{0339D11A-12E4-434F-A24C-78213308087F}"/>
    <cellStyle name="Input [yellow] 4 3" xfId="2055" xr:uid="{28763530-089B-4193-9463-66BF21E83A86}"/>
    <cellStyle name="Input [yellow] 4 4" xfId="2171" xr:uid="{E26EEB7E-1A6B-46D1-938A-F52CA735FC77}"/>
    <cellStyle name="Input [yellow] 4 5" xfId="2145" xr:uid="{F1B07B93-AC51-4B95-B055-BA26DE449A65}"/>
    <cellStyle name="Input [yellow] 5" xfId="1951" xr:uid="{84AB50C0-BE22-4D39-BF57-3EDF63969CB4}"/>
    <cellStyle name="Input [yellow] 5 2" xfId="2143" xr:uid="{C8AB344A-FCCE-413E-9AF8-C0755CC0BD81}"/>
    <cellStyle name="Input 10" xfId="887" xr:uid="{B398F7A1-257A-4DB9-80E1-AF434C5C1765}"/>
    <cellStyle name="Input 10 2" xfId="1027" xr:uid="{2D2B89FC-C61E-491E-AC00-C865B2156277}"/>
    <cellStyle name="Input 11" xfId="885" xr:uid="{260CCDE9-6C7E-4D9C-97F4-600172EF81D7}"/>
    <cellStyle name="Input 12" xfId="892" xr:uid="{E1757B0E-5238-423F-BF29-CF0BC370173F}"/>
    <cellStyle name="Input 13" xfId="893" xr:uid="{D852A49C-583A-4846-ACE8-592E71B08A8B}"/>
    <cellStyle name="Input 14" xfId="888" xr:uid="{26D0F0DE-2BD0-4909-A0C8-FB3DF25168DD}"/>
    <cellStyle name="Input 15" xfId="902" xr:uid="{E022B8A6-BAAA-4553-9F3A-DD118E45B452}"/>
    <cellStyle name="Input 2" xfId="299" xr:uid="{00000000-0005-0000-0000-0000C3000000}"/>
    <cellStyle name="Input 3" xfId="518" xr:uid="{55E8671F-53FF-4094-BDD5-9921627F4CBD}"/>
    <cellStyle name="Input 4" xfId="579" xr:uid="{9628E3E1-D4A3-46DB-84D2-33E957E0AC68}"/>
    <cellStyle name="Input 5" xfId="634" xr:uid="{21275BBE-A15E-421E-9BE6-0781DC66B422}"/>
    <cellStyle name="Input 6" xfId="632" xr:uid="{41ADBB0E-F0C1-49B0-B885-16E4E19903A5}"/>
    <cellStyle name="Input 7" xfId="638" xr:uid="{4D93D1C5-87CF-4EC8-B327-7F3887212D3F}"/>
    <cellStyle name="Input 8" xfId="690" xr:uid="{8A8A19F7-09C2-4AFF-A519-B652A6529298}"/>
    <cellStyle name="Input 9" xfId="689" xr:uid="{0FC24D6D-92B6-4C93-B757-646E108F7768}"/>
    <cellStyle name="Link Currency (0)" xfId="103" xr:uid="{00000000-0005-0000-0000-0000C4000000}"/>
    <cellStyle name="Link Currency (2)" xfId="104" xr:uid="{00000000-0005-0000-0000-0000C5000000}"/>
    <cellStyle name="Link Units (0)" xfId="105" xr:uid="{00000000-0005-0000-0000-0000C6000000}"/>
    <cellStyle name="Link Units (1)" xfId="106" xr:uid="{00000000-0005-0000-0000-0000C7000000}"/>
    <cellStyle name="Link Units (2)" xfId="107" xr:uid="{00000000-0005-0000-0000-0000C8000000}"/>
    <cellStyle name="Linked Cell" xfId="207" builtinId="24" customBuiltin="1"/>
    <cellStyle name="Linked Cell 2" xfId="300" xr:uid="{00000000-0005-0000-0000-0000CA000000}"/>
    <cellStyle name="Linked Cell 3" xfId="521" xr:uid="{EF5E9D09-A947-43C9-A391-8A55C0CED403}"/>
    <cellStyle name="Linked Cell 4" xfId="1029" xr:uid="{D21690AF-7A4A-4D3F-8CCE-812FB6B28957}"/>
    <cellStyle name="Month Year" xfId="108" xr:uid="{00000000-0005-0000-0000-0000CB000000}"/>
    <cellStyle name="Month Year F" xfId="109" xr:uid="{00000000-0005-0000-0000-0000CC000000}"/>
    <cellStyle name="Month Year S" xfId="110" xr:uid="{00000000-0005-0000-0000-0000CD000000}"/>
    <cellStyle name="Month Year T" xfId="111" xr:uid="{00000000-0005-0000-0000-0000CE000000}"/>
    <cellStyle name="Neutral" xfId="203" builtinId="28" customBuiltin="1"/>
    <cellStyle name="Neutral 2" xfId="301" xr:uid="{00000000-0005-0000-0000-0000D0000000}"/>
    <cellStyle name="Neutral 2 2" xfId="2057" xr:uid="{F64C83D4-87CA-4C37-AEAF-5622429033E7}"/>
    <cellStyle name="Neutral 2 3" xfId="2007" xr:uid="{F665DF63-150F-4AC1-8A92-76995EE05115}"/>
    <cellStyle name="Neutral 3" xfId="370" xr:uid="{00000000-0005-0000-0000-0000D1000000}"/>
    <cellStyle name="Neutral 4" xfId="517" xr:uid="{B36E8831-D165-4BA5-BEFE-E0B0841E9C8F}"/>
    <cellStyle name="Neutral 5" xfId="886" xr:uid="{08102536-18B6-4C0C-8E14-9E52B2CC8C7D}"/>
    <cellStyle name="Neutral 5 2" xfId="916" xr:uid="{25E1FD5D-83FD-4347-85AB-FC316542791F}"/>
    <cellStyle name="no dec" xfId="16" xr:uid="{00000000-0005-0000-0000-0000D2000000}"/>
    <cellStyle name="Normal" xfId="0" builtinId="0"/>
    <cellStyle name="Normal - Style1" xfId="17" xr:uid="{00000000-0005-0000-0000-0000D4000000}"/>
    <cellStyle name="Normal - Style1 2" xfId="18" xr:uid="{00000000-0005-0000-0000-0000D5000000}"/>
    <cellStyle name="Normal - Style1 3" xfId="182" xr:uid="{00000000-0005-0000-0000-0000D6000000}"/>
    <cellStyle name="Normal [-]" xfId="112" xr:uid="{00000000-0005-0000-0000-0000D7000000}"/>
    <cellStyle name="Normal [0]" xfId="113" xr:uid="{00000000-0005-0000-0000-0000D8000000}"/>
    <cellStyle name="Normal 10" xfId="3" xr:uid="{00000000-0005-0000-0000-0000D9000000}"/>
    <cellStyle name="Normal 10 2" xfId="242" xr:uid="{00000000-0005-0000-0000-0000DA000000}"/>
    <cellStyle name="Normal 10 3" xfId="260" xr:uid="{00000000-0005-0000-0000-0000DB000000}"/>
    <cellStyle name="Normal 10 3 2" xfId="2059" xr:uid="{F0DAEE5D-2D83-46A4-8B51-10CC196255E2}"/>
    <cellStyle name="Normal 10 3 3" xfId="564" xr:uid="{7E9F4873-6EB0-49BD-9349-E1C657D97FB5}"/>
    <cellStyle name="Normal 10 4" xfId="319" xr:uid="{00000000-0005-0000-0000-0000DC000000}"/>
    <cellStyle name="Normal 10 4 2" xfId="1108" xr:uid="{34C26E95-A514-45E2-B504-BCFBA4C5827F}"/>
    <cellStyle name="Normal 10 4 2 2" xfId="1786" xr:uid="{41640C8F-5594-4065-A4A7-5339AE884DF3}"/>
    <cellStyle name="Normal 10 4 3" xfId="1401" xr:uid="{D050D6B9-DA91-4F84-BA48-7164E2E6F9D4}"/>
    <cellStyle name="Normal 10 4 4" xfId="2060" xr:uid="{FAD00A90-301B-4F28-BDE0-99963D1A95BE}"/>
    <cellStyle name="Normal 10 4 5" xfId="654" xr:uid="{6B4555B3-348A-42FA-BBD8-6FFAB93E7DE6}"/>
    <cellStyle name="Normal 10 5" xfId="932" xr:uid="{B5B9CA72-8FB9-4366-B1E0-8BA65ADEB533}"/>
    <cellStyle name="Normal 10 5 2" xfId="1633" xr:uid="{0F8979EE-A49B-46B2-8A2C-E74C361BB253}"/>
    <cellStyle name="Normal 10 5 3" xfId="2058" xr:uid="{7EA63713-85EB-48F7-8A70-C6C65FB757A9}"/>
    <cellStyle name="Normal 10 6" xfId="1266" xr:uid="{5D556874-258B-4C65-B61B-B3591224C9E1}"/>
    <cellStyle name="Normal 10 7" xfId="442" xr:uid="{8F90881F-5B1C-4D87-B5BE-DAED76C66FA1}"/>
    <cellStyle name="Normal 11" xfId="187" xr:uid="{00000000-0005-0000-0000-0000DD000000}"/>
    <cellStyle name="Normal 11 2" xfId="264" xr:uid="{00000000-0005-0000-0000-0000DE000000}"/>
    <cellStyle name="Normal 11 2 2" xfId="316" xr:uid="{00000000-0005-0000-0000-0000DF000000}"/>
    <cellStyle name="Normal 11 2 3" xfId="2062" xr:uid="{C88C703E-C2EA-4F7B-A0F3-3E1334D87BCA}"/>
    <cellStyle name="Normal 11 3" xfId="556" xr:uid="{A7956CA6-6424-4011-829D-1651B26657F8}"/>
    <cellStyle name="Normal 11 3 2" xfId="1071" xr:uid="{2C651A1A-16EE-4756-8EEC-52582C7CAA19}"/>
    <cellStyle name="Normal 11 3 2 2" xfId="1749" xr:uid="{A66FAB20-4E52-4536-803A-6B8259FE41C2}"/>
    <cellStyle name="Normal 11 3 3" xfId="1330" xr:uid="{39C202DC-9214-4B77-AF84-0F4216CBC677}"/>
    <cellStyle name="Normal 11 3 4" xfId="2061" xr:uid="{4793B353-2421-4FA2-B061-31576D4ACDDD}"/>
    <cellStyle name="Normal 11 4" xfId="738" xr:uid="{535B574E-131A-464B-96A1-BDE4BD662B22}"/>
    <cellStyle name="Normal 11 4 2" xfId="1188" xr:uid="{CD12A59C-9E45-4434-89FB-1FC0D02F011D}"/>
    <cellStyle name="Normal 11 4 2 2" xfId="1866" xr:uid="{53739B0A-6D5A-4FF4-9587-0C2B1AEE0AA2}"/>
    <cellStyle name="Normal 11 4 3" xfId="1481" xr:uid="{56B105AF-5098-4932-935B-E3AEE5C05BC8}"/>
    <cellStyle name="Normal 11 5" xfId="814" xr:uid="{452C3443-C367-4525-8680-31F8B5F11617}"/>
    <cellStyle name="Normal 11 5 2" xfId="1548" xr:uid="{88DFF866-C378-46FE-980A-ED2F9CD4B981}"/>
    <cellStyle name="Normal 11 6" xfId="907" xr:uid="{2DA65FD4-270B-483F-BEEE-A43B25A03C24}"/>
    <cellStyle name="Normal 11 6 2" xfId="1612" xr:uid="{F472EA03-2E3C-4B3B-8B4D-6CC94FBB2024}"/>
    <cellStyle name="Normal 11 7" xfId="1267" xr:uid="{235AAD8F-1B74-4DA0-BC9A-75F40AEFBA27}"/>
    <cellStyle name="Normal 11 8" xfId="1939" xr:uid="{21E45B33-9C99-4E35-9DD0-4C008A7071C9}"/>
    <cellStyle name="Normal 11 9" xfId="443" xr:uid="{34804B03-7631-4CD1-9144-7F42B2C45D6D}"/>
    <cellStyle name="Normal 12" xfId="195" xr:uid="{00000000-0005-0000-0000-0000E0000000}"/>
    <cellStyle name="Normal 12 2" xfId="329" xr:uid="{00000000-0005-0000-0000-0000E1000000}"/>
    <cellStyle name="Normal 12 2 2" xfId="2064" xr:uid="{27FD133B-CEAC-44F4-937C-A00D4471418A}"/>
    <cellStyle name="Normal 12 2 3" xfId="558" xr:uid="{21A03247-B57A-4BD6-A232-A1056A7DAD36}"/>
    <cellStyle name="Normal 12 3" xfId="313" xr:uid="{00000000-0005-0000-0000-0000E2000000}"/>
    <cellStyle name="Normal 12 3 2" xfId="1115" xr:uid="{2AAF9D3D-FC83-4D2A-87DB-4AE475C9670C}"/>
    <cellStyle name="Normal 12 3 2 2" xfId="1793" xr:uid="{26A8EA83-1554-4946-B373-D0A11AC4E971}"/>
    <cellStyle name="Normal 12 3 3" xfId="1408" xr:uid="{F178E1C9-5BAD-4328-808A-A1513714EB0A}"/>
    <cellStyle name="Normal 12 3 4" xfId="2065" xr:uid="{104634E2-1491-49CD-BE60-309F712C02CC}"/>
    <cellStyle name="Normal 12 3 5" xfId="661" xr:uid="{112DDB54-D351-491F-AE73-22C4A88506D4}"/>
    <cellStyle name="Normal 12 4" xfId="955" xr:uid="{04FA5AEF-008C-49B7-B44D-164A18E08A60}"/>
    <cellStyle name="Normal 12 4 2" xfId="1652" xr:uid="{15CD222C-0CA7-435E-B517-26AD2A892B87}"/>
    <cellStyle name="Normal 12 4 3" xfId="2063" xr:uid="{D01017C2-4791-404E-B3BB-466352598880}"/>
    <cellStyle name="Normal 12 5" xfId="1286" xr:uid="{B50AF71C-848F-4E79-9AAA-2122FEE29ECE}"/>
    <cellStyle name="Normal 12 6" xfId="462" xr:uid="{0CE0138D-0246-4259-AC95-55E34166CAFE}"/>
    <cellStyle name="Normal 13" xfId="191" xr:uid="{00000000-0005-0000-0000-0000E3000000}"/>
    <cellStyle name="Normal 13 2" xfId="326" xr:uid="{00000000-0005-0000-0000-0000E4000000}"/>
    <cellStyle name="Normal 13 3" xfId="666" xr:uid="{0CD2BB1E-9E9F-44D7-B465-821D1CC3DD92}"/>
    <cellStyle name="Normal 13 3 2" xfId="1120" xr:uid="{D1E630A4-9C00-41CC-BA37-698995794CE3}"/>
    <cellStyle name="Normal 13 3 2 2" xfId="1798" xr:uid="{291BA3E1-7CE1-488E-8A2C-98B689D42FCB}"/>
    <cellStyle name="Normal 13 3 3" xfId="1413" xr:uid="{ECB7E6F3-4802-4CE4-9CFA-06D67EFF0952}"/>
    <cellStyle name="Normal 13 3 4" xfId="2066" xr:uid="{6D26892B-AFDC-40FB-8EB9-C435F9B6B8A5}"/>
    <cellStyle name="Normal 13 4" xfId="1017" xr:uid="{89486DBD-7973-45A4-B2F7-1D3B17E488AC}"/>
    <cellStyle name="Normal 13 4 2" xfId="1710" xr:uid="{26E04D62-CE2E-434F-907E-D46A7334B7B5}"/>
    <cellStyle name="Normal 13 5" xfId="1291" xr:uid="{8DA83D6C-B6C6-407B-8054-62AF5CABCA82}"/>
    <cellStyle name="Normal 13 6" xfId="467" xr:uid="{34943192-C88B-4537-B093-A01F85CBC8C7}"/>
    <cellStyle name="Normal 14" xfId="323" xr:uid="{00000000-0005-0000-0000-0000E5000000}"/>
    <cellStyle name="Normal 14 2" xfId="565" xr:uid="{71BA627E-08F9-4B86-90C3-345D70EDE5A3}"/>
    <cellStyle name="Normal 14 3" xfId="667" xr:uid="{42FF78E6-8E25-4EC6-917B-FB664FCAF715}"/>
    <cellStyle name="Normal 14 3 2" xfId="1121" xr:uid="{C64589AA-2153-4B8D-8747-8F5CAC701F5D}"/>
    <cellStyle name="Normal 14 3 2 2" xfId="1799" xr:uid="{6523F5AC-62DC-4CE1-A4F9-3AD1E389FE39}"/>
    <cellStyle name="Normal 14 3 3" xfId="1414" xr:uid="{3F82E459-06F6-4665-A717-88CE8DFC442A}"/>
    <cellStyle name="Normal 14 4" xfId="1024" xr:uid="{68E040D1-205E-4D90-9FCF-D98A06CD7663}"/>
    <cellStyle name="Normal 14 4 2" xfId="1717" xr:uid="{F49B965F-2237-4397-80F5-866B09BB69FA}"/>
    <cellStyle name="Normal 14 5" xfId="1292" xr:uid="{D73BB6E5-D91C-4286-85B6-BF46ADB536A4}"/>
    <cellStyle name="Normal 14 6" xfId="469" xr:uid="{1660F427-1EBB-4A9F-9FEE-D492B3A8EADA}"/>
    <cellStyle name="Normal 15" xfId="321" xr:uid="{00000000-0005-0000-0000-0000E6000000}"/>
    <cellStyle name="Normal 15 2" xfId="560" xr:uid="{723FFE0A-3E60-4E94-B8C1-32A1A61F47D3}"/>
    <cellStyle name="Normal 15 3" xfId="681" xr:uid="{AE304271-2120-48E4-82C5-332CFF535ACF}"/>
    <cellStyle name="Normal 15 3 2" xfId="1135" xr:uid="{18C00AA8-B9BD-446B-9D70-A825D68050EB}"/>
    <cellStyle name="Normal 15 3 2 2" xfId="1813" xr:uid="{0660CD03-5824-4F32-AE25-FDF0F47899E2}"/>
    <cellStyle name="Normal 15 3 3" xfId="1428" xr:uid="{55E62A37-DB2F-40B9-924F-E6F9797C2588}"/>
    <cellStyle name="Normal 15 4" xfId="974" xr:uid="{D7BE76CC-4937-4475-AAC9-960A4B056FD8}"/>
    <cellStyle name="Normal 15 4 2" xfId="1670" xr:uid="{B6637AA2-EE5A-4300-AF8F-EF55C8113495}"/>
    <cellStyle name="Normal 15 5" xfId="1306" xr:uid="{0EE53628-1193-4152-9373-CA945D1EAD65}"/>
    <cellStyle name="Normal 15 6" xfId="485" xr:uid="{E7DE82F8-6414-4F7B-A019-D1CC95DDECF2}"/>
    <cellStyle name="Normal 16" xfId="318" xr:uid="{00000000-0005-0000-0000-0000E7000000}"/>
    <cellStyle name="Normal 16 2" xfId="562" xr:uid="{29A15D9D-4FB3-40EC-AB1C-6A706795DEA5}"/>
    <cellStyle name="Normal 16 3" xfId="682" xr:uid="{8B5E613D-2EB7-4750-8D46-15A5DA3FDE25}"/>
    <cellStyle name="Normal 16 3 2" xfId="1136" xr:uid="{0BDD8993-8B84-4FE5-99DA-F6C817EAF3D8}"/>
    <cellStyle name="Normal 16 3 2 2" xfId="1814" xr:uid="{D0443FF5-F65E-4FBA-9378-816F5C563235}"/>
    <cellStyle name="Normal 16 3 3" xfId="1429" xr:uid="{61D47F48-493A-4528-BDF6-7687A161DE0E}"/>
    <cellStyle name="Normal 16 4" xfId="927" xr:uid="{4FCE865A-A91D-405A-8569-5FDBFF909DB6}"/>
    <cellStyle name="Normal 16 4 2" xfId="1628" xr:uid="{CEEF6B08-C612-4F73-908D-D0C3015D8082}"/>
    <cellStyle name="Normal 16 5" xfId="1308" xr:uid="{81592B65-86E7-470F-A212-41200D5EA98D}"/>
    <cellStyle name="Normal 16 6" xfId="487" xr:uid="{9242CC56-6D53-41EB-9E0E-81FBF48501EC}"/>
    <cellStyle name="Normal 17" xfId="315" xr:uid="{00000000-0005-0000-0000-0000E8000000}"/>
    <cellStyle name="Normal 18" xfId="312" xr:uid="{00000000-0005-0000-0000-0000E9000000}"/>
    <cellStyle name="Normal 18 2" xfId="563" xr:uid="{75AEDEF4-3843-408E-A969-53365A5885FA}"/>
    <cellStyle name="Normal 18 3" xfId="685" xr:uid="{3AC0F9A4-F662-4948-BA83-661284CF16DC}"/>
    <cellStyle name="Normal 18 3 2" xfId="1139" xr:uid="{7826B12F-EB88-4433-8268-F0FC554AF49A}"/>
    <cellStyle name="Normal 18 3 2 2" xfId="1817" xr:uid="{6059AEE3-6E91-4017-AA7B-14F129DC1899}"/>
    <cellStyle name="Normal 18 3 3" xfId="1432" xr:uid="{63DB14EE-FA6D-4C3A-BE9B-BB4C80B39041}"/>
    <cellStyle name="Normal 18 4" xfId="1049" xr:uid="{2EC5BE9D-494E-4202-BC2F-EE811F7F0E83}"/>
    <cellStyle name="Normal 18 4 2" xfId="1730" xr:uid="{606C4269-7546-4C64-947D-7AC85203F420}"/>
    <cellStyle name="Normal 18 5" xfId="1311" xr:uid="{275EE391-1FD0-441C-8485-2B4900E17E7C}"/>
    <cellStyle name="Normal 18 6" xfId="494" xr:uid="{A6188D40-062D-4440-83CD-EA0327B08F47}"/>
    <cellStyle name="Normal 19" xfId="309" xr:uid="{00000000-0005-0000-0000-0000EA000000}"/>
    <cellStyle name="Normal 19 10" xfId="496" xr:uid="{DBBDB5C9-B2D9-4820-8AB3-63565A562BCF}"/>
    <cellStyle name="Normal 19 2" xfId="332" xr:uid="{00000000-0005-0000-0000-0000EB000000}"/>
    <cellStyle name="Normal 19 3" xfId="322" xr:uid="{00000000-0005-0000-0000-0000EC000000}"/>
    <cellStyle name="Normal 19 4" xfId="554" xr:uid="{90AD676B-5CBF-42AF-9D77-2324301CEF61}"/>
    <cellStyle name="Normal 19 4 2" xfId="1070" xr:uid="{D4EEFE09-F7A1-49F8-97B6-DD93C4DD4B42}"/>
    <cellStyle name="Normal 19 4 2 2" xfId="1748" xr:uid="{3821E308-0C47-42CD-97CD-66ADED781911}"/>
    <cellStyle name="Normal 19 4 3" xfId="1329" xr:uid="{91AD9D87-C5BD-44C5-A8C9-EBB052981239}"/>
    <cellStyle name="Normal 19 5" xfId="737" xr:uid="{2E5812F5-7A48-4639-8D32-B83038AA1195}"/>
    <cellStyle name="Normal 19 5 2" xfId="1187" xr:uid="{5FBC65AA-E91D-4CD0-9DCB-7E76B3DC732E}"/>
    <cellStyle name="Normal 19 5 2 2" xfId="1865" xr:uid="{40FD7858-45D2-46C7-9F49-083854F0EC59}"/>
    <cellStyle name="Normal 19 5 3" xfId="1480" xr:uid="{907D19A6-08E9-4416-944E-ED9D16F30088}"/>
    <cellStyle name="Normal 19 6" xfId="813" xr:uid="{433D8822-42ED-4100-8B3B-6A4555A4DA15}"/>
    <cellStyle name="Normal 19 6 2" xfId="1547" xr:uid="{4C21BC88-CD48-4352-8B8F-DC7448AA6E71}"/>
    <cellStyle name="Normal 19 7" xfId="906" xr:uid="{4B334C9D-9E41-40E6-84DB-C8F6E0944606}"/>
    <cellStyle name="Normal 19 7 2" xfId="1611" xr:uid="{4F6AEB6F-3E5D-4E26-89DA-8CD9E8966D51}"/>
    <cellStyle name="Normal 19 8" xfId="1313" xr:uid="{FAAB865D-E0E7-47EE-A70A-33F44AA4FCB9}"/>
    <cellStyle name="Normal 19 9" xfId="1938" xr:uid="{01784F74-4F38-49F8-A4B9-EFA763A36CE5}"/>
    <cellStyle name="Normal 2" xfId="2" xr:uid="{00000000-0005-0000-0000-0000ED000000}"/>
    <cellStyle name="Normal 2 10" xfId="1258" xr:uid="{8E10150D-8625-4FB8-B7D2-27465C641C13}"/>
    <cellStyle name="Normal 2 11" xfId="1930" xr:uid="{7341A7A5-EB0A-41B6-BB18-1CD25688821C}"/>
    <cellStyle name="Normal 2 12" xfId="434" xr:uid="{F4E4410A-96FF-4988-A13D-B19BB258C63D}"/>
    <cellStyle name="Normal 2 2" xfId="114" xr:uid="{00000000-0005-0000-0000-0000EE000000}"/>
    <cellStyle name="Normal 2 2 2" xfId="391" xr:uid="{00000000-0005-0000-0000-0000EF000000}"/>
    <cellStyle name="Normal 2 2 3" xfId="417" xr:uid="{00000000-0005-0000-0000-0000F0000000}"/>
    <cellStyle name="Normal 2 2 3 2" xfId="1933" xr:uid="{D9105FC2-F70C-4AAE-8F73-FD20408CC9CD}"/>
    <cellStyle name="Normal 2 2 4" xfId="390" xr:uid="{00000000-0005-0000-0000-0000F1000000}"/>
    <cellStyle name="Normal 2 3" xfId="19" xr:uid="{00000000-0005-0000-0000-0000F2000000}"/>
    <cellStyle name="Normal 2 3 2" xfId="334" xr:uid="{00000000-0005-0000-0000-0000F3000000}"/>
    <cellStyle name="Normal 2 3 3" xfId="2067" xr:uid="{F2FA2577-9A96-4A87-AD02-6E2D98436D9C}"/>
    <cellStyle name="Normal 2 4" xfId="250" xr:uid="{00000000-0005-0000-0000-0000F4000000}"/>
    <cellStyle name="Normal 2 4 2" xfId="416" xr:uid="{00000000-0005-0000-0000-0000F5000000}"/>
    <cellStyle name="Normal 2 4 3" xfId="2068" xr:uid="{76DE5519-39F9-4E00-850E-AA017C98DE28}"/>
    <cellStyle name="Normal 2 5" xfId="381" xr:uid="{00000000-0005-0000-0000-0000F6000000}"/>
    <cellStyle name="Normal 2 6" xfId="333" xr:uid="{00000000-0005-0000-0000-0000F7000000}"/>
    <cellStyle name="Normal 2 6 2" xfId="876" xr:uid="{9C48785B-3AF0-4CC2-8320-DF0A83C8DF7F}"/>
    <cellStyle name="Normal 2 6 2 2" xfId="2069" xr:uid="{9E9A1D27-D1B1-4209-9AF4-9B2154E5696B}"/>
    <cellStyle name="Normal 2 7" xfId="647" xr:uid="{963E0C91-96AC-4315-9DD5-3D5B9E886BE1}"/>
    <cellStyle name="Normal 2 7 2" xfId="1101" xr:uid="{071AD05D-6015-4D7C-967F-B60B6E6D85D0}"/>
    <cellStyle name="Normal 2 7 2 2" xfId="1779" xr:uid="{EB3809E5-5743-4BFC-B47E-3DBD1719B765}"/>
    <cellStyle name="Normal 2 7 3" xfId="1394" xr:uid="{27652221-C84A-460A-A28C-CA456877C9B1}"/>
    <cellStyle name="Normal 2 8" xfId="807" xr:uid="{909F6F96-CBFC-42B2-8AB0-EA4144C00E53}"/>
    <cellStyle name="Normal 2 9" xfId="1033" xr:uid="{41E899D9-FB25-45C7-9C8F-43440C65CB96}"/>
    <cellStyle name="Normal 2 9 2" xfId="1721" xr:uid="{B8E29B2E-2A21-4564-BBC8-3869D8B81A23}"/>
    <cellStyle name="Normal 20" xfId="335" xr:uid="{00000000-0005-0000-0000-0000F8000000}"/>
    <cellStyle name="Normal 20 2" xfId="559" xr:uid="{AE092FFB-733E-4368-ACAF-E18DFDC06133}"/>
    <cellStyle name="Normal 20 3" xfId="1060" xr:uid="{15343895-614A-4576-A3A8-D2EE4B9367DF}"/>
    <cellStyle name="Normal 20 3 2" xfId="1738" xr:uid="{D3178F9D-EE88-4810-9466-3044643466D7}"/>
    <cellStyle name="Normal 20 4" xfId="1315" xr:uid="{1297DDD8-2531-4387-8B6E-3F7B0B2BA6CC}"/>
    <cellStyle name="Normal 20 5" xfId="498" xr:uid="{8B975B87-FEB4-4AD6-9E2A-524B5FE98FDD}"/>
    <cellStyle name="Normal 21" xfId="336" xr:uid="{00000000-0005-0000-0000-0000F9000000}"/>
    <cellStyle name="Normal 21 2" xfId="561" xr:uid="{88E871BA-7D42-49F1-94C1-45D402E5BD55}"/>
    <cellStyle name="Normal 21 3" xfId="1062" xr:uid="{E0D23A7E-7BC0-4A7E-A9C8-6D39C2CCCDD0}"/>
    <cellStyle name="Normal 21 3 2" xfId="1740" xr:uid="{70B376DF-A800-465B-9F8F-B0A910E619B2}"/>
    <cellStyle name="Normal 21 4" xfId="1317" xr:uid="{B58E8570-DCFD-4AC0-A591-4BAFF06F4AB7}"/>
    <cellStyle name="Normal 21 5" xfId="500" xr:uid="{01EAE4DD-4F76-4EF9-8AA0-FA27A4C355A3}"/>
    <cellStyle name="Normal 22" xfId="337" xr:uid="{00000000-0005-0000-0000-0000FA000000}"/>
    <cellStyle name="Normal 22 2" xfId="567" xr:uid="{533582B1-CA94-4BF0-BE32-755F285130CA}"/>
    <cellStyle name="Normal 22 3" xfId="1065" xr:uid="{C8C6BD6B-8880-4451-A6A1-DF6BB3CBD03A}"/>
    <cellStyle name="Normal 22 3 2" xfId="1743" xr:uid="{CAE5A673-2B00-444D-B277-3CDA970BD188}"/>
    <cellStyle name="Normal 22 4" xfId="1320" xr:uid="{C1CCA785-ACC1-4A9C-B8A0-1A9C82DAE332}"/>
    <cellStyle name="Normal 22 5" xfId="503" xr:uid="{74F28CFE-F78E-474C-B5D9-811D64BD11AE}"/>
    <cellStyle name="Normal 23" xfId="338" xr:uid="{00000000-0005-0000-0000-0000FB000000}"/>
    <cellStyle name="Normal 23 2" xfId="568" xr:uid="{42829DE0-BE04-4D64-9CDB-4842CFA4638E}"/>
    <cellStyle name="Normal 23 2 2" xfId="1074" xr:uid="{FADE7B99-B523-42FC-9C61-FFBA45706B7B}"/>
    <cellStyle name="Normal 23 2 2 2" xfId="1752" xr:uid="{1631CF05-5C28-4CDA-8414-99FF2BB349F5}"/>
    <cellStyle name="Normal 23 2 3" xfId="1333" xr:uid="{244CF706-AA68-4654-BDA9-98DCCBAEEEEC}"/>
    <cellStyle name="Normal 23 3" xfId="743" xr:uid="{9AEDD31A-CF28-4F10-A0E7-5F3286F53964}"/>
    <cellStyle name="Normal 23 3 2" xfId="1193" xr:uid="{606893C9-3452-49E8-81FF-F567D64E4ED8}"/>
    <cellStyle name="Normal 23 3 2 2" xfId="1871" xr:uid="{67E2EA5B-C73D-4954-B1AD-E3AF98690FAC}"/>
    <cellStyle name="Normal 23 3 3" xfId="1486" xr:uid="{E852BA73-0A55-4850-98A6-1BB8C4F9E0C3}"/>
    <cellStyle name="Normal 23 4" xfId="818" xr:uid="{027E1B87-77B7-4D49-AA8C-AA68B7F7CE61}"/>
    <cellStyle name="Normal 23 4 2" xfId="1552" xr:uid="{E0906A5D-3A84-4BA4-A9CC-B5F0A5C42A58}"/>
    <cellStyle name="Normal 23 5" xfId="928" xr:uid="{83051B84-F5B4-4EEF-AA71-7A9D6B82D191}"/>
    <cellStyle name="Normal 23 5 2" xfId="1629" xr:uid="{3AAA1226-E026-4066-9E4D-F4CE397DB05B}"/>
    <cellStyle name="Normal 23 6" xfId="1321" xr:uid="{C7B29CDF-B23E-4EED-9117-3A225E53A8F6}"/>
    <cellStyle name="Normal 23 7" xfId="1944" xr:uid="{64AB1601-B316-4D41-8325-E96FB57D08FB}"/>
    <cellStyle name="Normal 23 8" xfId="504" xr:uid="{BE4053F0-D340-4926-88A5-A9961F0325DC}"/>
    <cellStyle name="Normal 24" xfId="339" xr:uid="{00000000-0005-0000-0000-0000FC000000}"/>
    <cellStyle name="Normal 24 2" xfId="340" xr:uid="{00000000-0005-0000-0000-0000FD000000}"/>
    <cellStyle name="Normal 24 2 2" xfId="745" xr:uid="{E4FB3C12-33A0-42FD-852F-952DF32B3257}"/>
    <cellStyle name="Normal 24 2 2 2" xfId="1195" xr:uid="{4A5CB379-67C7-48FD-95DA-12A261939F7C}"/>
    <cellStyle name="Normal 24 2 2 2 2" xfId="1873" xr:uid="{0E6A052A-F841-49C3-B2B2-FF5C3D9039BB}"/>
    <cellStyle name="Normal 24 2 2 3" xfId="1488" xr:uid="{95A0AFF4-341F-4C86-88EA-0F8BCFCD43C7}"/>
    <cellStyle name="Normal 24 2 3" xfId="820" xr:uid="{D99FB1DC-AB21-4606-B7F7-6AF139D5E8D3}"/>
    <cellStyle name="Normal 24 2 3 2" xfId="1554" xr:uid="{2A56425A-815E-49CA-93D4-E2EECC87F519}"/>
    <cellStyle name="Normal 24 2 4" xfId="930" xr:uid="{F67B4083-939D-4535-921C-FE48F49E25E4}"/>
    <cellStyle name="Normal 24 2 4 2" xfId="1631" xr:uid="{50B10537-DFC7-497A-BAE1-6F8F6F0DC64A}"/>
    <cellStyle name="Normal 24 2 5" xfId="1335" xr:uid="{84C1FCD6-8E1B-4862-A650-1C8B4F255AE7}"/>
    <cellStyle name="Normal 24 2 6" xfId="1946" xr:uid="{4453DAD7-EC1A-44AB-9BB6-208E733CE49D}"/>
    <cellStyle name="Normal 24 2 7" xfId="570" xr:uid="{516D20BD-79FD-4FAA-A4BC-7C72288CD134}"/>
    <cellStyle name="Normal 24 3" xfId="569" xr:uid="{7B538D3F-FACF-48DA-BA2A-5473B2428F47}"/>
    <cellStyle name="Normal 24 3 2" xfId="1075" xr:uid="{5F73068E-E9CA-45A4-8BEB-A2BEC6D912E7}"/>
    <cellStyle name="Normal 24 3 2 2" xfId="1753" xr:uid="{7F6CD8D9-E218-42B9-B639-7CE1506151DC}"/>
    <cellStyle name="Normal 24 3 3" xfId="1334" xr:uid="{2D078790-AC52-4FDA-8916-6A73A55C4C06}"/>
    <cellStyle name="Normal 24 4" xfId="744" xr:uid="{1E49928D-BD9E-4C94-98CB-F8C15B80AB31}"/>
    <cellStyle name="Normal 24 4 2" xfId="1194" xr:uid="{EF62E7DB-2341-439D-B3AA-FECF2FBD9347}"/>
    <cellStyle name="Normal 24 4 2 2" xfId="1872" xr:uid="{7B28D929-9BE7-4E78-B4FA-5973BC9FACB1}"/>
    <cellStyle name="Normal 24 4 3" xfId="1487" xr:uid="{3F9FA745-7277-414E-A2DC-2AA2BB2D0F3C}"/>
    <cellStyle name="Normal 24 5" xfId="819" xr:uid="{0062F5D0-0C88-42CB-86DF-BA910FC88001}"/>
    <cellStyle name="Normal 24 5 2" xfId="1553" xr:uid="{B8434452-1770-4C0F-9058-80B1FFCECBAD}"/>
    <cellStyle name="Normal 24 6" xfId="929" xr:uid="{055AD86D-A5FF-4EFF-ACDA-72E643908CC4}"/>
    <cellStyle name="Normal 24 6 2" xfId="1630" xr:uid="{4C18B1C3-3897-4046-A20E-DB328A59AF90}"/>
    <cellStyle name="Normal 24 7" xfId="1324" xr:uid="{05624E81-43C1-4A85-BA54-34EFBFC6A210}"/>
    <cellStyle name="Normal 24 8" xfId="1945" xr:uid="{66B09399-8E2F-412B-9F57-050FA5A00BDA}"/>
    <cellStyle name="Normal 24 9" xfId="507" xr:uid="{07AE7C4F-DAFF-4C0D-B243-E30AA1D103C0}"/>
    <cellStyle name="Normal 25" xfId="341" xr:uid="{00000000-0005-0000-0000-0000FE000000}"/>
    <cellStyle name="Normal 25 2" xfId="746" xr:uid="{F1FB6458-0183-417E-A372-7D725956DC59}"/>
    <cellStyle name="Normal 25 2 2" xfId="1196" xr:uid="{34807470-CC4D-488A-A481-2233254B9C45}"/>
    <cellStyle name="Normal 25 2 2 2" xfId="1874" xr:uid="{B6CD813F-B383-4AA7-9F42-C29326726D2F}"/>
    <cellStyle name="Normal 25 2 3" xfId="1489" xr:uid="{5D461466-A092-4D42-96F4-6234613E7F65}"/>
    <cellStyle name="Normal 25 3" xfId="821" xr:uid="{A636B4ED-4230-4A0B-81F6-06A35DFE8167}"/>
    <cellStyle name="Normal 25 3 2" xfId="1555" xr:uid="{61E0784E-490C-4567-8D5E-53EB569D8AAB}"/>
    <cellStyle name="Normal 25 4" xfId="931" xr:uid="{4E407B5D-74BA-4AC7-B3FB-908C9568DBEF}"/>
    <cellStyle name="Normal 25 4 2" xfId="1632" xr:uid="{9CD5E5FA-602E-46DC-AA6C-B06119C01A45}"/>
    <cellStyle name="Normal 25 5" xfId="1326" xr:uid="{B8407FAF-9B9D-48E9-A638-FB82B5978011}"/>
    <cellStyle name="Normal 25 6" xfId="1947" xr:uid="{6374EDB0-CEA8-4B19-B460-9272C485A9A7}"/>
    <cellStyle name="Normal 25 7" xfId="509" xr:uid="{2596FFE9-33FA-4ABA-82FB-11E2ECDD2F0A}"/>
    <cellStyle name="Normal 26" xfId="308" xr:uid="{00000000-0005-0000-0000-0000FF000000}"/>
    <cellStyle name="Normal 26 2" xfId="553" xr:uid="{C772A296-3F0D-494D-B17A-930DDBF114A5}"/>
    <cellStyle name="Normal 26 3" xfId="510" xr:uid="{6FE4D85F-7C87-4BAC-A19C-B456DD767419}"/>
    <cellStyle name="Normal 27" xfId="378" xr:uid="{00000000-0005-0000-0000-000000010000}"/>
    <cellStyle name="Normal 28" xfId="377" xr:uid="{00000000-0005-0000-0000-000001010000}"/>
    <cellStyle name="Normal 29" xfId="412" xr:uid="{00000000-0005-0000-0000-000002010000}"/>
    <cellStyle name="Normal 29 2" xfId="789" xr:uid="{2BBAA2A5-61D8-4DCD-8379-D4DBC970CB26}"/>
    <cellStyle name="Normal 29 2 2" xfId="1239" xr:uid="{3336AE36-1526-400A-8760-875E22889D3A}"/>
    <cellStyle name="Normal 29 2 2 2" xfId="1917" xr:uid="{0A215D36-F5AD-4F9F-9DCA-4E360D6795B0}"/>
    <cellStyle name="Normal 29 2 3" xfId="1532" xr:uid="{C4C056CE-B057-4A3B-95DB-EF39E0357644}"/>
    <cellStyle name="Normal 29 3" xfId="864" xr:uid="{D7FE34A9-C1F7-4096-A761-5693A21661F7}"/>
    <cellStyle name="Normal 29 3 2" xfId="1598" xr:uid="{5CFF4048-1150-4A89-A898-946090166C16}"/>
    <cellStyle name="Normal 29 4" xfId="1005" xr:uid="{11614FCC-F2A6-4088-9469-E0B7889E9B0A}"/>
    <cellStyle name="Normal 29 4 2" xfId="1698" xr:uid="{9985866F-5967-4D15-9AF3-8C9CC2797366}"/>
    <cellStyle name="Normal 29 5" xfId="1376" xr:uid="{66188805-2069-4F2E-A30F-18400C1428C0}"/>
    <cellStyle name="Normal 29 6" xfId="1993" xr:uid="{6A2F3B90-6263-4ADB-8558-23E2CBEC45F8}"/>
    <cellStyle name="Normal 29 7" xfId="619" xr:uid="{059BC82E-B9BE-4865-8F1D-778C866444D1}"/>
    <cellStyle name="Normal 3" xfId="20" xr:uid="{00000000-0005-0000-0000-000003010000}"/>
    <cellStyle name="Normal 3 10" xfId="1931" xr:uid="{9717D0C0-4565-49DC-9E89-7D0A49B66E8A}"/>
    <cellStyle name="Normal 3 11" xfId="435" xr:uid="{4CB1447E-9015-4EFC-815D-92722E953BBC}"/>
    <cellStyle name="Normal 3 2" xfId="26" xr:uid="{00000000-0005-0000-0000-000004010000}"/>
    <cellStyle name="Normal 3 2 2" xfId="392" xr:uid="{00000000-0005-0000-0000-000005010000}"/>
    <cellStyle name="Normal 3 2 2 2" xfId="878" xr:uid="{2259B7E1-7BF7-4A08-B0ED-EFC7CBA89A7A}"/>
    <cellStyle name="Normal 3 2 2 2 2" xfId="2072" xr:uid="{4842FF98-FAD2-4C74-9CA9-8AA887735C33}"/>
    <cellStyle name="Normal 3 2 2 3" xfId="489" xr:uid="{820559AF-9875-4E10-AAF6-9C5CBB2BC10F}"/>
    <cellStyle name="Normal 3 2 3" xfId="599" xr:uid="{A8B19208-2C95-43DA-A7E0-CB02298657D5}"/>
    <cellStyle name="Normal 3 2 3 2" xfId="2071" xr:uid="{302A6A56-1A0C-40B4-92B9-6663C3720AE3}"/>
    <cellStyle name="Normal 3 2 4" xfId="664" xr:uid="{4289B51A-765B-43FC-BE56-4B676D3A1CBA}"/>
    <cellStyle name="Normal 3 2 4 2" xfId="1118" xr:uid="{20339027-A989-4C0A-820C-B2D0B373E324}"/>
    <cellStyle name="Normal 3 2 4 2 2" xfId="1796" xr:uid="{CF0FF025-7E98-409B-8D56-A96417B71913}"/>
    <cellStyle name="Normal 3 2 4 3" xfId="1411" xr:uid="{FC444278-63EB-4117-9DD5-537101372740}"/>
    <cellStyle name="Normal 3 2 5" xfId="964" xr:uid="{5AFA014D-D475-49F8-BBA3-00C33F5A2EF8}"/>
    <cellStyle name="Normal 3 2 5 2" xfId="1660" xr:uid="{4233A62F-EC5E-481B-A386-800D2758A23A}"/>
    <cellStyle name="Normal 3 2 6" xfId="1289" xr:uid="{F247BAE2-2C07-4BE8-80BA-63DFC2D0E55A}"/>
    <cellStyle name="Normal 3 2 7" xfId="465" xr:uid="{5A69A397-7857-4A27-8999-E7D3D8D81A32}"/>
    <cellStyle name="Normal 3 3" xfId="251" xr:uid="{00000000-0005-0000-0000-000006010000}"/>
    <cellStyle name="Normal 3 3 2" xfId="386" xr:uid="{00000000-0005-0000-0000-000007010000}"/>
    <cellStyle name="Normal 3 3 2 10" xfId="595" xr:uid="{520B5F0B-14D8-4F64-B3C4-AEA43E8F61B2}"/>
    <cellStyle name="Normal 3 3 2 2" xfId="388" xr:uid="{00000000-0005-0000-0000-000008010000}"/>
    <cellStyle name="Normal 3 3 2 2 2" xfId="397" xr:uid="{00000000-0005-0000-0000-000009010000}"/>
    <cellStyle name="Normal 3 3 2 2 2 2" xfId="408" xr:uid="{00000000-0005-0000-0000-00000A010000}"/>
    <cellStyle name="Normal 3 3 2 2 2 2 2" xfId="786" xr:uid="{89327C79-7A84-4ADC-9CB4-3AA25068DDCD}"/>
    <cellStyle name="Normal 3 3 2 2 2 2 2 2" xfId="1236" xr:uid="{B200D280-2453-4ED4-B95A-26CF89717AA7}"/>
    <cellStyle name="Normal 3 3 2 2 2 2 2 2 2" xfId="1914" xr:uid="{21D598BD-29FB-4AA6-A49D-F4862AA02F92}"/>
    <cellStyle name="Normal 3 3 2 2 2 2 2 3" xfId="1529" xr:uid="{2C82DC5B-09BE-4893-9F52-966B92A0AFD7}"/>
    <cellStyle name="Normal 3 3 2 2 2 2 3" xfId="861" xr:uid="{8A1DDD0F-E3CA-4B8D-84B3-ADD370BBF83C}"/>
    <cellStyle name="Normal 3 3 2 2 2 2 3 2" xfId="1595" xr:uid="{0F6E5D53-1AE1-4950-8BB7-51F864AA6D79}"/>
    <cellStyle name="Normal 3 3 2 2 2 2 4" xfId="1002" xr:uid="{1A0A4C39-0D5A-4401-B4D3-91C07792023F}"/>
    <cellStyle name="Normal 3 3 2 2 2 2 4 2" xfId="1695" xr:uid="{20BE8900-7F94-411E-86AA-D272E6B65D07}"/>
    <cellStyle name="Normal 3 3 2 2 2 2 5" xfId="1373" xr:uid="{1B686106-6C6E-41C2-AD14-22AA5252F038}"/>
    <cellStyle name="Normal 3 3 2 2 2 2 6" xfId="1990" xr:uid="{AC53AB75-66EE-4842-AD6F-6D2C310F6D93}"/>
    <cellStyle name="Normal 3 3 2 2 2 2 7" xfId="616" xr:uid="{3A8D21BF-7548-486B-AA59-98A3D3FB07AB}"/>
    <cellStyle name="Normal 3 3 2 2 2 3" xfId="774" xr:uid="{1CC88504-5399-4DCE-B256-2210FAED86A8}"/>
    <cellStyle name="Normal 3 3 2 2 2 3 2" xfId="1224" xr:uid="{54E1C77F-5AA6-4F8E-95DE-414E3585C079}"/>
    <cellStyle name="Normal 3 3 2 2 2 3 2 2" xfId="1902" xr:uid="{C56652D5-D951-4D92-ACEA-D2BABC3D4F2A}"/>
    <cellStyle name="Normal 3 3 2 2 2 3 3" xfId="1517" xr:uid="{BC01AD24-B1E1-44A0-A370-E5107C298BCB}"/>
    <cellStyle name="Normal 3 3 2 2 2 4" xfId="849" xr:uid="{41DCB350-B47D-40DB-940B-EF97D2FD8892}"/>
    <cellStyle name="Normal 3 3 2 2 2 4 2" xfId="1583" xr:uid="{208E9E90-554C-4A11-8011-6E763FAFB74C}"/>
    <cellStyle name="Normal 3 3 2 2 2 5" xfId="990" xr:uid="{01C5B0BD-9C83-49E3-BEC7-484020C491AF}"/>
    <cellStyle name="Normal 3 3 2 2 2 5 2" xfId="1683" xr:uid="{285CA847-8825-446A-A1E6-2957A1387FAC}"/>
    <cellStyle name="Normal 3 3 2 2 2 6" xfId="1361" xr:uid="{09F514E1-D0E1-4DF4-A957-025D1F5275AB}"/>
    <cellStyle name="Normal 3 3 2 2 2 7" xfId="1978" xr:uid="{B2064090-64DB-4322-AF98-F60DE8EC4118}"/>
    <cellStyle name="Normal 3 3 2 2 2 8" xfId="604" xr:uid="{9605741E-F7D0-4AB2-A840-B51EC6F82A51}"/>
    <cellStyle name="Normal 3 3 2 2 3" xfId="402" xr:uid="{00000000-0005-0000-0000-00000B010000}"/>
    <cellStyle name="Normal 3 3 2 2 3 2" xfId="780" xr:uid="{F4BD3F4A-32F5-41ED-B91F-1862FE1E6056}"/>
    <cellStyle name="Normal 3 3 2 2 3 2 2" xfId="1230" xr:uid="{39879BB1-BCA8-496D-9703-E2A783BC51ED}"/>
    <cellStyle name="Normal 3 3 2 2 3 2 2 2" xfId="1908" xr:uid="{DAA44616-B790-4D09-95C9-E6181293E738}"/>
    <cellStyle name="Normal 3 3 2 2 3 2 3" xfId="1523" xr:uid="{908F1D9C-E336-46FF-AE95-04169A0D49ED}"/>
    <cellStyle name="Normal 3 3 2 2 3 3" xfId="855" xr:uid="{DF4306D7-07D4-4355-A5B6-3BEA96AC998D}"/>
    <cellStyle name="Normal 3 3 2 2 3 3 2" xfId="1589" xr:uid="{44EDC9BA-0FC7-45E1-B35A-E50CFD5F0E38}"/>
    <cellStyle name="Normal 3 3 2 2 3 4" xfId="996" xr:uid="{BC7CEA93-7037-4EC1-AAD4-8D16A285A478}"/>
    <cellStyle name="Normal 3 3 2 2 3 4 2" xfId="1689" xr:uid="{A4E0E892-034E-487B-A0FE-EA563EA5B211}"/>
    <cellStyle name="Normal 3 3 2 2 3 5" xfId="1367" xr:uid="{F25634E2-C5E9-4465-B774-D5FB6A309A55}"/>
    <cellStyle name="Normal 3 3 2 2 3 6" xfId="1984" xr:uid="{FEE2B943-8903-4423-918C-72E8772F405B}"/>
    <cellStyle name="Normal 3 3 2 2 3 7" xfId="610" xr:uid="{23BEAE9B-1161-45A7-88B4-ECC2BAB70CFF}"/>
    <cellStyle name="Normal 3 3 2 2 4" xfId="768" xr:uid="{8C0796D2-EB64-437C-BCF6-97008DF21F6D}"/>
    <cellStyle name="Normal 3 3 2 2 4 2" xfId="1218" xr:uid="{E20A1377-EC7B-4E17-B90E-208A48AFC00B}"/>
    <cellStyle name="Normal 3 3 2 2 4 2 2" xfId="1896" xr:uid="{D06E740F-A93B-444C-99DB-0BFC5074DABF}"/>
    <cellStyle name="Normal 3 3 2 2 4 3" xfId="1511" xr:uid="{6C4DDECA-A39D-4C1C-A325-9721CA70411D}"/>
    <cellStyle name="Normal 3 3 2 2 5" xfId="843" xr:uid="{9367DAB0-5B21-4114-AC83-F9C5681D3B04}"/>
    <cellStyle name="Normal 3 3 2 2 5 2" xfId="1577" xr:uid="{91413A5A-5F8B-4643-AFEF-662AB17BBD5C}"/>
    <cellStyle name="Normal 3 3 2 2 6" xfId="983" xr:uid="{8C6DA774-37E2-4653-933A-97E958B41626}"/>
    <cellStyle name="Normal 3 3 2 2 6 2" xfId="1677" xr:uid="{12B424A5-43B3-4D6F-B211-831B38DF9C73}"/>
    <cellStyle name="Normal 3 3 2 2 7" xfId="1355" xr:uid="{3F7E70A6-60FB-48EF-A206-F947D37893C5}"/>
    <cellStyle name="Normal 3 3 2 2 8" xfId="1972" xr:uid="{0FF98B63-533B-478F-9C79-0F35C609FCC0}"/>
    <cellStyle name="Normal 3 3 2 2 9" xfId="597" xr:uid="{282D6DD0-077A-488E-BC1D-0AB88B2FF325}"/>
    <cellStyle name="Normal 3 3 2 3" xfId="395" xr:uid="{00000000-0005-0000-0000-00000C010000}"/>
    <cellStyle name="Normal 3 3 2 3 2" xfId="406" xr:uid="{00000000-0005-0000-0000-00000D010000}"/>
    <cellStyle name="Normal 3 3 2 3 2 2" xfId="784" xr:uid="{D889765E-F1CA-4EB7-A548-AA555BE4DA4F}"/>
    <cellStyle name="Normal 3 3 2 3 2 2 2" xfId="1234" xr:uid="{E10C3226-CD3A-4026-8318-1BD9AE8C39E7}"/>
    <cellStyle name="Normal 3 3 2 3 2 2 2 2" xfId="1912" xr:uid="{900AE01B-7074-4639-8A9E-1A0B5AA08885}"/>
    <cellStyle name="Normal 3 3 2 3 2 2 3" xfId="1527" xr:uid="{00657564-82D1-4494-8B53-040FE1372340}"/>
    <cellStyle name="Normal 3 3 2 3 2 3" xfId="859" xr:uid="{9EFE1BFF-FF30-4C35-8BCE-E8D7D8DDA5EF}"/>
    <cellStyle name="Normal 3 3 2 3 2 3 2" xfId="1593" xr:uid="{995B02B4-815F-46B4-BC5F-A0D5223E4B60}"/>
    <cellStyle name="Normal 3 3 2 3 2 4" xfId="1000" xr:uid="{D70FD8B6-3DD8-4997-8862-8599F781D145}"/>
    <cellStyle name="Normal 3 3 2 3 2 4 2" xfId="1693" xr:uid="{CFB0AEB6-313F-4F70-AF25-D5403C4D4E8E}"/>
    <cellStyle name="Normal 3 3 2 3 2 5" xfId="1371" xr:uid="{069FB3A9-CE03-402D-8199-0A0A083A6358}"/>
    <cellStyle name="Normal 3 3 2 3 2 6" xfId="1988" xr:uid="{54C35958-060D-4794-AFB0-58FC1884C78E}"/>
    <cellStyle name="Normal 3 3 2 3 2 7" xfId="614" xr:uid="{7304D677-7C3E-4244-988E-FEE26A53D3CC}"/>
    <cellStyle name="Normal 3 3 2 3 3" xfId="772" xr:uid="{ECA0222F-1E36-4523-BD82-E4CAAFB24F83}"/>
    <cellStyle name="Normal 3 3 2 3 3 2" xfId="1222" xr:uid="{E722D21E-E65A-4D9A-87BA-0969DF14174D}"/>
    <cellStyle name="Normal 3 3 2 3 3 2 2" xfId="1900" xr:uid="{608E7D6A-0C84-4295-934C-12612F511336}"/>
    <cellStyle name="Normal 3 3 2 3 3 3" xfId="1515" xr:uid="{925A4CF6-16CE-46BE-9751-087816CFBF92}"/>
    <cellStyle name="Normal 3 3 2 3 4" xfId="847" xr:uid="{64C41906-573F-4CB0-8579-60103E679194}"/>
    <cellStyle name="Normal 3 3 2 3 4 2" xfId="1581" xr:uid="{4AF544D1-6541-436C-8EE3-C31237577636}"/>
    <cellStyle name="Normal 3 3 2 3 5" xfId="988" xr:uid="{99DC07E7-964E-42D8-8F89-FE029372AE5B}"/>
    <cellStyle name="Normal 3 3 2 3 5 2" xfId="1681" xr:uid="{B255FD81-8BD8-4469-BFD5-82D52262B65A}"/>
    <cellStyle name="Normal 3 3 2 3 6" xfId="1359" xr:uid="{F67C8499-D75F-4CAA-92E8-F3519BD8A69B}"/>
    <cellStyle name="Normal 3 3 2 3 7" xfId="1976" xr:uid="{77818B75-4DE0-47DC-BC06-8359099525A9}"/>
    <cellStyle name="Normal 3 3 2 3 8" xfId="602" xr:uid="{B2DFBCAE-F639-4E49-9E94-F900A7F593C0}"/>
    <cellStyle name="Normal 3 3 2 4" xfId="400" xr:uid="{00000000-0005-0000-0000-00000E010000}"/>
    <cellStyle name="Normal 3 3 2 4 2" xfId="778" xr:uid="{D2A38ABB-53E3-4344-816D-F45FAFFA18F9}"/>
    <cellStyle name="Normal 3 3 2 4 2 2" xfId="1228" xr:uid="{BFA0FA21-212C-4675-977E-584ED42F5D27}"/>
    <cellStyle name="Normal 3 3 2 4 2 2 2" xfId="1906" xr:uid="{8A5753AD-CB6D-4184-A86C-0396216A980B}"/>
    <cellStyle name="Normal 3 3 2 4 2 3" xfId="1521" xr:uid="{FFC02043-E963-42DE-BA24-5121C3D873F9}"/>
    <cellStyle name="Normal 3 3 2 4 3" xfId="853" xr:uid="{425BCCE1-2F45-4990-9AA0-1577F122E18D}"/>
    <cellStyle name="Normal 3 3 2 4 3 2" xfId="1587" xr:uid="{CBDA4AF6-BB29-4295-A83D-CE96B61F2FE2}"/>
    <cellStyle name="Normal 3 3 2 4 4" xfId="994" xr:uid="{481C8927-0CA9-4556-9FE4-D15079D48309}"/>
    <cellStyle name="Normal 3 3 2 4 4 2" xfId="1687" xr:uid="{7A8A71C8-6B01-416B-843D-28C59123E8EA}"/>
    <cellStyle name="Normal 3 3 2 4 5" xfId="1365" xr:uid="{F154C4B2-06E3-4589-B00B-364E1606805A}"/>
    <cellStyle name="Normal 3 3 2 4 6" xfId="1982" xr:uid="{DE434418-82EF-4472-A8E4-9C8DF9F12567}"/>
    <cellStyle name="Normal 3 3 2 4 7" xfId="608" xr:uid="{C35E7A83-1FE3-4A59-A76A-9382187F58AF}"/>
    <cellStyle name="Normal 3 3 2 5" xfId="766" xr:uid="{A51D9241-E1F8-4F67-8341-89D3A0FBC282}"/>
    <cellStyle name="Normal 3 3 2 5 2" xfId="1216" xr:uid="{BBE7D26C-94C3-4249-A38E-BDA2802ECB4B}"/>
    <cellStyle name="Normal 3 3 2 5 2 2" xfId="1894" xr:uid="{EBF1113B-72A5-4BA3-B11E-FD5B04C204ED}"/>
    <cellStyle name="Normal 3 3 2 5 3" xfId="1509" xr:uid="{C91A2188-4311-4467-A577-2E4330500243}"/>
    <cellStyle name="Normal 3 3 2 6" xfId="841" xr:uid="{AFE43C7C-0B29-4B1A-9E27-C8B22E1DA415}"/>
    <cellStyle name="Normal 3 3 2 6 2" xfId="1575" xr:uid="{510BF48E-053E-4835-85C5-D40406F27719}"/>
    <cellStyle name="Normal 3 3 2 7" xfId="981" xr:uid="{2C2D8CEA-D7E5-49DC-BFB7-0BF903EF1361}"/>
    <cellStyle name="Normal 3 3 2 7 2" xfId="1675" xr:uid="{D09DCFA4-D689-44D0-812F-0A7D19DE4984}"/>
    <cellStyle name="Normal 3 3 2 8" xfId="1353" xr:uid="{CA6A6253-6BD8-4E8F-AEB7-FD381FCDDFFF}"/>
    <cellStyle name="Normal 3 3 2 9" xfId="1970" xr:uid="{D7458995-3421-4C3D-BA0D-AEA76723BFE0}"/>
    <cellStyle name="Normal 3 3 3" xfId="409" xr:uid="{00000000-0005-0000-0000-00000F010000}"/>
    <cellStyle name="Normal 3 3 3 2" xfId="787" xr:uid="{FE3B0418-3E9C-4468-B8AC-E50BD31CE498}"/>
    <cellStyle name="Normal 3 3 3 2 2" xfId="1237" xr:uid="{10E93D07-946A-4A18-9FD9-574ED40A46BF}"/>
    <cellStyle name="Normal 3 3 3 2 2 2" xfId="1915" xr:uid="{0C76C8D1-8D5B-4F82-A3BE-F66C0F726338}"/>
    <cellStyle name="Normal 3 3 3 2 3" xfId="1530" xr:uid="{53C6F7D8-0439-4F9F-8A13-0F00FB65EBE4}"/>
    <cellStyle name="Normal 3 3 3 3" xfId="862" xr:uid="{3A486EB7-778B-4AE2-8EA2-41B7F3ED57D3}"/>
    <cellStyle name="Normal 3 3 3 3 2" xfId="1596" xr:uid="{02FDD67B-15FC-4EA9-BCA4-37F6735B5012}"/>
    <cellStyle name="Normal 3 3 3 4" xfId="1003" xr:uid="{ECA90C25-4EF6-4F1B-ACBF-B5C58E7F665B}"/>
    <cellStyle name="Normal 3 3 3 4 2" xfId="1696" xr:uid="{6D9A8483-FAA5-4B5F-B34D-B8CAA981A622}"/>
    <cellStyle name="Normal 3 3 3 5" xfId="1374" xr:uid="{3D58BB2D-687A-4B57-9350-C75A3887DE19}"/>
    <cellStyle name="Normal 3 3 3 6" xfId="1991" xr:uid="{69803615-1A2A-4299-8C07-230D8AEFEC11}"/>
    <cellStyle name="Normal 3 3 3 7" xfId="617" xr:uid="{C6CF59A0-273B-4545-B8DE-481D5D3CCA4C}"/>
    <cellStyle name="Normal 3 3 4" xfId="775" xr:uid="{3DC92832-71D8-4EB5-80B6-7AA0250FE234}"/>
    <cellStyle name="Normal 3 3 4 2" xfId="1225" xr:uid="{20E39902-A58B-4A38-84FE-F41C8E3A1B9A}"/>
    <cellStyle name="Normal 3 3 4 2 2" xfId="1903" xr:uid="{574B4825-59C9-4BF6-8A1B-4C7A8DEE0C2C}"/>
    <cellStyle name="Normal 3 3 4 3" xfId="1518" xr:uid="{492FDFA1-F829-4365-B296-A69463216052}"/>
    <cellStyle name="Normal 3 3 5" xfId="850" xr:uid="{2C37404E-61F7-45F9-949B-4C8A4FF97A68}"/>
    <cellStyle name="Normal 3 3 5 2" xfId="1584" xr:uid="{A9EF213A-BE3D-455A-9068-3D2728929947}"/>
    <cellStyle name="Normal 3 3 6" xfId="991" xr:uid="{E9404422-23F5-4620-9CFE-5D619C509DF5}"/>
    <cellStyle name="Normal 3 3 6 2" xfId="1684" xr:uid="{F5A8F5CA-D4D2-462F-A248-27692D72049B}"/>
    <cellStyle name="Normal 3 3 7" xfId="1362" xr:uid="{BD1183C1-EC85-4D8D-94EE-DEDA6F322662}"/>
    <cellStyle name="Normal 3 3 8" xfId="1979" xr:uid="{341099A0-C74C-4E28-8436-C7054C070D47}"/>
    <cellStyle name="Normal 3 3 9" xfId="605" xr:uid="{E8FB76BC-707D-4803-B9C3-C8AC51E4E1DD}"/>
    <cellStyle name="Normal 3 4" xfId="403" xr:uid="{00000000-0005-0000-0000-000010010000}"/>
    <cellStyle name="Normal 3 4 2" xfId="781" xr:uid="{22EF3E6E-AB22-4BBA-A7D0-155366710809}"/>
    <cellStyle name="Normal 3 4 2 2" xfId="1231" xr:uid="{315AE2ED-E266-4F23-84F8-21F11942EF81}"/>
    <cellStyle name="Normal 3 4 2 2 2" xfId="1909" xr:uid="{3465DFED-DF85-405D-8704-94B6EAC8488C}"/>
    <cellStyle name="Normal 3 4 2 3" xfId="1524" xr:uid="{2A504CA2-BDA1-4D0A-9437-FB529CC13F49}"/>
    <cellStyle name="Normal 3 4 3" xfId="856" xr:uid="{171AE4D1-26F9-4877-B406-BC142255467F}"/>
    <cellStyle name="Normal 3 4 3 2" xfId="1590" xr:uid="{3F5F1404-B552-4DD9-977A-183E0376A8CD}"/>
    <cellStyle name="Normal 3 4 4" xfId="997" xr:uid="{265D6B4B-1168-4932-96EB-252D469152D6}"/>
    <cellStyle name="Normal 3 4 4 2" xfId="1690" xr:uid="{3A66A196-9FA0-4C4C-98DF-455E06CAD581}"/>
    <cellStyle name="Normal 3 4 5" xfId="1368" xr:uid="{49E73926-8DBF-40AD-B23C-9F2F22DB3DEB}"/>
    <cellStyle name="Normal 3 4 6" xfId="1985" xr:uid="{03DB8748-0624-49DD-BAD4-DAFA34CD9AD3}"/>
    <cellStyle name="Normal 3 4 7" xfId="611" xr:uid="{69942B43-0DBE-439E-8C45-9575010D09F8}"/>
    <cellStyle name="Normal 3 5" xfId="418" xr:uid="{00000000-0005-0000-0000-000011010000}"/>
    <cellStyle name="Normal 3 6" xfId="389" xr:uid="{00000000-0005-0000-0000-000012010000}"/>
    <cellStyle name="Normal 3 6 2" xfId="769" xr:uid="{EA0F99FC-AD35-4514-A2D3-A1E3657C2B29}"/>
    <cellStyle name="Normal 3 6 2 2" xfId="1219" xr:uid="{72738031-6236-49AC-BF74-59A8E00E7FB8}"/>
    <cellStyle name="Normal 3 6 2 2 2" xfId="1897" xr:uid="{32D082E6-A528-465D-A9B8-E2D2ACF15343}"/>
    <cellStyle name="Normal 3 6 2 3" xfId="1512" xr:uid="{46919830-D036-4977-99BF-B4FA88878985}"/>
    <cellStyle name="Normal 3 6 3" xfId="844" xr:uid="{1F7EBD15-C640-46FF-9AC5-884498B9FFBD}"/>
    <cellStyle name="Normal 3 6 3 2" xfId="1578" xr:uid="{D12F1002-7CE3-4A16-AA99-8926AAB428F2}"/>
    <cellStyle name="Normal 3 6 4" xfId="984" xr:uid="{BB7BEF19-C00D-438B-A0DC-608AE0536DE1}"/>
    <cellStyle name="Normal 3 6 4 2" xfId="1678" xr:uid="{55209461-53AA-4CFB-B799-9B5D3CCDDDF3}"/>
    <cellStyle name="Normal 3 6 5" xfId="1356" xr:uid="{2A2CE148-CE1F-4BDA-BA89-437FE66B4D56}"/>
    <cellStyle name="Normal 3 6 6" xfId="1973" xr:uid="{BF5CCEF5-DD1A-4F8B-8FE7-3BB7B343B023}"/>
    <cellStyle name="Normal 3 6 7" xfId="598" xr:uid="{45813505-C7E3-4B79-AB94-888828CED522}"/>
    <cellStyle name="Normal 3 7" xfId="342" xr:uid="{00000000-0005-0000-0000-000013010000}"/>
    <cellStyle name="Normal 3 8" xfId="1009" xr:uid="{8BF0BF07-BD98-4AF6-9798-06BD23C08753}"/>
    <cellStyle name="Normal 3 8 2" xfId="1702" xr:uid="{789761D8-A76B-43AC-80EC-6E98BD69BA44}"/>
    <cellStyle name="Normal 3 8 3" xfId="2070" xr:uid="{CBEFC5F9-A1C4-4B56-B456-560C9FA21447}"/>
    <cellStyle name="Normal 3 9" xfId="1259" xr:uid="{63560B75-93E0-4655-A140-1221B24EC84C}"/>
    <cellStyle name="Normal 30" xfId="424" xr:uid="{00000000-0005-0000-0000-000014010000}"/>
    <cellStyle name="Normal 30 2" xfId="793" xr:uid="{795C0115-BF43-4C4F-B2DB-1567D39062E3}"/>
    <cellStyle name="Normal 30 2 2" xfId="1243" xr:uid="{7381B4B1-6567-4969-ABB8-89A66C7B9F20}"/>
    <cellStyle name="Normal 30 2 2 2" xfId="1921" xr:uid="{6148C5BD-ADE0-457B-AA69-52C188CAC45A}"/>
    <cellStyle name="Normal 30 2 3" xfId="1536" xr:uid="{83099A4B-B238-4B4B-9DFA-57FEDE4D7984}"/>
    <cellStyle name="Normal 30 3" xfId="868" xr:uid="{EFF0E5C4-938C-4AE6-9214-2154E46D0379}"/>
    <cellStyle name="Normal 30 3 2" xfId="1602" xr:uid="{01DD69AD-F6DA-44AC-85AF-7E5955236A44}"/>
    <cellStyle name="Normal 30 4" xfId="1013" xr:uid="{9BB63A26-6D02-4E25-80F8-0882BB9F7C62}"/>
    <cellStyle name="Normal 30 4 2" xfId="1706" xr:uid="{0581C311-EFEF-49D8-BE39-90AF1EEB794E}"/>
    <cellStyle name="Normal 30 5" xfId="1380" xr:uid="{3908E956-9A95-4F30-8876-276B0C81759C}"/>
    <cellStyle name="Normal 30 6" xfId="1998" xr:uid="{A8331E77-1241-444E-B57F-DF9F4134E190}"/>
    <cellStyle name="Normal 30 7" xfId="623" xr:uid="{5C8B5758-9D97-4281-BE8F-36709219B8EF}"/>
    <cellStyle name="Normal 31" xfId="427" xr:uid="{00000000-0005-0000-0000-000015010000}"/>
    <cellStyle name="Normal 31 2" xfId="796" xr:uid="{1CB6AA3D-C46F-4441-9E15-45AB1D1AE65A}"/>
    <cellStyle name="Normal 31 2 2" xfId="1246" xr:uid="{E2C26AB5-B922-4D1A-B571-32D096F91105}"/>
    <cellStyle name="Normal 31 2 2 2" xfId="1924" xr:uid="{935DA220-5248-42D4-8E8E-3FDE4095BB30}"/>
    <cellStyle name="Normal 31 2 3" xfId="1539" xr:uid="{89C7BA34-2CE7-47F2-B2E4-2113F46A7296}"/>
    <cellStyle name="Normal 31 3" xfId="871" xr:uid="{985DA9DC-0393-4E7E-8909-B352379A650C}"/>
    <cellStyle name="Normal 31 3 2" xfId="1605" xr:uid="{19910B78-058E-4CD6-B39C-DB89CA4A1573}"/>
    <cellStyle name="Normal 31 4" xfId="1016" xr:uid="{13CF6E1B-1B38-4B39-82AF-9576C64520E4}"/>
    <cellStyle name="Normal 31 4 2" xfId="1709" xr:uid="{9B40D8E8-5B8D-4FBE-8C13-A1EC0405DF34}"/>
    <cellStyle name="Normal 31 5" xfId="1383" xr:uid="{257CE95E-1F97-4CED-97DF-596462AE66AF}"/>
    <cellStyle name="Normal 31 6" xfId="2001" xr:uid="{A6498118-56C1-4AD8-9E04-39223524B95F}"/>
    <cellStyle name="Normal 31 7" xfId="626" xr:uid="{E21C3882-B897-4F56-8A8E-A3F968AE4230}"/>
    <cellStyle name="Normal 32" xfId="380" xr:uid="{00000000-0005-0000-0000-000016010000}"/>
    <cellStyle name="Normal 33" xfId="428" xr:uid="{00000000-0005-0000-0000-000017010000}"/>
    <cellStyle name="Normal 34" xfId="307" xr:uid="{00000000-0005-0000-0000-000018010000}"/>
    <cellStyle name="Normal 34 2" xfId="629" xr:uid="{9B365960-EB6B-4CA3-BB91-B959656BBA37}"/>
    <cellStyle name="Normal 34 2 2" xfId="797" xr:uid="{06216F94-C59C-4FAC-B5BE-8EA9611507F2}"/>
    <cellStyle name="Normal 34 2 2 2" xfId="1247" xr:uid="{D89FB731-0EFA-48A8-AB75-8AB1A334D7C5}"/>
    <cellStyle name="Normal 34 2 2 2 2" xfId="1925" xr:uid="{E7D6D2C0-11DD-4990-B369-93B1642B3E90}"/>
    <cellStyle name="Normal 34 2 2 3" xfId="1540" xr:uid="{A9D6ACF7-687F-4247-88FC-5033B44088AF}"/>
    <cellStyle name="Normal 34 2 3" xfId="872" xr:uid="{98A32B18-7A34-4C6F-A55A-AC80A89EA3E7}"/>
    <cellStyle name="Normal 34 2 3 2" xfId="1606" xr:uid="{5BFDE965-9693-4D41-AB0E-C7C34973FE96}"/>
    <cellStyle name="Normal 34 2 4" xfId="1018" xr:uid="{13029649-4E53-4A40-B1A1-A332E6928579}"/>
    <cellStyle name="Normal 34 2 4 2" xfId="1711" xr:uid="{87BED40B-1771-4C5E-90BA-001549B6DF7B}"/>
    <cellStyle name="Normal 34 2 5" xfId="1384" xr:uid="{46F177D4-4DD8-418D-B71E-CC55C99AC798}"/>
    <cellStyle name="Normal 34 2 6" xfId="2002" xr:uid="{D4A76633-7B64-4751-AA1B-126AA82CEC88}"/>
    <cellStyle name="Normal 34 3" xfId="627" xr:uid="{92AC5DEA-A541-4813-B8A0-1F75713AF1EC}"/>
    <cellStyle name="Normal 35" xfId="580" xr:uid="{951DB24A-8266-48E3-A8EC-6132C2B41C5A}"/>
    <cellStyle name="Normal 35 2" xfId="798" xr:uid="{7EB34F11-2982-40F5-86E9-7DFC787C9CB9}"/>
    <cellStyle name="Normal 35 2 2" xfId="1248" xr:uid="{017EC5DC-CD28-4B99-ACCC-F23289EE0232}"/>
    <cellStyle name="Normal 35 3" xfId="873" xr:uid="{70A9D5F2-C154-4853-A2BB-C7EA5E7963F6}"/>
    <cellStyle name="Normal 36" xfId="631" xr:uid="{78BFCA0D-F60E-4443-A43F-7C7BE5C81AED}"/>
    <cellStyle name="Normal 36 2" xfId="879" xr:uid="{AC1E9978-9648-46A9-B8AF-CB7FCE44A85D}"/>
    <cellStyle name="Normal 37" xfId="635" xr:uid="{0A96EAE0-3A34-4A03-B3A1-C07551E76E7D}"/>
    <cellStyle name="Normal 37 2" xfId="2004" xr:uid="{062112CD-73A0-4479-BF36-0650461706C6}"/>
    <cellStyle name="Normal 38" xfId="636" xr:uid="{A903C51E-2309-4D5F-8E85-F4C7BCF70164}"/>
    <cellStyle name="Normal 38 2" xfId="1093" xr:uid="{32481F26-E1B4-47C3-8F61-74D704F0316B}"/>
    <cellStyle name="Normal 38 2 2" xfId="1771" xr:uid="{7C9D68F1-DA47-4F8B-B818-72CA245C86F6}"/>
    <cellStyle name="Normal 38 3" xfId="1386" xr:uid="{803A3561-ADCF-4F74-B1B7-3C827602D81B}"/>
    <cellStyle name="Normal 38 4" xfId="2005" xr:uid="{2AAC2D00-47F4-4444-9BBF-A6CA06694DD1}"/>
    <cellStyle name="Normal 39" xfId="640" xr:uid="{E415F106-9F41-40BE-B8DB-CD3D53DE19E4}"/>
    <cellStyle name="Normal 39 2" xfId="2016" xr:uid="{47E957D6-A576-43BD-BD7E-95A2E2AB80FE}"/>
    <cellStyle name="Normal 4" xfId="21" xr:uid="{00000000-0005-0000-0000-000019010000}"/>
    <cellStyle name="Normal 4 2" xfId="344" xr:uid="{00000000-0005-0000-0000-00001A010000}"/>
    <cellStyle name="Normal 4 2 2" xfId="410" xr:uid="{00000000-0005-0000-0000-00001B010000}"/>
    <cellStyle name="Normal 4 2 2 2" xfId="788" xr:uid="{E532E4C9-FB34-4F5C-B9FC-155948A77020}"/>
    <cellStyle name="Normal 4 2 2 2 2" xfId="1238" xr:uid="{CB5C590B-B252-4245-AA5C-22420BBD549D}"/>
    <cellStyle name="Normal 4 2 2 2 2 2" xfId="1916" xr:uid="{2232960F-0EFB-4127-ADE7-BF8202858580}"/>
    <cellStyle name="Normal 4 2 2 2 3" xfId="1531" xr:uid="{5266CC2F-DDC3-48DD-9395-02FD68A9CF9A}"/>
    <cellStyle name="Normal 4 2 2 3" xfId="863" xr:uid="{E2170863-F1AF-4655-A994-76E0A3EA6E81}"/>
    <cellStyle name="Normal 4 2 2 3 2" xfId="1597" xr:uid="{A637DA19-2D2C-4A3C-A197-1B539A85591E}"/>
    <cellStyle name="Normal 4 2 2 4" xfId="1004" xr:uid="{3C4E2FF7-B1A1-465C-975C-DFF753CD162F}"/>
    <cellStyle name="Normal 4 2 2 4 2" xfId="1697" xr:uid="{0E33D19B-3745-4CAB-919F-031A1BA5B376}"/>
    <cellStyle name="Normal 4 2 2 5" xfId="1375" xr:uid="{62B1C16C-5165-45DD-BD8D-6ADD36CFFA26}"/>
    <cellStyle name="Normal 4 2 2 6" xfId="1992" xr:uid="{EFE2EE1C-C37F-446E-A353-D50805361CB6}"/>
    <cellStyle name="Normal 4 2 2 7" xfId="618" xr:uid="{0EBA7CC3-8292-4B9A-93E7-55A2DCEE572D}"/>
    <cellStyle name="Normal 4 2 3" xfId="420" xr:uid="{00000000-0005-0000-0000-00001C010000}"/>
    <cellStyle name="Normal 4 2 4" xfId="398" xr:uid="{00000000-0005-0000-0000-00001D010000}"/>
    <cellStyle name="Normal 4 2 4 2" xfId="776" xr:uid="{66C28D49-D804-4505-808B-4540AD6C5229}"/>
    <cellStyle name="Normal 4 2 4 2 2" xfId="1226" xr:uid="{32F8DD99-DD83-4AD6-8A1A-553368912C23}"/>
    <cellStyle name="Normal 4 2 4 2 2 2" xfId="1904" xr:uid="{46363D45-B77D-4116-8248-69C562D9C01D}"/>
    <cellStyle name="Normal 4 2 4 2 3" xfId="1519" xr:uid="{5BD1F793-A7FB-46DB-BDEA-AAA21F705A79}"/>
    <cellStyle name="Normal 4 2 4 3" xfId="851" xr:uid="{F564A99B-DA33-4396-920E-C2745A1FDA3F}"/>
    <cellStyle name="Normal 4 2 4 3 2" xfId="1585" xr:uid="{613FFDAA-12F1-4372-B137-A69CB15842F2}"/>
    <cellStyle name="Normal 4 2 4 4" xfId="992" xr:uid="{49983F3F-F088-4100-865F-3740405F52A9}"/>
    <cellStyle name="Normal 4 2 4 4 2" xfId="1685" xr:uid="{50B6BA83-0A70-46E8-849B-AA686CBE9DD9}"/>
    <cellStyle name="Normal 4 2 4 5" xfId="1363" xr:uid="{8A9EC8C3-2EE6-43C1-BDA3-5A6CF8D0E861}"/>
    <cellStyle name="Normal 4 2 4 6" xfId="1980" xr:uid="{ED5C1622-6F9D-4D78-9979-73D1F7C6D998}"/>
    <cellStyle name="Normal 4 2 4 7" xfId="606" xr:uid="{E16B6AB9-0405-49BA-8F3C-D3D1FE135851}"/>
    <cellStyle name="Normal 4 3" xfId="404" xr:uid="{00000000-0005-0000-0000-00001E010000}"/>
    <cellStyle name="Normal 4 3 2" xfId="782" xr:uid="{B8863826-824E-40BB-8840-65C18D6F333F}"/>
    <cellStyle name="Normal 4 3 2 2" xfId="1232" xr:uid="{F6E09731-E766-4F76-A71F-A18CA791B686}"/>
    <cellStyle name="Normal 4 3 2 2 2" xfId="1910" xr:uid="{F4A228E7-4933-46FE-8D87-C8DBBDFB8072}"/>
    <cellStyle name="Normal 4 3 2 3" xfId="1525" xr:uid="{A8430DFC-A10F-46E6-B874-E34D24C4E241}"/>
    <cellStyle name="Normal 4 3 3" xfId="857" xr:uid="{E6649C49-EC3B-40CE-BBE5-3A6E6B07CEC5}"/>
    <cellStyle name="Normal 4 3 3 2" xfId="1591" xr:uid="{3CCD8C15-76DA-40F4-B479-09D34198AF5E}"/>
    <cellStyle name="Normal 4 3 4" xfId="998" xr:uid="{7FA30E20-6636-4D64-9F4E-1D39BDA80499}"/>
    <cellStyle name="Normal 4 3 4 2" xfId="1691" xr:uid="{C62B4174-3935-41C2-A7C3-0DE864F2BCF7}"/>
    <cellStyle name="Normal 4 3 5" xfId="1369" xr:uid="{61378762-5DE6-4EB6-B96E-3C3006A6379A}"/>
    <cellStyle name="Normal 4 3 6" xfId="1986" xr:uid="{45B79465-9617-4B04-8D0B-00AB4196FA3A}"/>
    <cellStyle name="Normal 4 3 7" xfId="612" xr:uid="{8ECEFCEB-398E-463B-9555-F9E529E05937}"/>
    <cellStyle name="Normal 4 4" xfId="419" xr:uid="{00000000-0005-0000-0000-00001F010000}"/>
    <cellStyle name="Normal 4 5" xfId="393" xr:uid="{00000000-0005-0000-0000-000020010000}"/>
    <cellStyle name="Normal 4 5 2" xfId="770" xr:uid="{92583F40-FE50-4AD9-B4BF-31BA32A2C608}"/>
    <cellStyle name="Normal 4 5 2 2" xfId="1220" xr:uid="{A7DF14FA-E47D-4677-8EAB-BEE2D7BDE0C3}"/>
    <cellStyle name="Normal 4 5 2 2 2" xfId="1898" xr:uid="{BC296FA7-29DD-46AA-ACA4-C244ADB560E8}"/>
    <cellStyle name="Normal 4 5 2 3" xfId="1513" xr:uid="{F473DD57-0375-4717-8196-5DA1A1B67F21}"/>
    <cellStyle name="Normal 4 5 3" xfId="845" xr:uid="{E3C1ADC7-9F71-4365-B597-F3D2BF05BDD0}"/>
    <cellStyle name="Normal 4 5 3 2" xfId="1579" xr:uid="{292C8735-0D39-4821-9242-4BD396E0FF27}"/>
    <cellStyle name="Normal 4 5 4" xfId="986" xr:uid="{18A6C943-35FF-43E4-85E3-43CA49B1D3D3}"/>
    <cellStyle name="Normal 4 5 4 2" xfId="1679" xr:uid="{4C315CED-428F-438F-B213-012D003A3B02}"/>
    <cellStyle name="Normal 4 5 5" xfId="1357" xr:uid="{6CAB1DB1-E5E7-41C5-9111-0C3557F300A9}"/>
    <cellStyle name="Normal 4 5 6" xfId="1974" xr:uid="{84D96988-D746-4702-89C8-B0503238A6ED}"/>
    <cellStyle name="Normal 4 5 7" xfId="600" xr:uid="{246EBE8A-2301-46C5-914B-2E9F9A17BB16}"/>
    <cellStyle name="Normal 4 6" xfId="343" xr:uid="{00000000-0005-0000-0000-000021010000}"/>
    <cellStyle name="Normal 4 7" xfId="2073" xr:uid="{4DB826BB-044C-46E7-A583-E02FF47C76DF}"/>
    <cellStyle name="Normal 40" xfId="639" xr:uid="{1DD342F5-AB81-4EE7-8767-2C78FD10B17E}"/>
    <cellStyle name="Normal 40 2" xfId="1095" xr:uid="{4030C07A-56B7-43D6-A3C4-2E148EEA6AA4}"/>
    <cellStyle name="Normal 40 2 2" xfId="1773" xr:uid="{ED0EB13D-07A3-4352-B9AE-28957F0473C9}"/>
    <cellStyle name="Normal 40 3" xfId="1388" xr:uid="{E0168E9A-2CDC-4905-9E02-325A7022E760}"/>
    <cellStyle name="Normal 40 4" xfId="2108" xr:uid="{4EBDCFD8-27A8-4F8F-9103-B0810AEC7578}"/>
    <cellStyle name="Normal 41" xfId="237" xr:uid="{00000000-0005-0000-0000-000022010000}"/>
    <cellStyle name="Normal 41 2" xfId="642" xr:uid="{D6C81D6A-2ECE-4A8D-9B70-EBA5969E8059}"/>
    <cellStyle name="Normal 41 2 2" xfId="1096" xr:uid="{35F37EFD-3563-4299-BC7D-1395B8DEC615}"/>
    <cellStyle name="Normal 41 2 2 2" xfId="1774" xr:uid="{C42D4F4C-45EB-4B9C-9B6C-34F6AD5049FE}"/>
    <cellStyle name="Normal 41 2 3" xfId="1389" xr:uid="{BC78FCF9-DA8C-4D94-A705-CFB743820F09}"/>
    <cellStyle name="Normal 41 3" xfId="1057" xr:uid="{DA997C5B-78C3-4C84-91E0-13451039A156}"/>
    <cellStyle name="Normal 41 3 2" xfId="1736" xr:uid="{09FDC8D1-01CA-4644-8901-E5F934D34720}"/>
    <cellStyle name="Normal 41 4" xfId="1253" xr:uid="{63DC8F2A-00D4-4E17-98FB-7B44FD79E834}"/>
    <cellStyle name="Normal 41 5" xfId="2074" xr:uid="{CE0747C1-8D43-4E37-96B0-9E800FE8C411}"/>
    <cellStyle name="Normal 41 6" xfId="429" xr:uid="{C7A5AF9A-B3CC-4210-9506-28981044CBE5}"/>
    <cellStyle name="Normal 42" xfId="238" xr:uid="{00000000-0005-0000-0000-000023010000}"/>
    <cellStyle name="Normal 42 2" xfId="256" xr:uid="{00000000-0005-0000-0000-000024010000}"/>
    <cellStyle name="Normal 42 2 2" xfId="651" xr:uid="{5013234C-0916-4D76-8FF1-1F244EA5AB67}"/>
    <cellStyle name="Normal 42 2 2 2" xfId="1105" xr:uid="{2E47F627-6842-4AA1-AB97-C81D3FB0D63F}"/>
    <cellStyle name="Normal 42 2 2 2 2" xfId="1783" xr:uid="{011FBF51-8F53-430D-B195-9D893143495B}"/>
    <cellStyle name="Normal 42 2 2 3" xfId="1398" xr:uid="{50B2638E-D9FF-4BBD-B356-B3B8F1257BD1}"/>
    <cellStyle name="Normal 42 2 3" xfId="946" xr:uid="{9677F254-A5BC-4EBA-A042-EEAD003342EF}"/>
    <cellStyle name="Normal 42 2 3 2" xfId="1643" xr:uid="{3A34985C-8837-4350-B5D5-470F20897472}"/>
    <cellStyle name="Normal 42 2 4" xfId="1263" xr:uid="{C7EF0B11-55E8-4068-AD43-326D80ABCC80}"/>
    <cellStyle name="Normal 42 2 5" xfId="2076" xr:uid="{DB027E86-EFA9-4329-97F4-B1C8EF874E95}"/>
    <cellStyle name="Normal 42 2 6" xfId="439" xr:uid="{C95BA76B-9C28-46A9-BF79-B2C56E2DA476}"/>
    <cellStyle name="Normal 42 3" xfId="643" xr:uid="{2E782276-EF1B-47F1-ACC5-5EEE40F33029}"/>
    <cellStyle name="Normal 42 3 2" xfId="1097" xr:uid="{BB963A7B-365F-4DE9-A400-2EA7C27B0DA7}"/>
    <cellStyle name="Normal 42 3 2 2" xfId="1775" xr:uid="{B478D9A7-55E6-4260-B681-692D5DD6BB94}"/>
    <cellStyle name="Normal 42 3 3" xfId="1390" xr:uid="{BCC901A6-39E3-4858-A85A-C9B612039D4C}"/>
    <cellStyle name="Normal 42 4" xfId="1019" xr:uid="{32F89EF7-7A8B-4C13-83CB-097885C67226}"/>
    <cellStyle name="Normal 42 4 2" xfId="1712" xr:uid="{2B75C015-28A7-4C3E-AC26-DC27AC152048}"/>
    <cellStyle name="Normal 42 5" xfId="1254" xr:uid="{E9B1CC9B-EBA7-4E13-95BD-21BF4100BBF8}"/>
    <cellStyle name="Normal 42 6" xfId="2075" xr:uid="{91152F7E-EE45-4054-89F8-1544DF87DA83}"/>
    <cellStyle name="Normal 42 7" xfId="430" xr:uid="{26957273-B339-4454-AE69-D81D196E0FA9}"/>
    <cellStyle name="Normal 43" xfId="239" xr:uid="{00000000-0005-0000-0000-000025010000}"/>
    <cellStyle name="Normal 43 2" xfId="644" xr:uid="{F349D122-B14C-42A6-9AA4-7C1A5D9DBFEF}"/>
    <cellStyle name="Normal 43 2 2" xfId="1098" xr:uid="{EA144208-6E50-48E6-923C-F30112A24C4C}"/>
    <cellStyle name="Normal 43 2 2 2" xfId="1776" xr:uid="{A5A292BB-9ED8-4214-889E-2D0C6104BD68}"/>
    <cellStyle name="Normal 43 2 3" xfId="1391" xr:uid="{2731905D-15BA-4744-A787-E185E0F0208A}"/>
    <cellStyle name="Normal 43 3" xfId="1043" xr:uid="{6930ABA8-7CF9-4D97-9124-C9529349D87B}"/>
    <cellStyle name="Normal 43 3 2" xfId="1726" xr:uid="{5EEF3056-33C7-4924-8E02-6DBE508FAEAF}"/>
    <cellStyle name="Normal 43 4" xfId="1255" xr:uid="{DE3DBA5C-410C-4F84-B498-A85CD6B4DC0E}"/>
    <cellStyle name="Normal 43 5" xfId="2077" xr:uid="{C3AD04CC-EBD9-4BA4-BF05-1B1E86960500}"/>
    <cellStyle name="Normal 43 6" xfId="431" xr:uid="{64361E0B-D842-45D6-9D0B-0F5FB9766864}"/>
    <cellStyle name="Normal 44" xfId="641" xr:uid="{86925749-8DDC-4FC9-A25C-C66797A31C1B}"/>
    <cellStyle name="Normal 45" xfId="688" xr:uid="{4D99D143-5FC8-458E-A0B9-88F987B1D17C}"/>
    <cellStyle name="Normal 46" xfId="691" xr:uid="{B24011DC-6426-444F-9444-7BBBEA7072C1}"/>
    <cellStyle name="Normal 47" xfId="692" xr:uid="{55829174-D6C3-4C89-8DF5-785040E9F99D}"/>
    <cellStyle name="Normal 47 2" xfId="1142" xr:uid="{C0632987-B701-4595-A953-DFC5BB38531D}"/>
    <cellStyle name="Normal 47 2 2" xfId="1820" xr:uid="{522287C6-D2F2-438E-8B28-F492EB74A357}"/>
    <cellStyle name="Normal 47 3" xfId="1435" xr:uid="{0F513E67-DD34-43A7-9D5B-6D048C72A156}"/>
    <cellStyle name="Normal 48" xfId="701" xr:uid="{79005009-D804-4A0A-B0CD-A3D9804A11F2}"/>
    <cellStyle name="Normal 48 2" xfId="1151" xr:uid="{C2BB3269-E590-43D6-A93E-4C49CA83369D}"/>
    <cellStyle name="Normal 48 2 2" xfId="1829" xr:uid="{EE60F6C3-252D-4602-B277-2295BF48D1EE}"/>
    <cellStyle name="Normal 48 3" xfId="1444" xr:uid="{3BC74A47-25E0-4C17-BCBF-F11890C0913F}"/>
    <cellStyle name="Normal 49" xfId="699" xr:uid="{96AEFDA4-CC11-43B4-8CD7-0DA220A6E01D}"/>
    <cellStyle name="Normal 49 2" xfId="1149" xr:uid="{DB545CAF-756D-4E13-ABD0-BEABD6B8C69A}"/>
    <cellStyle name="Normal 49 2 2" xfId="1827" xr:uid="{9C1FCFD2-266F-4078-8087-963907851CD0}"/>
    <cellStyle name="Normal 49 3" xfId="1442" xr:uid="{F9364890-92AA-409F-8698-936778FA2EE6}"/>
    <cellStyle name="Normal 5" xfId="22" xr:uid="{00000000-0005-0000-0000-000026010000}"/>
    <cellStyle name="Normal 5 2" xfId="253" xr:uid="{00000000-0005-0000-0000-000027010000}"/>
    <cellStyle name="Normal 5 2 2" xfId="800" xr:uid="{88E6CD90-9851-4B29-A30E-53A6FD06317C}"/>
    <cellStyle name="Normal 5 2 3" xfId="572" xr:uid="{8F12D83F-6150-4088-8C8F-404A0A6D413F}"/>
    <cellStyle name="Normal 5 3" xfId="345" xr:uid="{00000000-0005-0000-0000-000028010000}"/>
    <cellStyle name="Normal 5 3 2" xfId="2079" xr:uid="{BFD32139-FF70-4A57-88D3-E562E75450F4}"/>
    <cellStyle name="Normal 5 3 3" xfId="915" xr:uid="{5E73A54C-CE4C-48C8-A9B3-5969642A4FB6}"/>
    <cellStyle name="Normal 5 4" xfId="935" xr:uid="{A0447D83-9E68-4E2F-ABB0-3C838710D14C}"/>
    <cellStyle name="Normal 5 4 2" xfId="2078" xr:uid="{4BFFD3C1-CE6F-4526-9C81-9C4A2B1E8E70}"/>
    <cellStyle name="Normal 50" xfId="700" xr:uid="{C9D544B0-DFFB-4D07-8E62-E757B7932310}"/>
    <cellStyle name="Normal 50 2" xfId="1150" xr:uid="{5CF3E94C-C818-49F4-8065-DAAEF1F47EDD}"/>
    <cellStyle name="Normal 50 2 2" xfId="1828" xr:uid="{D2D9A111-1071-4212-B89D-3DBDA0A1CC3E}"/>
    <cellStyle name="Normal 50 3" xfId="1443" xr:uid="{36AD7FCD-F2AD-4BCE-B80D-525321AEDFB4}"/>
    <cellStyle name="Normal 51" xfId="721" xr:uid="{824DA8CA-83E2-4CDC-942F-1755CD94A025}"/>
    <cellStyle name="Normal 51 2" xfId="1171" xr:uid="{B35B52D9-7363-4C63-BC74-C96A9ED1546E}"/>
    <cellStyle name="Normal 51 2 2" xfId="1849" xr:uid="{51D1B770-72F2-4E73-8F4A-3B178C3C6187}"/>
    <cellStyle name="Normal 51 3" xfId="1464" xr:uid="{1E3A2E2C-FAA1-42C3-AEC7-1C0AD2EEBC18}"/>
    <cellStyle name="Normal 52" xfId="695" xr:uid="{21368EE4-61D8-403F-B84B-03C1D38891F8}"/>
    <cellStyle name="Normal 52 2" xfId="1145" xr:uid="{2704917C-F683-4845-BA71-7E88743F0849}"/>
    <cellStyle name="Normal 52 2 2" xfId="1823" xr:uid="{83D41ACD-E668-4C94-B828-B1960756CBFA}"/>
    <cellStyle name="Normal 52 3" xfId="1438" xr:uid="{5A2E9402-F967-4BE2-8C51-BBF29C4249C1}"/>
    <cellStyle name="Normal 53" xfId="694" xr:uid="{7200BA4B-AE1B-41BA-9F61-55CDFAE7D2E8}"/>
    <cellStyle name="Normal 53 2" xfId="1144" xr:uid="{FD67664F-0AA5-4FC8-9B15-109F88C5068F}"/>
    <cellStyle name="Normal 53 2 2" xfId="1822" xr:uid="{E1DEA0F9-C495-4865-A638-1792530501E1}"/>
    <cellStyle name="Normal 53 3" xfId="1437" xr:uid="{BAA5F599-7F18-412B-A990-EB02948CBE44}"/>
    <cellStyle name="Normal 54" xfId="698" xr:uid="{BDD13238-DA8C-43E0-8252-BD98BB984BDA}"/>
    <cellStyle name="Normal 54 2" xfId="1148" xr:uid="{B0B7270C-7C5F-43A4-85D4-1FBA6C31B42D}"/>
    <cellStyle name="Normal 54 2 2" xfId="1826" xr:uid="{5E7E1072-C7F8-4138-9D4D-DC27886F4AFA}"/>
    <cellStyle name="Normal 54 3" xfId="1441" xr:uid="{D8CADA52-7222-41A7-B7A9-B8B94E78D94A}"/>
    <cellStyle name="Normal 55" xfId="697" xr:uid="{D6129B65-9082-4C70-8191-895A9B2FF182}"/>
    <cellStyle name="Normal 55 2" xfId="1147" xr:uid="{DD22678B-F4FF-43E0-829D-A01C7C65E92C}"/>
    <cellStyle name="Normal 55 2 2" xfId="1825" xr:uid="{54F50285-AD3E-4330-A769-9E349505661E}"/>
    <cellStyle name="Normal 55 3" xfId="1440" xr:uid="{32D3D1B3-5ACD-4F9A-A3E0-400CAA49A73B}"/>
    <cellStyle name="Normal 56" xfId="696" xr:uid="{7D3BFA16-5F62-40C9-BC0E-DA8E69A6FEDA}"/>
    <cellStyle name="Normal 56 2" xfId="1146" xr:uid="{4FCF37F8-3156-4FA9-A452-B48F5BDE46E0}"/>
    <cellStyle name="Normal 56 2 2" xfId="1824" xr:uid="{4C6D0A5E-33B2-4B0E-849A-2FB63CFC2A5C}"/>
    <cellStyle name="Normal 56 3" xfId="1439" xr:uid="{75607E07-1379-40BE-9684-F6481C937D2B}"/>
    <cellStyle name="Normal 57" xfId="693" xr:uid="{3FF325DF-15DA-4344-9E33-171365860F1F}"/>
    <cellStyle name="Normal 57 2" xfId="1143" xr:uid="{2E04780C-600C-4457-A487-AF58CC3BD031}"/>
    <cellStyle name="Normal 57 2 2" xfId="1821" xr:uid="{8F11EE54-7C06-4EB8-9F6C-BA3B1B83F9D8}"/>
    <cellStyle name="Normal 57 3" xfId="1436" xr:uid="{78F45D37-597E-42F8-8A36-579ECC4C7D85}"/>
    <cellStyle name="Normal 58" xfId="703" xr:uid="{B0057FD8-8C2A-4D34-AF16-7B3F0545E99D}"/>
    <cellStyle name="Normal 58 2" xfId="1153" xr:uid="{318A23F4-9BAD-425D-A8AE-71941B7A0CB2}"/>
    <cellStyle name="Normal 58 2 2" xfId="1831" xr:uid="{CBDC9244-AD55-4DC3-AF0F-012BCD5F46BB}"/>
    <cellStyle name="Normal 58 3" xfId="1446" xr:uid="{8D0484F4-A206-4EE1-A2DE-C9195D3D7066}"/>
    <cellStyle name="Normal 59" xfId="717" xr:uid="{9B32D09C-39CA-4001-8F9D-E1EE063D6F84}"/>
    <cellStyle name="Normal 59 2" xfId="1167" xr:uid="{E519D80B-B3B2-4E0C-9331-60571B888BE1}"/>
    <cellStyle name="Normal 59 2 2" xfId="1845" xr:uid="{B21521BE-8162-4328-AB04-82A357D638B1}"/>
    <cellStyle name="Normal 59 3" xfId="1460" xr:uid="{626C2CA5-54AC-4914-9CE6-110F659F64AF}"/>
    <cellStyle name="Normal 6" xfId="178" xr:uid="{00000000-0005-0000-0000-000029010000}"/>
    <cellStyle name="Normal 6 2" xfId="387" xr:uid="{00000000-0005-0000-0000-00002A010000}"/>
    <cellStyle name="Normal 6 2 2" xfId="396" xr:uid="{00000000-0005-0000-0000-00002B010000}"/>
    <cellStyle name="Normal 6 2 2 2" xfId="407" xr:uid="{00000000-0005-0000-0000-00002C010000}"/>
    <cellStyle name="Normal 6 2 2 2 2" xfId="785" xr:uid="{41462771-359D-47A0-98C5-19249544C7A9}"/>
    <cellStyle name="Normal 6 2 2 2 2 2" xfId="1235" xr:uid="{4AFED353-5865-4974-B2BF-AAE092E3606C}"/>
    <cellStyle name="Normal 6 2 2 2 2 2 2" xfId="1913" xr:uid="{05B1513F-F3A3-45E2-9EC1-144288DAB1BC}"/>
    <cellStyle name="Normal 6 2 2 2 2 3" xfId="1528" xr:uid="{C8B418DC-7812-4222-A7D4-B76ABB1B7589}"/>
    <cellStyle name="Normal 6 2 2 2 3" xfId="860" xr:uid="{BC43C8CC-FC67-4B32-BB8C-E432545DEDDD}"/>
    <cellStyle name="Normal 6 2 2 2 3 2" xfId="1594" xr:uid="{CB16C1E8-6E87-40D0-B4E8-D9E8FD8F3D5F}"/>
    <cellStyle name="Normal 6 2 2 2 4" xfId="1001" xr:uid="{F75CC812-9A23-4BC3-8C97-F8DAEC583EE7}"/>
    <cellStyle name="Normal 6 2 2 2 4 2" xfId="1694" xr:uid="{BF28C1D1-6DB6-4193-977D-0A3D1937FD58}"/>
    <cellStyle name="Normal 6 2 2 2 5" xfId="1372" xr:uid="{043DB9C7-996A-4B04-89FB-9BEB033078EC}"/>
    <cellStyle name="Normal 6 2 2 2 6" xfId="1989" xr:uid="{AB6F12DB-3258-40E4-8D15-096902AF03E3}"/>
    <cellStyle name="Normal 6 2 2 2 7" xfId="615" xr:uid="{643BF661-D27E-48A3-9A5F-CFB3A44F4F2D}"/>
    <cellStyle name="Normal 6 2 2 3" xfId="773" xr:uid="{C3676BFE-7993-4A34-A24F-A68F7581A5A5}"/>
    <cellStyle name="Normal 6 2 2 3 2" xfId="1223" xr:uid="{35CD4E90-7F91-4A3F-9BD5-9EEE3F3986FE}"/>
    <cellStyle name="Normal 6 2 2 3 2 2" xfId="1901" xr:uid="{AE16F2E1-16C1-4F1E-B6E9-7D548D87AD4E}"/>
    <cellStyle name="Normal 6 2 2 3 3" xfId="1516" xr:uid="{5290CF3F-3CAB-47E0-A846-41FEE97B1933}"/>
    <cellStyle name="Normal 6 2 2 4" xfId="848" xr:uid="{06D50605-C7C1-4FE0-966E-E11B989CECB0}"/>
    <cellStyle name="Normal 6 2 2 4 2" xfId="1582" xr:uid="{B6834DEF-7BAA-4945-BB47-D5CF63F5C37D}"/>
    <cellStyle name="Normal 6 2 2 5" xfId="989" xr:uid="{0AB7D903-EAB8-4A2F-916B-3C4C58795607}"/>
    <cellStyle name="Normal 6 2 2 5 2" xfId="1682" xr:uid="{CD4FE127-4D40-43DE-8963-74A151380253}"/>
    <cellStyle name="Normal 6 2 2 6" xfId="1360" xr:uid="{D5BBF59E-BB64-4A68-91BC-FCFAE3F8FC7B}"/>
    <cellStyle name="Normal 6 2 2 7" xfId="1977" xr:uid="{F7952E56-E337-4B5C-A32C-FC20C02C1272}"/>
    <cellStyle name="Normal 6 2 2 8" xfId="603" xr:uid="{234BD26C-B08C-4D9B-87DC-99F5AF4D121D}"/>
    <cellStyle name="Normal 6 2 3" xfId="401" xr:uid="{00000000-0005-0000-0000-00002D010000}"/>
    <cellStyle name="Normal 6 2 3 2" xfId="779" xr:uid="{A6E2FF8B-D1ED-498F-825D-085D1E263BB0}"/>
    <cellStyle name="Normal 6 2 3 2 2" xfId="1229" xr:uid="{EC20116A-B24E-4455-ADB1-4EF9D0668AB8}"/>
    <cellStyle name="Normal 6 2 3 2 2 2" xfId="1907" xr:uid="{2828530A-151A-4379-B0E6-CF06B9867699}"/>
    <cellStyle name="Normal 6 2 3 2 3" xfId="1522" xr:uid="{DE16BC93-3A56-40E1-8877-B63541D79591}"/>
    <cellStyle name="Normal 6 2 3 3" xfId="854" xr:uid="{A1919B98-77FC-421C-B57F-33A88E94CC74}"/>
    <cellStyle name="Normal 6 2 3 3 2" xfId="1588" xr:uid="{D4319834-2C9B-4FC6-B6C4-19B3BA85C105}"/>
    <cellStyle name="Normal 6 2 3 4" xfId="995" xr:uid="{AF68D27F-1105-46BE-A503-36786216444B}"/>
    <cellStyle name="Normal 6 2 3 4 2" xfId="1688" xr:uid="{2E581AEE-B8F6-450B-9526-7572759920A4}"/>
    <cellStyle name="Normal 6 2 3 5" xfId="1366" xr:uid="{A55B319A-F677-4380-8B1F-80BD8C69DA28}"/>
    <cellStyle name="Normal 6 2 3 6" xfId="1983" xr:uid="{938B6E80-07B2-406F-8CC1-DA105044C1E4}"/>
    <cellStyle name="Normal 6 2 3 7" xfId="609" xr:uid="{EBB6E0DD-F97D-467C-9568-5C10CB2453B0}"/>
    <cellStyle name="Normal 6 2 4" xfId="596" xr:uid="{38C9020B-10B3-4F2B-87E0-C6C30360700D}"/>
    <cellStyle name="Normal 6 2 4 2" xfId="1089" xr:uid="{82056D08-7A7A-48F0-94E2-93446E70438F}"/>
    <cellStyle name="Normal 6 2 4 2 2" xfId="1767" xr:uid="{60941157-60B9-486F-BA09-DCFEEE798251}"/>
    <cellStyle name="Normal 6 2 4 3" xfId="1354" xr:uid="{FFFADB4C-EF5F-445A-8766-67E65ED38EB1}"/>
    <cellStyle name="Normal 6 2 5" xfId="767" xr:uid="{3B5A909F-4CD3-4F87-85AB-47640F42164F}"/>
    <cellStyle name="Normal 6 2 5 2" xfId="1217" xr:uid="{A39A32A9-26EE-46A2-BBF9-482E257DE6E9}"/>
    <cellStyle name="Normal 6 2 5 2 2" xfId="1895" xr:uid="{C42C3E9E-AAF8-40E2-A2FC-C1BD08C4B824}"/>
    <cellStyle name="Normal 6 2 5 3" xfId="1510" xr:uid="{350BEADE-6CC5-4862-A019-62B6B0CAF687}"/>
    <cellStyle name="Normal 6 2 6" xfId="842" xr:uid="{41B44231-3BBC-4A04-B1E5-320D84A919D1}"/>
    <cellStyle name="Normal 6 2 6 2" xfId="1576" xr:uid="{D87CB07B-EA8D-4674-9DE6-168F146BFC26}"/>
    <cellStyle name="Normal 6 2 7" xfId="982" xr:uid="{DD13215B-A0DB-4217-829A-A21F1CE2B97D}"/>
    <cellStyle name="Normal 6 2 7 2" xfId="1676" xr:uid="{65A620E6-E1BD-4BCE-A432-B207944F3B3F}"/>
    <cellStyle name="Normal 6 2 8" xfId="1971" xr:uid="{C3B1A610-813E-4740-B9BD-2728454AD997}"/>
    <cellStyle name="Normal 6 2 9" xfId="491" xr:uid="{8881B113-0EC3-4D19-9368-06F231700B30}"/>
    <cellStyle name="Normal 6 3" xfId="394" xr:uid="{00000000-0005-0000-0000-00002E010000}"/>
    <cellStyle name="Normal 6 3 2" xfId="405" xr:uid="{00000000-0005-0000-0000-00002F010000}"/>
    <cellStyle name="Normal 6 3 2 2" xfId="783" xr:uid="{7F9CFABD-75B0-4EDF-91E6-3082DD136443}"/>
    <cellStyle name="Normal 6 3 2 2 2" xfId="1233" xr:uid="{229DCC45-D5EB-4FDE-965D-0D1EBF9976AF}"/>
    <cellStyle name="Normal 6 3 2 2 2 2" xfId="1911" xr:uid="{B64748D0-FC26-4315-93FB-3A69F8252612}"/>
    <cellStyle name="Normal 6 3 2 2 3" xfId="1526" xr:uid="{A5B71A1D-BB4E-4123-8D0C-C3B42A460C7B}"/>
    <cellStyle name="Normal 6 3 2 3" xfId="858" xr:uid="{700EA70D-C5FB-48C4-AEEC-1500152F1B18}"/>
    <cellStyle name="Normal 6 3 2 3 2" xfId="1592" xr:uid="{BA9AF105-E6FB-4232-A1FC-EF23370BC0E7}"/>
    <cellStyle name="Normal 6 3 2 4" xfId="999" xr:uid="{E8CD6A92-F494-4154-AC21-D222BB5CB0A0}"/>
    <cellStyle name="Normal 6 3 2 4 2" xfId="1692" xr:uid="{E5F82648-BEB7-4D85-BADA-8C9D92064F9D}"/>
    <cellStyle name="Normal 6 3 2 5" xfId="1370" xr:uid="{A8FD26F2-CA28-4150-B100-F1D7A64C598E}"/>
    <cellStyle name="Normal 6 3 2 6" xfId="1987" xr:uid="{D1FB7F6A-7908-4382-AAE7-0DCF49C3D02B}"/>
    <cellStyle name="Normal 6 3 2 7" xfId="613" xr:uid="{05ED24BC-D2EE-4C11-9F34-9DD0CE8570BA}"/>
    <cellStyle name="Normal 6 3 3" xfId="771" xr:uid="{29116C37-2B81-4F41-83A8-BE5EFEBFD5F4}"/>
    <cellStyle name="Normal 6 3 3 2" xfId="1221" xr:uid="{A8F6B3B0-1067-4281-B695-1A30C7093458}"/>
    <cellStyle name="Normal 6 3 3 2 2" xfId="1899" xr:uid="{1F338408-B1D2-4747-9F83-684053AB1ABC}"/>
    <cellStyle name="Normal 6 3 3 3" xfId="1514" xr:uid="{3BB535AF-5BFE-4A96-BA96-F7BE329B26B9}"/>
    <cellStyle name="Normal 6 3 4" xfId="846" xr:uid="{37A94F8C-FCB1-41BD-AA46-4AD84EE1DBD6}"/>
    <cellStyle name="Normal 6 3 4 2" xfId="1580" xr:uid="{16EF9830-B1E4-484E-954C-DBCDB548D29F}"/>
    <cellStyle name="Normal 6 3 5" xfId="987" xr:uid="{0FB04350-2F65-47DC-AA2E-ED1D5E0A600C}"/>
    <cellStyle name="Normal 6 3 5 2" xfId="1680" xr:uid="{E76C95CA-04C2-4F95-AF61-FD51A3C67D71}"/>
    <cellStyle name="Normal 6 3 6" xfId="1358" xr:uid="{2CD46821-D998-46DD-B8BC-32E0634C1D68}"/>
    <cellStyle name="Normal 6 3 7" xfId="1975" xr:uid="{50D6DF61-68C9-4B8E-B803-B184E75560D0}"/>
    <cellStyle name="Normal 6 3 8" xfId="601" xr:uid="{205115E5-900E-43A4-87CF-B63267B51AE1}"/>
    <cellStyle name="Normal 6 4" xfId="399" xr:uid="{00000000-0005-0000-0000-000030010000}"/>
    <cellStyle name="Normal 6 4 2" xfId="777" xr:uid="{F863E76F-FFE1-465C-8414-56FAB64BD892}"/>
    <cellStyle name="Normal 6 4 2 2" xfId="1227" xr:uid="{D481E67E-60AB-4807-B4D2-0BCB6A66C205}"/>
    <cellStyle name="Normal 6 4 2 2 2" xfId="1905" xr:uid="{45C8A753-19CB-4E4C-A160-1479FF30DF3C}"/>
    <cellStyle name="Normal 6 4 2 3" xfId="1520" xr:uid="{3779E4CC-FD41-4F13-9E0A-23A66ADFB2F4}"/>
    <cellStyle name="Normal 6 4 3" xfId="852" xr:uid="{416B427D-AD1B-4A24-B96F-3B42E0F161C4}"/>
    <cellStyle name="Normal 6 4 3 2" xfId="1586" xr:uid="{0A496EF8-9DF4-4885-8F80-8297AA578F74}"/>
    <cellStyle name="Normal 6 4 4" xfId="993" xr:uid="{87B55C85-FFD1-4373-BA37-F308BAC65AA4}"/>
    <cellStyle name="Normal 6 4 4 2" xfId="1686" xr:uid="{D37A6802-494C-4260-8411-907AD10060DB}"/>
    <cellStyle name="Normal 6 4 5" xfId="1364" xr:uid="{01C61282-6EBB-4971-BBF5-D7FD11A70250}"/>
    <cellStyle name="Normal 6 4 6" xfId="1981" xr:uid="{3504B9AB-61A9-4A83-B71B-88A65130C730}"/>
    <cellStyle name="Normal 6 4 7" xfId="607" xr:uid="{E2779D23-E3F4-4049-ACBF-D6E0D922FB36}"/>
    <cellStyle name="Normal 6 5" xfId="421" xr:uid="{00000000-0005-0000-0000-000031010000}"/>
    <cellStyle name="Normal 6 6" xfId="382" xr:uid="{00000000-0005-0000-0000-000032010000}"/>
    <cellStyle name="Normal 6 6 2" xfId="765" xr:uid="{94469E8F-468F-4EA1-ADD9-6715B98C4FDE}"/>
    <cellStyle name="Normal 6 6 2 2" xfId="1215" xr:uid="{F06559B1-E5FB-4478-B557-6DBA70B2F126}"/>
    <cellStyle name="Normal 6 6 2 2 2" xfId="1893" xr:uid="{3CCA9B06-7E7E-4EDA-A8DB-26EFD59B38EF}"/>
    <cellStyle name="Normal 6 6 2 3" xfId="1508" xr:uid="{68C44D75-F728-4766-AF9D-AB6DA451FECB}"/>
    <cellStyle name="Normal 6 6 3" xfId="840" xr:uid="{E5238CF2-E1A8-4C87-9E1B-C9E0C38E5E23}"/>
    <cellStyle name="Normal 6 6 3 2" xfId="1574" xr:uid="{CEFAE9EC-832A-4B4F-B876-63324DCAC066}"/>
    <cellStyle name="Normal 6 6 4" xfId="978" xr:uid="{848BD578-9100-4833-8356-C91379673BD0}"/>
    <cellStyle name="Normal 6 6 4 2" xfId="1673" xr:uid="{71A44915-95FC-4B58-8917-EC50FB697817}"/>
    <cellStyle name="Normal 6 6 5" xfId="1352" xr:uid="{121EBA44-4AD1-4A0C-9654-70E85CCEBBC2}"/>
    <cellStyle name="Normal 6 6 6" xfId="1969" xr:uid="{50C3D618-0CCC-4066-9348-193BDDD02775}"/>
    <cellStyle name="Normal 6 6 7" xfId="594" xr:uid="{3C13AD35-06B5-495B-9D2E-A1FEAE1F70DF}"/>
    <cellStyle name="Normal 6 7" xfId="346" xr:uid="{00000000-0005-0000-0000-000033010000}"/>
    <cellStyle name="Normal 6 7 2" xfId="804" xr:uid="{4007C950-855F-48CD-89C5-EBD62A06B288}"/>
    <cellStyle name="Normal 6 7 2 2" xfId="2080" xr:uid="{12833148-CE7D-49F2-A61D-58D21164BC18}"/>
    <cellStyle name="Normal 60" xfId="733" xr:uid="{1180BABA-76E5-4588-ADA8-53E7DA6819D2}"/>
    <cellStyle name="Normal 60 2" xfId="1183" xr:uid="{E1E637D5-5450-4945-AF6D-E38D3AA8A97B}"/>
    <cellStyle name="Normal 60 2 2" xfId="1861" xr:uid="{09297601-A43E-4AD4-AC3A-51F87C0CBB39}"/>
    <cellStyle name="Normal 60 3" xfId="1476" xr:uid="{37EE62BF-EBBA-4CE6-8A48-CA41E014D20D}"/>
    <cellStyle name="Normal 61" xfId="727" xr:uid="{8608FF44-72DC-4103-B614-70A07CC1F180}"/>
    <cellStyle name="Normal 61 2" xfId="1177" xr:uid="{D080342F-7321-4153-BE81-3D9BA75BFB53}"/>
    <cellStyle name="Normal 61 2 2" xfId="1855" xr:uid="{4DE91C77-2EF4-43E0-BCED-369D045286C1}"/>
    <cellStyle name="Normal 61 3" xfId="1470" xr:uid="{43344A4D-3CC4-4287-A720-83D27E6C72F9}"/>
    <cellStyle name="Normal 62" xfId="726" xr:uid="{3FFDE202-F108-41F6-BA6D-EA8A24D1B848}"/>
    <cellStyle name="Normal 62 2" xfId="1176" xr:uid="{B13C0CA5-84DF-46C1-ACA6-CD293E3C468C}"/>
    <cellStyle name="Normal 62 2 2" xfId="1854" xr:uid="{1834B8F9-7685-4F18-ABA0-63546D49A0A9}"/>
    <cellStyle name="Normal 62 3" xfId="1469" xr:uid="{8F6F772C-39E7-46CF-89F8-267D8626C3A7}"/>
    <cellStyle name="Normal 63" xfId="731" xr:uid="{9B5DE937-4F16-476E-90B9-4F2C871B8A97}"/>
    <cellStyle name="Normal 63 2" xfId="1181" xr:uid="{A9F67A24-DADB-494E-9AF1-5D8412C23BED}"/>
    <cellStyle name="Normal 63 2 2" xfId="1859" xr:uid="{DBBAE81B-C3E6-4595-AE26-98466C2156E2}"/>
    <cellStyle name="Normal 63 3" xfId="1474" xr:uid="{1F50E7A4-4B3F-49A4-9648-1EE79D700067}"/>
    <cellStyle name="Normal 64" xfId="725" xr:uid="{18844BE9-1807-46D0-BF40-8A511B9F441C}"/>
    <cellStyle name="Normal 64 2" xfId="1175" xr:uid="{46ED8116-8E18-4D96-8E97-CE90CC392E3B}"/>
    <cellStyle name="Normal 64 2 2" xfId="1853" xr:uid="{9C2F1FE3-B30E-42C3-9F58-0B2F44DB4689}"/>
    <cellStyle name="Normal 64 3" xfId="1468" xr:uid="{860825D8-9A36-479C-BC55-843922EC3253}"/>
    <cellStyle name="Normal 65" xfId="732" xr:uid="{219F8985-CDC4-4EDE-ACE5-4E25910259BC}"/>
    <cellStyle name="Normal 65 2" xfId="1182" xr:uid="{7A1D739B-3B54-42EB-8DAB-15053416E83B}"/>
    <cellStyle name="Normal 65 2 2" xfId="1860" xr:uid="{C119F823-6031-408C-A069-CB2E4D613CF7}"/>
    <cellStyle name="Normal 65 3" xfId="1475" xr:uid="{6917E0FB-A584-4062-BEA3-3BC4ECE40A72}"/>
    <cellStyle name="Normal 66" xfId="729" xr:uid="{CADAD21E-9E74-4199-BBAF-7FD7A21C95A6}"/>
    <cellStyle name="Normal 66 2" xfId="1179" xr:uid="{54B523E4-DB29-4B4F-8FFF-F6B6A64B681E}"/>
    <cellStyle name="Normal 66 2 2" xfId="1857" xr:uid="{F84EE6D7-D476-4E37-9469-FD6C52D554D4}"/>
    <cellStyle name="Normal 66 3" xfId="1472" xr:uid="{CC7F2ACA-C153-4FC4-A69A-665B69FAE965}"/>
    <cellStyle name="Normal 67" xfId="730" xr:uid="{4D8836BE-C3E6-45B2-AA04-91290E7AE420}"/>
    <cellStyle name="Normal 67 2" xfId="1180" xr:uid="{B378FA51-207B-47CE-9BB6-4935C642C0AA}"/>
    <cellStyle name="Normal 67 2 2" xfId="1858" xr:uid="{2C10F11F-C093-49AC-AB2B-F342DB88ED0E}"/>
    <cellStyle name="Normal 67 3" xfId="1473" xr:uid="{00736899-C2B8-4797-AB8E-D39302D142C0}"/>
    <cellStyle name="Normal 68" xfId="728" xr:uid="{070CBE94-C2C5-4AAE-A19C-79EC71EA07DD}"/>
    <cellStyle name="Normal 68 2" xfId="1178" xr:uid="{3A4CE6EC-33CA-486B-9906-586A084D3D61}"/>
    <cellStyle name="Normal 68 2 2" xfId="1856" xr:uid="{41C7D256-FFEE-458F-8060-001ABC543E98}"/>
    <cellStyle name="Normal 68 3" xfId="1471" xr:uid="{250DCDE2-77A4-471D-93DC-56AD3F710687}"/>
    <cellStyle name="Normal 69" xfId="704" xr:uid="{B415EE18-1D84-470E-AE0D-5AD4492CE9EC}"/>
    <cellStyle name="Normal 69 2" xfId="1154" xr:uid="{53477475-67ED-4607-BE13-D0671AA84D5F}"/>
    <cellStyle name="Normal 69 2 2" xfId="1832" xr:uid="{3D8AB23C-441E-4746-B62A-E1756F4C7110}"/>
    <cellStyle name="Normal 69 3" xfId="1447" xr:uid="{4AE086FD-F339-478B-B9EC-31F47DB7DF9B}"/>
    <cellStyle name="Normal 7" xfId="183" xr:uid="{00000000-0005-0000-0000-000034010000}"/>
    <cellStyle name="Normal 7 2" xfId="254" xr:uid="{00000000-0005-0000-0000-000035010000}"/>
    <cellStyle name="Normal 7 2 2" xfId="2082" xr:uid="{E629CB5F-1EC0-433C-A29E-F3C2F5CF52BC}"/>
    <cellStyle name="Normal 7 2 3" xfId="573" xr:uid="{A87C9B14-73F2-4887-A7ED-9CB47BD90D5D}"/>
    <cellStyle name="Normal 7 3" xfId="347" xr:uid="{00000000-0005-0000-0000-000036010000}"/>
    <cellStyle name="Normal 7 3 2" xfId="1103" xr:uid="{C519C935-3367-4B93-9790-543875353955}"/>
    <cellStyle name="Normal 7 3 2 2" xfId="1781" xr:uid="{9E2184FB-5915-4B20-AAA8-FAAC338B444C}"/>
    <cellStyle name="Normal 7 3 3" xfId="1396" xr:uid="{653EF8CC-BE9C-4023-9CC3-A66393EA282D}"/>
    <cellStyle name="Normal 7 3 4" xfId="2083" xr:uid="{D2CEFE3D-1024-4F7E-8A94-1D0BC90D5C03}"/>
    <cellStyle name="Normal 7 3 5" xfId="649" xr:uid="{BD487BAC-3852-446D-AC7C-BFD823F4F5AC}"/>
    <cellStyle name="Normal 7 4" xfId="963" xr:uid="{9A302D11-B413-47F4-B079-BE318092A471}"/>
    <cellStyle name="Normal 7 4 2" xfId="1659" xr:uid="{A10C9377-5BBD-486C-ACAD-5243498995D4}"/>
    <cellStyle name="Normal 7 4 3" xfId="2081" xr:uid="{BF4C92F9-F561-42BF-A4C9-60895F8E3186}"/>
    <cellStyle name="Normal 7 5" xfId="1261" xr:uid="{F0C94143-74A8-47FF-9C69-F31B11C08AB7}"/>
    <cellStyle name="Normal 7 6" xfId="437" xr:uid="{FB6E7365-9E4D-4946-9F6E-1E4D2169D38B}"/>
    <cellStyle name="Normal 70" xfId="734" xr:uid="{3B04708B-AFBC-4419-BCEF-3BF16D6663FF}"/>
    <cellStyle name="Normal 70 2" xfId="1184" xr:uid="{A6D8D8D2-FAFB-4E54-BFD7-D7BF344E461E}"/>
    <cellStyle name="Normal 70 2 2" xfId="1862" xr:uid="{FDC7F539-CE27-47C1-898B-A02E963F1504}"/>
    <cellStyle name="Normal 70 3" xfId="1477" xr:uid="{96B1806B-4D5E-4E4F-B7C2-4CEE395C1083}"/>
    <cellStyle name="Normal 71" xfId="751" xr:uid="{5208F302-49AB-4404-AA7D-BACA55587A1B}"/>
    <cellStyle name="Normal 71 2" xfId="1201" xr:uid="{C21CBAF8-BF9B-468C-9960-CB9B9BA95A17}"/>
    <cellStyle name="Normal 71 2 2" xfId="1879" xr:uid="{DBAFAC7D-CC74-4D2E-A914-245340994D01}"/>
    <cellStyle name="Normal 71 3" xfId="1494" xr:uid="{B143DA3A-1B25-416D-BD2C-3691E3750225}"/>
    <cellStyle name="Normal 72" xfId="808" xr:uid="{98768ADA-48EE-42B0-8D3B-1724C27AB72B}"/>
    <cellStyle name="Normal 73" xfId="810" xr:uid="{BEC45AC2-36FC-4576-8F5E-22AFA4EE69BE}"/>
    <cellStyle name="Normal 73 2" xfId="1544" xr:uid="{590F9120-AA67-47FF-B632-A2C4B3D64FDC}"/>
    <cellStyle name="Normal 74" xfId="826" xr:uid="{1455146F-83AA-498E-95CB-F7A72B25AE0E}"/>
    <cellStyle name="Normal 74 2" xfId="1560" xr:uid="{4208BDB7-0A70-4E94-921A-739CDF7BAE77}"/>
    <cellStyle name="Normal 75" xfId="880" xr:uid="{751AD0A4-9A67-4CD5-9962-610F568841B8}"/>
    <cellStyle name="Normal 76" xfId="882" xr:uid="{B337569A-B9E4-4EFB-9564-D2C82B27652F}"/>
    <cellStyle name="Normal 77" xfId="891" xr:uid="{D645EDBB-4870-4383-8153-3A41F08DF0E1}"/>
    <cellStyle name="Normal 78" xfId="899" xr:uid="{EAB664FF-7049-4CB4-A093-0AE3DA52240E}"/>
    <cellStyle name="Normal 79" xfId="890" xr:uid="{E36B321B-2597-41AF-AE46-96F9610BC8CE}"/>
    <cellStyle name="Normal 8" xfId="184" xr:uid="{00000000-0005-0000-0000-000037010000}"/>
    <cellStyle name="Normal 8 2" xfId="255" xr:uid="{00000000-0005-0000-0000-000038010000}"/>
    <cellStyle name="Normal 8 2 2" xfId="2085" xr:uid="{81680C10-E4DA-4FFA-9737-DF7B6BDDF55E}"/>
    <cellStyle name="Normal 8 2 3" xfId="574" xr:uid="{00AF9141-7A94-4954-ACBF-7DBD9D234ABE}"/>
    <cellStyle name="Normal 8 3" xfId="348" xr:uid="{00000000-0005-0000-0000-000039010000}"/>
    <cellStyle name="Normal 8 3 2" xfId="1104" xr:uid="{18380051-9536-4CD0-983A-CA0B3F639A14}"/>
    <cellStyle name="Normal 8 3 2 2" xfId="1782" xr:uid="{CDFECEBD-A222-4534-802B-7D5EF17DA749}"/>
    <cellStyle name="Normal 8 3 3" xfId="1397" xr:uid="{A1D8636E-AD68-415F-BDE6-22D0DF19208A}"/>
    <cellStyle name="Normal 8 3 4" xfId="2086" xr:uid="{A5BD6216-3E4C-459D-89DD-AD0788C61781}"/>
    <cellStyle name="Normal 8 3 5" xfId="650" xr:uid="{49560BD5-FB82-44D6-806C-26B695787C95}"/>
    <cellStyle name="Normal 8 4" xfId="1051" xr:uid="{136F71B2-C4C6-4D11-B1EB-B6D933C35D2F}"/>
    <cellStyle name="Normal 8 4 2" xfId="1732" xr:uid="{5AF0672D-C6E6-4884-97A7-2B63AD9B4DE3}"/>
    <cellStyle name="Normal 8 4 3" xfId="2084" xr:uid="{BC44FBB9-4185-4360-94C5-DC43750E65D4}"/>
    <cellStyle name="Normal 8 5" xfId="1262" xr:uid="{0B01ECB5-F561-4FBB-84A6-C071A2D3FD09}"/>
    <cellStyle name="Normal 8 6" xfId="438" xr:uid="{D7F7E1C6-5E28-47DD-8E19-8FFB938F451A}"/>
    <cellStyle name="Normal 80" xfId="884" xr:uid="{B60E37B8-3C75-4ACA-A8DA-74A7961FBE53}"/>
    <cellStyle name="Normal 81" xfId="889" xr:uid="{2BB70140-A2B0-44B0-88AF-3B05B4D738AB}"/>
    <cellStyle name="Normal 82" xfId="901" xr:uid="{49EC0857-3097-4B14-8F65-3457491A78C2}"/>
    <cellStyle name="Normal 83" xfId="903" xr:uid="{DDCDE0AB-2692-4213-B9E7-DDD44772FB9C}"/>
    <cellStyle name="Normal 83 2" xfId="1608" xr:uid="{18AD6AF0-0C9E-4284-AA8D-A1651427F9FF}"/>
    <cellStyle name="Normal 84" xfId="952" xr:uid="{DD7E1AC6-2E96-41A3-8A17-2C17D6028387}"/>
    <cellStyle name="Normal 84 2" xfId="1649" xr:uid="{51634B44-F48B-42F5-B8CC-D4A921E35CAE}"/>
    <cellStyle name="Normal 85" xfId="948" xr:uid="{B4B762DE-D0A6-4053-9C2F-57B820335096}"/>
    <cellStyle name="Normal 85 2" xfId="1645" xr:uid="{FE9F0B97-BE0C-475E-89F2-D1DF12FB6447}"/>
    <cellStyle name="Normal 86" xfId="967" xr:uid="{B439DE15-36C1-4D31-9BA0-AC7DBFC3BB42}"/>
    <cellStyle name="Normal 86 2" xfId="1663" xr:uid="{CE039280-6B4F-4502-9E87-E63F57B97797}"/>
    <cellStyle name="Normal 87" xfId="973" xr:uid="{73E6A9FA-2314-4029-BB8F-8E2B1DE48CD5}"/>
    <cellStyle name="Normal 87 2" xfId="1669" xr:uid="{A215C994-299F-427B-99C8-27B050943A72}"/>
    <cellStyle name="Normal 88" xfId="1935" xr:uid="{B9986EC0-D38A-4071-9415-320853BC23F9}"/>
    <cellStyle name="Normal 89" xfId="2009" xr:uid="{D578E978-DB22-4602-AA49-6C2647BE4F77}"/>
    <cellStyle name="Normal 9" xfId="185" xr:uid="{00000000-0005-0000-0000-00003A010000}"/>
    <cellStyle name="Normal 9 2" xfId="257" xr:uid="{00000000-0005-0000-0000-00003B010000}"/>
    <cellStyle name="Normal 9 2 2" xfId="2088" xr:uid="{9C5B1760-B8A4-4470-B0FC-E846CBC9B616}"/>
    <cellStyle name="Normal 9 2 3" xfId="575" xr:uid="{3C761927-8A2F-4ADB-A098-751B24411841}"/>
    <cellStyle name="Normal 9 3" xfId="349" xr:uid="{00000000-0005-0000-0000-00003C010000}"/>
    <cellStyle name="Normal 9 3 2" xfId="1106" xr:uid="{934D6FDF-7A8D-4184-8109-0C972CAA2CFE}"/>
    <cellStyle name="Normal 9 3 2 2" xfId="1784" xr:uid="{B66766BC-B04B-46B5-8875-214A90C52041}"/>
    <cellStyle name="Normal 9 3 3" xfId="1399" xr:uid="{5FBB285A-EFB9-4097-BEDE-DFA3C0776AF5}"/>
    <cellStyle name="Normal 9 3 4" xfId="2089" xr:uid="{FA809580-4068-4DEF-B5A9-2605A971B583}"/>
    <cellStyle name="Normal 9 3 5" xfId="652" xr:uid="{68144FBF-02F3-4FBB-B49D-182D044AE544}"/>
    <cellStyle name="Normal 9 4" xfId="1048" xr:uid="{900FE963-D910-4EAD-B8BC-1F424A19D2F3}"/>
    <cellStyle name="Normal 9 4 2" xfId="1729" xr:uid="{7E8D37B3-C6FC-4EEA-9B76-2E0E7725A977}"/>
    <cellStyle name="Normal 9 4 3" xfId="2087" xr:uid="{7899B18D-7A72-406C-BD7F-EADF9FC00206}"/>
    <cellStyle name="Normal 9 5" xfId="1264" xr:uid="{1CC3C486-DEFF-4485-B305-A4A64C3BFD2B}"/>
    <cellStyle name="Normal 9 5 4 2 2" xfId="805" xr:uid="{6403DDDD-5EAB-4ECD-BE4F-CA24B9B86495}"/>
    <cellStyle name="Normal 9 5 4 2 2 2" xfId="1251" xr:uid="{B683C93F-2C8F-4C98-9426-FB67869933AF}"/>
    <cellStyle name="Normal 9 5 4 2 2 2 2" xfId="1927" xr:uid="{8E681A14-523B-41B6-84D4-96C34AEEA3B7}"/>
    <cellStyle name="Normal 9 5 4 2 2 3" xfId="1542" xr:uid="{975F29E1-B70F-4AD1-BD1B-BEEEE5B0C23C}"/>
    <cellStyle name="Normal 9 6" xfId="440" xr:uid="{B3109E60-ED46-4121-B5A0-F2D8F5C23275}"/>
    <cellStyle name="Normal 90" xfId="2125" xr:uid="{A4F8F8EC-9338-460F-A492-AD53343C4AF6}"/>
    <cellStyle name="Normal 91" xfId="2128" xr:uid="{2D6DF36C-BAE2-49DE-AD9C-A2DD8BFAAE01}"/>
    <cellStyle name="Normal 92" xfId="2130" xr:uid="{AF0CF8DF-6EA9-40EF-8491-5AEF61E8EEDA}"/>
    <cellStyle name="Normal 93" xfId="2132" xr:uid="{F84FA71D-E16F-493F-A691-66E6805A5330}"/>
    <cellStyle name="Normal 94" xfId="2110" xr:uid="{96012784-622C-4117-AED3-39E315B48414}"/>
    <cellStyle name="Normal 95" xfId="2135" xr:uid="{12F45B50-7887-4424-82C5-AF0371FB2025}"/>
    <cellStyle name="Normal 96" xfId="2137" xr:uid="{581EDDCF-3469-46D8-A6C4-D517CE041CF0}"/>
    <cellStyle name="Normal 97" xfId="2139" xr:uid="{A1CCE626-8146-4D31-AAE5-19510902588F}"/>
    <cellStyle name="Normal 98" xfId="2141" xr:uid="{398D5225-4823-4059-8B1C-B9A26E5FF9A7}"/>
    <cellStyle name="Normal M" xfId="115" xr:uid="{00000000-0005-0000-0000-00003D010000}"/>
    <cellStyle name="Normal T" xfId="116" xr:uid="{00000000-0005-0000-0000-00003E010000}"/>
    <cellStyle name="Normal W" xfId="117" xr:uid="{00000000-0005-0000-0000-00003F010000}"/>
    <cellStyle name="NormalGB" xfId="118" xr:uid="{00000000-0005-0000-0000-000040010000}"/>
    <cellStyle name="Note 10" xfId="953" xr:uid="{09108C7A-15E8-4F2A-B7C4-40CF268EE3A5}"/>
    <cellStyle name="Note 10 2" xfId="1650" xr:uid="{EDC2C212-F0B9-497D-A164-F99E3E03139C}"/>
    <cellStyle name="Note 11" xfId="1953" xr:uid="{FE3C3668-EA90-45F1-83C7-CFF5895B695E}"/>
    <cellStyle name="Note 2" xfId="302" xr:uid="{00000000-0005-0000-0000-000041010000}"/>
    <cellStyle name="Note 2 2" xfId="423" xr:uid="{00000000-0005-0000-0000-000042010000}"/>
    <cellStyle name="Note 2 2 2" xfId="1091" xr:uid="{D4C3E3C4-3717-434C-92FD-CF87D1238E2A}"/>
    <cellStyle name="Note 2 2 2 2" xfId="1769" xr:uid="{55AE5072-EE4C-423B-83A2-4BDE0D67A47D}"/>
    <cellStyle name="Note 2 2 3" xfId="1379" xr:uid="{EAC759BB-4644-449A-AE56-098AC2A9EAFD}"/>
    <cellStyle name="Note 2 2 4" xfId="2091" xr:uid="{0ED8D8B0-1BA3-4E7A-9A45-6A3F41940962}"/>
    <cellStyle name="Note 2 2 5" xfId="622" xr:uid="{0E217E46-6378-4232-9783-D19E01DD6542}"/>
    <cellStyle name="Note 2 3" xfId="792" xr:uid="{7C4CCB35-64FF-482C-A7FB-D0487584EDBF}"/>
    <cellStyle name="Note 2 3 2" xfId="1242" xr:uid="{312426E8-7329-4212-BF8D-201DE424AB1C}"/>
    <cellStyle name="Note 2 3 2 2" xfId="1920" xr:uid="{0E62BBA8-C974-4E7A-B985-5D38E619CBBB}"/>
    <cellStyle name="Note 2 3 3" xfId="1535" xr:uid="{CDAF8F43-D33A-41F9-84AC-073A454C66E4}"/>
    <cellStyle name="Note 2 3 4" xfId="2090" xr:uid="{8B9668E5-E8E1-4C4F-AD16-ACC9DB5EFCF1}"/>
    <cellStyle name="Note 2 4" xfId="867" xr:uid="{B2FDAF64-5C04-45D6-8AE6-522029CE2DAB}"/>
    <cellStyle name="Note 2 4 2" xfId="1601" xr:uid="{632147F6-F103-4D14-8C46-1BF8F0911AD7}"/>
    <cellStyle name="Note 2 5" xfId="1012" xr:uid="{722D9D0E-6757-4150-9007-EB828A954EAA}"/>
    <cellStyle name="Note 2 5 2" xfId="1705" xr:uid="{AAE7A5E4-B638-4D71-84DA-70AD16D0C46C}"/>
    <cellStyle name="Note 2 6" xfId="1997" xr:uid="{79A9E0DC-FC91-4926-8EFD-A8B9EFC0D6DA}"/>
    <cellStyle name="Note 3" xfId="330" xr:uid="{00000000-0005-0000-0000-000043010000}"/>
    <cellStyle name="Note 3 2" xfId="662" xr:uid="{22F0DCBB-DD16-4E7F-A861-D20C95C11499}"/>
    <cellStyle name="Note 3 2 2" xfId="1116" xr:uid="{5E078D0F-45B6-4698-8DF3-6978C814409B}"/>
    <cellStyle name="Note 3 2 2 2" xfId="1794" xr:uid="{362D197C-0877-41EE-A075-4105D88B6EBB}"/>
    <cellStyle name="Note 3 2 3" xfId="1409" xr:uid="{C6A0BF85-CAC2-441E-8065-89960D43F040}"/>
    <cellStyle name="Note 3 2 4" xfId="2092" xr:uid="{50F41EBF-CBDC-4949-B3F9-63253F4E0D41}"/>
    <cellStyle name="Note 3 3" xfId="1045" xr:uid="{0D2283E6-7D9E-4733-A58C-74F5D8D46E62}"/>
    <cellStyle name="Note 3 3 2" xfId="1728" xr:uid="{3A657A19-AA5F-4958-A1F6-2A3BA66898BC}"/>
    <cellStyle name="Note 3 4" xfId="1287" xr:uid="{A8FB3545-EB82-4DEE-AB80-41017A1DA165}"/>
    <cellStyle name="Note 3 5" xfId="2008" xr:uid="{94D9E332-970C-4921-B161-1D9F3EA0EB30}"/>
    <cellStyle name="Note 3 6" xfId="463" xr:uid="{2C9FC1DA-4B97-4F3D-9DF8-68EBF6235789}"/>
    <cellStyle name="Note 4" xfId="471" xr:uid="{196AD1E0-8D3F-4E76-95E6-1B6716AE0CFD}"/>
    <cellStyle name="Note 4 2" xfId="668" xr:uid="{599765A6-2237-4704-9278-A31E991D68C0}"/>
    <cellStyle name="Note 4 2 2" xfId="1122" xr:uid="{7B718EE1-13A7-4E88-809E-163AE085B28B}"/>
    <cellStyle name="Note 4 2 2 2" xfId="1800" xr:uid="{98146D48-425C-4C87-98EF-6FBF8944CFA0}"/>
    <cellStyle name="Note 4 2 3" xfId="1415" xr:uid="{D871503D-57BC-44F0-995E-6F734309DF94}"/>
    <cellStyle name="Note 4 3" xfId="970" xr:uid="{BC66440B-F6FB-4A79-BCFC-528F7F723EB3}"/>
    <cellStyle name="Note 4 3 2" xfId="1666" xr:uid="{F354E2B8-5EDA-4380-8E0A-42C643F2465E}"/>
    <cellStyle name="Note 4 4" xfId="1293" xr:uid="{FFA0DA1A-D302-4844-9737-5A6FD11B4BAA}"/>
    <cellStyle name="Note 5" xfId="524" xr:uid="{0659A0B5-7C9B-42E1-BBCB-6946B37C065F}"/>
    <cellStyle name="Note 6" xfId="581" xr:uid="{064CF17D-C63B-49F0-B6B6-1AAD6A5C9D0D}"/>
    <cellStyle name="Note 6 2" xfId="1076" xr:uid="{8D791504-1949-40F6-9318-FF504BDC0388}"/>
    <cellStyle name="Note 6 2 2" xfId="1754" xr:uid="{EE447BF6-B199-452C-B33E-62FF282CE945}"/>
    <cellStyle name="Note 6 3" xfId="1339" xr:uid="{98508FA5-51FF-49C3-93A2-4073A1FECBBF}"/>
    <cellStyle name="Note 7" xfId="702" xr:uid="{8725357E-1D24-4CC7-8891-2E5E08EB6296}"/>
    <cellStyle name="Note 7 2" xfId="1152" xr:uid="{7AE2ADAB-D1A6-4567-983E-8664F9345950}"/>
    <cellStyle name="Note 7 2 2" xfId="1830" xr:uid="{C363F87F-9D10-492C-B162-D0DD7B977BEA}"/>
    <cellStyle name="Note 7 3" xfId="1445" xr:uid="{A617261C-7F44-4C10-A736-4EBF61EF43CA}"/>
    <cellStyle name="Note 8" xfId="752" xr:uid="{5067ACE3-8544-45DE-AAAD-780915E0E4BE}"/>
    <cellStyle name="Note 8 2" xfId="1202" xr:uid="{28DE8E89-21B6-44E7-86B3-579B278098D6}"/>
    <cellStyle name="Note 8 2 2" xfId="1880" xr:uid="{72A5A00D-42D7-42BC-B1B0-17DFFD1FCB6D}"/>
    <cellStyle name="Note 8 3" xfId="1495" xr:uid="{64002E5B-67B9-4428-84D3-E146B9F1F2B1}"/>
    <cellStyle name="Note 9" xfId="827" xr:uid="{CB87A3A2-4C54-4D29-B2C5-B6C138880EDC}"/>
    <cellStyle name="Note 9 2" xfId="1561" xr:uid="{4261F16F-1F78-43C7-8EB3-86682075B853}"/>
    <cellStyle name="Output" xfId="205" builtinId="21" customBuiltin="1"/>
    <cellStyle name="Output 2" xfId="303" xr:uid="{00000000-0005-0000-0000-000045010000}"/>
    <cellStyle name="Output 3" xfId="519" xr:uid="{29A1BE0F-BDBA-4E83-82E4-7FE9816D2F1C}"/>
    <cellStyle name="Output 4" xfId="1028" xr:uid="{4CCD22CA-B69F-4A22-B11D-75E386EF0A0B}"/>
    <cellStyle name="Output Line Items" xfId="119" xr:uid="{00000000-0005-0000-0000-000046010000}"/>
    <cellStyle name="Page Number" xfId="120" xr:uid="{00000000-0005-0000-0000-000047010000}"/>
    <cellStyle name="Percent (0%)" xfId="121" xr:uid="{00000000-0005-0000-0000-000048010000}"/>
    <cellStyle name="Percent (0.0%)" xfId="122" xr:uid="{00000000-0005-0000-0000-000049010000}"/>
    <cellStyle name="Percent (0.00%)" xfId="123" xr:uid="{00000000-0005-0000-0000-00004A010000}"/>
    <cellStyle name="Percent [0]" xfId="124" xr:uid="{00000000-0005-0000-0000-00004B010000}"/>
    <cellStyle name="Percent [00]" xfId="125" xr:uid="{00000000-0005-0000-0000-00004C010000}"/>
    <cellStyle name="Percent [2]" xfId="24" xr:uid="{00000000-0005-0000-0000-00004D010000}"/>
    <cellStyle name="Percent 10" xfId="248" xr:uid="{00000000-0005-0000-0000-00004E010000}"/>
    <cellStyle name="Percent 10 2" xfId="350" xr:uid="{00000000-0005-0000-0000-00004F010000}"/>
    <cellStyle name="Percent 10 3" xfId="2093" xr:uid="{90D32FB2-052C-46CD-93C8-E71C8635E873}"/>
    <cellStyle name="Percent 11" xfId="244" xr:uid="{00000000-0005-0000-0000-000050010000}"/>
    <cellStyle name="Percent 11 2" xfId="351" xr:uid="{00000000-0005-0000-0000-000051010000}"/>
    <cellStyle name="Percent 11 3" xfId="2094" xr:uid="{A27D307B-7E46-494B-B7AA-7714DEDAE0A0}"/>
    <cellStyle name="Percent 12" xfId="352" xr:uid="{00000000-0005-0000-0000-000052010000}"/>
    <cellStyle name="Percent 13" xfId="353" xr:uid="{00000000-0005-0000-0000-000053010000}"/>
    <cellStyle name="Percent 14" xfId="354" xr:uid="{00000000-0005-0000-0000-000054010000}"/>
    <cellStyle name="Percent 15" xfId="355" xr:uid="{00000000-0005-0000-0000-000055010000}"/>
    <cellStyle name="Percent 16" xfId="356" xr:uid="{00000000-0005-0000-0000-000056010000}"/>
    <cellStyle name="Percent 17" xfId="357" xr:uid="{00000000-0005-0000-0000-000057010000}"/>
    <cellStyle name="Percent 18" xfId="358" xr:uid="{00000000-0005-0000-0000-000058010000}"/>
    <cellStyle name="Percent 18 2" xfId="359" xr:uid="{00000000-0005-0000-0000-000059010000}"/>
    <cellStyle name="Percent 18 2 2" xfId="748" xr:uid="{2D3A8C8F-DB49-40EC-8311-50D0F1F8324E}"/>
    <cellStyle name="Percent 18 2 2 2" xfId="1198" xr:uid="{F82C8C54-0D53-4A23-A123-E82763D09FB6}"/>
    <cellStyle name="Percent 18 2 2 2 2" xfId="1876" xr:uid="{DA5AF46A-B4B5-493E-B712-7B0112FBFE96}"/>
    <cellStyle name="Percent 18 2 2 3" xfId="1491" xr:uid="{03C3702F-3515-49E8-AA7E-B0BB8795F82C}"/>
    <cellStyle name="Percent 18 2 3" xfId="823" xr:uid="{BB61AA96-D390-4013-A68F-CDEAB15A03DE}"/>
    <cellStyle name="Percent 18 2 3 2" xfId="1557" xr:uid="{9C046781-5446-45D7-8CDE-579523362AD9}"/>
    <cellStyle name="Percent 18 2 4" xfId="939" xr:uid="{2EC25169-23BF-4AD3-A6DF-E1E5C30624CA}"/>
    <cellStyle name="Percent 18 2 4 2" xfId="1638" xr:uid="{B1480EBE-5F82-4AA7-9340-6D1B583944E1}"/>
    <cellStyle name="Percent 18 2 5" xfId="1337" xr:uid="{DD9ACFE0-B22E-4260-9682-584404902A9F}"/>
    <cellStyle name="Percent 18 2 6" xfId="1949" xr:uid="{973F8AE7-059B-426F-B85B-8AC241AB9CCE}"/>
    <cellStyle name="Percent 18 2 7" xfId="577" xr:uid="{48D00847-441D-43C7-8EEF-8DA3264EE4DE}"/>
    <cellStyle name="Percent 18 3" xfId="747" xr:uid="{185B8398-FB8A-4B9D-8945-104E019CB03A}"/>
    <cellStyle name="Percent 18 3 2" xfId="1197" xr:uid="{68901C3B-858C-41B9-9F3E-149B7F02743E}"/>
    <cellStyle name="Percent 18 3 2 2" xfId="1875" xr:uid="{ED66566B-ABB1-4537-8F57-E14DC0D6AEF0}"/>
    <cellStyle name="Percent 18 3 3" xfId="1490" xr:uid="{A81EE0B9-B415-497C-95E6-C68BCAF943EC}"/>
    <cellStyle name="Percent 18 4" xfId="822" xr:uid="{AE6C7A9E-F819-4EE9-A8C5-3725AF62BEAA}"/>
    <cellStyle name="Percent 18 4 2" xfId="1556" xr:uid="{8FB48AC9-B448-4C05-9B8B-147804D7A305}"/>
    <cellStyle name="Percent 18 5" xfId="938" xr:uid="{30875EBF-5502-4ACB-925B-A6E4CF4E61E8}"/>
    <cellStyle name="Percent 18 5 2" xfId="1637" xr:uid="{D5DD9380-CE4C-4C9E-B92C-40D04A945D9F}"/>
    <cellStyle name="Percent 18 6" xfId="1336" xr:uid="{6D409772-5CAD-4BC6-BEA2-F05AA267878A}"/>
    <cellStyle name="Percent 18 7" xfId="1948" xr:uid="{60D74A4B-655A-4C15-9569-344A2F1E73F4}"/>
    <cellStyle name="Percent 18 8" xfId="576" xr:uid="{50B6EF7B-91F9-4929-9629-C0ECCED19DB8}"/>
    <cellStyle name="Percent 19" xfId="360" xr:uid="{00000000-0005-0000-0000-00005A010000}"/>
    <cellStyle name="Percent 19 2" xfId="749" xr:uid="{9D2E8D74-3CB6-4338-AC18-36ABB17943A2}"/>
    <cellStyle name="Percent 19 2 2" xfId="1199" xr:uid="{AAE13C63-0BF4-48AD-BDB2-3BEB1425C2D1}"/>
    <cellStyle name="Percent 19 2 2 2" xfId="1877" xr:uid="{D2AAF1FB-7035-44B1-AA88-4F923C2EEC3A}"/>
    <cellStyle name="Percent 19 2 3" xfId="1492" xr:uid="{1CC84616-DADE-4D62-906D-80C8D31528A6}"/>
    <cellStyle name="Percent 19 3" xfId="824" xr:uid="{5A709542-AF3E-4699-A9B9-4435CF393F84}"/>
    <cellStyle name="Percent 19 3 2" xfId="1558" xr:uid="{61A4B84E-BDC1-47E6-BC3E-42F474B910D4}"/>
    <cellStyle name="Percent 19 4" xfId="940" xr:uid="{61C7AD2D-DC5C-43B5-A5FA-63DF33C4C111}"/>
    <cellStyle name="Percent 19 4 2" xfId="1639" xr:uid="{8934B8A5-B42A-4836-A68F-6CF17CF3796F}"/>
    <cellStyle name="Percent 19 5" xfId="1338" xr:uid="{D0A2E426-B440-4FA4-A6A1-E7D6225C2724}"/>
    <cellStyle name="Percent 19 6" xfId="1950" xr:uid="{1B1E681E-AAFD-4BF8-AAE5-A8515EF9F3FC}"/>
    <cellStyle name="Percent 19 7" xfId="578" xr:uid="{7F015A7B-2BA6-47AB-914B-85822148C63D}"/>
    <cellStyle name="Percent 2" xfId="126" xr:uid="{00000000-0005-0000-0000-00005B010000}"/>
    <cellStyle name="Percent 2 10" xfId="441" xr:uid="{77C3AC78-633E-4F44-8DC8-3EA3B86CFE92}"/>
    <cellStyle name="Percent 2 2" xfId="28" xr:uid="{00000000-0005-0000-0000-00005C010000}"/>
    <cellStyle name="Percent 2 2 2" xfId="362" xr:uid="{00000000-0005-0000-0000-00005D010000}"/>
    <cellStyle name="Percent 2 2 3" xfId="2096" xr:uid="{5396FD15-926D-4468-9570-63EC6218F3D1}"/>
    <cellStyle name="Percent 2 3" xfId="258" xr:uid="{00000000-0005-0000-0000-00005E010000}"/>
    <cellStyle name="Percent 2 3 2" xfId="246" xr:uid="{00000000-0005-0000-0000-00005F010000}"/>
    <cellStyle name="Percent 2 3 3" xfId="422" xr:uid="{00000000-0005-0000-0000-000060010000}"/>
    <cellStyle name="Percent 2 3 4" xfId="2097" xr:uid="{978755AB-0346-4F68-953E-0039F3CA8972}"/>
    <cellStyle name="Percent 2 4" xfId="385" xr:uid="{00000000-0005-0000-0000-000061010000}"/>
    <cellStyle name="Percent 2 5" xfId="361" xr:uid="{00000000-0005-0000-0000-000062010000}"/>
    <cellStyle name="Percent 2 6" xfId="653" xr:uid="{043E4411-38BD-4385-8F01-0E485CE6D8B2}"/>
    <cellStyle name="Percent 2 6 2" xfId="1107" xr:uid="{85B02E41-BC97-40CC-84C0-34E1717A1C46}"/>
    <cellStyle name="Percent 2 6 2 2" xfId="1785" xr:uid="{A803BA08-A84F-4413-956F-612E8D4103CE}"/>
    <cellStyle name="Percent 2 6 3" xfId="1400" xr:uid="{C21BA960-41CF-46AD-B345-BCBE655D6AB9}"/>
    <cellStyle name="Percent 2 6 4" xfId="2095" xr:uid="{B6544C58-0308-4238-BB36-D16341589B6B}"/>
    <cellStyle name="Percent 2 7" xfId="1032" xr:uid="{00D84CE8-A8BF-405A-B784-06F6714EE9D9}"/>
    <cellStyle name="Percent 2 7 2" xfId="1720" xr:uid="{2BD148DD-DBB4-4CA8-8B73-EF4DCFB0E102}"/>
    <cellStyle name="Percent 2 8" xfId="909" xr:uid="{CC9C8BFE-62C4-481A-ACF9-B1C39B8CEBE4}"/>
    <cellStyle name="Percent 2 9" xfId="1265" xr:uid="{4D631A8C-BEC7-4B0E-9D02-C3715061F2D5}"/>
    <cellStyle name="Percent 20" xfId="414" xr:uid="{00000000-0005-0000-0000-000063010000}"/>
    <cellStyle name="Percent 20 2" xfId="791" xr:uid="{8B192D47-EE61-4D1A-96D1-F96C11782538}"/>
    <cellStyle name="Percent 20 2 2" xfId="1241" xr:uid="{162959E3-657E-4FA6-AA37-537F534060D9}"/>
    <cellStyle name="Percent 20 2 2 2" xfId="1919" xr:uid="{A2C92A00-1A8D-4D0B-B9AF-3FDA26BE71D9}"/>
    <cellStyle name="Percent 20 2 3" xfId="1534" xr:uid="{2133EBEE-9714-4485-A5F2-B53336F98E24}"/>
    <cellStyle name="Percent 20 3" xfId="866" xr:uid="{175829F6-40D0-4F5D-AEF5-74297E54E4C5}"/>
    <cellStyle name="Percent 20 3 2" xfId="1600" xr:uid="{07FEAB7B-C6D1-43FB-8EEA-63BDAB8DD870}"/>
    <cellStyle name="Percent 20 4" xfId="1007" xr:uid="{CE0F9E71-B7F5-416A-A45C-748DE0F1E1FE}"/>
    <cellStyle name="Percent 20 4 2" xfId="1700" xr:uid="{93CFFDA4-FFFF-4B8E-A7D5-E0ADA54CF506}"/>
    <cellStyle name="Percent 20 5" xfId="1378" xr:uid="{25199ADD-4CF7-47DB-B1BE-DCAD1835EBED}"/>
    <cellStyle name="Percent 20 6" xfId="1995" xr:uid="{48A2C53B-7745-44F8-BB1E-8ED0BE1285FB}"/>
    <cellStyle name="Percent 20 7" xfId="621" xr:uid="{CECB7D68-C0E4-4E00-BC90-353042116F65}"/>
    <cellStyle name="Percent 21" xfId="425" xr:uid="{00000000-0005-0000-0000-000064010000}"/>
    <cellStyle name="Percent 21 2" xfId="794" xr:uid="{0FCA1A13-D018-4F9D-B4F7-7FAF57C59276}"/>
    <cellStyle name="Percent 21 2 2" xfId="1244" xr:uid="{E54A0B99-C478-4896-871A-DF80C2F95CA4}"/>
    <cellStyle name="Percent 21 2 2 2" xfId="1922" xr:uid="{3085BFBF-E5D4-4394-9631-CCBF03C5980D}"/>
    <cellStyle name="Percent 21 2 3" xfId="1537" xr:uid="{F2AF7A1B-5A29-4E97-96B3-5645F63407FE}"/>
    <cellStyle name="Percent 21 3" xfId="869" xr:uid="{191EB5C0-B510-4D31-99DB-D4135A1D66D7}"/>
    <cellStyle name="Percent 21 3 2" xfId="1603" xr:uid="{F71DA409-5CB3-4712-ACB5-D7BF6EAAE600}"/>
    <cellStyle name="Percent 21 4" xfId="1014" xr:uid="{489C6BFD-3C63-415F-87B1-9FD5C958680E}"/>
    <cellStyle name="Percent 21 4 2" xfId="1707" xr:uid="{AE131C1B-BBDE-4BA2-B24F-E1E33A3A07DD}"/>
    <cellStyle name="Percent 21 5" xfId="1381" xr:uid="{0FAF77F1-7677-45A0-94DA-0FE2E68735E9}"/>
    <cellStyle name="Percent 21 6" xfId="1999" xr:uid="{4728A9D4-49E7-4A1B-9BC0-775F6A19831E}"/>
    <cellStyle name="Percent 21 7" xfId="624" xr:uid="{645A780F-A056-4DEC-BD7A-5FBBB9230459}"/>
    <cellStyle name="Percent 22" xfId="426" xr:uid="{00000000-0005-0000-0000-000065010000}"/>
    <cellStyle name="Percent 22 2" xfId="795" xr:uid="{5A54E10A-E0D9-4FBA-9205-EE6F1964CBA0}"/>
    <cellStyle name="Percent 22 2 2" xfId="1245" xr:uid="{4197BA01-9EC2-47D7-BD63-866A6D0259DF}"/>
    <cellStyle name="Percent 22 2 2 2" xfId="1923" xr:uid="{6B66123E-9B1C-4717-BBAF-B60B64098148}"/>
    <cellStyle name="Percent 22 2 3" xfId="1538" xr:uid="{6336C8A3-B657-4330-B4B7-10BF650038FA}"/>
    <cellStyle name="Percent 22 3" xfId="870" xr:uid="{B90500FC-41C4-4955-8560-285F51FB7CBA}"/>
    <cellStyle name="Percent 22 3 2" xfId="1604" xr:uid="{3F59EFE0-578C-448E-8BE3-D540918ABCB2}"/>
    <cellStyle name="Percent 22 4" xfId="1015" xr:uid="{C1753299-9240-4632-AEAF-D7B0E2F0F4F8}"/>
    <cellStyle name="Percent 22 4 2" xfId="1708" xr:uid="{C3E7E7D1-4075-4E48-9111-088E72180C3E}"/>
    <cellStyle name="Percent 22 5" xfId="1382" xr:uid="{D2DD205C-1342-4AD9-B66B-A40E36D15192}"/>
    <cellStyle name="Percent 22 6" xfId="2000" xr:uid="{0C66F979-1111-4D44-BB81-819A06AC17A8}"/>
    <cellStyle name="Percent 22 7" xfId="625" xr:uid="{54CBC162-EA2F-405A-8359-85F764A89F70}"/>
    <cellStyle name="Percent 23" xfId="236" xr:uid="{00000000-0005-0000-0000-000066010000}"/>
    <cellStyle name="Percent 23 2" xfId="803" xr:uid="{B0EA8EC4-5D8C-4D0A-9A80-D5E9E68C808D}"/>
    <cellStyle name="Percent 23 2 2" xfId="2098" xr:uid="{EF5B8985-FF7D-40E9-B632-F8372E0A6F02}"/>
    <cellStyle name="Percent 23 3" xfId="1072" xr:uid="{32FD8439-BED5-4D2F-AB71-EFB3608EE1EB}"/>
    <cellStyle name="Percent 23 3 2" xfId="1750" xr:uid="{D355FF0F-5081-448E-B25F-3C165CE26A7F}"/>
    <cellStyle name="Percent 23 4" xfId="1331" xr:uid="{3EFA4307-74D1-4B87-BC4B-BADEB9252083}"/>
    <cellStyle name="Percent 23 5" xfId="557" xr:uid="{7773989E-8F0F-4630-BD92-A4A0546E75C7}"/>
    <cellStyle name="Percent 24" xfId="633" xr:uid="{93C8A5E6-0A74-40F5-B29E-8A3E4ED52119}"/>
    <cellStyle name="Percent 24 2" xfId="1092" xr:uid="{71C89A0B-7C9D-4B11-ACD3-AD8D11E75A01}"/>
    <cellStyle name="Percent 24 2 2" xfId="1770" xr:uid="{B4192F46-04AA-44C5-9E9B-44B3961194C7}"/>
    <cellStyle name="Percent 24 3" xfId="1385" xr:uid="{5EB8EC6B-5DD8-4A2E-81B3-B1F314B65D13}"/>
    <cellStyle name="Percent 25" xfId="637" xr:uid="{B7A34665-9CC6-4D3D-8379-0A995DE17C2D}"/>
    <cellStyle name="Percent 25 2" xfId="1094" xr:uid="{8F1F51B7-063E-4642-A99B-5BF4818C73A2}"/>
    <cellStyle name="Percent 25 2 2" xfId="1772" xr:uid="{ED84CF91-F84A-469B-8A28-9BC1AC68B488}"/>
    <cellStyle name="Percent 25 3" xfId="1387" xr:uid="{EA2D85B8-81F2-45C1-92F3-D79E9A1E074D}"/>
    <cellStyle name="Percent 26" xfId="736" xr:uid="{5C3872C3-8D0E-44F3-970E-A7B75086998F}"/>
    <cellStyle name="Percent 26 2" xfId="1186" xr:uid="{8A27F401-9674-4997-9C14-987333030514}"/>
    <cellStyle name="Percent 26 2 2" xfId="1864" xr:uid="{88E003E3-ABC9-479A-96D5-4821DD71DDD3}"/>
    <cellStyle name="Percent 26 3" xfId="1479" xr:uid="{1E567937-0FF8-4F7E-B34F-9D12092F851D}"/>
    <cellStyle name="Percent 27" xfId="750" xr:uid="{ED5CA63C-BB86-4729-A74B-3AA6A4BB9BED}"/>
    <cellStyle name="Percent 27 2" xfId="1200" xr:uid="{9FC37E92-4A4D-4930-B30A-6E5C93856143}"/>
    <cellStyle name="Percent 27 2 2" xfId="1878" xr:uid="{B3FCF59B-5E0A-49C7-ADF9-C0BD6E2CDA94}"/>
    <cellStyle name="Percent 27 3" xfId="1493" xr:uid="{AA902A9D-6652-4C40-ADCF-1D7453079C62}"/>
    <cellStyle name="Percent 28" xfId="812" xr:uid="{2D610133-28F6-463A-8A4B-633C5B71D731}"/>
    <cellStyle name="Percent 28 2" xfId="1546" xr:uid="{0B1C1BAF-AD42-4AE8-AA37-EC76F6FBB214}"/>
    <cellStyle name="Percent 29" xfId="825" xr:uid="{6CF3C390-C42B-4E44-8422-CC8F52275BBC}"/>
    <cellStyle name="Percent 29 2" xfId="1559" xr:uid="{C26E8328-5D2E-494F-8CC0-6059627941A7}"/>
    <cellStyle name="Percent 3" xfId="23" xr:uid="{00000000-0005-0000-0000-000067010000}"/>
    <cellStyle name="Percent 3 2" xfId="363" xr:uid="{00000000-0005-0000-0000-000068010000}"/>
    <cellStyle name="Percent 3 3" xfId="1934" xr:uid="{223399BA-E4CA-47AD-9B53-271A25376D21}"/>
    <cellStyle name="Percent 3 3 2" xfId="2099" xr:uid="{928D05DE-64DF-480A-80B7-817D0AE3F8D9}"/>
    <cellStyle name="Percent 3 4" xfId="468" xr:uid="{025AA5FC-687D-4D83-82C2-20E426B9201A}"/>
    <cellStyle name="Percent 30" xfId="905" xr:uid="{7083145D-1AED-43F1-B454-31EE8B7355B9}"/>
    <cellStyle name="Percent 30 2" xfId="1610" xr:uid="{6B9F7D8F-3A74-4B16-84F5-09F72A1416FD}"/>
    <cellStyle name="Percent 31" xfId="945" xr:uid="{56436D33-F89D-4E60-B9A7-87E25207FE94}"/>
    <cellStyle name="Percent 31 2" xfId="1642" xr:uid="{2FB55EA4-0372-467F-997E-3155B5A324F0}"/>
    <cellStyle name="Percent 32" xfId="920" xr:uid="{139D68A1-6C3B-4C0A-8A37-7C709A8E7B39}"/>
    <cellStyle name="Percent 32 2" xfId="1621" xr:uid="{B522245E-EA05-4334-B54C-1A0FD6BA8934}"/>
    <cellStyle name="Percent 33" xfId="1038" xr:uid="{8941CA59-5032-42DC-84E7-D639834F1059}"/>
    <cellStyle name="Percent 33 2" xfId="1723" xr:uid="{D30E7E08-BFF4-472E-8856-E83CD36BEFFC}"/>
    <cellStyle name="Percent 34" xfId="1932" xr:uid="{6AA0E32E-A9C6-41E0-B75B-5A0571C0A38A}"/>
    <cellStyle name="Percent 35" xfId="1937" xr:uid="{D32A984B-A0D8-4BA7-B7AE-88269CBB7610}"/>
    <cellStyle name="Percent 36" xfId="1968" xr:uid="{25F8EEB0-7A70-45D3-8837-4E1381657CF8}"/>
    <cellStyle name="Percent 37" xfId="2123" xr:uid="{6DF17700-67B7-4599-9ADC-75593152C962}"/>
    <cellStyle name="Percent 38" xfId="2126" xr:uid="{FB03089D-A9B2-49F3-8CAE-80CDBC8417BF}"/>
    <cellStyle name="Percent 39" xfId="1943" xr:uid="{B4894EAB-F46B-43F0-BD8D-055237FEB625}"/>
    <cellStyle name="Percent 4" xfId="190" xr:uid="{00000000-0005-0000-0000-000069010000}"/>
    <cellStyle name="Percent 4 2" xfId="364" xr:uid="{00000000-0005-0000-0000-00006A010000}"/>
    <cellStyle name="Percent 4 3" xfId="684" xr:uid="{DDE1C41A-CF9A-45BC-9CD3-C3BC8ACC1991}"/>
    <cellStyle name="Percent 4 3 2" xfId="1138" xr:uid="{3891ECF0-5057-4EA1-BB38-EF4ED218D150}"/>
    <cellStyle name="Percent 4 3 2 2" xfId="1816" xr:uid="{1A479D9D-3CA4-4C5E-A0B0-35F19D0F65D5}"/>
    <cellStyle name="Percent 4 3 3" xfId="1431" xr:uid="{0618F968-0B02-4E2C-8BC9-A966ABF601FE}"/>
    <cellStyle name="Percent 4 3 4" xfId="2100" xr:uid="{4D6F304F-165C-47DC-B8DF-5D7CD3F54726}"/>
    <cellStyle name="Percent 4 4" xfId="977" xr:uid="{F1086356-1657-4AD3-BDED-E7A642D391F4}"/>
    <cellStyle name="Percent 4 4 2" xfId="1672" xr:uid="{7C6E0FA8-F0A6-4E61-8B4B-272C1C6D4166}"/>
    <cellStyle name="Percent 4 5" xfId="1310" xr:uid="{0E99B19F-D683-4EC8-AD9E-24C6B25C82C5}"/>
    <cellStyle name="Percent 4 6" xfId="492" xr:uid="{28BFD50C-71CF-4511-9FAF-A18FA97A93A7}"/>
    <cellStyle name="Percent 40" xfId="2109" xr:uid="{56C815FC-D904-4530-8DCF-F8F9A072BE6B}"/>
    <cellStyle name="Percent 41" xfId="1952" xr:uid="{6FF75501-E0C6-45A1-9D09-A3D988068D11}"/>
    <cellStyle name="Percent 42" xfId="2133" xr:uid="{CF083F4A-99E4-4B8F-962F-A592908287B4}"/>
    <cellStyle name="Percent 43" xfId="1955" xr:uid="{E7C95790-E38C-4F1F-8FE7-E52998A07E27}"/>
    <cellStyle name="Percent 44" xfId="2122" xr:uid="{25667E6A-EB0C-4D0B-9E7B-5CE72E46CA5C}"/>
    <cellStyle name="Percent 45" xfId="2120" xr:uid="{8404C887-9E5E-452D-94A4-240584696DB8}"/>
    <cellStyle name="Percent 5" xfId="193" xr:uid="{00000000-0005-0000-0000-00006B010000}"/>
    <cellStyle name="Percent 5 2" xfId="365" xr:uid="{00000000-0005-0000-0000-00006C010000}"/>
    <cellStyle name="Percent 5 3" xfId="2101" xr:uid="{6F2FD0D1-9412-42A6-99D8-8451CD7E675A}"/>
    <cellStyle name="Percent 6" xfId="189" xr:uid="{00000000-0005-0000-0000-00006D010000}"/>
    <cellStyle name="Percent 6 2" xfId="366" xr:uid="{00000000-0005-0000-0000-00006E010000}"/>
    <cellStyle name="Percent 6 3" xfId="2102" xr:uid="{825F17BC-12E3-48E4-AE30-10A0572F03A9}"/>
    <cellStyle name="Percent 7" xfId="367" xr:uid="{00000000-0005-0000-0000-00006F010000}"/>
    <cellStyle name="Percent 7 2" xfId="2103" xr:uid="{1F16B8F4-92BC-4D25-B1B0-50987CF63DD3}"/>
    <cellStyle name="Percent 8" xfId="368" xr:uid="{00000000-0005-0000-0000-000070010000}"/>
    <cellStyle name="Percent 9" xfId="369" xr:uid="{00000000-0005-0000-0000-000071010000}"/>
    <cellStyle name="PrePop Currency (0)" xfId="127" xr:uid="{00000000-0005-0000-0000-000072010000}"/>
    <cellStyle name="PrePop Currency (2)" xfId="128" xr:uid="{00000000-0005-0000-0000-000073010000}"/>
    <cellStyle name="PrePop Units (0)" xfId="129" xr:uid="{00000000-0005-0000-0000-000074010000}"/>
    <cellStyle name="PrePop Units (1)" xfId="130" xr:uid="{00000000-0005-0000-0000-000075010000}"/>
    <cellStyle name="PrePop Units (2)" xfId="131" xr:uid="{00000000-0005-0000-0000-000076010000}"/>
    <cellStyle name="pwstyle" xfId="132" xr:uid="{00000000-0005-0000-0000-000077010000}"/>
    <cellStyle name="Quantity" xfId="25" xr:uid="{00000000-0005-0000-0000-000078010000}"/>
    <cellStyle name="Salomon Logo" xfId="133" xr:uid="{00000000-0005-0000-0000-000079010000}"/>
    <cellStyle name="section head" xfId="134" xr:uid="{00000000-0005-0000-0000-00007A010000}"/>
    <cellStyle name="Standard_OPTIMIR1 (deutsch)" xfId="135" xr:uid="{00000000-0005-0000-0000-00007B010000}"/>
    <cellStyle name="StandardInput" xfId="136" xr:uid="{00000000-0005-0000-0000-00007C010000}"/>
    <cellStyle name="StandardInput 2" xfId="2121" xr:uid="{12008CFE-7C73-4104-AF7E-0B13A8BBA5D4}"/>
    <cellStyle name="StandardInput 2 2" xfId="2155" xr:uid="{02CD255B-F732-49A3-9919-592BCE2D3EDE}"/>
    <cellStyle name="StandardInput 3" xfId="2104" xr:uid="{1AEAE2B7-6EA2-4F41-9997-CFBA34105DA3}"/>
    <cellStyle name="StandardInput 4" xfId="2172" xr:uid="{1499D468-5954-4228-9C62-04B273C6CBAC}"/>
    <cellStyle name="StandardInput 5" xfId="2105" xr:uid="{491E90D2-E0DD-4C4C-9A48-BAB24AD4487A}"/>
    <cellStyle name="Style 1" xfId="137" xr:uid="{00000000-0005-0000-0000-00007D010000}"/>
    <cellStyle name="Table Head" xfId="138" xr:uid="{00000000-0005-0000-0000-00007E010000}"/>
    <cellStyle name="Table Source" xfId="139" xr:uid="{00000000-0005-0000-0000-00007F010000}"/>
    <cellStyle name="Table Text" xfId="140" xr:uid="{00000000-0005-0000-0000-000080010000}"/>
    <cellStyle name="Table Title" xfId="141" xr:uid="{00000000-0005-0000-0000-000081010000}"/>
    <cellStyle name="Table Units" xfId="142" xr:uid="{00000000-0005-0000-0000-000082010000}"/>
    <cellStyle name="Text" xfId="143" xr:uid="{00000000-0005-0000-0000-000083010000}"/>
    <cellStyle name="Text 1" xfId="144" xr:uid="{00000000-0005-0000-0000-000084010000}"/>
    <cellStyle name="Text 2" xfId="145" xr:uid="{00000000-0005-0000-0000-000085010000}"/>
    <cellStyle name="Text Head 1" xfId="146" xr:uid="{00000000-0005-0000-0000-000086010000}"/>
    <cellStyle name="Text Head 2" xfId="147" xr:uid="{00000000-0005-0000-0000-000087010000}"/>
    <cellStyle name="Text Indent 1" xfId="148" xr:uid="{00000000-0005-0000-0000-000088010000}"/>
    <cellStyle name="Text Indent 2" xfId="149" xr:uid="{00000000-0005-0000-0000-000089010000}"/>
    <cellStyle name="Text Indent A" xfId="150" xr:uid="{00000000-0005-0000-0000-00008A010000}"/>
    <cellStyle name="Text Indent B" xfId="151" xr:uid="{00000000-0005-0000-0000-00008B010000}"/>
    <cellStyle name="Text Indent C" xfId="152" xr:uid="{00000000-0005-0000-0000-00008C010000}"/>
    <cellStyle name="Text_TMK-lead Q2'05" xfId="153" xr:uid="{00000000-0005-0000-0000-00008D010000}"/>
    <cellStyle name="Tickmark" xfId="154" xr:uid="{00000000-0005-0000-0000-00008E010000}"/>
    <cellStyle name="Title" xfId="196" builtinId="15" customBuiltin="1"/>
    <cellStyle name="Title 2" xfId="304" xr:uid="{00000000-0005-0000-0000-000090010000}"/>
    <cellStyle name="Title 2 2" xfId="379" xr:uid="{00000000-0005-0000-0000-000091010000}"/>
    <cellStyle name="Title 2 3" xfId="2106" xr:uid="{E19A0B20-C3AB-427A-BAA5-0CFF954FF54C}"/>
    <cellStyle name="Title 3" xfId="470" xr:uid="{5178C480-30B2-4C9B-B0D4-4CBB57AE483B}"/>
    <cellStyle name="Title 3 2" xfId="2006" xr:uid="{CD264698-FF1A-4F8B-BEEF-7F7C68316F11}"/>
    <cellStyle name="Title 4" xfId="883" xr:uid="{09FA1EFB-EF0E-406B-91AC-E7B691F67EF6}"/>
    <cellStyle name="TOC 1" xfId="155" xr:uid="{00000000-0005-0000-0000-000092010000}"/>
    <cellStyle name="TOC 2" xfId="156" xr:uid="{00000000-0005-0000-0000-000093010000}"/>
    <cellStyle name="Total" xfId="211" builtinId="25" customBuiltin="1"/>
    <cellStyle name="Total 2" xfId="305" xr:uid="{00000000-0005-0000-0000-000095010000}"/>
    <cellStyle name="Total 3" xfId="526" xr:uid="{B142A45C-7A53-4F4C-8424-489D8E047069}"/>
    <cellStyle name="Total 4" xfId="1047" xr:uid="{ED4AD87C-5165-4264-8AA6-348BAF6AC1E0}"/>
    <cellStyle name="UR" xfId="157" xr:uid="{00000000-0005-0000-0000-000096010000}"/>
    <cellStyle name="Warning Text" xfId="209" builtinId="11" customBuiltin="1"/>
    <cellStyle name="Warning Text 2" xfId="306" xr:uid="{00000000-0005-0000-0000-000098010000}"/>
    <cellStyle name="Warning Text 3" xfId="523" xr:uid="{19B57CE4-8CF1-4092-9C76-785FF04AFFA2}"/>
    <cellStyle name="Warning Text 4" xfId="1036" xr:uid="{9876B2D8-533B-42F3-B8E6-F72E8351F751}"/>
    <cellStyle name="Wไhrung [0]_OPTIMIR1 (deutsch)" xfId="158" xr:uid="{00000000-0005-0000-0000-000099010000}"/>
    <cellStyle name="Wไhrung_OPTIMIR1 (deutsch)" xfId="159" xr:uid="{00000000-0005-0000-0000-00009A010000}"/>
    <cellStyle name="เครื่องหมายจุลภาค [1]" xfId="160" xr:uid="{00000000-0005-0000-0000-00009B010000}"/>
    <cellStyle name="เครื่องหมายจุลภาค_001K-1,2,3" xfId="161" xr:uid="{00000000-0005-0000-0000-00009C010000}"/>
    <cellStyle name="เชื่อมโยงหลายมิติ" xfId="162" xr:uid="{00000000-0005-0000-0000-00009D010000}"/>
    <cellStyle name="ค@ฏ๋_1111D2111DQ2" xfId="163" xr:uid="{00000000-0005-0000-0000-00009E010000}"/>
    <cellStyle name="คdคภฆ์[0]_1111D2111DQ2" xfId="164" xr:uid="{00000000-0005-0000-0000-00009F010000}"/>
    <cellStyle name="คdคภฆ์_1111D2111DQ1" xfId="165" xr:uid="{00000000-0005-0000-0000-0000A0010000}"/>
    <cellStyle name="ณfน๔ [0]_Book1" xfId="166" xr:uid="{00000000-0005-0000-0000-0000A1010000}"/>
    <cellStyle name="ณfน๔_Book1" xfId="167" xr:uid="{00000000-0005-0000-0000-0000A2010000}"/>
    <cellStyle name="ตามการเชื่อมโยงหลายมิติ" xfId="168" xr:uid="{00000000-0005-0000-0000-0000A3010000}"/>
    <cellStyle name="น้บะภฒ_95" xfId="169" xr:uid="{00000000-0005-0000-0000-0000A4010000}"/>
    <cellStyle name="ปกติ_2002_TSC_Lead_31.12.2002_Update" xfId="170" xr:uid="{00000000-0005-0000-0000-0000A5010000}"/>
    <cellStyle name="ฤธถ [0]_95" xfId="171" xr:uid="{00000000-0005-0000-0000-0000A6010000}"/>
    <cellStyle name="ฤธถ_95" xfId="172" xr:uid="{00000000-0005-0000-0000-0000A7010000}"/>
    <cellStyle name="ล๋ศญ [0]_95" xfId="173" xr:uid="{00000000-0005-0000-0000-0000A8010000}"/>
    <cellStyle name="ล๋ศญ_95" xfId="174" xr:uid="{00000000-0005-0000-0000-0000A9010000}"/>
    <cellStyle name="วฅมุ_4ฟ๙ฝวภ๛" xfId="175" xr:uid="{00000000-0005-0000-0000-0000AA010000}"/>
    <cellStyle name="_x001d_๐9_x000c_$_x0009__x000d__x0017_U_x0001_๘_x0004_–_x0006__x0007__x0001__x0001_" xfId="177" xr:uid="{00000000-0005-0000-0000-0000AB010000}"/>
    <cellStyle name="一般_Book1" xfId="176" xr:uid="{00000000-0005-0000-0000-0000AC010000}"/>
  </cellStyles>
  <dxfs count="0"/>
  <tableStyles count="0" defaultTableStyle="TableStyleMedium9" defaultPivotStyle="PivotStyleLight16"/>
  <colors>
    <mruColors>
      <color rgb="FFFFFF99"/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1"/>
  <sheetViews>
    <sheetView showGridLines="0" view="pageBreakPreview" topLeftCell="A66" zoomScale="85" zoomScaleNormal="85" zoomScaleSheetLayoutView="85" workbookViewId="0">
      <selection activeCell="L51" sqref="L51"/>
    </sheetView>
  </sheetViews>
  <sheetFormatPr defaultColWidth="10.7109375" defaultRowHeight="23.25"/>
  <cols>
    <col min="1" max="1" width="17.7109375" style="1" customWidth="1"/>
    <col min="2" max="2" width="5" style="1" customWidth="1"/>
    <col min="3" max="3" width="4.42578125" style="1" customWidth="1"/>
    <col min="4" max="4" width="6.28515625" style="1" customWidth="1"/>
    <col min="5" max="5" width="4.42578125" style="1" customWidth="1"/>
    <col min="6" max="6" width="7.42578125" style="1" customWidth="1"/>
    <col min="7" max="7" width="1.7109375" style="1" customWidth="1"/>
    <col min="8" max="8" width="14.7109375" style="1" customWidth="1"/>
    <col min="9" max="9" width="1.7109375" style="1" customWidth="1"/>
    <col min="10" max="10" width="14.28515625" style="1" customWidth="1"/>
    <col min="11" max="11" width="1.7109375" style="1" customWidth="1"/>
    <col min="12" max="12" width="14.5703125" style="1" bestFit="1" customWidth="1"/>
    <col min="13" max="13" width="1.7109375" style="1" customWidth="1"/>
    <col min="14" max="14" width="14.28515625" style="1" bestFit="1" customWidth="1"/>
    <col min="15" max="15" width="0.7109375" style="1" customWidth="1"/>
    <col min="16" max="16" width="10.7109375" style="1"/>
    <col min="17" max="17" width="11.42578125" style="1" bestFit="1" customWidth="1"/>
    <col min="18" max="19" width="12" style="1" bestFit="1" customWidth="1"/>
    <col min="20" max="180" width="10.7109375" style="1"/>
    <col min="181" max="181" width="17.7109375" style="1" customWidth="1"/>
    <col min="182" max="182" width="5" style="1" customWidth="1"/>
    <col min="183" max="183" width="4.42578125" style="1" customWidth="1"/>
    <col min="184" max="184" width="6.28515625" style="1" customWidth="1"/>
    <col min="185" max="185" width="1.7109375" style="1" customWidth="1"/>
    <col min="186" max="186" width="8.28515625" style="1" customWidth="1"/>
    <col min="187" max="187" width="1.7109375" style="1" customWidth="1"/>
    <col min="188" max="188" width="13.7109375" style="1" customWidth="1"/>
    <col min="189" max="189" width="1.7109375" style="1" customWidth="1"/>
    <col min="190" max="190" width="13.7109375" style="1" customWidth="1"/>
    <col min="191" max="191" width="1.7109375" style="1" customWidth="1"/>
    <col min="192" max="192" width="13.7109375" style="1" customWidth="1"/>
    <col min="193" max="193" width="1.7109375" style="1" customWidth="1"/>
    <col min="194" max="194" width="13.7109375" style="1" customWidth="1"/>
    <col min="195" max="195" width="0.7109375" style="1" customWidth="1"/>
    <col min="196" max="196" width="13" style="1" customWidth="1"/>
    <col min="197" max="197" width="6.28515625" style="1" bestFit="1" customWidth="1"/>
    <col min="198" max="436" width="10.7109375" style="1"/>
    <col min="437" max="437" width="17.7109375" style="1" customWidth="1"/>
    <col min="438" max="438" width="5" style="1" customWidth="1"/>
    <col min="439" max="439" width="4.42578125" style="1" customWidth="1"/>
    <col min="440" max="440" width="6.28515625" style="1" customWidth="1"/>
    <col min="441" max="441" width="1.7109375" style="1" customWidth="1"/>
    <col min="442" max="442" width="8.28515625" style="1" customWidth="1"/>
    <col min="443" max="443" width="1.7109375" style="1" customWidth="1"/>
    <col min="444" max="444" width="13.7109375" style="1" customWidth="1"/>
    <col min="445" max="445" width="1.7109375" style="1" customWidth="1"/>
    <col min="446" max="446" width="13.7109375" style="1" customWidth="1"/>
    <col min="447" max="447" width="1.7109375" style="1" customWidth="1"/>
    <col min="448" max="448" width="13.7109375" style="1" customWidth="1"/>
    <col min="449" max="449" width="1.7109375" style="1" customWidth="1"/>
    <col min="450" max="450" width="13.7109375" style="1" customWidth="1"/>
    <col min="451" max="451" width="0.7109375" style="1" customWidth="1"/>
    <col min="452" max="452" width="13" style="1" customWidth="1"/>
    <col min="453" max="453" width="6.28515625" style="1" bestFit="1" customWidth="1"/>
    <col min="454" max="692" width="10.7109375" style="1"/>
    <col min="693" max="693" width="17.7109375" style="1" customWidth="1"/>
    <col min="694" max="694" width="5" style="1" customWidth="1"/>
    <col min="695" max="695" width="4.42578125" style="1" customWidth="1"/>
    <col min="696" max="696" width="6.28515625" style="1" customWidth="1"/>
    <col min="697" max="697" width="1.7109375" style="1" customWidth="1"/>
    <col min="698" max="698" width="8.28515625" style="1" customWidth="1"/>
    <col min="699" max="699" width="1.7109375" style="1" customWidth="1"/>
    <col min="700" max="700" width="13.7109375" style="1" customWidth="1"/>
    <col min="701" max="701" width="1.7109375" style="1" customWidth="1"/>
    <col min="702" max="702" width="13.7109375" style="1" customWidth="1"/>
    <col min="703" max="703" width="1.7109375" style="1" customWidth="1"/>
    <col min="704" max="704" width="13.7109375" style="1" customWidth="1"/>
    <col min="705" max="705" width="1.7109375" style="1" customWidth="1"/>
    <col min="706" max="706" width="13.7109375" style="1" customWidth="1"/>
    <col min="707" max="707" width="0.7109375" style="1" customWidth="1"/>
    <col min="708" max="708" width="13" style="1" customWidth="1"/>
    <col min="709" max="709" width="6.28515625" style="1" bestFit="1" customWidth="1"/>
    <col min="710" max="948" width="10.7109375" style="1"/>
    <col min="949" max="949" width="17.7109375" style="1" customWidth="1"/>
    <col min="950" max="950" width="5" style="1" customWidth="1"/>
    <col min="951" max="951" width="4.42578125" style="1" customWidth="1"/>
    <col min="952" max="952" width="6.28515625" style="1" customWidth="1"/>
    <col min="953" max="953" width="1.7109375" style="1" customWidth="1"/>
    <col min="954" max="954" width="8.28515625" style="1" customWidth="1"/>
    <col min="955" max="955" width="1.7109375" style="1" customWidth="1"/>
    <col min="956" max="956" width="13.7109375" style="1" customWidth="1"/>
    <col min="957" max="957" width="1.7109375" style="1" customWidth="1"/>
    <col min="958" max="958" width="13.7109375" style="1" customWidth="1"/>
    <col min="959" max="959" width="1.7109375" style="1" customWidth="1"/>
    <col min="960" max="960" width="13.7109375" style="1" customWidth="1"/>
    <col min="961" max="961" width="1.7109375" style="1" customWidth="1"/>
    <col min="962" max="962" width="13.7109375" style="1" customWidth="1"/>
    <col min="963" max="963" width="0.7109375" style="1" customWidth="1"/>
    <col min="964" max="964" width="13" style="1" customWidth="1"/>
    <col min="965" max="965" width="6.28515625" style="1" bestFit="1" customWidth="1"/>
    <col min="966" max="1204" width="10.7109375" style="1"/>
    <col min="1205" max="1205" width="17.7109375" style="1" customWidth="1"/>
    <col min="1206" max="1206" width="5" style="1" customWidth="1"/>
    <col min="1207" max="1207" width="4.42578125" style="1" customWidth="1"/>
    <col min="1208" max="1208" width="6.28515625" style="1" customWidth="1"/>
    <col min="1209" max="1209" width="1.7109375" style="1" customWidth="1"/>
    <col min="1210" max="1210" width="8.28515625" style="1" customWidth="1"/>
    <col min="1211" max="1211" width="1.7109375" style="1" customWidth="1"/>
    <col min="1212" max="1212" width="13.7109375" style="1" customWidth="1"/>
    <col min="1213" max="1213" width="1.7109375" style="1" customWidth="1"/>
    <col min="1214" max="1214" width="13.7109375" style="1" customWidth="1"/>
    <col min="1215" max="1215" width="1.7109375" style="1" customWidth="1"/>
    <col min="1216" max="1216" width="13.7109375" style="1" customWidth="1"/>
    <col min="1217" max="1217" width="1.7109375" style="1" customWidth="1"/>
    <col min="1218" max="1218" width="13.7109375" style="1" customWidth="1"/>
    <col min="1219" max="1219" width="0.7109375" style="1" customWidth="1"/>
    <col min="1220" max="1220" width="13" style="1" customWidth="1"/>
    <col min="1221" max="1221" width="6.28515625" style="1" bestFit="1" customWidth="1"/>
    <col min="1222" max="1460" width="10.7109375" style="1"/>
    <col min="1461" max="1461" width="17.7109375" style="1" customWidth="1"/>
    <col min="1462" max="1462" width="5" style="1" customWidth="1"/>
    <col min="1463" max="1463" width="4.42578125" style="1" customWidth="1"/>
    <col min="1464" max="1464" width="6.28515625" style="1" customWidth="1"/>
    <col min="1465" max="1465" width="1.7109375" style="1" customWidth="1"/>
    <col min="1466" max="1466" width="8.28515625" style="1" customWidth="1"/>
    <col min="1467" max="1467" width="1.7109375" style="1" customWidth="1"/>
    <col min="1468" max="1468" width="13.7109375" style="1" customWidth="1"/>
    <col min="1469" max="1469" width="1.7109375" style="1" customWidth="1"/>
    <col min="1470" max="1470" width="13.7109375" style="1" customWidth="1"/>
    <col min="1471" max="1471" width="1.7109375" style="1" customWidth="1"/>
    <col min="1472" max="1472" width="13.7109375" style="1" customWidth="1"/>
    <col min="1473" max="1473" width="1.7109375" style="1" customWidth="1"/>
    <col min="1474" max="1474" width="13.7109375" style="1" customWidth="1"/>
    <col min="1475" max="1475" width="0.7109375" style="1" customWidth="1"/>
    <col min="1476" max="1476" width="13" style="1" customWidth="1"/>
    <col min="1477" max="1477" width="6.28515625" style="1" bestFit="1" customWidth="1"/>
    <col min="1478" max="1716" width="10.7109375" style="1"/>
    <col min="1717" max="1717" width="17.7109375" style="1" customWidth="1"/>
    <col min="1718" max="1718" width="5" style="1" customWidth="1"/>
    <col min="1719" max="1719" width="4.42578125" style="1" customWidth="1"/>
    <col min="1720" max="1720" width="6.28515625" style="1" customWidth="1"/>
    <col min="1721" max="1721" width="1.7109375" style="1" customWidth="1"/>
    <col min="1722" max="1722" width="8.28515625" style="1" customWidth="1"/>
    <col min="1723" max="1723" width="1.7109375" style="1" customWidth="1"/>
    <col min="1724" max="1724" width="13.7109375" style="1" customWidth="1"/>
    <col min="1725" max="1725" width="1.7109375" style="1" customWidth="1"/>
    <col min="1726" max="1726" width="13.7109375" style="1" customWidth="1"/>
    <col min="1727" max="1727" width="1.7109375" style="1" customWidth="1"/>
    <col min="1728" max="1728" width="13.7109375" style="1" customWidth="1"/>
    <col min="1729" max="1729" width="1.7109375" style="1" customWidth="1"/>
    <col min="1730" max="1730" width="13.7109375" style="1" customWidth="1"/>
    <col min="1731" max="1731" width="0.7109375" style="1" customWidth="1"/>
    <col min="1732" max="1732" width="13" style="1" customWidth="1"/>
    <col min="1733" max="1733" width="6.28515625" style="1" bestFit="1" customWidth="1"/>
    <col min="1734" max="1972" width="10.7109375" style="1"/>
    <col min="1973" max="1973" width="17.7109375" style="1" customWidth="1"/>
    <col min="1974" max="1974" width="5" style="1" customWidth="1"/>
    <col min="1975" max="1975" width="4.42578125" style="1" customWidth="1"/>
    <col min="1976" max="1976" width="6.28515625" style="1" customWidth="1"/>
    <col min="1977" max="1977" width="1.7109375" style="1" customWidth="1"/>
    <col min="1978" max="1978" width="8.28515625" style="1" customWidth="1"/>
    <col min="1979" max="1979" width="1.7109375" style="1" customWidth="1"/>
    <col min="1980" max="1980" width="13.7109375" style="1" customWidth="1"/>
    <col min="1981" max="1981" width="1.7109375" style="1" customWidth="1"/>
    <col min="1982" max="1982" width="13.7109375" style="1" customWidth="1"/>
    <col min="1983" max="1983" width="1.7109375" style="1" customWidth="1"/>
    <col min="1984" max="1984" width="13.7109375" style="1" customWidth="1"/>
    <col min="1985" max="1985" width="1.7109375" style="1" customWidth="1"/>
    <col min="1986" max="1986" width="13.7109375" style="1" customWidth="1"/>
    <col min="1987" max="1987" width="0.7109375" style="1" customWidth="1"/>
    <col min="1988" max="1988" width="13" style="1" customWidth="1"/>
    <col min="1989" max="1989" width="6.28515625" style="1" bestFit="1" customWidth="1"/>
    <col min="1990" max="2228" width="10.7109375" style="1"/>
    <col min="2229" max="2229" width="17.7109375" style="1" customWidth="1"/>
    <col min="2230" max="2230" width="5" style="1" customWidth="1"/>
    <col min="2231" max="2231" width="4.42578125" style="1" customWidth="1"/>
    <col min="2232" max="2232" width="6.28515625" style="1" customWidth="1"/>
    <col min="2233" max="2233" width="1.7109375" style="1" customWidth="1"/>
    <col min="2234" max="2234" width="8.28515625" style="1" customWidth="1"/>
    <col min="2235" max="2235" width="1.7109375" style="1" customWidth="1"/>
    <col min="2236" max="2236" width="13.7109375" style="1" customWidth="1"/>
    <col min="2237" max="2237" width="1.7109375" style="1" customWidth="1"/>
    <col min="2238" max="2238" width="13.7109375" style="1" customWidth="1"/>
    <col min="2239" max="2239" width="1.7109375" style="1" customWidth="1"/>
    <col min="2240" max="2240" width="13.7109375" style="1" customWidth="1"/>
    <col min="2241" max="2241" width="1.7109375" style="1" customWidth="1"/>
    <col min="2242" max="2242" width="13.7109375" style="1" customWidth="1"/>
    <col min="2243" max="2243" width="0.7109375" style="1" customWidth="1"/>
    <col min="2244" max="2244" width="13" style="1" customWidth="1"/>
    <col min="2245" max="2245" width="6.28515625" style="1" bestFit="1" customWidth="1"/>
    <col min="2246" max="2484" width="10.7109375" style="1"/>
    <col min="2485" max="2485" width="17.7109375" style="1" customWidth="1"/>
    <col min="2486" max="2486" width="5" style="1" customWidth="1"/>
    <col min="2487" max="2487" width="4.42578125" style="1" customWidth="1"/>
    <col min="2488" max="2488" width="6.28515625" style="1" customWidth="1"/>
    <col min="2489" max="2489" width="1.7109375" style="1" customWidth="1"/>
    <col min="2490" max="2490" width="8.28515625" style="1" customWidth="1"/>
    <col min="2491" max="2491" width="1.7109375" style="1" customWidth="1"/>
    <col min="2492" max="2492" width="13.7109375" style="1" customWidth="1"/>
    <col min="2493" max="2493" width="1.7109375" style="1" customWidth="1"/>
    <col min="2494" max="2494" width="13.7109375" style="1" customWidth="1"/>
    <col min="2495" max="2495" width="1.7109375" style="1" customWidth="1"/>
    <col min="2496" max="2496" width="13.7109375" style="1" customWidth="1"/>
    <col min="2497" max="2497" width="1.7109375" style="1" customWidth="1"/>
    <col min="2498" max="2498" width="13.7109375" style="1" customWidth="1"/>
    <col min="2499" max="2499" width="0.7109375" style="1" customWidth="1"/>
    <col min="2500" max="2500" width="13" style="1" customWidth="1"/>
    <col min="2501" max="2501" width="6.28515625" style="1" bestFit="1" customWidth="1"/>
    <col min="2502" max="2740" width="10.7109375" style="1"/>
    <col min="2741" max="2741" width="17.7109375" style="1" customWidth="1"/>
    <col min="2742" max="2742" width="5" style="1" customWidth="1"/>
    <col min="2743" max="2743" width="4.42578125" style="1" customWidth="1"/>
    <col min="2744" max="2744" width="6.28515625" style="1" customWidth="1"/>
    <col min="2745" max="2745" width="1.7109375" style="1" customWidth="1"/>
    <col min="2746" max="2746" width="8.28515625" style="1" customWidth="1"/>
    <col min="2747" max="2747" width="1.7109375" style="1" customWidth="1"/>
    <col min="2748" max="2748" width="13.7109375" style="1" customWidth="1"/>
    <col min="2749" max="2749" width="1.7109375" style="1" customWidth="1"/>
    <col min="2750" max="2750" width="13.7109375" style="1" customWidth="1"/>
    <col min="2751" max="2751" width="1.7109375" style="1" customWidth="1"/>
    <col min="2752" max="2752" width="13.7109375" style="1" customWidth="1"/>
    <col min="2753" max="2753" width="1.7109375" style="1" customWidth="1"/>
    <col min="2754" max="2754" width="13.7109375" style="1" customWidth="1"/>
    <col min="2755" max="2755" width="0.7109375" style="1" customWidth="1"/>
    <col min="2756" max="2756" width="13" style="1" customWidth="1"/>
    <col min="2757" max="2757" width="6.28515625" style="1" bestFit="1" customWidth="1"/>
    <col min="2758" max="2996" width="10.7109375" style="1"/>
    <col min="2997" max="2997" width="17.7109375" style="1" customWidth="1"/>
    <col min="2998" max="2998" width="5" style="1" customWidth="1"/>
    <col min="2999" max="2999" width="4.42578125" style="1" customWidth="1"/>
    <col min="3000" max="3000" width="6.28515625" style="1" customWidth="1"/>
    <col min="3001" max="3001" width="1.7109375" style="1" customWidth="1"/>
    <col min="3002" max="3002" width="8.28515625" style="1" customWidth="1"/>
    <col min="3003" max="3003" width="1.7109375" style="1" customWidth="1"/>
    <col min="3004" max="3004" width="13.7109375" style="1" customWidth="1"/>
    <col min="3005" max="3005" width="1.7109375" style="1" customWidth="1"/>
    <col min="3006" max="3006" width="13.7109375" style="1" customWidth="1"/>
    <col min="3007" max="3007" width="1.7109375" style="1" customWidth="1"/>
    <col min="3008" max="3008" width="13.7109375" style="1" customWidth="1"/>
    <col min="3009" max="3009" width="1.7109375" style="1" customWidth="1"/>
    <col min="3010" max="3010" width="13.7109375" style="1" customWidth="1"/>
    <col min="3011" max="3011" width="0.7109375" style="1" customWidth="1"/>
    <col min="3012" max="3012" width="13" style="1" customWidth="1"/>
    <col min="3013" max="3013" width="6.28515625" style="1" bestFit="1" customWidth="1"/>
    <col min="3014" max="3252" width="10.7109375" style="1"/>
    <col min="3253" max="3253" width="17.7109375" style="1" customWidth="1"/>
    <col min="3254" max="3254" width="5" style="1" customWidth="1"/>
    <col min="3255" max="3255" width="4.42578125" style="1" customWidth="1"/>
    <col min="3256" max="3256" width="6.28515625" style="1" customWidth="1"/>
    <col min="3257" max="3257" width="1.7109375" style="1" customWidth="1"/>
    <col min="3258" max="3258" width="8.28515625" style="1" customWidth="1"/>
    <col min="3259" max="3259" width="1.7109375" style="1" customWidth="1"/>
    <col min="3260" max="3260" width="13.7109375" style="1" customWidth="1"/>
    <col min="3261" max="3261" width="1.7109375" style="1" customWidth="1"/>
    <col min="3262" max="3262" width="13.7109375" style="1" customWidth="1"/>
    <col min="3263" max="3263" width="1.7109375" style="1" customWidth="1"/>
    <col min="3264" max="3264" width="13.7109375" style="1" customWidth="1"/>
    <col min="3265" max="3265" width="1.7109375" style="1" customWidth="1"/>
    <col min="3266" max="3266" width="13.7109375" style="1" customWidth="1"/>
    <col min="3267" max="3267" width="0.7109375" style="1" customWidth="1"/>
    <col min="3268" max="3268" width="13" style="1" customWidth="1"/>
    <col min="3269" max="3269" width="6.28515625" style="1" bestFit="1" customWidth="1"/>
    <col min="3270" max="3508" width="10.7109375" style="1"/>
    <col min="3509" max="3509" width="17.7109375" style="1" customWidth="1"/>
    <col min="3510" max="3510" width="5" style="1" customWidth="1"/>
    <col min="3511" max="3511" width="4.42578125" style="1" customWidth="1"/>
    <col min="3512" max="3512" width="6.28515625" style="1" customWidth="1"/>
    <col min="3513" max="3513" width="1.7109375" style="1" customWidth="1"/>
    <col min="3514" max="3514" width="8.28515625" style="1" customWidth="1"/>
    <col min="3515" max="3515" width="1.7109375" style="1" customWidth="1"/>
    <col min="3516" max="3516" width="13.7109375" style="1" customWidth="1"/>
    <col min="3517" max="3517" width="1.7109375" style="1" customWidth="1"/>
    <col min="3518" max="3518" width="13.7109375" style="1" customWidth="1"/>
    <col min="3519" max="3519" width="1.7109375" style="1" customWidth="1"/>
    <col min="3520" max="3520" width="13.7109375" style="1" customWidth="1"/>
    <col min="3521" max="3521" width="1.7109375" style="1" customWidth="1"/>
    <col min="3522" max="3522" width="13.7109375" style="1" customWidth="1"/>
    <col min="3523" max="3523" width="0.7109375" style="1" customWidth="1"/>
    <col min="3524" max="3524" width="13" style="1" customWidth="1"/>
    <col min="3525" max="3525" width="6.28515625" style="1" bestFit="1" customWidth="1"/>
    <col min="3526" max="3764" width="10.7109375" style="1"/>
    <col min="3765" max="3765" width="17.7109375" style="1" customWidth="1"/>
    <col min="3766" max="3766" width="5" style="1" customWidth="1"/>
    <col min="3767" max="3767" width="4.42578125" style="1" customWidth="1"/>
    <col min="3768" max="3768" width="6.28515625" style="1" customWidth="1"/>
    <col min="3769" max="3769" width="1.7109375" style="1" customWidth="1"/>
    <col min="3770" max="3770" width="8.28515625" style="1" customWidth="1"/>
    <col min="3771" max="3771" width="1.7109375" style="1" customWidth="1"/>
    <col min="3772" max="3772" width="13.7109375" style="1" customWidth="1"/>
    <col min="3773" max="3773" width="1.7109375" style="1" customWidth="1"/>
    <col min="3774" max="3774" width="13.7109375" style="1" customWidth="1"/>
    <col min="3775" max="3775" width="1.7109375" style="1" customWidth="1"/>
    <col min="3776" max="3776" width="13.7109375" style="1" customWidth="1"/>
    <col min="3777" max="3777" width="1.7109375" style="1" customWidth="1"/>
    <col min="3778" max="3778" width="13.7109375" style="1" customWidth="1"/>
    <col min="3779" max="3779" width="0.7109375" style="1" customWidth="1"/>
    <col min="3780" max="3780" width="13" style="1" customWidth="1"/>
    <col min="3781" max="3781" width="6.28515625" style="1" bestFit="1" customWidth="1"/>
    <col min="3782" max="4020" width="10.7109375" style="1"/>
    <col min="4021" max="4021" width="17.7109375" style="1" customWidth="1"/>
    <col min="4022" max="4022" width="5" style="1" customWidth="1"/>
    <col min="4023" max="4023" width="4.42578125" style="1" customWidth="1"/>
    <col min="4024" max="4024" width="6.28515625" style="1" customWidth="1"/>
    <col min="4025" max="4025" width="1.7109375" style="1" customWidth="1"/>
    <col min="4026" max="4026" width="8.28515625" style="1" customWidth="1"/>
    <col min="4027" max="4027" width="1.7109375" style="1" customWidth="1"/>
    <col min="4028" max="4028" width="13.7109375" style="1" customWidth="1"/>
    <col min="4029" max="4029" width="1.7109375" style="1" customWidth="1"/>
    <col min="4030" max="4030" width="13.7109375" style="1" customWidth="1"/>
    <col min="4031" max="4031" width="1.7109375" style="1" customWidth="1"/>
    <col min="4032" max="4032" width="13.7109375" style="1" customWidth="1"/>
    <col min="4033" max="4033" width="1.7109375" style="1" customWidth="1"/>
    <col min="4034" max="4034" width="13.7109375" style="1" customWidth="1"/>
    <col min="4035" max="4035" width="0.7109375" style="1" customWidth="1"/>
    <col min="4036" max="4036" width="13" style="1" customWidth="1"/>
    <col min="4037" max="4037" width="6.28515625" style="1" bestFit="1" customWidth="1"/>
    <col min="4038" max="4276" width="10.7109375" style="1"/>
    <col min="4277" max="4277" width="17.7109375" style="1" customWidth="1"/>
    <col min="4278" max="4278" width="5" style="1" customWidth="1"/>
    <col min="4279" max="4279" width="4.42578125" style="1" customWidth="1"/>
    <col min="4280" max="4280" width="6.28515625" style="1" customWidth="1"/>
    <col min="4281" max="4281" width="1.7109375" style="1" customWidth="1"/>
    <col min="4282" max="4282" width="8.28515625" style="1" customWidth="1"/>
    <col min="4283" max="4283" width="1.7109375" style="1" customWidth="1"/>
    <col min="4284" max="4284" width="13.7109375" style="1" customWidth="1"/>
    <col min="4285" max="4285" width="1.7109375" style="1" customWidth="1"/>
    <col min="4286" max="4286" width="13.7109375" style="1" customWidth="1"/>
    <col min="4287" max="4287" width="1.7109375" style="1" customWidth="1"/>
    <col min="4288" max="4288" width="13.7109375" style="1" customWidth="1"/>
    <col min="4289" max="4289" width="1.7109375" style="1" customWidth="1"/>
    <col min="4290" max="4290" width="13.7109375" style="1" customWidth="1"/>
    <col min="4291" max="4291" width="0.7109375" style="1" customWidth="1"/>
    <col min="4292" max="4292" width="13" style="1" customWidth="1"/>
    <col min="4293" max="4293" width="6.28515625" style="1" bestFit="1" customWidth="1"/>
    <col min="4294" max="4532" width="10.7109375" style="1"/>
    <col min="4533" max="4533" width="17.7109375" style="1" customWidth="1"/>
    <col min="4534" max="4534" width="5" style="1" customWidth="1"/>
    <col min="4535" max="4535" width="4.42578125" style="1" customWidth="1"/>
    <col min="4536" max="4536" width="6.28515625" style="1" customWidth="1"/>
    <col min="4537" max="4537" width="1.7109375" style="1" customWidth="1"/>
    <col min="4538" max="4538" width="8.28515625" style="1" customWidth="1"/>
    <col min="4539" max="4539" width="1.7109375" style="1" customWidth="1"/>
    <col min="4540" max="4540" width="13.7109375" style="1" customWidth="1"/>
    <col min="4541" max="4541" width="1.7109375" style="1" customWidth="1"/>
    <col min="4542" max="4542" width="13.7109375" style="1" customWidth="1"/>
    <col min="4543" max="4543" width="1.7109375" style="1" customWidth="1"/>
    <col min="4544" max="4544" width="13.7109375" style="1" customWidth="1"/>
    <col min="4545" max="4545" width="1.7109375" style="1" customWidth="1"/>
    <col min="4546" max="4546" width="13.7109375" style="1" customWidth="1"/>
    <col min="4547" max="4547" width="0.7109375" style="1" customWidth="1"/>
    <col min="4548" max="4548" width="13" style="1" customWidth="1"/>
    <col min="4549" max="4549" width="6.28515625" style="1" bestFit="1" customWidth="1"/>
    <col min="4550" max="4788" width="10.7109375" style="1"/>
    <col min="4789" max="4789" width="17.7109375" style="1" customWidth="1"/>
    <col min="4790" max="4790" width="5" style="1" customWidth="1"/>
    <col min="4791" max="4791" width="4.42578125" style="1" customWidth="1"/>
    <col min="4792" max="4792" width="6.28515625" style="1" customWidth="1"/>
    <col min="4793" max="4793" width="1.7109375" style="1" customWidth="1"/>
    <col min="4794" max="4794" width="8.28515625" style="1" customWidth="1"/>
    <col min="4795" max="4795" width="1.7109375" style="1" customWidth="1"/>
    <col min="4796" max="4796" width="13.7109375" style="1" customWidth="1"/>
    <col min="4797" max="4797" width="1.7109375" style="1" customWidth="1"/>
    <col min="4798" max="4798" width="13.7109375" style="1" customWidth="1"/>
    <col min="4799" max="4799" width="1.7109375" style="1" customWidth="1"/>
    <col min="4800" max="4800" width="13.7109375" style="1" customWidth="1"/>
    <col min="4801" max="4801" width="1.7109375" style="1" customWidth="1"/>
    <col min="4802" max="4802" width="13.7109375" style="1" customWidth="1"/>
    <col min="4803" max="4803" width="0.7109375" style="1" customWidth="1"/>
    <col min="4804" max="4804" width="13" style="1" customWidth="1"/>
    <col min="4805" max="4805" width="6.28515625" style="1" bestFit="1" customWidth="1"/>
    <col min="4806" max="5044" width="10.7109375" style="1"/>
    <col min="5045" max="5045" width="17.7109375" style="1" customWidth="1"/>
    <col min="5046" max="5046" width="5" style="1" customWidth="1"/>
    <col min="5047" max="5047" width="4.42578125" style="1" customWidth="1"/>
    <col min="5048" max="5048" width="6.28515625" style="1" customWidth="1"/>
    <col min="5049" max="5049" width="1.7109375" style="1" customWidth="1"/>
    <col min="5050" max="5050" width="8.28515625" style="1" customWidth="1"/>
    <col min="5051" max="5051" width="1.7109375" style="1" customWidth="1"/>
    <col min="5052" max="5052" width="13.7109375" style="1" customWidth="1"/>
    <col min="5053" max="5053" width="1.7109375" style="1" customWidth="1"/>
    <col min="5054" max="5054" width="13.7109375" style="1" customWidth="1"/>
    <col min="5055" max="5055" width="1.7109375" style="1" customWidth="1"/>
    <col min="5056" max="5056" width="13.7109375" style="1" customWidth="1"/>
    <col min="5057" max="5057" width="1.7109375" style="1" customWidth="1"/>
    <col min="5058" max="5058" width="13.7109375" style="1" customWidth="1"/>
    <col min="5059" max="5059" width="0.7109375" style="1" customWidth="1"/>
    <col min="5060" max="5060" width="13" style="1" customWidth="1"/>
    <col min="5061" max="5061" width="6.28515625" style="1" bestFit="1" customWidth="1"/>
    <col min="5062" max="5300" width="10.7109375" style="1"/>
    <col min="5301" max="5301" width="17.7109375" style="1" customWidth="1"/>
    <col min="5302" max="5302" width="5" style="1" customWidth="1"/>
    <col min="5303" max="5303" width="4.42578125" style="1" customWidth="1"/>
    <col min="5304" max="5304" width="6.28515625" style="1" customWidth="1"/>
    <col min="5305" max="5305" width="1.7109375" style="1" customWidth="1"/>
    <col min="5306" max="5306" width="8.28515625" style="1" customWidth="1"/>
    <col min="5307" max="5307" width="1.7109375" style="1" customWidth="1"/>
    <col min="5308" max="5308" width="13.7109375" style="1" customWidth="1"/>
    <col min="5309" max="5309" width="1.7109375" style="1" customWidth="1"/>
    <col min="5310" max="5310" width="13.7109375" style="1" customWidth="1"/>
    <col min="5311" max="5311" width="1.7109375" style="1" customWidth="1"/>
    <col min="5312" max="5312" width="13.7109375" style="1" customWidth="1"/>
    <col min="5313" max="5313" width="1.7109375" style="1" customWidth="1"/>
    <col min="5314" max="5314" width="13.7109375" style="1" customWidth="1"/>
    <col min="5315" max="5315" width="0.7109375" style="1" customWidth="1"/>
    <col min="5316" max="5316" width="13" style="1" customWidth="1"/>
    <col min="5317" max="5317" width="6.28515625" style="1" bestFit="1" customWidth="1"/>
    <col min="5318" max="5556" width="10.7109375" style="1"/>
    <col min="5557" max="5557" width="17.7109375" style="1" customWidth="1"/>
    <col min="5558" max="5558" width="5" style="1" customWidth="1"/>
    <col min="5559" max="5559" width="4.42578125" style="1" customWidth="1"/>
    <col min="5560" max="5560" width="6.28515625" style="1" customWidth="1"/>
    <col min="5561" max="5561" width="1.7109375" style="1" customWidth="1"/>
    <col min="5562" max="5562" width="8.28515625" style="1" customWidth="1"/>
    <col min="5563" max="5563" width="1.7109375" style="1" customWidth="1"/>
    <col min="5564" max="5564" width="13.7109375" style="1" customWidth="1"/>
    <col min="5565" max="5565" width="1.7109375" style="1" customWidth="1"/>
    <col min="5566" max="5566" width="13.7109375" style="1" customWidth="1"/>
    <col min="5567" max="5567" width="1.7109375" style="1" customWidth="1"/>
    <col min="5568" max="5568" width="13.7109375" style="1" customWidth="1"/>
    <col min="5569" max="5569" width="1.7109375" style="1" customWidth="1"/>
    <col min="5570" max="5570" width="13.7109375" style="1" customWidth="1"/>
    <col min="5571" max="5571" width="0.7109375" style="1" customWidth="1"/>
    <col min="5572" max="5572" width="13" style="1" customWidth="1"/>
    <col min="5573" max="5573" width="6.28515625" style="1" bestFit="1" customWidth="1"/>
    <col min="5574" max="5812" width="10.7109375" style="1"/>
    <col min="5813" max="5813" width="17.7109375" style="1" customWidth="1"/>
    <col min="5814" max="5814" width="5" style="1" customWidth="1"/>
    <col min="5815" max="5815" width="4.42578125" style="1" customWidth="1"/>
    <col min="5816" max="5816" width="6.28515625" style="1" customWidth="1"/>
    <col min="5817" max="5817" width="1.7109375" style="1" customWidth="1"/>
    <col min="5818" max="5818" width="8.28515625" style="1" customWidth="1"/>
    <col min="5819" max="5819" width="1.7109375" style="1" customWidth="1"/>
    <col min="5820" max="5820" width="13.7109375" style="1" customWidth="1"/>
    <col min="5821" max="5821" width="1.7109375" style="1" customWidth="1"/>
    <col min="5822" max="5822" width="13.7109375" style="1" customWidth="1"/>
    <col min="5823" max="5823" width="1.7109375" style="1" customWidth="1"/>
    <col min="5824" max="5824" width="13.7109375" style="1" customWidth="1"/>
    <col min="5825" max="5825" width="1.7109375" style="1" customWidth="1"/>
    <col min="5826" max="5826" width="13.7109375" style="1" customWidth="1"/>
    <col min="5827" max="5827" width="0.7109375" style="1" customWidth="1"/>
    <col min="5828" max="5828" width="13" style="1" customWidth="1"/>
    <col min="5829" max="5829" width="6.28515625" style="1" bestFit="1" customWidth="1"/>
    <col min="5830" max="6068" width="10.7109375" style="1"/>
    <col min="6069" max="6069" width="17.7109375" style="1" customWidth="1"/>
    <col min="6070" max="6070" width="5" style="1" customWidth="1"/>
    <col min="6071" max="6071" width="4.42578125" style="1" customWidth="1"/>
    <col min="6072" max="6072" width="6.28515625" style="1" customWidth="1"/>
    <col min="6073" max="6073" width="1.7109375" style="1" customWidth="1"/>
    <col min="6074" max="6074" width="8.28515625" style="1" customWidth="1"/>
    <col min="6075" max="6075" width="1.7109375" style="1" customWidth="1"/>
    <col min="6076" max="6076" width="13.7109375" style="1" customWidth="1"/>
    <col min="6077" max="6077" width="1.7109375" style="1" customWidth="1"/>
    <col min="6078" max="6078" width="13.7109375" style="1" customWidth="1"/>
    <col min="6079" max="6079" width="1.7109375" style="1" customWidth="1"/>
    <col min="6080" max="6080" width="13.7109375" style="1" customWidth="1"/>
    <col min="6081" max="6081" width="1.7109375" style="1" customWidth="1"/>
    <col min="6082" max="6082" width="13.7109375" style="1" customWidth="1"/>
    <col min="6083" max="6083" width="0.7109375" style="1" customWidth="1"/>
    <col min="6084" max="6084" width="13" style="1" customWidth="1"/>
    <col min="6085" max="6085" width="6.28515625" style="1" bestFit="1" customWidth="1"/>
    <col min="6086" max="6324" width="10.7109375" style="1"/>
    <col min="6325" max="6325" width="17.7109375" style="1" customWidth="1"/>
    <col min="6326" max="6326" width="5" style="1" customWidth="1"/>
    <col min="6327" max="6327" width="4.42578125" style="1" customWidth="1"/>
    <col min="6328" max="6328" width="6.28515625" style="1" customWidth="1"/>
    <col min="6329" max="6329" width="1.7109375" style="1" customWidth="1"/>
    <col min="6330" max="6330" width="8.28515625" style="1" customWidth="1"/>
    <col min="6331" max="6331" width="1.7109375" style="1" customWidth="1"/>
    <col min="6332" max="6332" width="13.7109375" style="1" customWidth="1"/>
    <col min="6333" max="6333" width="1.7109375" style="1" customWidth="1"/>
    <col min="6334" max="6334" width="13.7109375" style="1" customWidth="1"/>
    <col min="6335" max="6335" width="1.7109375" style="1" customWidth="1"/>
    <col min="6336" max="6336" width="13.7109375" style="1" customWidth="1"/>
    <col min="6337" max="6337" width="1.7109375" style="1" customWidth="1"/>
    <col min="6338" max="6338" width="13.7109375" style="1" customWidth="1"/>
    <col min="6339" max="6339" width="0.7109375" style="1" customWidth="1"/>
    <col min="6340" max="6340" width="13" style="1" customWidth="1"/>
    <col min="6341" max="6341" width="6.28515625" style="1" bestFit="1" customWidth="1"/>
    <col min="6342" max="6580" width="10.7109375" style="1"/>
    <col min="6581" max="6581" width="17.7109375" style="1" customWidth="1"/>
    <col min="6582" max="6582" width="5" style="1" customWidth="1"/>
    <col min="6583" max="6583" width="4.42578125" style="1" customWidth="1"/>
    <col min="6584" max="6584" width="6.28515625" style="1" customWidth="1"/>
    <col min="6585" max="6585" width="1.7109375" style="1" customWidth="1"/>
    <col min="6586" max="6586" width="8.28515625" style="1" customWidth="1"/>
    <col min="6587" max="6587" width="1.7109375" style="1" customWidth="1"/>
    <col min="6588" max="6588" width="13.7109375" style="1" customWidth="1"/>
    <col min="6589" max="6589" width="1.7109375" style="1" customWidth="1"/>
    <col min="6590" max="6590" width="13.7109375" style="1" customWidth="1"/>
    <col min="6591" max="6591" width="1.7109375" style="1" customWidth="1"/>
    <col min="6592" max="6592" width="13.7109375" style="1" customWidth="1"/>
    <col min="6593" max="6593" width="1.7109375" style="1" customWidth="1"/>
    <col min="6594" max="6594" width="13.7109375" style="1" customWidth="1"/>
    <col min="6595" max="6595" width="0.7109375" style="1" customWidth="1"/>
    <col min="6596" max="6596" width="13" style="1" customWidth="1"/>
    <col min="6597" max="6597" width="6.28515625" style="1" bestFit="1" customWidth="1"/>
    <col min="6598" max="6836" width="10.7109375" style="1"/>
    <col min="6837" max="6837" width="17.7109375" style="1" customWidth="1"/>
    <col min="6838" max="6838" width="5" style="1" customWidth="1"/>
    <col min="6839" max="6839" width="4.42578125" style="1" customWidth="1"/>
    <col min="6840" max="6840" width="6.28515625" style="1" customWidth="1"/>
    <col min="6841" max="6841" width="1.7109375" style="1" customWidth="1"/>
    <col min="6842" max="6842" width="8.28515625" style="1" customWidth="1"/>
    <col min="6843" max="6843" width="1.7109375" style="1" customWidth="1"/>
    <col min="6844" max="6844" width="13.7109375" style="1" customWidth="1"/>
    <col min="6845" max="6845" width="1.7109375" style="1" customWidth="1"/>
    <col min="6846" max="6846" width="13.7109375" style="1" customWidth="1"/>
    <col min="6847" max="6847" width="1.7109375" style="1" customWidth="1"/>
    <col min="6848" max="6848" width="13.7109375" style="1" customWidth="1"/>
    <col min="6849" max="6849" width="1.7109375" style="1" customWidth="1"/>
    <col min="6850" max="6850" width="13.7109375" style="1" customWidth="1"/>
    <col min="6851" max="6851" width="0.7109375" style="1" customWidth="1"/>
    <col min="6852" max="6852" width="13" style="1" customWidth="1"/>
    <col min="6853" max="6853" width="6.28515625" style="1" bestFit="1" customWidth="1"/>
    <col min="6854" max="7092" width="10.7109375" style="1"/>
    <col min="7093" max="7093" width="17.7109375" style="1" customWidth="1"/>
    <col min="7094" max="7094" width="5" style="1" customWidth="1"/>
    <col min="7095" max="7095" width="4.42578125" style="1" customWidth="1"/>
    <col min="7096" max="7096" width="6.28515625" style="1" customWidth="1"/>
    <col min="7097" max="7097" width="1.7109375" style="1" customWidth="1"/>
    <col min="7098" max="7098" width="8.28515625" style="1" customWidth="1"/>
    <col min="7099" max="7099" width="1.7109375" style="1" customWidth="1"/>
    <col min="7100" max="7100" width="13.7109375" style="1" customWidth="1"/>
    <col min="7101" max="7101" width="1.7109375" style="1" customWidth="1"/>
    <col min="7102" max="7102" width="13.7109375" style="1" customWidth="1"/>
    <col min="7103" max="7103" width="1.7109375" style="1" customWidth="1"/>
    <col min="7104" max="7104" width="13.7109375" style="1" customWidth="1"/>
    <col min="7105" max="7105" width="1.7109375" style="1" customWidth="1"/>
    <col min="7106" max="7106" width="13.7109375" style="1" customWidth="1"/>
    <col min="7107" max="7107" width="0.7109375" style="1" customWidth="1"/>
    <col min="7108" max="7108" width="13" style="1" customWidth="1"/>
    <col min="7109" max="7109" width="6.28515625" style="1" bestFit="1" customWidth="1"/>
    <col min="7110" max="7348" width="10.7109375" style="1"/>
    <col min="7349" max="7349" width="17.7109375" style="1" customWidth="1"/>
    <col min="7350" max="7350" width="5" style="1" customWidth="1"/>
    <col min="7351" max="7351" width="4.42578125" style="1" customWidth="1"/>
    <col min="7352" max="7352" width="6.28515625" style="1" customWidth="1"/>
    <col min="7353" max="7353" width="1.7109375" style="1" customWidth="1"/>
    <col min="7354" max="7354" width="8.28515625" style="1" customWidth="1"/>
    <col min="7355" max="7355" width="1.7109375" style="1" customWidth="1"/>
    <col min="7356" max="7356" width="13.7109375" style="1" customWidth="1"/>
    <col min="7357" max="7357" width="1.7109375" style="1" customWidth="1"/>
    <col min="7358" max="7358" width="13.7109375" style="1" customWidth="1"/>
    <col min="7359" max="7359" width="1.7109375" style="1" customWidth="1"/>
    <col min="7360" max="7360" width="13.7109375" style="1" customWidth="1"/>
    <col min="7361" max="7361" width="1.7109375" style="1" customWidth="1"/>
    <col min="7362" max="7362" width="13.7109375" style="1" customWidth="1"/>
    <col min="7363" max="7363" width="0.7109375" style="1" customWidth="1"/>
    <col min="7364" max="7364" width="13" style="1" customWidth="1"/>
    <col min="7365" max="7365" width="6.28515625" style="1" bestFit="1" customWidth="1"/>
    <col min="7366" max="7604" width="10.7109375" style="1"/>
    <col min="7605" max="7605" width="17.7109375" style="1" customWidth="1"/>
    <col min="7606" max="7606" width="5" style="1" customWidth="1"/>
    <col min="7607" max="7607" width="4.42578125" style="1" customWidth="1"/>
    <col min="7608" max="7608" width="6.28515625" style="1" customWidth="1"/>
    <col min="7609" max="7609" width="1.7109375" style="1" customWidth="1"/>
    <col min="7610" max="7610" width="8.28515625" style="1" customWidth="1"/>
    <col min="7611" max="7611" width="1.7109375" style="1" customWidth="1"/>
    <col min="7612" max="7612" width="13.7109375" style="1" customWidth="1"/>
    <col min="7613" max="7613" width="1.7109375" style="1" customWidth="1"/>
    <col min="7614" max="7614" width="13.7109375" style="1" customWidth="1"/>
    <col min="7615" max="7615" width="1.7109375" style="1" customWidth="1"/>
    <col min="7616" max="7616" width="13.7109375" style="1" customWidth="1"/>
    <col min="7617" max="7617" width="1.7109375" style="1" customWidth="1"/>
    <col min="7618" max="7618" width="13.7109375" style="1" customWidth="1"/>
    <col min="7619" max="7619" width="0.7109375" style="1" customWidth="1"/>
    <col min="7620" max="7620" width="13" style="1" customWidth="1"/>
    <col min="7621" max="7621" width="6.28515625" style="1" bestFit="1" customWidth="1"/>
    <col min="7622" max="7860" width="10.7109375" style="1"/>
    <col min="7861" max="7861" width="17.7109375" style="1" customWidth="1"/>
    <col min="7862" max="7862" width="5" style="1" customWidth="1"/>
    <col min="7863" max="7863" width="4.42578125" style="1" customWidth="1"/>
    <col min="7864" max="7864" width="6.28515625" style="1" customWidth="1"/>
    <col min="7865" max="7865" width="1.7109375" style="1" customWidth="1"/>
    <col min="7866" max="7866" width="8.28515625" style="1" customWidth="1"/>
    <col min="7867" max="7867" width="1.7109375" style="1" customWidth="1"/>
    <col min="7868" max="7868" width="13.7109375" style="1" customWidth="1"/>
    <col min="7869" max="7869" width="1.7109375" style="1" customWidth="1"/>
    <col min="7870" max="7870" width="13.7109375" style="1" customWidth="1"/>
    <col min="7871" max="7871" width="1.7109375" style="1" customWidth="1"/>
    <col min="7872" max="7872" width="13.7109375" style="1" customWidth="1"/>
    <col min="7873" max="7873" width="1.7109375" style="1" customWidth="1"/>
    <col min="7874" max="7874" width="13.7109375" style="1" customWidth="1"/>
    <col min="7875" max="7875" width="0.7109375" style="1" customWidth="1"/>
    <col min="7876" max="7876" width="13" style="1" customWidth="1"/>
    <col min="7877" max="7877" width="6.28515625" style="1" bestFit="1" customWidth="1"/>
    <col min="7878" max="8116" width="10.7109375" style="1"/>
    <col min="8117" max="8117" width="17.7109375" style="1" customWidth="1"/>
    <col min="8118" max="8118" width="5" style="1" customWidth="1"/>
    <col min="8119" max="8119" width="4.42578125" style="1" customWidth="1"/>
    <col min="8120" max="8120" width="6.28515625" style="1" customWidth="1"/>
    <col min="8121" max="8121" width="1.7109375" style="1" customWidth="1"/>
    <col min="8122" max="8122" width="8.28515625" style="1" customWidth="1"/>
    <col min="8123" max="8123" width="1.7109375" style="1" customWidth="1"/>
    <col min="8124" max="8124" width="13.7109375" style="1" customWidth="1"/>
    <col min="8125" max="8125" width="1.7109375" style="1" customWidth="1"/>
    <col min="8126" max="8126" width="13.7109375" style="1" customWidth="1"/>
    <col min="8127" max="8127" width="1.7109375" style="1" customWidth="1"/>
    <col min="8128" max="8128" width="13.7109375" style="1" customWidth="1"/>
    <col min="8129" max="8129" width="1.7109375" style="1" customWidth="1"/>
    <col min="8130" max="8130" width="13.7109375" style="1" customWidth="1"/>
    <col min="8131" max="8131" width="0.7109375" style="1" customWidth="1"/>
    <col min="8132" max="8132" width="13" style="1" customWidth="1"/>
    <col min="8133" max="8133" width="6.28515625" style="1" bestFit="1" customWidth="1"/>
    <col min="8134" max="8372" width="10.7109375" style="1"/>
    <col min="8373" max="8373" width="17.7109375" style="1" customWidth="1"/>
    <col min="8374" max="8374" width="5" style="1" customWidth="1"/>
    <col min="8375" max="8375" width="4.42578125" style="1" customWidth="1"/>
    <col min="8376" max="8376" width="6.28515625" style="1" customWidth="1"/>
    <col min="8377" max="8377" width="1.7109375" style="1" customWidth="1"/>
    <col min="8378" max="8378" width="8.28515625" style="1" customWidth="1"/>
    <col min="8379" max="8379" width="1.7109375" style="1" customWidth="1"/>
    <col min="8380" max="8380" width="13.7109375" style="1" customWidth="1"/>
    <col min="8381" max="8381" width="1.7109375" style="1" customWidth="1"/>
    <col min="8382" max="8382" width="13.7109375" style="1" customWidth="1"/>
    <col min="8383" max="8383" width="1.7109375" style="1" customWidth="1"/>
    <col min="8384" max="8384" width="13.7109375" style="1" customWidth="1"/>
    <col min="8385" max="8385" width="1.7109375" style="1" customWidth="1"/>
    <col min="8386" max="8386" width="13.7109375" style="1" customWidth="1"/>
    <col min="8387" max="8387" width="0.7109375" style="1" customWidth="1"/>
    <col min="8388" max="8388" width="13" style="1" customWidth="1"/>
    <col min="8389" max="8389" width="6.28515625" style="1" bestFit="1" customWidth="1"/>
    <col min="8390" max="8628" width="10.7109375" style="1"/>
    <col min="8629" max="8629" width="17.7109375" style="1" customWidth="1"/>
    <col min="8630" max="8630" width="5" style="1" customWidth="1"/>
    <col min="8631" max="8631" width="4.42578125" style="1" customWidth="1"/>
    <col min="8632" max="8632" width="6.28515625" style="1" customWidth="1"/>
    <col min="8633" max="8633" width="1.7109375" style="1" customWidth="1"/>
    <col min="8634" max="8634" width="8.28515625" style="1" customWidth="1"/>
    <col min="8635" max="8635" width="1.7109375" style="1" customWidth="1"/>
    <col min="8636" max="8636" width="13.7109375" style="1" customWidth="1"/>
    <col min="8637" max="8637" width="1.7109375" style="1" customWidth="1"/>
    <col min="8638" max="8638" width="13.7109375" style="1" customWidth="1"/>
    <col min="8639" max="8639" width="1.7109375" style="1" customWidth="1"/>
    <col min="8640" max="8640" width="13.7109375" style="1" customWidth="1"/>
    <col min="8641" max="8641" width="1.7109375" style="1" customWidth="1"/>
    <col min="8642" max="8642" width="13.7109375" style="1" customWidth="1"/>
    <col min="8643" max="8643" width="0.7109375" style="1" customWidth="1"/>
    <col min="8644" max="8644" width="13" style="1" customWidth="1"/>
    <col min="8645" max="8645" width="6.28515625" style="1" bestFit="1" customWidth="1"/>
    <col min="8646" max="8884" width="10.7109375" style="1"/>
    <col min="8885" max="8885" width="17.7109375" style="1" customWidth="1"/>
    <col min="8886" max="8886" width="5" style="1" customWidth="1"/>
    <col min="8887" max="8887" width="4.42578125" style="1" customWidth="1"/>
    <col min="8888" max="8888" width="6.28515625" style="1" customWidth="1"/>
    <col min="8889" max="8889" width="1.7109375" style="1" customWidth="1"/>
    <col min="8890" max="8890" width="8.28515625" style="1" customWidth="1"/>
    <col min="8891" max="8891" width="1.7109375" style="1" customWidth="1"/>
    <col min="8892" max="8892" width="13.7109375" style="1" customWidth="1"/>
    <col min="8893" max="8893" width="1.7109375" style="1" customWidth="1"/>
    <col min="8894" max="8894" width="13.7109375" style="1" customWidth="1"/>
    <col min="8895" max="8895" width="1.7109375" style="1" customWidth="1"/>
    <col min="8896" max="8896" width="13.7109375" style="1" customWidth="1"/>
    <col min="8897" max="8897" width="1.7109375" style="1" customWidth="1"/>
    <col min="8898" max="8898" width="13.7109375" style="1" customWidth="1"/>
    <col min="8899" max="8899" width="0.7109375" style="1" customWidth="1"/>
    <col min="8900" max="8900" width="13" style="1" customWidth="1"/>
    <col min="8901" max="8901" width="6.28515625" style="1" bestFit="1" customWidth="1"/>
    <col min="8902" max="9140" width="10.7109375" style="1"/>
    <col min="9141" max="9141" width="17.7109375" style="1" customWidth="1"/>
    <col min="9142" max="9142" width="5" style="1" customWidth="1"/>
    <col min="9143" max="9143" width="4.42578125" style="1" customWidth="1"/>
    <col min="9144" max="9144" width="6.28515625" style="1" customWidth="1"/>
    <col min="9145" max="9145" width="1.7109375" style="1" customWidth="1"/>
    <col min="9146" max="9146" width="8.28515625" style="1" customWidth="1"/>
    <col min="9147" max="9147" width="1.7109375" style="1" customWidth="1"/>
    <col min="9148" max="9148" width="13.7109375" style="1" customWidth="1"/>
    <col min="9149" max="9149" width="1.7109375" style="1" customWidth="1"/>
    <col min="9150" max="9150" width="13.7109375" style="1" customWidth="1"/>
    <col min="9151" max="9151" width="1.7109375" style="1" customWidth="1"/>
    <col min="9152" max="9152" width="13.7109375" style="1" customWidth="1"/>
    <col min="9153" max="9153" width="1.7109375" style="1" customWidth="1"/>
    <col min="9154" max="9154" width="13.7109375" style="1" customWidth="1"/>
    <col min="9155" max="9155" width="0.7109375" style="1" customWidth="1"/>
    <col min="9156" max="9156" width="13" style="1" customWidth="1"/>
    <col min="9157" max="9157" width="6.28515625" style="1" bestFit="1" customWidth="1"/>
    <col min="9158" max="9396" width="10.7109375" style="1"/>
    <col min="9397" max="9397" width="17.7109375" style="1" customWidth="1"/>
    <col min="9398" max="9398" width="5" style="1" customWidth="1"/>
    <col min="9399" max="9399" width="4.42578125" style="1" customWidth="1"/>
    <col min="9400" max="9400" width="6.28515625" style="1" customWidth="1"/>
    <col min="9401" max="9401" width="1.7109375" style="1" customWidth="1"/>
    <col min="9402" max="9402" width="8.28515625" style="1" customWidth="1"/>
    <col min="9403" max="9403" width="1.7109375" style="1" customWidth="1"/>
    <col min="9404" max="9404" width="13.7109375" style="1" customWidth="1"/>
    <col min="9405" max="9405" width="1.7109375" style="1" customWidth="1"/>
    <col min="9406" max="9406" width="13.7109375" style="1" customWidth="1"/>
    <col min="9407" max="9407" width="1.7109375" style="1" customWidth="1"/>
    <col min="9408" max="9408" width="13.7109375" style="1" customWidth="1"/>
    <col min="9409" max="9409" width="1.7109375" style="1" customWidth="1"/>
    <col min="9410" max="9410" width="13.7109375" style="1" customWidth="1"/>
    <col min="9411" max="9411" width="0.7109375" style="1" customWidth="1"/>
    <col min="9412" max="9412" width="13" style="1" customWidth="1"/>
    <col min="9413" max="9413" width="6.28515625" style="1" bestFit="1" customWidth="1"/>
    <col min="9414" max="9652" width="10.7109375" style="1"/>
    <col min="9653" max="9653" width="17.7109375" style="1" customWidth="1"/>
    <col min="9654" max="9654" width="5" style="1" customWidth="1"/>
    <col min="9655" max="9655" width="4.42578125" style="1" customWidth="1"/>
    <col min="9656" max="9656" width="6.28515625" style="1" customWidth="1"/>
    <col min="9657" max="9657" width="1.7109375" style="1" customWidth="1"/>
    <col min="9658" max="9658" width="8.28515625" style="1" customWidth="1"/>
    <col min="9659" max="9659" width="1.7109375" style="1" customWidth="1"/>
    <col min="9660" max="9660" width="13.7109375" style="1" customWidth="1"/>
    <col min="9661" max="9661" width="1.7109375" style="1" customWidth="1"/>
    <col min="9662" max="9662" width="13.7109375" style="1" customWidth="1"/>
    <col min="9663" max="9663" width="1.7109375" style="1" customWidth="1"/>
    <col min="9664" max="9664" width="13.7109375" style="1" customWidth="1"/>
    <col min="9665" max="9665" width="1.7109375" style="1" customWidth="1"/>
    <col min="9666" max="9666" width="13.7109375" style="1" customWidth="1"/>
    <col min="9667" max="9667" width="0.7109375" style="1" customWidth="1"/>
    <col min="9668" max="9668" width="13" style="1" customWidth="1"/>
    <col min="9669" max="9669" width="6.28515625" style="1" bestFit="1" customWidth="1"/>
    <col min="9670" max="9908" width="10.7109375" style="1"/>
    <col min="9909" max="9909" width="17.7109375" style="1" customWidth="1"/>
    <col min="9910" max="9910" width="5" style="1" customWidth="1"/>
    <col min="9911" max="9911" width="4.42578125" style="1" customWidth="1"/>
    <col min="9912" max="9912" width="6.28515625" style="1" customWidth="1"/>
    <col min="9913" max="9913" width="1.7109375" style="1" customWidth="1"/>
    <col min="9914" max="9914" width="8.28515625" style="1" customWidth="1"/>
    <col min="9915" max="9915" width="1.7109375" style="1" customWidth="1"/>
    <col min="9916" max="9916" width="13.7109375" style="1" customWidth="1"/>
    <col min="9917" max="9917" width="1.7109375" style="1" customWidth="1"/>
    <col min="9918" max="9918" width="13.7109375" style="1" customWidth="1"/>
    <col min="9919" max="9919" width="1.7109375" style="1" customWidth="1"/>
    <col min="9920" max="9920" width="13.7109375" style="1" customWidth="1"/>
    <col min="9921" max="9921" width="1.7109375" style="1" customWidth="1"/>
    <col min="9922" max="9922" width="13.7109375" style="1" customWidth="1"/>
    <col min="9923" max="9923" width="0.7109375" style="1" customWidth="1"/>
    <col min="9924" max="9924" width="13" style="1" customWidth="1"/>
    <col min="9925" max="9925" width="6.28515625" style="1" bestFit="1" customWidth="1"/>
    <col min="9926" max="10164" width="10.7109375" style="1"/>
    <col min="10165" max="10165" width="17.7109375" style="1" customWidth="1"/>
    <col min="10166" max="10166" width="5" style="1" customWidth="1"/>
    <col min="10167" max="10167" width="4.42578125" style="1" customWidth="1"/>
    <col min="10168" max="10168" width="6.28515625" style="1" customWidth="1"/>
    <col min="10169" max="10169" width="1.7109375" style="1" customWidth="1"/>
    <col min="10170" max="10170" width="8.28515625" style="1" customWidth="1"/>
    <col min="10171" max="10171" width="1.7109375" style="1" customWidth="1"/>
    <col min="10172" max="10172" width="13.7109375" style="1" customWidth="1"/>
    <col min="10173" max="10173" width="1.7109375" style="1" customWidth="1"/>
    <col min="10174" max="10174" width="13.7109375" style="1" customWidth="1"/>
    <col min="10175" max="10175" width="1.7109375" style="1" customWidth="1"/>
    <col min="10176" max="10176" width="13.7109375" style="1" customWidth="1"/>
    <col min="10177" max="10177" width="1.7109375" style="1" customWidth="1"/>
    <col min="10178" max="10178" width="13.7109375" style="1" customWidth="1"/>
    <col min="10179" max="10179" width="0.7109375" style="1" customWidth="1"/>
    <col min="10180" max="10180" width="13" style="1" customWidth="1"/>
    <col min="10181" max="10181" width="6.28515625" style="1" bestFit="1" customWidth="1"/>
    <col min="10182" max="10420" width="10.7109375" style="1"/>
    <col min="10421" max="10421" width="17.7109375" style="1" customWidth="1"/>
    <col min="10422" max="10422" width="5" style="1" customWidth="1"/>
    <col min="10423" max="10423" width="4.42578125" style="1" customWidth="1"/>
    <col min="10424" max="10424" width="6.28515625" style="1" customWidth="1"/>
    <col min="10425" max="10425" width="1.7109375" style="1" customWidth="1"/>
    <col min="10426" max="10426" width="8.28515625" style="1" customWidth="1"/>
    <col min="10427" max="10427" width="1.7109375" style="1" customWidth="1"/>
    <col min="10428" max="10428" width="13.7109375" style="1" customWidth="1"/>
    <col min="10429" max="10429" width="1.7109375" style="1" customWidth="1"/>
    <col min="10430" max="10430" width="13.7109375" style="1" customWidth="1"/>
    <col min="10431" max="10431" width="1.7109375" style="1" customWidth="1"/>
    <col min="10432" max="10432" width="13.7109375" style="1" customWidth="1"/>
    <col min="10433" max="10433" width="1.7109375" style="1" customWidth="1"/>
    <col min="10434" max="10434" width="13.7109375" style="1" customWidth="1"/>
    <col min="10435" max="10435" width="0.7109375" style="1" customWidth="1"/>
    <col min="10436" max="10436" width="13" style="1" customWidth="1"/>
    <col min="10437" max="10437" width="6.28515625" style="1" bestFit="1" customWidth="1"/>
    <col min="10438" max="10676" width="10.7109375" style="1"/>
    <col min="10677" max="10677" width="17.7109375" style="1" customWidth="1"/>
    <col min="10678" max="10678" width="5" style="1" customWidth="1"/>
    <col min="10679" max="10679" width="4.42578125" style="1" customWidth="1"/>
    <col min="10680" max="10680" width="6.28515625" style="1" customWidth="1"/>
    <col min="10681" max="10681" width="1.7109375" style="1" customWidth="1"/>
    <col min="10682" max="10682" width="8.28515625" style="1" customWidth="1"/>
    <col min="10683" max="10683" width="1.7109375" style="1" customWidth="1"/>
    <col min="10684" max="10684" width="13.7109375" style="1" customWidth="1"/>
    <col min="10685" max="10685" width="1.7109375" style="1" customWidth="1"/>
    <col min="10686" max="10686" width="13.7109375" style="1" customWidth="1"/>
    <col min="10687" max="10687" width="1.7109375" style="1" customWidth="1"/>
    <col min="10688" max="10688" width="13.7109375" style="1" customWidth="1"/>
    <col min="10689" max="10689" width="1.7109375" style="1" customWidth="1"/>
    <col min="10690" max="10690" width="13.7109375" style="1" customWidth="1"/>
    <col min="10691" max="10691" width="0.7109375" style="1" customWidth="1"/>
    <col min="10692" max="10692" width="13" style="1" customWidth="1"/>
    <col min="10693" max="10693" width="6.28515625" style="1" bestFit="1" customWidth="1"/>
    <col min="10694" max="10932" width="10.7109375" style="1"/>
    <col min="10933" max="10933" width="17.7109375" style="1" customWidth="1"/>
    <col min="10934" max="10934" width="5" style="1" customWidth="1"/>
    <col min="10935" max="10935" width="4.42578125" style="1" customWidth="1"/>
    <col min="10936" max="10936" width="6.28515625" style="1" customWidth="1"/>
    <col min="10937" max="10937" width="1.7109375" style="1" customWidth="1"/>
    <col min="10938" max="10938" width="8.28515625" style="1" customWidth="1"/>
    <col min="10939" max="10939" width="1.7109375" style="1" customWidth="1"/>
    <col min="10940" max="10940" width="13.7109375" style="1" customWidth="1"/>
    <col min="10941" max="10941" width="1.7109375" style="1" customWidth="1"/>
    <col min="10942" max="10942" width="13.7109375" style="1" customWidth="1"/>
    <col min="10943" max="10943" width="1.7109375" style="1" customWidth="1"/>
    <col min="10944" max="10944" width="13.7109375" style="1" customWidth="1"/>
    <col min="10945" max="10945" width="1.7109375" style="1" customWidth="1"/>
    <col min="10946" max="10946" width="13.7109375" style="1" customWidth="1"/>
    <col min="10947" max="10947" width="0.7109375" style="1" customWidth="1"/>
    <col min="10948" max="10948" width="13" style="1" customWidth="1"/>
    <col min="10949" max="10949" width="6.28515625" style="1" bestFit="1" customWidth="1"/>
    <col min="10950" max="11188" width="10.7109375" style="1"/>
    <col min="11189" max="11189" width="17.7109375" style="1" customWidth="1"/>
    <col min="11190" max="11190" width="5" style="1" customWidth="1"/>
    <col min="11191" max="11191" width="4.42578125" style="1" customWidth="1"/>
    <col min="11192" max="11192" width="6.28515625" style="1" customWidth="1"/>
    <col min="11193" max="11193" width="1.7109375" style="1" customWidth="1"/>
    <col min="11194" max="11194" width="8.28515625" style="1" customWidth="1"/>
    <col min="11195" max="11195" width="1.7109375" style="1" customWidth="1"/>
    <col min="11196" max="11196" width="13.7109375" style="1" customWidth="1"/>
    <col min="11197" max="11197" width="1.7109375" style="1" customWidth="1"/>
    <col min="11198" max="11198" width="13.7109375" style="1" customWidth="1"/>
    <col min="11199" max="11199" width="1.7109375" style="1" customWidth="1"/>
    <col min="11200" max="11200" width="13.7109375" style="1" customWidth="1"/>
    <col min="11201" max="11201" width="1.7109375" style="1" customWidth="1"/>
    <col min="11202" max="11202" width="13.7109375" style="1" customWidth="1"/>
    <col min="11203" max="11203" width="0.7109375" style="1" customWidth="1"/>
    <col min="11204" max="11204" width="13" style="1" customWidth="1"/>
    <col min="11205" max="11205" width="6.28515625" style="1" bestFit="1" customWidth="1"/>
    <col min="11206" max="11444" width="10.7109375" style="1"/>
    <col min="11445" max="11445" width="17.7109375" style="1" customWidth="1"/>
    <col min="11446" max="11446" width="5" style="1" customWidth="1"/>
    <col min="11447" max="11447" width="4.42578125" style="1" customWidth="1"/>
    <col min="11448" max="11448" width="6.28515625" style="1" customWidth="1"/>
    <col min="11449" max="11449" width="1.7109375" style="1" customWidth="1"/>
    <col min="11450" max="11450" width="8.28515625" style="1" customWidth="1"/>
    <col min="11451" max="11451" width="1.7109375" style="1" customWidth="1"/>
    <col min="11452" max="11452" width="13.7109375" style="1" customWidth="1"/>
    <col min="11453" max="11453" width="1.7109375" style="1" customWidth="1"/>
    <col min="11454" max="11454" width="13.7109375" style="1" customWidth="1"/>
    <col min="11455" max="11455" width="1.7109375" style="1" customWidth="1"/>
    <col min="11456" max="11456" width="13.7109375" style="1" customWidth="1"/>
    <col min="11457" max="11457" width="1.7109375" style="1" customWidth="1"/>
    <col min="11458" max="11458" width="13.7109375" style="1" customWidth="1"/>
    <col min="11459" max="11459" width="0.7109375" style="1" customWidth="1"/>
    <col min="11460" max="11460" width="13" style="1" customWidth="1"/>
    <col min="11461" max="11461" width="6.28515625" style="1" bestFit="1" customWidth="1"/>
    <col min="11462" max="11700" width="10.7109375" style="1"/>
    <col min="11701" max="11701" width="17.7109375" style="1" customWidth="1"/>
    <col min="11702" max="11702" width="5" style="1" customWidth="1"/>
    <col min="11703" max="11703" width="4.42578125" style="1" customWidth="1"/>
    <col min="11704" max="11704" width="6.28515625" style="1" customWidth="1"/>
    <col min="11705" max="11705" width="1.7109375" style="1" customWidth="1"/>
    <col min="11706" max="11706" width="8.28515625" style="1" customWidth="1"/>
    <col min="11707" max="11707" width="1.7109375" style="1" customWidth="1"/>
    <col min="11708" max="11708" width="13.7109375" style="1" customWidth="1"/>
    <col min="11709" max="11709" width="1.7109375" style="1" customWidth="1"/>
    <col min="11710" max="11710" width="13.7109375" style="1" customWidth="1"/>
    <col min="11711" max="11711" width="1.7109375" style="1" customWidth="1"/>
    <col min="11712" max="11712" width="13.7109375" style="1" customWidth="1"/>
    <col min="11713" max="11713" width="1.7109375" style="1" customWidth="1"/>
    <col min="11714" max="11714" width="13.7109375" style="1" customWidth="1"/>
    <col min="11715" max="11715" width="0.7109375" style="1" customWidth="1"/>
    <col min="11716" max="11716" width="13" style="1" customWidth="1"/>
    <col min="11717" max="11717" width="6.28515625" style="1" bestFit="1" customWidth="1"/>
    <col min="11718" max="11956" width="10.7109375" style="1"/>
    <col min="11957" max="11957" width="17.7109375" style="1" customWidth="1"/>
    <col min="11958" max="11958" width="5" style="1" customWidth="1"/>
    <col min="11959" max="11959" width="4.42578125" style="1" customWidth="1"/>
    <col min="11960" max="11960" width="6.28515625" style="1" customWidth="1"/>
    <col min="11961" max="11961" width="1.7109375" style="1" customWidth="1"/>
    <col min="11962" max="11962" width="8.28515625" style="1" customWidth="1"/>
    <col min="11963" max="11963" width="1.7109375" style="1" customWidth="1"/>
    <col min="11964" max="11964" width="13.7109375" style="1" customWidth="1"/>
    <col min="11965" max="11965" width="1.7109375" style="1" customWidth="1"/>
    <col min="11966" max="11966" width="13.7109375" style="1" customWidth="1"/>
    <col min="11967" max="11967" width="1.7109375" style="1" customWidth="1"/>
    <col min="11968" max="11968" width="13.7109375" style="1" customWidth="1"/>
    <col min="11969" max="11969" width="1.7109375" style="1" customWidth="1"/>
    <col min="11970" max="11970" width="13.7109375" style="1" customWidth="1"/>
    <col min="11971" max="11971" width="0.7109375" style="1" customWidth="1"/>
    <col min="11972" max="11972" width="13" style="1" customWidth="1"/>
    <col min="11973" max="11973" width="6.28515625" style="1" bestFit="1" customWidth="1"/>
    <col min="11974" max="12212" width="10.7109375" style="1"/>
    <col min="12213" max="12213" width="17.7109375" style="1" customWidth="1"/>
    <col min="12214" max="12214" width="5" style="1" customWidth="1"/>
    <col min="12215" max="12215" width="4.42578125" style="1" customWidth="1"/>
    <col min="12216" max="12216" width="6.28515625" style="1" customWidth="1"/>
    <col min="12217" max="12217" width="1.7109375" style="1" customWidth="1"/>
    <col min="12218" max="12218" width="8.28515625" style="1" customWidth="1"/>
    <col min="12219" max="12219" width="1.7109375" style="1" customWidth="1"/>
    <col min="12220" max="12220" width="13.7109375" style="1" customWidth="1"/>
    <col min="12221" max="12221" width="1.7109375" style="1" customWidth="1"/>
    <col min="12222" max="12222" width="13.7109375" style="1" customWidth="1"/>
    <col min="12223" max="12223" width="1.7109375" style="1" customWidth="1"/>
    <col min="12224" max="12224" width="13.7109375" style="1" customWidth="1"/>
    <col min="12225" max="12225" width="1.7109375" style="1" customWidth="1"/>
    <col min="12226" max="12226" width="13.7109375" style="1" customWidth="1"/>
    <col min="12227" max="12227" width="0.7109375" style="1" customWidth="1"/>
    <col min="12228" max="12228" width="13" style="1" customWidth="1"/>
    <col min="12229" max="12229" width="6.28515625" style="1" bestFit="1" customWidth="1"/>
    <col min="12230" max="12468" width="10.7109375" style="1"/>
    <col min="12469" max="12469" width="17.7109375" style="1" customWidth="1"/>
    <col min="12470" max="12470" width="5" style="1" customWidth="1"/>
    <col min="12471" max="12471" width="4.42578125" style="1" customWidth="1"/>
    <col min="12472" max="12472" width="6.28515625" style="1" customWidth="1"/>
    <col min="12473" max="12473" width="1.7109375" style="1" customWidth="1"/>
    <col min="12474" max="12474" width="8.28515625" style="1" customWidth="1"/>
    <col min="12475" max="12475" width="1.7109375" style="1" customWidth="1"/>
    <col min="12476" max="12476" width="13.7109375" style="1" customWidth="1"/>
    <col min="12477" max="12477" width="1.7109375" style="1" customWidth="1"/>
    <col min="12478" max="12478" width="13.7109375" style="1" customWidth="1"/>
    <col min="12479" max="12479" width="1.7109375" style="1" customWidth="1"/>
    <col min="12480" max="12480" width="13.7109375" style="1" customWidth="1"/>
    <col min="12481" max="12481" width="1.7109375" style="1" customWidth="1"/>
    <col min="12482" max="12482" width="13.7109375" style="1" customWidth="1"/>
    <col min="12483" max="12483" width="0.7109375" style="1" customWidth="1"/>
    <col min="12484" max="12484" width="13" style="1" customWidth="1"/>
    <col min="12485" max="12485" width="6.28515625" style="1" bestFit="1" customWidth="1"/>
    <col min="12486" max="12724" width="10.7109375" style="1"/>
    <col min="12725" max="12725" width="17.7109375" style="1" customWidth="1"/>
    <col min="12726" max="12726" width="5" style="1" customWidth="1"/>
    <col min="12727" max="12727" width="4.42578125" style="1" customWidth="1"/>
    <col min="12728" max="12728" width="6.28515625" style="1" customWidth="1"/>
    <col min="12729" max="12729" width="1.7109375" style="1" customWidth="1"/>
    <col min="12730" max="12730" width="8.28515625" style="1" customWidth="1"/>
    <col min="12731" max="12731" width="1.7109375" style="1" customWidth="1"/>
    <col min="12732" max="12732" width="13.7109375" style="1" customWidth="1"/>
    <col min="12733" max="12733" width="1.7109375" style="1" customWidth="1"/>
    <col min="12734" max="12734" width="13.7109375" style="1" customWidth="1"/>
    <col min="12735" max="12735" width="1.7109375" style="1" customWidth="1"/>
    <col min="12736" max="12736" width="13.7109375" style="1" customWidth="1"/>
    <col min="12737" max="12737" width="1.7109375" style="1" customWidth="1"/>
    <col min="12738" max="12738" width="13.7109375" style="1" customWidth="1"/>
    <col min="12739" max="12739" width="0.7109375" style="1" customWidth="1"/>
    <col min="12740" max="12740" width="13" style="1" customWidth="1"/>
    <col min="12741" max="12741" width="6.28515625" style="1" bestFit="1" customWidth="1"/>
    <col min="12742" max="12980" width="10.7109375" style="1"/>
    <col min="12981" max="12981" width="17.7109375" style="1" customWidth="1"/>
    <col min="12982" max="12982" width="5" style="1" customWidth="1"/>
    <col min="12983" max="12983" width="4.42578125" style="1" customWidth="1"/>
    <col min="12984" max="12984" width="6.28515625" style="1" customWidth="1"/>
    <col min="12985" max="12985" width="1.7109375" style="1" customWidth="1"/>
    <col min="12986" max="12986" width="8.28515625" style="1" customWidth="1"/>
    <col min="12987" max="12987" width="1.7109375" style="1" customWidth="1"/>
    <col min="12988" max="12988" width="13.7109375" style="1" customWidth="1"/>
    <col min="12989" max="12989" width="1.7109375" style="1" customWidth="1"/>
    <col min="12990" max="12990" width="13.7109375" style="1" customWidth="1"/>
    <col min="12991" max="12991" width="1.7109375" style="1" customWidth="1"/>
    <col min="12992" max="12992" width="13.7109375" style="1" customWidth="1"/>
    <col min="12993" max="12993" width="1.7109375" style="1" customWidth="1"/>
    <col min="12994" max="12994" width="13.7109375" style="1" customWidth="1"/>
    <col min="12995" max="12995" width="0.7109375" style="1" customWidth="1"/>
    <col min="12996" max="12996" width="13" style="1" customWidth="1"/>
    <col min="12997" max="12997" width="6.28515625" style="1" bestFit="1" customWidth="1"/>
    <col min="12998" max="13236" width="10.7109375" style="1"/>
    <col min="13237" max="13237" width="17.7109375" style="1" customWidth="1"/>
    <col min="13238" max="13238" width="5" style="1" customWidth="1"/>
    <col min="13239" max="13239" width="4.42578125" style="1" customWidth="1"/>
    <col min="13240" max="13240" width="6.28515625" style="1" customWidth="1"/>
    <col min="13241" max="13241" width="1.7109375" style="1" customWidth="1"/>
    <col min="13242" max="13242" width="8.28515625" style="1" customWidth="1"/>
    <col min="13243" max="13243" width="1.7109375" style="1" customWidth="1"/>
    <col min="13244" max="13244" width="13.7109375" style="1" customWidth="1"/>
    <col min="13245" max="13245" width="1.7109375" style="1" customWidth="1"/>
    <col min="13246" max="13246" width="13.7109375" style="1" customWidth="1"/>
    <col min="13247" max="13247" width="1.7109375" style="1" customWidth="1"/>
    <col min="13248" max="13248" width="13.7109375" style="1" customWidth="1"/>
    <col min="13249" max="13249" width="1.7109375" style="1" customWidth="1"/>
    <col min="13250" max="13250" width="13.7109375" style="1" customWidth="1"/>
    <col min="13251" max="13251" width="0.7109375" style="1" customWidth="1"/>
    <col min="13252" max="13252" width="13" style="1" customWidth="1"/>
    <col min="13253" max="13253" width="6.28515625" style="1" bestFit="1" customWidth="1"/>
    <col min="13254" max="13492" width="10.7109375" style="1"/>
    <col min="13493" max="13493" width="17.7109375" style="1" customWidth="1"/>
    <col min="13494" max="13494" width="5" style="1" customWidth="1"/>
    <col min="13495" max="13495" width="4.42578125" style="1" customWidth="1"/>
    <col min="13496" max="13496" width="6.28515625" style="1" customWidth="1"/>
    <col min="13497" max="13497" width="1.7109375" style="1" customWidth="1"/>
    <col min="13498" max="13498" width="8.28515625" style="1" customWidth="1"/>
    <col min="13499" max="13499" width="1.7109375" style="1" customWidth="1"/>
    <col min="13500" max="13500" width="13.7109375" style="1" customWidth="1"/>
    <col min="13501" max="13501" width="1.7109375" style="1" customWidth="1"/>
    <col min="13502" max="13502" width="13.7109375" style="1" customWidth="1"/>
    <col min="13503" max="13503" width="1.7109375" style="1" customWidth="1"/>
    <col min="13504" max="13504" width="13.7109375" style="1" customWidth="1"/>
    <col min="13505" max="13505" width="1.7109375" style="1" customWidth="1"/>
    <col min="13506" max="13506" width="13.7109375" style="1" customWidth="1"/>
    <col min="13507" max="13507" width="0.7109375" style="1" customWidth="1"/>
    <col min="13508" max="13508" width="13" style="1" customWidth="1"/>
    <col min="13509" max="13509" width="6.28515625" style="1" bestFit="1" customWidth="1"/>
    <col min="13510" max="13748" width="10.7109375" style="1"/>
    <col min="13749" max="13749" width="17.7109375" style="1" customWidth="1"/>
    <col min="13750" max="13750" width="5" style="1" customWidth="1"/>
    <col min="13751" max="13751" width="4.42578125" style="1" customWidth="1"/>
    <col min="13752" max="13752" width="6.28515625" style="1" customWidth="1"/>
    <col min="13753" max="13753" width="1.7109375" style="1" customWidth="1"/>
    <col min="13754" max="13754" width="8.28515625" style="1" customWidth="1"/>
    <col min="13755" max="13755" width="1.7109375" style="1" customWidth="1"/>
    <col min="13756" max="13756" width="13.7109375" style="1" customWidth="1"/>
    <col min="13757" max="13757" width="1.7109375" style="1" customWidth="1"/>
    <col min="13758" max="13758" width="13.7109375" style="1" customWidth="1"/>
    <col min="13759" max="13759" width="1.7109375" style="1" customWidth="1"/>
    <col min="13760" max="13760" width="13.7109375" style="1" customWidth="1"/>
    <col min="13761" max="13761" width="1.7109375" style="1" customWidth="1"/>
    <col min="13762" max="13762" width="13.7109375" style="1" customWidth="1"/>
    <col min="13763" max="13763" width="0.7109375" style="1" customWidth="1"/>
    <col min="13764" max="13764" width="13" style="1" customWidth="1"/>
    <col min="13765" max="13765" width="6.28515625" style="1" bestFit="1" customWidth="1"/>
    <col min="13766" max="14004" width="10.7109375" style="1"/>
    <col min="14005" max="14005" width="17.7109375" style="1" customWidth="1"/>
    <col min="14006" max="14006" width="5" style="1" customWidth="1"/>
    <col min="14007" max="14007" width="4.42578125" style="1" customWidth="1"/>
    <col min="14008" max="14008" width="6.28515625" style="1" customWidth="1"/>
    <col min="14009" max="14009" width="1.7109375" style="1" customWidth="1"/>
    <col min="14010" max="14010" width="8.28515625" style="1" customWidth="1"/>
    <col min="14011" max="14011" width="1.7109375" style="1" customWidth="1"/>
    <col min="14012" max="14012" width="13.7109375" style="1" customWidth="1"/>
    <col min="14013" max="14013" width="1.7109375" style="1" customWidth="1"/>
    <col min="14014" max="14014" width="13.7109375" style="1" customWidth="1"/>
    <col min="14015" max="14015" width="1.7109375" style="1" customWidth="1"/>
    <col min="14016" max="14016" width="13.7109375" style="1" customWidth="1"/>
    <col min="14017" max="14017" width="1.7109375" style="1" customWidth="1"/>
    <col min="14018" max="14018" width="13.7109375" style="1" customWidth="1"/>
    <col min="14019" max="14019" width="0.7109375" style="1" customWidth="1"/>
    <col min="14020" max="14020" width="13" style="1" customWidth="1"/>
    <col min="14021" max="14021" width="6.28515625" style="1" bestFit="1" customWidth="1"/>
    <col min="14022" max="14260" width="10.7109375" style="1"/>
    <col min="14261" max="14261" width="17.7109375" style="1" customWidth="1"/>
    <col min="14262" max="14262" width="5" style="1" customWidth="1"/>
    <col min="14263" max="14263" width="4.42578125" style="1" customWidth="1"/>
    <col min="14264" max="14264" width="6.28515625" style="1" customWidth="1"/>
    <col min="14265" max="14265" width="1.7109375" style="1" customWidth="1"/>
    <col min="14266" max="14266" width="8.28515625" style="1" customWidth="1"/>
    <col min="14267" max="14267" width="1.7109375" style="1" customWidth="1"/>
    <col min="14268" max="14268" width="13.7109375" style="1" customWidth="1"/>
    <col min="14269" max="14269" width="1.7109375" style="1" customWidth="1"/>
    <col min="14270" max="14270" width="13.7109375" style="1" customWidth="1"/>
    <col min="14271" max="14271" width="1.7109375" style="1" customWidth="1"/>
    <col min="14272" max="14272" width="13.7109375" style="1" customWidth="1"/>
    <col min="14273" max="14273" width="1.7109375" style="1" customWidth="1"/>
    <col min="14274" max="14274" width="13.7109375" style="1" customWidth="1"/>
    <col min="14275" max="14275" width="0.7109375" style="1" customWidth="1"/>
    <col min="14276" max="14276" width="13" style="1" customWidth="1"/>
    <col min="14277" max="14277" width="6.28515625" style="1" bestFit="1" customWidth="1"/>
    <col min="14278" max="14516" width="10.7109375" style="1"/>
    <col min="14517" max="14517" width="17.7109375" style="1" customWidth="1"/>
    <col min="14518" max="14518" width="5" style="1" customWidth="1"/>
    <col min="14519" max="14519" width="4.42578125" style="1" customWidth="1"/>
    <col min="14520" max="14520" width="6.28515625" style="1" customWidth="1"/>
    <col min="14521" max="14521" width="1.7109375" style="1" customWidth="1"/>
    <col min="14522" max="14522" width="8.28515625" style="1" customWidth="1"/>
    <col min="14523" max="14523" width="1.7109375" style="1" customWidth="1"/>
    <col min="14524" max="14524" width="13.7109375" style="1" customWidth="1"/>
    <col min="14525" max="14525" width="1.7109375" style="1" customWidth="1"/>
    <col min="14526" max="14526" width="13.7109375" style="1" customWidth="1"/>
    <col min="14527" max="14527" width="1.7109375" style="1" customWidth="1"/>
    <col min="14528" max="14528" width="13.7109375" style="1" customWidth="1"/>
    <col min="14529" max="14529" width="1.7109375" style="1" customWidth="1"/>
    <col min="14530" max="14530" width="13.7109375" style="1" customWidth="1"/>
    <col min="14531" max="14531" width="0.7109375" style="1" customWidth="1"/>
    <col min="14532" max="14532" width="13" style="1" customWidth="1"/>
    <col min="14533" max="14533" width="6.28515625" style="1" bestFit="1" customWidth="1"/>
    <col min="14534" max="14772" width="10.7109375" style="1"/>
    <col min="14773" max="14773" width="17.7109375" style="1" customWidth="1"/>
    <col min="14774" max="14774" width="5" style="1" customWidth="1"/>
    <col min="14775" max="14775" width="4.42578125" style="1" customWidth="1"/>
    <col min="14776" max="14776" width="6.28515625" style="1" customWidth="1"/>
    <col min="14777" max="14777" width="1.7109375" style="1" customWidth="1"/>
    <col min="14778" max="14778" width="8.28515625" style="1" customWidth="1"/>
    <col min="14779" max="14779" width="1.7109375" style="1" customWidth="1"/>
    <col min="14780" max="14780" width="13.7109375" style="1" customWidth="1"/>
    <col min="14781" max="14781" width="1.7109375" style="1" customWidth="1"/>
    <col min="14782" max="14782" width="13.7109375" style="1" customWidth="1"/>
    <col min="14783" max="14783" width="1.7109375" style="1" customWidth="1"/>
    <col min="14784" max="14784" width="13.7109375" style="1" customWidth="1"/>
    <col min="14785" max="14785" width="1.7109375" style="1" customWidth="1"/>
    <col min="14786" max="14786" width="13.7109375" style="1" customWidth="1"/>
    <col min="14787" max="14787" width="0.7109375" style="1" customWidth="1"/>
    <col min="14788" max="14788" width="13" style="1" customWidth="1"/>
    <col min="14789" max="14789" width="6.28515625" style="1" bestFit="1" customWidth="1"/>
    <col min="14790" max="15028" width="10.7109375" style="1"/>
    <col min="15029" max="15029" width="17.7109375" style="1" customWidth="1"/>
    <col min="15030" max="15030" width="5" style="1" customWidth="1"/>
    <col min="15031" max="15031" width="4.42578125" style="1" customWidth="1"/>
    <col min="15032" max="15032" width="6.28515625" style="1" customWidth="1"/>
    <col min="15033" max="15033" width="1.7109375" style="1" customWidth="1"/>
    <col min="15034" max="15034" width="8.28515625" style="1" customWidth="1"/>
    <col min="15035" max="15035" width="1.7109375" style="1" customWidth="1"/>
    <col min="15036" max="15036" width="13.7109375" style="1" customWidth="1"/>
    <col min="15037" max="15037" width="1.7109375" style="1" customWidth="1"/>
    <col min="15038" max="15038" width="13.7109375" style="1" customWidth="1"/>
    <col min="15039" max="15039" width="1.7109375" style="1" customWidth="1"/>
    <col min="15040" max="15040" width="13.7109375" style="1" customWidth="1"/>
    <col min="15041" max="15041" width="1.7109375" style="1" customWidth="1"/>
    <col min="15042" max="15042" width="13.7109375" style="1" customWidth="1"/>
    <col min="15043" max="15043" width="0.7109375" style="1" customWidth="1"/>
    <col min="15044" max="15044" width="13" style="1" customWidth="1"/>
    <col min="15045" max="15045" width="6.28515625" style="1" bestFit="1" customWidth="1"/>
    <col min="15046" max="15284" width="10.7109375" style="1"/>
    <col min="15285" max="15285" width="17.7109375" style="1" customWidth="1"/>
    <col min="15286" max="15286" width="5" style="1" customWidth="1"/>
    <col min="15287" max="15287" width="4.42578125" style="1" customWidth="1"/>
    <col min="15288" max="15288" width="6.28515625" style="1" customWidth="1"/>
    <col min="15289" max="15289" width="1.7109375" style="1" customWidth="1"/>
    <col min="15290" max="15290" width="8.28515625" style="1" customWidth="1"/>
    <col min="15291" max="15291" width="1.7109375" style="1" customWidth="1"/>
    <col min="15292" max="15292" width="13.7109375" style="1" customWidth="1"/>
    <col min="15293" max="15293" width="1.7109375" style="1" customWidth="1"/>
    <col min="15294" max="15294" width="13.7109375" style="1" customWidth="1"/>
    <col min="15295" max="15295" width="1.7109375" style="1" customWidth="1"/>
    <col min="15296" max="15296" width="13.7109375" style="1" customWidth="1"/>
    <col min="15297" max="15297" width="1.7109375" style="1" customWidth="1"/>
    <col min="15298" max="15298" width="13.7109375" style="1" customWidth="1"/>
    <col min="15299" max="15299" width="0.7109375" style="1" customWidth="1"/>
    <col min="15300" max="15300" width="13" style="1" customWidth="1"/>
    <col min="15301" max="15301" width="6.28515625" style="1" bestFit="1" customWidth="1"/>
    <col min="15302" max="15540" width="10.7109375" style="1"/>
    <col min="15541" max="15541" width="17.7109375" style="1" customWidth="1"/>
    <col min="15542" max="15542" width="5" style="1" customWidth="1"/>
    <col min="15543" max="15543" width="4.42578125" style="1" customWidth="1"/>
    <col min="15544" max="15544" width="6.28515625" style="1" customWidth="1"/>
    <col min="15545" max="15545" width="1.7109375" style="1" customWidth="1"/>
    <col min="15546" max="15546" width="8.28515625" style="1" customWidth="1"/>
    <col min="15547" max="15547" width="1.7109375" style="1" customWidth="1"/>
    <col min="15548" max="15548" width="13.7109375" style="1" customWidth="1"/>
    <col min="15549" max="15549" width="1.7109375" style="1" customWidth="1"/>
    <col min="15550" max="15550" width="13.7109375" style="1" customWidth="1"/>
    <col min="15551" max="15551" width="1.7109375" style="1" customWidth="1"/>
    <col min="15552" max="15552" width="13.7109375" style="1" customWidth="1"/>
    <col min="15553" max="15553" width="1.7109375" style="1" customWidth="1"/>
    <col min="15554" max="15554" width="13.7109375" style="1" customWidth="1"/>
    <col min="15555" max="15555" width="0.7109375" style="1" customWidth="1"/>
    <col min="15556" max="15556" width="13" style="1" customWidth="1"/>
    <col min="15557" max="15557" width="6.28515625" style="1" bestFit="1" customWidth="1"/>
    <col min="15558" max="15796" width="10.7109375" style="1"/>
    <col min="15797" max="15797" width="17.7109375" style="1" customWidth="1"/>
    <col min="15798" max="15798" width="5" style="1" customWidth="1"/>
    <col min="15799" max="15799" width="4.42578125" style="1" customWidth="1"/>
    <col min="15800" max="15800" width="6.28515625" style="1" customWidth="1"/>
    <col min="15801" max="15801" width="1.7109375" style="1" customWidth="1"/>
    <col min="15802" max="15802" width="8.28515625" style="1" customWidth="1"/>
    <col min="15803" max="15803" width="1.7109375" style="1" customWidth="1"/>
    <col min="15804" max="15804" width="13.7109375" style="1" customWidth="1"/>
    <col min="15805" max="15805" width="1.7109375" style="1" customWidth="1"/>
    <col min="15806" max="15806" width="13.7109375" style="1" customWidth="1"/>
    <col min="15807" max="15807" width="1.7109375" style="1" customWidth="1"/>
    <col min="15808" max="15808" width="13.7109375" style="1" customWidth="1"/>
    <col min="15809" max="15809" width="1.7109375" style="1" customWidth="1"/>
    <col min="15810" max="15810" width="13.7109375" style="1" customWidth="1"/>
    <col min="15811" max="15811" width="0.7109375" style="1" customWidth="1"/>
    <col min="15812" max="15812" width="13" style="1" customWidth="1"/>
    <col min="15813" max="15813" width="6.28515625" style="1" bestFit="1" customWidth="1"/>
    <col min="15814" max="16052" width="10.7109375" style="1"/>
    <col min="16053" max="16053" width="17.7109375" style="1" customWidth="1"/>
    <col min="16054" max="16054" width="5" style="1" customWidth="1"/>
    <col min="16055" max="16055" width="4.42578125" style="1" customWidth="1"/>
    <col min="16056" max="16056" width="6.28515625" style="1" customWidth="1"/>
    <col min="16057" max="16057" width="1.7109375" style="1" customWidth="1"/>
    <col min="16058" max="16058" width="8.28515625" style="1" customWidth="1"/>
    <col min="16059" max="16059" width="1.7109375" style="1" customWidth="1"/>
    <col min="16060" max="16060" width="13.7109375" style="1" customWidth="1"/>
    <col min="16061" max="16061" width="1.7109375" style="1" customWidth="1"/>
    <col min="16062" max="16062" width="13.7109375" style="1" customWidth="1"/>
    <col min="16063" max="16063" width="1.7109375" style="1" customWidth="1"/>
    <col min="16064" max="16064" width="13.7109375" style="1" customWidth="1"/>
    <col min="16065" max="16065" width="1.7109375" style="1" customWidth="1"/>
    <col min="16066" max="16066" width="13.7109375" style="1" customWidth="1"/>
    <col min="16067" max="16067" width="0.7109375" style="1" customWidth="1"/>
    <col min="16068" max="16068" width="13" style="1" customWidth="1"/>
    <col min="16069" max="16069" width="6.28515625" style="1" bestFit="1" customWidth="1"/>
    <col min="16070" max="16384" width="10.7109375" style="1"/>
  </cols>
  <sheetData>
    <row r="1" spans="1:14">
      <c r="A1" s="29" t="s">
        <v>30</v>
      </c>
      <c r="F1" s="3"/>
      <c r="G1" s="3"/>
      <c r="H1" s="3"/>
      <c r="I1" s="3"/>
      <c r="J1" s="3"/>
      <c r="K1" s="3"/>
      <c r="N1" s="3"/>
    </row>
    <row r="2" spans="1:14">
      <c r="A2" s="30" t="s">
        <v>131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4">
      <c r="A3" s="30" t="s">
        <v>154</v>
      </c>
      <c r="B3" s="30"/>
      <c r="C3" s="30"/>
      <c r="D3" s="30"/>
      <c r="E3" s="30"/>
      <c r="F3" s="30"/>
      <c r="G3" s="30"/>
      <c r="M3" s="30"/>
    </row>
    <row r="4" spans="1:14">
      <c r="D4" s="2"/>
      <c r="H4" s="30"/>
      <c r="I4" s="30"/>
      <c r="J4" s="30"/>
      <c r="K4" s="30"/>
      <c r="L4" s="30"/>
      <c r="N4" s="3" t="s">
        <v>47</v>
      </c>
    </row>
    <row r="5" spans="1:14">
      <c r="D5" s="2"/>
      <c r="H5" s="71" t="s">
        <v>0</v>
      </c>
      <c r="I5" s="71"/>
      <c r="J5" s="71"/>
      <c r="L5" s="72" t="s">
        <v>1</v>
      </c>
      <c r="M5" s="72"/>
      <c r="N5" s="72"/>
    </row>
    <row r="6" spans="1:14">
      <c r="E6" s="31"/>
      <c r="F6" s="28" t="s">
        <v>2</v>
      </c>
      <c r="H6" s="32">
        <v>2568</v>
      </c>
      <c r="I6" s="33"/>
      <c r="J6" s="34">
        <v>2567</v>
      </c>
      <c r="L6" s="32">
        <v>2568</v>
      </c>
      <c r="M6" s="33"/>
      <c r="N6" s="34">
        <v>2567</v>
      </c>
    </row>
    <row r="7" spans="1:14">
      <c r="A7" s="4" t="s">
        <v>3</v>
      </c>
    </row>
    <row r="8" spans="1:14">
      <c r="A8" s="4" t="s">
        <v>4</v>
      </c>
      <c r="F8" s="5"/>
    </row>
    <row r="9" spans="1:14">
      <c r="A9" s="35" t="s">
        <v>5</v>
      </c>
      <c r="B9" s="35"/>
      <c r="C9" s="35"/>
      <c r="F9" s="5">
        <v>7</v>
      </c>
      <c r="H9" s="1">
        <v>110949336</v>
      </c>
      <c r="I9" s="6"/>
      <c r="J9" s="1">
        <v>98174261</v>
      </c>
      <c r="K9" s="6"/>
      <c r="L9" s="1">
        <v>48372363</v>
      </c>
      <c r="M9" s="6"/>
      <c r="N9" s="1">
        <v>72687428</v>
      </c>
    </row>
    <row r="10" spans="1:14">
      <c r="A10" s="35" t="s">
        <v>158</v>
      </c>
      <c r="B10" s="35"/>
      <c r="C10" s="35"/>
      <c r="F10" s="5" t="s">
        <v>116</v>
      </c>
      <c r="H10" s="1">
        <v>340470755</v>
      </c>
      <c r="I10" s="6"/>
      <c r="J10" s="1">
        <v>394317129</v>
      </c>
      <c r="K10" s="6"/>
      <c r="L10" s="1">
        <v>314922861</v>
      </c>
      <c r="M10" s="6"/>
      <c r="N10" s="1">
        <v>388772017</v>
      </c>
    </row>
    <row r="11" spans="1:14">
      <c r="A11" s="35" t="s">
        <v>62</v>
      </c>
      <c r="B11" s="35"/>
      <c r="C11" s="35"/>
      <c r="F11" s="5">
        <v>9</v>
      </c>
      <c r="H11" s="6">
        <v>874864527</v>
      </c>
      <c r="I11" s="6"/>
      <c r="J11" s="6">
        <v>408519867</v>
      </c>
      <c r="K11" s="6"/>
      <c r="L11" s="6">
        <v>852451858</v>
      </c>
      <c r="M11" s="6"/>
      <c r="N11" s="6">
        <v>381632337</v>
      </c>
    </row>
    <row r="12" spans="1:14">
      <c r="A12" s="35" t="s">
        <v>159</v>
      </c>
      <c r="B12" s="35"/>
      <c r="C12" s="35"/>
      <c r="F12" s="5">
        <v>10</v>
      </c>
      <c r="H12" s="6">
        <v>21387716</v>
      </c>
      <c r="I12" s="6"/>
      <c r="J12" s="6">
        <v>54612805</v>
      </c>
      <c r="K12" s="6"/>
      <c r="L12" s="6">
        <v>13617905</v>
      </c>
      <c r="M12" s="6"/>
      <c r="N12" s="6">
        <v>28058516</v>
      </c>
    </row>
    <row r="13" spans="1:14">
      <c r="A13" s="7" t="s">
        <v>127</v>
      </c>
      <c r="B13" s="35"/>
      <c r="C13" s="35"/>
      <c r="F13" s="5">
        <v>11</v>
      </c>
      <c r="H13" s="6">
        <v>47396404</v>
      </c>
      <c r="I13" s="6"/>
      <c r="J13" s="6">
        <v>34278878</v>
      </c>
      <c r="K13" s="6"/>
      <c r="L13" s="6">
        <v>47396404</v>
      </c>
      <c r="M13" s="6"/>
      <c r="N13" s="6">
        <v>34278878</v>
      </c>
    </row>
    <row r="14" spans="1:14">
      <c r="A14" s="1" t="s">
        <v>67</v>
      </c>
      <c r="F14" s="5"/>
      <c r="H14" s="36">
        <v>16613282</v>
      </c>
      <c r="I14" s="6"/>
      <c r="J14" s="36">
        <v>11807190</v>
      </c>
      <c r="K14" s="6"/>
      <c r="L14" s="36">
        <v>13816934</v>
      </c>
      <c r="M14" s="6"/>
      <c r="N14" s="36">
        <v>9205373</v>
      </c>
    </row>
    <row r="15" spans="1:14">
      <c r="A15" s="4" t="s">
        <v>6</v>
      </c>
      <c r="F15" s="5"/>
      <c r="H15" s="37">
        <f>SUM(H9:H14)</f>
        <v>1411682020</v>
      </c>
      <c r="I15" s="6"/>
      <c r="J15" s="37">
        <f>SUM(J9:J14)</f>
        <v>1001710130</v>
      </c>
      <c r="K15" s="6"/>
      <c r="L15" s="37">
        <f>SUM(L9:L14)</f>
        <v>1290578325</v>
      </c>
      <c r="M15" s="6"/>
      <c r="N15" s="37">
        <f>SUM(N9:N14)</f>
        <v>914634549</v>
      </c>
    </row>
    <row r="16" spans="1:14">
      <c r="A16" s="4" t="s">
        <v>7</v>
      </c>
      <c r="F16" s="5"/>
      <c r="H16" s="6"/>
      <c r="I16" s="6"/>
      <c r="J16" s="6"/>
      <c r="K16" s="6"/>
      <c r="L16" s="6"/>
      <c r="M16" s="6"/>
      <c r="N16" s="6"/>
    </row>
    <row r="17" spans="1:14">
      <c r="A17" s="1" t="s">
        <v>8</v>
      </c>
      <c r="F17" s="5">
        <v>12</v>
      </c>
      <c r="H17" s="6">
        <v>0</v>
      </c>
      <c r="I17" s="6"/>
      <c r="J17" s="6">
        <v>0</v>
      </c>
      <c r="K17" s="6"/>
      <c r="L17" s="6">
        <v>225999970</v>
      </c>
      <c r="M17" s="6"/>
      <c r="N17" s="6">
        <v>210999993</v>
      </c>
    </row>
    <row r="18" spans="1:14">
      <c r="A18" s="1" t="s">
        <v>92</v>
      </c>
      <c r="F18" s="41">
        <v>13.1</v>
      </c>
      <c r="H18" s="6">
        <v>7435374</v>
      </c>
      <c r="I18" s="6"/>
      <c r="J18" s="6">
        <v>7473112</v>
      </c>
      <c r="K18" s="6"/>
      <c r="L18" s="6">
        <v>4900000</v>
      </c>
      <c r="M18" s="6"/>
      <c r="N18" s="6">
        <v>4900000</v>
      </c>
    </row>
    <row r="19" spans="1:14">
      <c r="A19" s="7" t="s">
        <v>63</v>
      </c>
      <c r="B19" s="7"/>
      <c r="C19" s="7"/>
      <c r="F19" s="5">
        <v>14</v>
      </c>
      <c r="H19" s="6">
        <v>3070309243</v>
      </c>
      <c r="I19" s="6"/>
      <c r="J19" s="6">
        <v>2661922891</v>
      </c>
      <c r="K19" s="6"/>
      <c r="L19" s="6">
        <v>2163885332</v>
      </c>
      <c r="M19" s="6"/>
      <c r="N19" s="6">
        <v>1715791228</v>
      </c>
    </row>
    <row r="20" spans="1:14">
      <c r="A20" s="7" t="s">
        <v>94</v>
      </c>
      <c r="B20" s="7"/>
      <c r="C20" s="7"/>
      <c r="F20" s="5">
        <v>15</v>
      </c>
      <c r="H20" s="6">
        <v>5053401</v>
      </c>
      <c r="I20" s="6"/>
      <c r="J20" s="6">
        <v>3756451</v>
      </c>
      <c r="K20" s="6"/>
      <c r="L20" s="6">
        <v>2582938</v>
      </c>
      <c r="M20" s="6"/>
      <c r="N20" s="6">
        <v>1868724</v>
      </c>
    </row>
    <row r="21" spans="1:14">
      <c r="A21" s="38" t="s">
        <v>119</v>
      </c>
      <c r="B21" s="7"/>
      <c r="C21" s="7"/>
      <c r="F21" s="5">
        <v>16</v>
      </c>
      <c r="H21" s="6">
        <v>259207416</v>
      </c>
      <c r="I21" s="6"/>
      <c r="J21" s="6">
        <v>284017374</v>
      </c>
      <c r="K21" s="6"/>
      <c r="L21" s="6">
        <v>257031335</v>
      </c>
      <c r="M21" s="6"/>
      <c r="N21" s="6">
        <v>282800044</v>
      </c>
    </row>
    <row r="22" spans="1:14">
      <c r="A22" s="7" t="s">
        <v>64</v>
      </c>
      <c r="B22" s="7"/>
      <c r="C22" s="7"/>
      <c r="F22" s="5">
        <v>17</v>
      </c>
      <c r="H22" s="6">
        <v>4407464</v>
      </c>
      <c r="I22" s="6"/>
      <c r="J22" s="6">
        <v>3736131</v>
      </c>
      <c r="K22" s="6"/>
      <c r="L22" s="6">
        <v>3764473</v>
      </c>
      <c r="M22" s="6"/>
      <c r="N22" s="6">
        <v>2987567</v>
      </c>
    </row>
    <row r="23" spans="1:14">
      <c r="A23" s="1" t="s">
        <v>147</v>
      </c>
      <c r="F23" s="5"/>
      <c r="H23" s="6">
        <v>7430930</v>
      </c>
      <c r="I23" s="6"/>
      <c r="J23" s="6">
        <v>13215496</v>
      </c>
      <c r="K23" s="6"/>
      <c r="L23" s="6">
        <v>6837892</v>
      </c>
      <c r="M23" s="6"/>
      <c r="N23" s="6">
        <v>12282983</v>
      </c>
    </row>
    <row r="24" spans="1:14">
      <c r="A24" s="4" t="s">
        <v>9</v>
      </c>
      <c r="F24" s="5"/>
      <c r="H24" s="37">
        <f>SUM(H17:H23)</f>
        <v>3353843828</v>
      </c>
      <c r="I24" s="6"/>
      <c r="J24" s="37">
        <f>SUM(J17:J23)</f>
        <v>2974121455</v>
      </c>
      <c r="K24" s="6"/>
      <c r="L24" s="37">
        <f>SUM(L17:L23)</f>
        <v>2665001940</v>
      </c>
      <c r="M24" s="6"/>
      <c r="N24" s="37">
        <f>SUM(N17:N23)</f>
        <v>2231630539</v>
      </c>
    </row>
    <row r="25" spans="1:14" ht="24" thickBot="1">
      <c r="A25" s="4" t="s">
        <v>10</v>
      </c>
      <c r="F25" s="5"/>
      <c r="H25" s="39">
        <f>H15+H24</f>
        <v>4765525848</v>
      </c>
      <c r="I25" s="6"/>
      <c r="J25" s="39">
        <f>J15+J24</f>
        <v>3975831585</v>
      </c>
      <c r="K25" s="6"/>
      <c r="L25" s="39">
        <f>L15+L24</f>
        <v>3955580265</v>
      </c>
      <c r="M25" s="6"/>
      <c r="N25" s="39">
        <f>N15+N24</f>
        <v>3146265088</v>
      </c>
    </row>
    <row r="26" spans="1:14" ht="24" thickTop="1">
      <c r="A26" s="7"/>
      <c r="B26" s="7"/>
      <c r="C26" s="7"/>
      <c r="D26" s="40"/>
      <c r="E26" s="40"/>
      <c r="K26" s="40"/>
    </row>
    <row r="27" spans="1:14">
      <c r="A27" s="40" t="s">
        <v>160</v>
      </c>
      <c r="B27" s="40"/>
      <c r="C27" s="40"/>
      <c r="D27" s="40"/>
      <c r="E27" s="40"/>
      <c r="M27" s="40"/>
    </row>
    <row r="28" spans="1:14">
      <c r="A28" s="21" t="s">
        <v>30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3"/>
    </row>
    <row r="29" spans="1:14">
      <c r="A29" s="30" t="s">
        <v>132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4">
      <c r="A30" s="30" t="s">
        <v>154</v>
      </c>
      <c r="B30" s="30"/>
      <c r="C30" s="30"/>
      <c r="D30" s="30"/>
      <c r="E30" s="30"/>
      <c r="F30" s="30"/>
      <c r="G30" s="30"/>
      <c r="M30" s="30"/>
    </row>
    <row r="31" spans="1:14">
      <c r="D31" s="2"/>
      <c r="H31" s="30"/>
      <c r="I31" s="30"/>
      <c r="J31" s="30"/>
      <c r="K31" s="30"/>
      <c r="L31" s="30"/>
      <c r="N31" s="3" t="s">
        <v>47</v>
      </c>
    </row>
    <row r="32" spans="1:14">
      <c r="D32" s="2"/>
      <c r="H32" s="71" t="s">
        <v>0</v>
      </c>
      <c r="I32" s="71"/>
      <c r="J32" s="71"/>
      <c r="L32" s="72" t="s">
        <v>1</v>
      </c>
      <c r="M32" s="72"/>
      <c r="N32" s="72"/>
    </row>
    <row r="33" spans="1:14">
      <c r="E33" s="31"/>
      <c r="F33" s="28" t="s">
        <v>2</v>
      </c>
      <c r="H33" s="32">
        <f>$H$6</f>
        <v>2568</v>
      </c>
      <c r="I33" s="33"/>
      <c r="J33" s="32">
        <f>$J$6</f>
        <v>2567</v>
      </c>
      <c r="L33" s="32">
        <f>$L$6</f>
        <v>2568</v>
      </c>
      <c r="M33" s="33"/>
      <c r="N33" s="32">
        <f>$N$6</f>
        <v>2567</v>
      </c>
    </row>
    <row r="34" spans="1:14">
      <c r="A34" s="4" t="s">
        <v>11</v>
      </c>
    </row>
    <row r="35" spans="1:14">
      <c r="A35" s="4" t="s">
        <v>12</v>
      </c>
    </row>
    <row r="36" spans="1:14">
      <c r="A36" s="35" t="s">
        <v>148</v>
      </c>
      <c r="B36" s="35"/>
      <c r="C36" s="35"/>
      <c r="F36" s="5">
        <v>18</v>
      </c>
      <c r="H36" s="6">
        <v>640000000</v>
      </c>
      <c r="I36" s="6"/>
      <c r="J36" s="6">
        <v>620000000</v>
      </c>
      <c r="K36" s="6"/>
      <c r="L36" s="6">
        <v>640000000</v>
      </c>
      <c r="M36" s="6"/>
      <c r="N36" s="6">
        <v>530000000</v>
      </c>
    </row>
    <row r="37" spans="1:14">
      <c r="A37" s="1" t="s">
        <v>161</v>
      </c>
      <c r="F37" s="5" t="s">
        <v>178</v>
      </c>
      <c r="H37" s="1">
        <v>174364643</v>
      </c>
      <c r="I37" s="6"/>
      <c r="J37" s="1">
        <v>126268261</v>
      </c>
      <c r="K37" s="6"/>
      <c r="L37" s="1">
        <v>266738639</v>
      </c>
      <c r="M37" s="6"/>
      <c r="N37" s="1">
        <v>111613127</v>
      </c>
    </row>
    <row r="38" spans="1:14">
      <c r="A38" s="7" t="s">
        <v>162</v>
      </c>
      <c r="B38" s="7"/>
      <c r="C38" s="7"/>
      <c r="F38" s="5"/>
      <c r="H38" s="6"/>
      <c r="J38" s="6"/>
      <c r="L38" s="6"/>
      <c r="N38" s="6"/>
    </row>
    <row r="39" spans="1:14">
      <c r="A39" s="7" t="s">
        <v>149</v>
      </c>
      <c r="B39" s="7"/>
      <c r="C39" s="7"/>
      <c r="F39" s="5">
        <v>15</v>
      </c>
      <c r="H39" s="6">
        <v>516445</v>
      </c>
      <c r="J39" s="6">
        <v>1430346</v>
      </c>
      <c r="L39" s="6">
        <v>253880</v>
      </c>
      <c r="N39" s="6">
        <v>1031708</v>
      </c>
    </row>
    <row r="40" spans="1:14">
      <c r="A40" s="7" t="s">
        <v>163</v>
      </c>
      <c r="B40" s="7"/>
      <c r="C40" s="7"/>
      <c r="F40" s="5"/>
      <c r="H40" s="6">
        <v>49507489</v>
      </c>
      <c r="J40" s="6">
        <v>31339666</v>
      </c>
      <c r="L40" s="6">
        <v>23855525</v>
      </c>
      <c r="N40" s="6">
        <v>30215193</v>
      </c>
    </row>
    <row r="41" spans="1:14">
      <c r="A41" s="1" t="s">
        <v>13</v>
      </c>
      <c r="F41" s="5"/>
      <c r="H41" s="8">
        <v>15872543</v>
      </c>
      <c r="I41" s="6"/>
      <c r="J41" s="8">
        <v>26883547</v>
      </c>
      <c r="K41" s="6"/>
      <c r="L41" s="8">
        <v>9242612</v>
      </c>
      <c r="M41" s="6"/>
      <c r="N41" s="8">
        <v>26233691</v>
      </c>
    </row>
    <row r="42" spans="1:14">
      <c r="A42" s="1" t="s">
        <v>14</v>
      </c>
      <c r="F42" s="5">
        <v>6</v>
      </c>
      <c r="H42" s="8">
        <v>5740510</v>
      </c>
      <c r="I42" s="6"/>
      <c r="J42" s="8">
        <v>4999970</v>
      </c>
      <c r="K42" s="6"/>
      <c r="L42" s="8">
        <v>3670252</v>
      </c>
      <c r="M42" s="6"/>
      <c r="N42" s="8">
        <v>3665102</v>
      </c>
    </row>
    <row r="43" spans="1:14">
      <c r="A43" s="4" t="s">
        <v>15</v>
      </c>
      <c r="F43" s="5"/>
      <c r="H43" s="37">
        <f>SUM(H36:H42)</f>
        <v>886001630</v>
      </c>
      <c r="I43" s="6"/>
      <c r="J43" s="37">
        <f>SUM(J36:J42)</f>
        <v>810921790</v>
      </c>
      <c r="K43" s="6"/>
      <c r="L43" s="37">
        <f>SUM(L36:L42)</f>
        <v>943760908</v>
      </c>
      <c r="M43" s="6"/>
      <c r="N43" s="37">
        <f>SUM(N36:N42)</f>
        <v>702758821</v>
      </c>
    </row>
    <row r="44" spans="1:14">
      <c r="A44" s="4" t="s">
        <v>16</v>
      </c>
      <c r="F44" s="5"/>
      <c r="H44" s="6"/>
      <c r="I44" s="6"/>
      <c r="J44" s="6"/>
      <c r="K44" s="6"/>
      <c r="L44" s="6"/>
      <c r="M44" s="6"/>
      <c r="N44" s="6"/>
    </row>
    <row r="45" spans="1:14">
      <c r="A45" s="1" t="s">
        <v>95</v>
      </c>
      <c r="F45" s="5"/>
      <c r="H45" s="6"/>
      <c r="I45" s="6"/>
      <c r="J45" s="6"/>
      <c r="K45" s="6"/>
      <c r="L45" s="6"/>
      <c r="M45" s="6"/>
      <c r="N45" s="6"/>
    </row>
    <row r="46" spans="1:14">
      <c r="A46" s="1" t="s">
        <v>96</v>
      </c>
      <c r="F46" s="5">
        <v>15</v>
      </c>
      <c r="H46" s="6">
        <v>4675278</v>
      </c>
      <c r="I46" s="6"/>
      <c r="J46" s="6">
        <v>2642606</v>
      </c>
      <c r="K46" s="6"/>
      <c r="L46" s="6">
        <v>2445578</v>
      </c>
      <c r="M46" s="6"/>
      <c r="N46" s="6">
        <v>980939</v>
      </c>
    </row>
    <row r="47" spans="1:14">
      <c r="A47" s="1" t="s">
        <v>164</v>
      </c>
      <c r="F47" s="5"/>
      <c r="H47" s="6"/>
      <c r="I47" s="6"/>
      <c r="J47" s="6"/>
      <c r="K47" s="6"/>
      <c r="L47" s="6"/>
      <c r="M47" s="6"/>
      <c r="N47" s="6"/>
    </row>
    <row r="48" spans="1:14">
      <c r="A48" s="1" t="s">
        <v>165</v>
      </c>
      <c r="F48" s="5">
        <v>20</v>
      </c>
      <c r="H48" s="6">
        <v>57907892</v>
      </c>
      <c r="I48" s="9"/>
      <c r="J48" s="6">
        <v>55998746</v>
      </c>
      <c r="K48" s="9"/>
      <c r="L48" s="6">
        <v>54372964</v>
      </c>
      <c r="M48" s="9"/>
      <c r="N48" s="6">
        <v>52984686</v>
      </c>
    </row>
    <row r="49" spans="1:14">
      <c r="A49" s="1" t="s">
        <v>68</v>
      </c>
      <c r="F49" s="41">
        <v>27.1</v>
      </c>
      <c r="H49" s="36">
        <v>293801220</v>
      </c>
      <c r="I49" s="6"/>
      <c r="J49" s="36">
        <v>215667548</v>
      </c>
      <c r="K49" s="6"/>
      <c r="L49" s="36">
        <v>295412990</v>
      </c>
      <c r="M49" s="6"/>
      <c r="N49" s="36">
        <v>210750899</v>
      </c>
    </row>
    <row r="50" spans="1:14">
      <c r="A50" s="4" t="s">
        <v>17</v>
      </c>
      <c r="F50" s="5"/>
      <c r="H50" s="36">
        <f>SUM(H45:H49)</f>
        <v>356384390</v>
      </c>
      <c r="I50" s="6"/>
      <c r="J50" s="36">
        <f>SUM(J45:J49)</f>
        <v>274308900</v>
      </c>
      <c r="K50" s="6"/>
      <c r="L50" s="36">
        <f>SUM(L45:L49)</f>
        <v>352231532</v>
      </c>
      <c r="M50" s="6"/>
      <c r="N50" s="36">
        <f>SUM(N45:N49)</f>
        <v>264716524</v>
      </c>
    </row>
    <row r="51" spans="1:14">
      <c r="A51" s="4" t="s">
        <v>18</v>
      </c>
      <c r="F51" s="42"/>
      <c r="H51" s="36">
        <f>H43+H50</f>
        <v>1242386020</v>
      </c>
      <c r="I51" s="6"/>
      <c r="J51" s="36">
        <f>J43+J50</f>
        <v>1085230690</v>
      </c>
      <c r="K51" s="6"/>
      <c r="L51" s="36">
        <f>L43+L50</f>
        <v>1295992440</v>
      </c>
      <c r="M51" s="6"/>
      <c r="N51" s="36">
        <f>N43+N50</f>
        <v>967475345</v>
      </c>
    </row>
    <row r="52" spans="1:14">
      <c r="D52" s="2"/>
      <c r="E52" s="33"/>
      <c r="H52" s="6"/>
      <c r="I52" s="6"/>
      <c r="J52" s="6"/>
      <c r="K52" s="8"/>
      <c r="L52" s="6"/>
      <c r="M52" s="8"/>
      <c r="N52" s="6"/>
    </row>
    <row r="53" spans="1:14">
      <c r="D53" s="2"/>
      <c r="E53" s="33"/>
      <c r="F53" s="3"/>
      <c r="H53" s="3"/>
      <c r="I53" s="3"/>
      <c r="J53" s="3"/>
      <c r="K53" s="3"/>
      <c r="L53" s="3"/>
    </row>
    <row r="54" spans="1:14">
      <c r="A54" s="40" t="s">
        <v>160</v>
      </c>
      <c r="B54" s="40"/>
      <c r="C54" s="40"/>
      <c r="D54" s="40"/>
      <c r="E54" s="40"/>
      <c r="M54" s="40"/>
    </row>
    <row r="55" spans="1:14">
      <c r="A55" s="21" t="s">
        <v>30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3"/>
    </row>
    <row r="56" spans="1:14">
      <c r="A56" s="43" t="s">
        <v>132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4">
      <c r="A57" s="43" t="str">
        <f>$A$3</f>
        <v xml:space="preserve">ณ วันที่ 31 ธันวาคม 2568 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  <row r="58" spans="1:14">
      <c r="D58" s="2"/>
      <c r="H58" s="30"/>
      <c r="I58" s="30"/>
      <c r="J58" s="30"/>
      <c r="K58" s="30"/>
      <c r="L58" s="30"/>
      <c r="N58" s="3" t="s">
        <v>47</v>
      </c>
    </row>
    <row r="59" spans="1:14">
      <c r="D59" s="2"/>
      <c r="H59" s="71" t="s">
        <v>0</v>
      </c>
      <c r="I59" s="71"/>
      <c r="J59" s="71"/>
      <c r="L59" s="72" t="s">
        <v>1</v>
      </c>
      <c r="M59" s="72"/>
      <c r="N59" s="72"/>
    </row>
    <row r="60" spans="1:14">
      <c r="E60" s="31"/>
      <c r="F60" s="28" t="s">
        <v>2</v>
      </c>
      <c r="H60" s="32">
        <f>$H$6</f>
        <v>2568</v>
      </c>
      <c r="I60" s="33"/>
      <c r="J60" s="32">
        <f>$J$6</f>
        <v>2567</v>
      </c>
      <c r="L60" s="32">
        <f>$L$6</f>
        <v>2568</v>
      </c>
      <c r="M60" s="33"/>
      <c r="N60" s="32">
        <f>$N$6</f>
        <v>2567</v>
      </c>
    </row>
    <row r="61" spans="1:14">
      <c r="A61" s="4" t="s">
        <v>19</v>
      </c>
      <c r="D61" s="42"/>
      <c r="L61" s="3"/>
      <c r="M61" s="3"/>
      <c r="N61" s="3"/>
    </row>
    <row r="62" spans="1:14">
      <c r="A62" s="1" t="s">
        <v>20</v>
      </c>
      <c r="F62" s="5"/>
      <c r="L62" s="3"/>
      <c r="M62" s="3"/>
      <c r="N62" s="3"/>
    </row>
    <row r="63" spans="1:14">
      <c r="A63" s="7" t="s">
        <v>21</v>
      </c>
      <c r="B63" s="7"/>
      <c r="C63" s="7"/>
      <c r="D63" s="42"/>
      <c r="L63" s="3"/>
      <c r="M63" s="3"/>
      <c r="N63" s="3"/>
    </row>
    <row r="64" spans="1:14" ht="24" thickBot="1">
      <c r="A64" s="7" t="s">
        <v>73</v>
      </c>
      <c r="B64" s="7"/>
      <c r="C64" s="7"/>
      <c r="D64" s="5"/>
      <c r="H64" s="44">
        <v>775424053</v>
      </c>
      <c r="J64" s="44">
        <v>775424053</v>
      </c>
      <c r="L64" s="44">
        <v>775424053</v>
      </c>
      <c r="N64" s="44">
        <v>775424053</v>
      </c>
    </row>
    <row r="65" spans="1:18" ht="24" thickTop="1">
      <c r="A65" s="35" t="s">
        <v>22</v>
      </c>
      <c r="B65" s="35"/>
      <c r="C65" s="35"/>
      <c r="D65" s="42"/>
      <c r="H65" s="6"/>
      <c r="I65" s="6"/>
      <c r="J65" s="6"/>
      <c r="K65" s="6"/>
      <c r="L65" s="6"/>
      <c r="M65" s="6"/>
      <c r="N65" s="6"/>
      <c r="Q65" s="45"/>
      <c r="R65" s="46"/>
    </row>
    <row r="66" spans="1:18">
      <c r="A66" s="7" t="s">
        <v>86</v>
      </c>
      <c r="B66" s="35"/>
      <c r="C66" s="35"/>
      <c r="D66" s="42"/>
      <c r="H66" s="6">
        <v>632752650</v>
      </c>
      <c r="I66" s="6"/>
      <c r="J66" s="6">
        <v>632752650</v>
      </c>
      <c r="K66" s="6"/>
      <c r="L66" s="6">
        <v>632752650</v>
      </c>
      <c r="M66" s="6"/>
      <c r="N66" s="6">
        <v>632752650</v>
      </c>
      <c r="Q66" s="45"/>
      <c r="R66" s="45"/>
    </row>
    <row r="67" spans="1:18">
      <c r="A67" s="1" t="s">
        <v>23</v>
      </c>
      <c r="D67" s="5"/>
      <c r="H67" s="6">
        <v>412309890</v>
      </c>
      <c r="I67" s="8"/>
      <c r="J67" s="6">
        <v>412309890</v>
      </c>
      <c r="K67" s="8"/>
      <c r="L67" s="6">
        <v>412309890</v>
      </c>
      <c r="M67" s="8"/>
      <c r="N67" s="6">
        <v>412309890</v>
      </c>
    </row>
    <row r="68" spans="1:18">
      <c r="A68" s="47" t="s">
        <v>78</v>
      </c>
      <c r="F68" s="5"/>
      <c r="H68" s="8">
        <v>12656762</v>
      </c>
      <c r="I68" s="6"/>
      <c r="J68" s="8">
        <v>12656762</v>
      </c>
      <c r="K68" s="6"/>
      <c r="L68" s="8">
        <v>12656762</v>
      </c>
      <c r="M68" s="6"/>
      <c r="N68" s="8">
        <v>12656762</v>
      </c>
    </row>
    <row r="69" spans="1:18">
      <c r="A69" s="47" t="s">
        <v>24</v>
      </c>
      <c r="F69" s="5"/>
      <c r="H69" s="8"/>
      <c r="I69" s="6"/>
      <c r="J69" s="8"/>
      <c r="K69" s="6"/>
      <c r="L69" s="8"/>
      <c r="M69" s="6"/>
      <c r="N69" s="8"/>
    </row>
    <row r="70" spans="1:18">
      <c r="A70" s="1" t="s">
        <v>25</v>
      </c>
      <c r="D70" s="5"/>
      <c r="F70" s="5">
        <v>21</v>
      </c>
      <c r="H70" s="8">
        <v>76675450</v>
      </c>
      <c r="I70" s="6"/>
      <c r="J70" s="8">
        <v>63385531</v>
      </c>
      <c r="K70" s="6"/>
      <c r="L70" s="8">
        <v>76675450</v>
      </c>
      <c r="M70" s="6"/>
      <c r="N70" s="8">
        <v>63385531</v>
      </c>
    </row>
    <row r="71" spans="1:18">
      <c r="A71" s="1" t="s">
        <v>26</v>
      </c>
      <c r="H71" s="8">
        <v>1168004898</v>
      </c>
      <c r="I71" s="6"/>
      <c r="J71" s="8">
        <v>902014906</v>
      </c>
      <c r="K71" s="6"/>
      <c r="L71" s="8">
        <v>304820895</v>
      </c>
      <c r="M71" s="6"/>
      <c r="N71" s="8">
        <v>191517754</v>
      </c>
    </row>
    <row r="72" spans="1:18">
      <c r="A72" s="1" t="s">
        <v>27</v>
      </c>
      <c r="D72" s="5"/>
      <c r="F72" s="5">
        <v>22</v>
      </c>
      <c r="H72" s="48">
        <v>1220740178</v>
      </c>
      <c r="I72" s="8"/>
      <c r="J72" s="48">
        <v>867481156</v>
      </c>
      <c r="K72" s="8"/>
      <c r="L72" s="48">
        <v>1220372178</v>
      </c>
      <c r="M72" s="8"/>
      <c r="N72" s="48">
        <v>866167156</v>
      </c>
    </row>
    <row r="73" spans="1:18">
      <c r="A73" s="4" t="s">
        <v>28</v>
      </c>
      <c r="D73" s="5"/>
      <c r="H73" s="48">
        <f>SUM(H66:H72)</f>
        <v>3523139828</v>
      </c>
      <c r="I73" s="8"/>
      <c r="J73" s="48">
        <f>SUM(J66:J72)</f>
        <v>2890600895</v>
      </c>
      <c r="K73" s="8"/>
      <c r="L73" s="48">
        <f>SUM(L66:L72)</f>
        <v>2659587825</v>
      </c>
      <c r="M73" s="8"/>
      <c r="N73" s="48">
        <f>SUM(N66:N72)</f>
        <v>2178789743</v>
      </c>
    </row>
    <row r="74" spans="1:18" ht="24" thickBot="1">
      <c r="A74" s="4" t="s">
        <v>29</v>
      </c>
      <c r="D74" s="5"/>
      <c r="H74" s="39">
        <f>SUM(H51+H73)</f>
        <v>4765525848</v>
      </c>
      <c r="I74" s="6"/>
      <c r="J74" s="39">
        <f>SUM(J51+J73)</f>
        <v>3975831585</v>
      </c>
      <c r="K74" s="6"/>
      <c r="L74" s="39">
        <f>SUM(L51+L73)</f>
        <v>3955580265</v>
      </c>
      <c r="M74" s="6"/>
      <c r="N74" s="39">
        <f>SUM(N51+N73)</f>
        <v>3146265088</v>
      </c>
    </row>
    <row r="75" spans="1:18" ht="24" thickTop="1">
      <c r="H75" s="6">
        <f>SUM(H74-H25)</f>
        <v>0</v>
      </c>
      <c r="I75" s="6"/>
      <c r="J75" s="6">
        <f>SUM(J74-J25)</f>
        <v>0</v>
      </c>
      <c r="K75" s="3"/>
      <c r="L75" s="6">
        <f>SUM(L74-L25)</f>
        <v>0</v>
      </c>
      <c r="M75" s="8"/>
      <c r="N75" s="6">
        <f>SUM(N74-N25)</f>
        <v>0</v>
      </c>
    </row>
    <row r="76" spans="1:18">
      <c r="A76" s="1" t="s">
        <v>160</v>
      </c>
      <c r="D76" s="3"/>
    </row>
    <row r="77" spans="1:18">
      <c r="H77" s="45"/>
      <c r="J77" s="45"/>
      <c r="L77" s="45"/>
    </row>
    <row r="78" spans="1:18">
      <c r="A78" s="49"/>
      <c r="B78" s="49"/>
      <c r="C78" s="49"/>
      <c r="D78" s="49"/>
      <c r="E78" s="49"/>
      <c r="F78" s="49"/>
    </row>
    <row r="79" spans="1:18">
      <c r="A79" s="50"/>
      <c r="B79" s="51"/>
    </row>
    <row r="80" spans="1:18">
      <c r="A80" s="50"/>
      <c r="G80" s="52" t="s">
        <v>85</v>
      </c>
    </row>
    <row r="81" spans="1:6">
      <c r="A81" s="49"/>
      <c r="B81" s="49"/>
      <c r="C81" s="49"/>
      <c r="D81" s="49"/>
      <c r="E81" s="49"/>
      <c r="F81" s="49"/>
    </row>
  </sheetData>
  <mergeCells count="6">
    <mergeCell ref="H5:J5"/>
    <mergeCell ref="L5:N5"/>
    <mergeCell ref="H32:J32"/>
    <mergeCell ref="L32:N32"/>
    <mergeCell ref="H59:J59"/>
    <mergeCell ref="L59:N59"/>
  </mergeCells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rowBreaks count="2" manualBreakCount="2">
    <brk id="27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showGridLines="0" view="pageBreakPreview" topLeftCell="A7" zoomScale="85" zoomScaleNormal="69" zoomScaleSheetLayoutView="85" workbookViewId="0">
      <selection activeCell="Q19" sqref="Q19"/>
    </sheetView>
  </sheetViews>
  <sheetFormatPr defaultColWidth="10.7109375" defaultRowHeight="23.25"/>
  <cols>
    <col min="1" max="1" width="17.7109375" style="1" customWidth="1"/>
    <col min="2" max="2" width="5" style="1" customWidth="1"/>
    <col min="3" max="3" width="4.42578125" style="1" customWidth="1"/>
    <col min="4" max="4" width="22" style="1" customWidth="1"/>
    <col min="5" max="5" width="4.28515625" style="1" customWidth="1"/>
    <col min="6" max="6" width="10.140625" style="1" customWidth="1"/>
    <col min="7" max="7" width="1.7109375" style="1" customWidth="1"/>
    <col min="8" max="8" width="14.28515625" style="1" bestFit="1" customWidth="1"/>
    <col min="9" max="9" width="1.7109375" style="1" customWidth="1"/>
    <col min="10" max="10" width="14.28515625" style="1" bestFit="1" customWidth="1"/>
    <col min="11" max="11" width="1.7109375" style="1" customWidth="1"/>
    <col min="12" max="12" width="14.28515625" style="1" bestFit="1" customWidth="1"/>
    <col min="13" max="13" width="1.7109375" style="1" customWidth="1"/>
    <col min="14" max="14" width="14.28515625" style="1" bestFit="1" customWidth="1"/>
    <col min="15" max="117" width="10.7109375" style="1"/>
    <col min="118" max="118" width="17.7109375" style="1" customWidth="1"/>
    <col min="119" max="119" width="5" style="1" customWidth="1"/>
    <col min="120" max="120" width="4.42578125" style="1" customWidth="1"/>
    <col min="121" max="121" width="6.28515625" style="1" customWidth="1"/>
    <col min="122" max="122" width="1.7109375" style="1" customWidth="1"/>
    <col min="123" max="123" width="8.28515625" style="1" customWidth="1"/>
    <col min="124" max="124" width="1.7109375" style="1" customWidth="1"/>
    <col min="125" max="125" width="13.7109375" style="1" customWidth="1"/>
    <col min="126" max="126" width="1.7109375" style="1" customWidth="1"/>
    <col min="127" max="127" width="13.7109375" style="1" customWidth="1"/>
    <col min="128" max="128" width="1.7109375" style="1" customWidth="1"/>
    <col min="129" max="129" width="13.7109375" style="1" customWidth="1"/>
    <col min="130" max="130" width="1.7109375" style="1" customWidth="1"/>
    <col min="131" max="131" width="13.7109375" style="1" customWidth="1"/>
    <col min="132" max="132" width="0.7109375" style="1" customWidth="1"/>
    <col min="133" max="133" width="13" style="1" customWidth="1"/>
    <col min="134" max="134" width="6.28515625" style="1" bestFit="1" customWidth="1"/>
    <col min="135" max="373" width="10.7109375" style="1"/>
    <col min="374" max="374" width="17.7109375" style="1" customWidth="1"/>
    <col min="375" max="375" width="5" style="1" customWidth="1"/>
    <col min="376" max="376" width="4.42578125" style="1" customWidth="1"/>
    <col min="377" max="377" width="6.28515625" style="1" customWidth="1"/>
    <col min="378" max="378" width="1.7109375" style="1" customWidth="1"/>
    <col min="379" max="379" width="8.28515625" style="1" customWidth="1"/>
    <col min="380" max="380" width="1.7109375" style="1" customWidth="1"/>
    <col min="381" max="381" width="13.7109375" style="1" customWidth="1"/>
    <col min="382" max="382" width="1.7109375" style="1" customWidth="1"/>
    <col min="383" max="383" width="13.7109375" style="1" customWidth="1"/>
    <col min="384" max="384" width="1.7109375" style="1" customWidth="1"/>
    <col min="385" max="385" width="13.7109375" style="1" customWidth="1"/>
    <col min="386" max="386" width="1.7109375" style="1" customWidth="1"/>
    <col min="387" max="387" width="13.7109375" style="1" customWidth="1"/>
    <col min="388" max="388" width="0.7109375" style="1" customWidth="1"/>
    <col min="389" max="389" width="13" style="1" customWidth="1"/>
    <col min="390" max="390" width="6.28515625" style="1" bestFit="1" customWidth="1"/>
    <col min="391" max="629" width="10.7109375" style="1"/>
    <col min="630" max="630" width="17.7109375" style="1" customWidth="1"/>
    <col min="631" max="631" width="5" style="1" customWidth="1"/>
    <col min="632" max="632" width="4.42578125" style="1" customWidth="1"/>
    <col min="633" max="633" width="6.28515625" style="1" customWidth="1"/>
    <col min="634" max="634" width="1.7109375" style="1" customWidth="1"/>
    <col min="635" max="635" width="8.28515625" style="1" customWidth="1"/>
    <col min="636" max="636" width="1.7109375" style="1" customWidth="1"/>
    <col min="637" max="637" width="13.7109375" style="1" customWidth="1"/>
    <col min="638" max="638" width="1.7109375" style="1" customWidth="1"/>
    <col min="639" max="639" width="13.7109375" style="1" customWidth="1"/>
    <col min="640" max="640" width="1.7109375" style="1" customWidth="1"/>
    <col min="641" max="641" width="13.7109375" style="1" customWidth="1"/>
    <col min="642" max="642" width="1.7109375" style="1" customWidth="1"/>
    <col min="643" max="643" width="13.7109375" style="1" customWidth="1"/>
    <col min="644" max="644" width="0.7109375" style="1" customWidth="1"/>
    <col min="645" max="645" width="13" style="1" customWidth="1"/>
    <col min="646" max="646" width="6.28515625" style="1" bestFit="1" customWidth="1"/>
    <col min="647" max="885" width="10.7109375" style="1"/>
    <col min="886" max="886" width="17.7109375" style="1" customWidth="1"/>
    <col min="887" max="887" width="5" style="1" customWidth="1"/>
    <col min="888" max="888" width="4.42578125" style="1" customWidth="1"/>
    <col min="889" max="889" width="6.28515625" style="1" customWidth="1"/>
    <col min="890" max="890" width="1.7109375" style="1" customWidth="1"/>
    <col min="891" max="891" width="8.28515625" style="1" customWidth="1"/>
    <col min="892" max="892" width="1.7109375" style="1" customWidth="1"/>
    <col min="893" max="893" width="13.7109375" style="1" customWidth="1"/>
    <col min="894" max="894" width="1.7109375" style="1" customWidth="1"/>
    <col min="895" max="895" width="13.7109375" style="1" customWidth="1"/>
    <col min="896" max="896" width="1.7109375" style="1" customWidth="1"/>
    <col min="897" max="897" width="13.7109375" style="1" customWidth="1"/>
    <col min="898" max="898" width="1.7109375" style="1" customWidth="1"/>
    <col min="899" max="899" width="13.7109375" style="1" customWidth="1"/>
    <col min="900" max="900" width="0.7109375" style="1" customWidth="1"/>
    <col min="901" max="901" width="13" style="1" customWidth="1"/>
    <col min="902" max="902" width="6.28515625" style="1" bestFit="1" customWidth="1"/>
    <col min="903" max="1141" width="10.7109375" style="1"/>
    <col min="1142" max="1142" width="17.7109375" style="1" customWidth="1"/>
    <col min="1143" max="1143" width="5" style="1" customWidth="1"/>
    <col min="1144" max="1144" width="4.42578125" style="1" customWidth="1"/>
    <col min="1145" max="1145" width="6.28515625" style="1" customWidth="1"/>
    <col min="1146" max="1146" width="1.7109375" style="1" customWidth="1"/>
    <col min="1147" max="1147" width="8.28515625" style="1" customWidth="1"/>
    <col min="1148" max="1148" width="1.7109375" style="1" customWidth="1"/>
    <col min="1149" max="1149" width="13.7109375" style="1" customWidth="1"/>
    <col min="1150" max="1150" width="1.7109375" style="1" customWidth="1"/>
    <col min="1151" max="1151" width="13.7109375" style="1" customWidth="1"/>
    <col min="1152" max="1152" width="1.7109375" style="1" customWidth="1"/>
    <col min="1153" max="1153" width="13.7109375" style="1" customWidth="1"/>
    <col min="1154" max="1154" width="1.7109375" style="1" customWidth="1"/>
    <col min="1155" max="1155" width="13.7109375" style="1" customWidth="1"/>
    <col min="1156" max="1156" width="0.7109375" style="1" customWidth="1"/>
    <col min="1157" max="1157" width="13" style="1" customWidth="1"/>
    <col min="1158" max="1158" width="6.28515625" style="1" bestFit="1" customWidth="1"/>
    <col min="1159" max="1397" width="10.7109375" style="1"/>
    <col min="1398" max="1398" width="17.7109375" style="1" customWidth="1"/>
    <col min="1399" max="1399" width="5" style="1" customWidth="1"/>
    <col min="1400" max="1400" width="4.42578125" style="1" customWidth="1"/>
    <col min="1401" max="1401" width="6.28515625" style="1" customWidth="1"/>
    <col min="1402" max="1402" width="1.7109375" style="1" customWidth="1"/>
    <col min="1403" max="1403" width="8.28515625" style="1" customWidth="1"/>
    <col min="1404" max="1404" width="1.7109375" style="1" customWidth="1"/>
    <col min="1405" max="1405" width="13.7109375" style="1" customWidth="1"/>
    <col min="1406" max="1406" width="1.7109375" style="1" customWidth="1"/>
    <col min="1407" max="1407" width="13.7109375" style="1" customWidth="1"/>
    <col min="1408" max="1408" width="1.7109375" style="1" customWidth="1"/>
    <col min="1409" max="1409" width="13.7109375" style="1" customWidth="1"/>
    <col min="1410" max="1410" width="1.7109375" style="1" customWidth="1"/>
    <col min="1411" max="1411" width="13.7109375" style="1" customWidth="1"/>
    <col min="1412" max="1412" width="0.7109375" style="1" customWidth="1"/>
    <col min="1413" max="1413" width="13" style="1" customWidth="1"/>
    <col min="1414" max="1414" width="6.28515625" style="1" bestFit="1" customWidth="1"/>
    <col min="1415" max="1653" width="10.7109375" style="1"/>
    <col min="1654" max="1654" width="17.7109375" style="1" customWidth="1"/>
    <col min="1655" max="1655" width="5" style="1" customWidth="1"/>
    <col min="1656" max="1656" width="4.42578125" style="1" customWidth="1"/>
    <col min="1657" max="1657" width="6.28515625" style="1" customWidth="1"/>
    <col min="1658" max="1658" width="1.7109375" style="1" customWidth="1"/>
    <col min="1659" max="1659" width="8.28515625" style="1" customWidth="1"/>
    <col min="1660" max="1660" width="1.7109375" style="1" customWidth="1"/>
    <col min="1661" max="1661" width="13.7109375" style="1" customWidth="1"/>
    <col min="1662" max="1662" width="1.7109375" style="1" customWidth="1"/>
    <col min="1663" max="1663" width="13.7109375" style="1" customWidth="1"/>
    <col min="1664" max="1664" width="1.7109375" style="1" customWidth="1"/>
    <col min="1665" max="1665" width="13.7109375" style="1" customWidth="1"/>
    <col min="1666" max="1666" width="1.7109375" style="1" customWidth="1"/>
    <col min="1667" max="1667" width="13.7109375" style="1" customWidth="1"/>
    <col min="1668" max="1668" width="0.7109375" style="1" customWidth="1"/>
    <col min="1669" max="1669" width="13" style="1" customWidth="1"/>
    <col min="1670" max="1670" width="6.28515625" style="1" bestFit="1" customWidth="1"/>
    <col min="1671" max="1909" width="10.7109375" style="1"/>
    <col min="1910" max="1910" width="17.7109375" style="1" customWidth="1"/>
    <col min="1911" max="1911" width="5" style="1" customWidth="1"/>
    <col min="1912" max="1912" width="4.42578125" style="1" customWidth="1"/>
    <col min="1913" max="1913" width="6.28515625" style="1" customWidth="1"/>
    <col min="1914" max="1914" width="1.7109375" style="1" customWidth="1"/>
    <col min="1915" max="1915" width="8.28515625" style="1" customWidth="1"/>
    <col min="1916" max="1916" width="1.7109375" style="1" customWidth="1"/>
    <col min="1917" max="1917" width="13.7109375" style="1" customWidth="1"/>
    <col min="1918" max="1918" width="1.7109375" style="1" customWidth="1"/>
    <col min="1919" max="1919" width="13.7109375" style="1" customWidth="1"/>
    <col min="1920" max="1920" width="1.7109375" style="1" customWidth="1"/>
    <col min="1921" max="1921" width="13.7109375" style="1" customWidth="1"/>
    <col min="1922" max="1922" width="1.7109375" style="1" customWidth="1"/>
    <col min="1923" max="1923" width="13.7109375" style="1" customWidth="1"/>
    <col min="1924" max="1924" width="0.7109375" style="1" customWidth="1"/>
    <col min="1925" max="1925" width="13" style="1" customWidth="1"/>
    <col min="1926" max="1926" width="6.28515625" style="1" bestFit="1" customWidth="1"/>
    <col min="1927" max="2165" width="10.7109375" style="1"/>
    <col min="2166" max="2166" width="17.7109375" style="1" customWidth="1"/>
    <col min="2167" max="2167" width="5" style="1" customWidth="1"/>
    <col min="2168" max="2168" width="4.42578125" style="1" customWidth="1"/>
    <col min="2169" max="2169" width="6.28515625" style="1" customWidth="1"/>
    <col min="2170" max="2170" width="1.7109375" style="1" customWidth="1"/>
    <col min="2171" max="2171" width="8.28515625" style="1" customWidth="1"/>
    <col min="2172" max="2172" width="1.7109375" style="1" customWidth="1"/>
    <col min="2173" max="2173" width="13.7109375" style="1" customWidth="1"/>
    <col min="2174" max="2174" width="1.7109375" style="1" customWidth="1"/>
    <col min="2175" max="2175" width="13.7109375" style="1" customWidth="1"/>
    <col min="2176" max="2176" width="1.7109375" style="1" customWidth="1"/>
    <col min="2177" max="2177" width="13.7109375" style="1" customWidth="1"/>
    <col min="2178" max="2178" width="1.7109375" style="1" customWidth="1"/>
    <col min="2179" max="2179" width="13.7109375" style="1" customWidth="1"/>
    <col min="2180" max="2180" width="0.7109375" style="1" customWidth="1"/>
    <col min="2181" max="2181" width="13" style="1" customWidth="1"/>
    <col min="2182" max="2182" width="6.28515625" style="1" bestFit="1" customWidth="1"/>
    <col min="2183" max="2421" width="10.7109375" style="1"/>
    <col min="2422" max="2422" width="17.7109375" style="1" customWidth="1"/>
    <col min="2423" max="2423" width="5" style="1" customWidth="1"/>
    <col min="2424" max="2424" width="4.42578125" style="1" customWidth="1"/>
    <col min="2425" max="2425" width="6.28515625" style="1" customWidth="1"/>
    <col min="2426" max="2426" width="1.7109375" style="1" customWidth="1"/>
    <col min="2427" max="2427" width="8.28515625" style="1" customWidth="1"/>
    <col min="2428" max="2428" width="1.7109375" style="1" customWidth="1"/>
    <col min="2429" max="2429" width="13.7109375" style="1" customWidth="1"/>
    <col min="2430" max="2430" width="1.7109375" style="1" customWidth="1"/>
    <col min="2431" max="2431" width="13.7109375" style="1" customWidth="1"/>
    <col min="2432" max="2432" width="1.7109375" style="1" customWidth="1"/>
    <col min="2433" max="2433" width="13.7109375" style="1" customWidth="1"/>
    <col min="2434" max="2434" width="1.7109375" style="1" customWidth="1"/>
    <col min="2435" max="2435" width="13.7109375" style="1" customWidth="1"/>
    <col min="2436" max="2436" width="0.7109375" style="1" customWidth="1"/>
    <col min="2437" max="2437" width="13" style="1" customWidth="1"/>
    <col min="2438" max="2438" width="6.28515625" style="1" bestFit="1" customWidth="1"/>
    <col min="2439" max="2677" width="10.7109375" style="1"/>
    <col min="2678" max="2678" width="17.7109375" style="1" customWidth="1"/>
    <col min="2679" max="2679" width="5" style="1" customWidth="1"/>
    <col min="2680" max="2680" width="4.42578125" style="1" customWidth="1"/>
    <col min="2681" max="2681" width="6.28515625" style="1" customWidth="1"/>
    <col min="2682" max="2682" width="1.7109375" style="1" customWidth="1"/>
    <col min="2683" max="2683" width="8.28515625" style="1" customWidth="1"/>
    <col min="2684" max="2684" width="1.7109375" style="1" customWidth="1"/>
    <col min="2685" max="2685" width="13.7109375" style="1" customWidth="1"/>
    <col min="2686" max="2686" width="1.7109375" style="1" customWidth="1"/>
    <col min="2687" max="2687" width="13.7109375" style="1" customWidth="1"/>
    <col min="2688" max="2688" width="1.7109375" style="1" customWidth="1"/>
    <col min="2689" max="2689" width="13.7109375" style="1" customWidth="1"/>
    <col min="2690" max="2690" width="1.7109375" style="1" customWidth="1"/>
    <col min="2691" max="2691" width="13.7109375" style="1" customWidth="1"/>
    <col min="2692" max="2692" width="0.7109375" style="1" customWidth="1"/>
    <col min="2693" max="2693" width="13" style="1" customWidth="1"/>
    <col min="2694" max="2694" width="6.28515625" style="1" bestFit="1" customWidth="1"/>
    <col min="2695" max="2933" width="10.7109375" style="1"/>
    <col min="2934" max="2934" width="17.7109375" style="1" customWidth="1"/>
    <col min="2935" max="2935" width="5" style="1" customWidth="1"/>
    <col min="2936" max="2936" width="4.42578125" style="1" customWidth="1"/>
    <col min="2937" max="2937" width="6.28515625" style="1" customWidth="1"/>
    <col min="2938" max="2938" width="1.7109375" style="1" customWidth="1"/>
    <col min="2939" max="2939" width="8.28515625" style="1" customWidth="1"/>
    <col min="2940" max="2940" width="1.7109375" style="1" customWidth="1"/>
    <col min="2941" max="2941" width="13.7109375" style="1" customWidth="1"/>
    <col min="2942" max="2942" width="1.7109375" style="1" customWidth="1"/>
    <col min="2943" max="2943" width="13.7109375" style="1" customWidth="1"/>
    <col min="2944" max="2944" width="1.7109375" style="1" customWidth="1"/>
    <col min="2945" max="2945" width="13.7109375" style="1" customWidth="1"/>
    <col min="2946" max="2946" width="1.7109375" style="1" customWidth="1"/>
    <col min="2947" max="2947" width="13.7109375" style="1" customWidth="1"/>
    <col min="2948" max="2948" width="0.7109375" style="1" customWidth="1"/>
    <col min="2949" max="2949" width="13" style="1" customWidth="1"/>
    <col min="2950" max="2950" width="6.28515625" style="1" bestFit="1" customWidth="1"/>
    <col min="2951" max="3189" width="10.7109375" style="1"/>
    <col min="3190" max="3190" width="17.7109375" style="1" customWidth="1"/>
    <col min="3191" max="3191" width="5" style="1" customWidth="1"/>
    <col min="3192" max="3192" width="4.42578125" style="1" customWidth="1"/>
    <col min="3193" max="3193" width="6.28515625" style="1" customWidth="1"/>
    <col min="3194" max="3194" width="1.7109375" style="1" customWidth="1"/>
    <col min="3195" max="3195" width="8.28515625" style="1" customWidth="1"/>
    <col min="3196" max="3196" width="1.7109375" style="1" customWidth="1"/>
    <col min="3197" max="3197" width="13.7109375" style="1" customWidth="1"/>
    <col min="3198" max="3198" width="1.7109375" style="1" customWidth="1"/>
    <col min="3199" max="3199" width="13.7109375" style="1" customWidth="1"/>
    <col min="3200" max="3200" width="1.7109375" style="1" customWidth="1"/>
    <col min="3201" max="3201" width="13.7109375" style="1" customWidth="1"/>
    <col min="3202" max="3202" width="1.7109375" style="1" customWidth="1"/>
    <col min="3203" max="3203" width="13.7109375" style="1" customWidth="1"/>
    <col min="3204" max="3204" width="0.7109375" style="1" customWidth="1"/>
    <col min="3205" max="3205" width="13" style="1" customWidth="1"/>
    <col min="3206" max="3206" width="6.28515625" style="1" bestFit="1" customWidth="1"/>
    <col min="3207" max="3445" width="10.7109375" style="1"/>
    <col min="3446" max="3446" width="17.7109375" style="1" customWidth="1"/>
    <col min="3447" max="3447" width="5" style="1" customWidth="1"/>
    <col min="3448" max="3448" width="4.42578125" style="1" customWidth="1"/>
    <col min="3449" max="3449" width="6.28515625" style="1" customWidth="1"/>
    <col min="3450" max="3450" width="1.7109375" style="1" customWidth="1"/>
    <col min="3451" max="3451" width="8.28515625" style="1" customWidth="1"/>
    <col min="3452" max="3452" width="1.7109375" style="1" customWidth="1"/>
    <col min="3453" max="3453" width="13.7109375" style="1" customWidth="1"/>
    <col min="3454" max="3454" width="1.7109375" style="1" customWidth="1"/>
    <col min="3455" max="3455" width="13.7109375" style="1" customWidth="1"/>
    <col min="3456" max="3456" width="1.7109375" style="1" customWidth="1"/>
    <col min="3457" max="3457" width="13.7109375" style="1" customWidth="1"/>
    <col min="3458" max="3458" width="1.7109375" style="1" customWidth="1"/>
    <col min="3459" max="3459" width="13.7109375" style="1" customWidth="1"/>
    <col min="3460" max="3460" width="0.7109375" style="1" customWidth="1"/>
    <col min="3461" max="3461" width="13" style="1" customWidth="1"/>
    <col min="3462" max="3462" width="6.28515625" style="1" bestFit="1" customWidth="1"/>
    <col min="3463" max="3701" width="10.7109375" style="1"/>
    <col min="3702" max="3702" width="17.7109375" style="1" customWidth="1"/>
    <col min="3703" max="3703" width="5" style="1" customWidth="1"/>
    <col min="3704" max="3704" width="4.42578125" style="1" customWidth="1"/>
    <col min="3705" max="3705" width="6.28515625" style="1" customWidth="1"/>
    <col min="3706" max="3706" width="1.7109375" style="1" customWidth="1"/>
    <col min="3707" max="3707" width="8.28515625" style="1" customWidth="1"/>
    <col min="3708" max="3708" width="1.7109375" style="1" customWidth="1"/>
    <col min="3709" max="3709" width="13.7109375" style="1" customWidth="1"/>
    <col min="3710" max="3710" width="1.7109375" style="1" customWidth="1"/>
    <col min="3711" max="3711" width="13.7109375" style="1" customWidth="1"/>
    <col min="3712" max="3712" width="1.7109375" style="1" customWidth="1"/>
    <col min="3713" max="3713" width="13.7109375" style="1" customWidth="1"/>
    <col min="3714" max="3714" width="1.7109375" style="1" customWidth="1"/>
    <col min="3715" max="3715" width="13.7109375" style="1" customWidth="1"/>
    <col min="3716" max="3716" width="0.7109375" style="1" customWidth="1"/>
    <col min="3717" max="3717" width="13" style="1" customWidth="1"/>
    <col min="3718" max="3718" width="6.28515625" style="1" bestFit="1" customWidth="1"/>
    <col min="3719" max="3957" width="10.7109375" style="1"/>
    <col min="3958" max="3958" width="17.7109375" style="1" customWidth="1"/>
    <col min="3959" max="3959" width="5" style="1" customWidth="1"/>
    <col min="3960" max="3960" width="4.42578125" style="1" customWidth="1"/>
    <col min="3961" max="3961" width="6.28515625" style="1" customWidth="1"/>
    <col min="3962" max="3962" width="1.7109375" style="1" customWidth="1"/>
    <col min="3963" max="3963" width="8.28515625" style="1" customWidth="1"/>
    <col min="3964" max="3964" width="1.7109375" style="1" customWidth="1"/>
    <col min="3965" max="3965" width="13.7109375" style="1" customWidth="1"/>
    <col min="3966" max="3966" width="1.7109375" style="1" customWidth="1"/>
    <col min="3967" max="3967" width="13.7109375" style="1" customWidth="1"/>
    <col min="3968" max="3968" width="1.7109375" style="1" customWidth="1"/>
    <col min="3969" max="3969" width="13.7109375" style="1" customWidth="1"/>
    <col min="3970" max="3970" width="1.7109375" style="1" customWidth="1"/>
    <col min="3971" max="3971" width="13.7109375" style="1" customWidth="1"/>
    <col min="3972" max="3972" width="0.7109375" style="1" customWidth="1"/>
    <col min="3973" max="3973" width="13" style="1" customWidth="1"/>
    <col min="3974" max="3974" width="6.28515625" style="1" bestFit="1" customWidth="1"/>
    <col min="3975" max="4213" width="10.7109375" style="1"/>
    <col min="4214" max="4214" width="17.7109375" style="1" customWidth="1"/>
    <col min="4215" max="4215" width="5" style="1" customWidth="1"/>
    <col min="4216" max="4216" width="4.42578125" style="1" customWidth="1"/>
    <col min="4217" max="4217" width="6.28515625" style="1" customWidth="1"/>
    <col min="4218" max="4218" width="1.7109375" style="1" customWidth="1"/>
    <col min="4219" max="4219" width="8.28515625" style="1" customWidth="1"/>
    <col min="4220" max="4220" width="1.7109375" style="1" customWidth="1"/>
    <col min="4221" max="4221" width="13.7109375" style="1" customWidth="1"/>
    <col min="4222" max="4222" width="1.7109375" style="1" customWidth="1"/>
    <col min="4223" max="4223" width="13.7109375" style="1" customWidth="1"/>
    <col min="4224" max="4224" width="1.7109375" style="1" customWidth="1"/>
    <col min="4225" max="4225" width="13.7109375" style="1" customWidth="1"/>
    <col min="4226" max="4226" width="1.7109375" style="1" customWidth="1"/>
    <col min="4227" max="4227" width="13.7109375" style="1" customWidth="1"/>
    <col min="4228" max="4228" width="0.7109375" style="1" customWidth="1"/>
    <col min="4229" max="4229" width="13" style="1" customWidth="1"/>
    <col min="4230" max="4230" width="6.28515625" style="1" bestFit="1" customWidth="1"/>
    <col min="4231" max="4469" width="10.7109375" style="1"/>
    <col min="4470" max="4470" width="17.7109375" style="1" customWidth="1"/>
    <col min="4471" max="4471" width="5" style="1" customWidth="1"/>
    <col min="4472" max="4472" width="4.42578125" style="1" customWidth="1"/>
    <col min="4473" max="4473" width="6.28515625" style="1" customWidth="1"/>
    <col min="4474" max="4474" width="1.7109375" style="1" customWidth="1"/>
    <col min="4475" max="4475" width="8.28515625" style="1" customWidth="1"/>
    <col min="4476" max="4476" width="1.7109375" style="1" customWidth="1"/>
    <col min="4477" max="4477" width="13.7109375" style="1" customWidth="1"/>
    <col min="4478" max="4478" width="1.7109375" style="1" customWidth="1"/>
    <col min="4479" max="4479" width="13.7109375" style="1" customWidth="1"/>
    <col min="4480" max="4480" width="1.7109375" style="1" customWidth="1"/>
    <col min="4481" max="4481" width="13.7109375" style="1" customWidth="1"/>
    <col min="4482" max="4482" width="1.7109375" style="1" customWidth="1"/>
    <col min="4483" max="4483" width="13.7109375" style="1" customWidth="1"/>
    <col min="4484" max="4484" width="0.7109375" style="1" customWidth="1"/>
    <col min="4485" max="4485" width="13" style="1" customWidth="1"/>
    <col min="4486" max="4486" width="6.28515625" style="1" bestFit="1" customWidth="1"/>
    <col min="4487" max="4725" width="10.7109375" style="1"/>
    <col min="4726" max="4726" width="17.7109375" style="1" customWidth="1"/>
    <col min="4727" max="4727" width="5" style="1" customWidth="1"/>
    <col min="4728" max="4728" width="4.42578125" style="1" customWidth="1"/>
    <col min="4729" max="4729" width="6.28515625" style="1" customWidth="1"/>
    <col min="4730" max="4730" width="1.7109375" style="1" customWidth="1"/>
    <col min="4731" max="4731" width="8.28515625" style="1" customWidth="1"/>
    <col min="4732" max="4732" width="1.7109375" style="1" customWidth="1"/>
    <col min="4733" max="4733" width="13.7109375" style="1" customWidth="1"/>
    <col min="4734" max="4734" width="1.7109375" style="1" customWidth="1"/>
    <col min="4735" max="4735" width="13.7109375" style="1" customWidth="1"/>
    <col min="4736" max="4736" width="1.7109375" style="1" customWidth="1"/>
    <col min="4737" max="4737" width="13.7109375" style="1" customWidth="1"/>
    <col min="4738" max="4738" width="1.7109375" style="1" customWidth="1"/>
    <col min="4739" max="4739" width="13.7109375" style="1" customWidth="1"/>
    <col min="4740" max="4740" width="0.7109375" style="1" customWidth="1"/>
    <col min="4741" max="4741" width="13" style="1" customWidth="1"/>
    <col min="4742" max="4742" width="6.28515625" style="1" bestFit="1" customWidth="1"/>
    <col min="4743" max="4981" width="10.7109375" style="1"/>
    <col min="4982" max="4982" width="17.7109375" style="1" customWidth="1"/>
    <col min="4983" max="4983" width="5" style="1" customWidth="1"/>
    <col min="4984" max="4984" width="4.42578125" style="1" customWidth="1"/>
    <col min="4985" max="4985" width="6.28515625" style="1" customWidth="1"/>
    <col min="4986" max="4986" width="1.7109375" style="1" customWidth="1"/>
    <col min="4987" max="4987" width="8.28515625" style="1" customWidth="1"/>
    <col min="4988" max="4988" width="1.7109375" style="1" customWidth="1"/>
    <col min="4989" max="4989" width="13.7109375" style="1" customWidth="1"/>
    <col min="4990" max="4990" width="1.7109375" style="1" customWidth="1"/>
    <col min="4991" max="4991" width="13.7109375" style="1" customWidth="1"/>
    <col min="4992" max="4992" width="1.7109375" style="1" customWidth="1"/>
    <col min="4993" max="4993" width="13.7109375" style="1" customWidth="1"/>
    <col min="4994" max="4994" width="1.7109375" style="1" customWidth="1"/>
    <col min="4995" max="4995" width="13.7109375" style="1" customWidth="1"/>
    <col min="4996" max="4996" width="0.7109375" style="1" customWidth="1"/>
    <col min="4997" max="4997" width="13" style="1" customWidth="1"/>
    <col min="4998" max="4998" width="6.28515625" style="1" bestFit="1" customWidth="1"/>
    <col min="4999" max="5237" width="10.7109375" style="1"/>
    <col min="5238" max="5238" width="17.7109375" style="1" customWidth="1"/>
    <col min="5239" max="5239" width="5" style="1" customWidth="1"/>
    <col min="5240" max="5240" width="4.42578125" style="1" customWidth="1"/>
    <col min="5241" max="5241" width="6.28515625" style="1" customWidth="1"/>
    <col min="5242" max="5242" width="1.7109375" style="1" customWidth="1"/>
    <col min="5243" max="5243" width="8.28515625" style="1" customWidth="1"/>
    <col min="5244" max="5244" width="1.7109375" style="1" customWidth="1"/>
    <col min="5245" max="5245" width="13.7109375" style="1" customWidth="1"/>
    <col min="5246" max="5246" width="1.7109375" style="1" customWidth="1"/>
    <col min="5247" max="5247" width="13.7109375" style="1" customWidth="1"/>
    <col min="5248" max="5248" width="1.7109375" style="1" customWidth="1"/>
    <col min="5249" max="5249" width="13.7109375" style="1" customWidth="1"/>
    <col min="5250" max="5250" width="1.7109375" style="1" customWidth="1"/>
    <col min="5251" max="5251" width="13.7109375" style="1" customWidth="1"/>
    <col min="5252" max="5252" width="0.7109375" style="1" customWidth="1"/>
    <col min="5253" max="5253" width="13" style="1" customWidth="1"/>
    <col min="5254" max="5254" width="6.28515625" style="1" bestFit="1" customWidth="1"/>
    <col min="5255" max="5493" width="10.7109375" style="1"/>
    <col min="5494" max="5494" width="17.7109375" style="1" customWidth="1"/>
    <col min="5495" max="5495" width="5" style="1" customWidth="1"/>
    <col min="5496" max="5496" width="4.42578125" style="1" customWidth="1"/>
    <col min="5497" max="5497" width="6.28515625" style="1" customWidth="1"/>
    <col min="5498" max="5498" width="1.7109375" style="1" customWidth="1"/>
    <col min="5499" max="5499" width="8.28515625" style="1" customWidth="1"/>
    <col min="5500" max="5500" width="1.7109375" style="1" customWidth="1"/>
    <col min="5501" max="5501" width="13.7109375" style="1" customWidth="1"/>
    <col min="5502" max="5502" width="1.7109375" style="1" customWidth="1"/>
    <col min="5503" max="5503" width="13.7109375" style="1" customWidth="1"/>
    <col min="5504" max="5504" width="1.7109375" style="1" customWidth="1"/>
    <col min="5505" max="5505" width="13.7109375" style="1" customWidth="1"/>
    <col min="5506" max="5506" width="1.7109375" style="1" customWidth="1"/>
    <col min="5507" max="5507" width="13.7109375" style="1" customWidth="1"/>
    <col min="5508" max="5508" width="0.7109375" style="1" customWidth="1"/>
    <col min="5509" max="5509" width="13" style="1" customWidth="1"/>
    <col min="5510" max="5510" width="6.28515625" style="1" bestFit="1" customWidth="1"/>
    <col min="5511" max="5749" width="10.7109375" style="1"/>
    <col min="5750" max="5750" width="17.7109375" style="1" customWidth="1"/>
    <col min="5751" max="5751" width="5" style="1" customWidth="1"/>
    <col min="5752" max="5752" width="4.42578125" style="1" customWidth="1"/>
    <col min="5753" max="5753" width="6.28515625" style="1" customWidth="1"/>
    <col min="5754" max="5754" width="1.7109375" style="1" customWidth="1"/>
    <col min="5755" max="5755" width="8.28515625" style="1" customWidth="1"/>
    <col min="5756" max="5756" width="1.7109375" style="1" customWidth="1"/>
    <col min="5757" max="5757" width="13.7109375" style="1" customWidth="1"/>
    <col min="5758" max="5758" width="1.7109375" style="1" customWidth="1"/>
    <col min="5759" max="5759" width="13.7109375" style="1" customWidth="1"/>
    <col min="5760" max="5760" width="1.7109375" style="1" customWidth="1"/>
    <col min="5761" max="5761" width="13.7109375" style="1" customWidth="1"/>
    <col min="5762" max="5762" width="1.7109375" style="1" customWidth="1"/>
    <col min="5763" max="5763" width="13.7109375" style="1" customWidth="1"/>
    <col min="5764" max="5764" width="0.7109375" style="1" customWidth="1"/>
    <col min="5765" max="5765" width="13" style="1" customWidth="1"/>
    <col min="5766" max="5766" width="6.28515625" style="1" bestFit="1" customWidth="1"/>
    <col min="5767" max="6005" width="10.7109375" style="1"/>
    <col min="6006" max="6006" width="17.7109375" style="1" customWidth="1"/>
    <col min="6007" max="6007" width="5" style="1" customWidth="1"/>
    <col min="6008" max="6008" width="4.42578125" style="1" customWidth="1"/>
    <col min="6009" max="6009" width="6.28515625" style="1" customWidth="1"/>
    <col min="6010" max="6010" width="1.7109375" style="1" customWidth="1"/>
    <col min="6011" max="6011" width="8.28515625" style="1" customWidth="1"/>
    <col min="6012" max="6012" width="1.7109375" style="1" customWidth="1"/>
    <col min="6013" max="6013" width="13.7109375" style="1" customWidth="1"/>
    <col min="6014" max="6014" width="1.7109375" style="1" customWidth="1"/>
    <col min="6015" max="6015" width="13.7109375" style="1" customWidth="1"/>
    <col min="6016" max="6016" width="1.7109375" style="1" customWidth="1"/>
    <col min="6017" max="6017" width="13.7109375" style="1" customWidth="1"/>
    <col min="6018" max="6018" width="1.7109375" style="1" customWidth="1"/>
    <col min="6019" max="6019" width="13.7109375" style="1" customWidth="1"/>
    <col min="6020" max="6020" width="0.7109375" style="1" customWidth="1"/>
    <col min="6021" max="6021" width="13" style="1" customWidth="1"/>
    <col min="6022" max="6022" width="6.28515625" style="1" bestFit="1" customWidth="1"/>
    <col min="6023" max="6261" width="10.7109375" style="1"/>
    <col min="6262" max="6262" width="17.7109375" style="1" customWidth="1"/>
    <col min="6263" max="6263" width="5" style="1" customWidth="1"/>
    <col min="6264" max="6264" width="4.42578125" style="1" customWidth="1"/>
    <col min="6265" max="6265" width="6.28515625" style="1" customWidth="1"/>
    <col min="6266" max="6266" width="1.7109375" style="1" customWidth="1"/>
    <col min="6267" max="6267" width="8.28515625" style="1" customWidth="1"/>
    <col min="6268" max="6268" width="1.7109375" style="1" customWidth="1"/>
    <col min="6269" max="6269" width="13.7109375" style="1" customWidth="1"/>
    <col min="6270" max="6270" width="1.7109375" style="1" customWidth="1"/>
    <col min="6271" max="6271" width="13.7109375" style="1" customWidth="1"/>
    <col min="6272" max="6272" width="1.7109375" style="1" customWidth="1"/>
    <col min="6273" max="6273" width="13.7109375" style="1" customWidth="1"/>
    <col min="6274" max="6274" width="1.7109375" style="1" customWidth="1"/>
    <col min="6275" max="6275" width="13.7109375" style="1" customWidth="1"/>
    <col min="6276" max="6276" width="0.7109375" style="1" customWidth="1"/>
    <col min="6277" max="6277" width="13" style="1" customWidth="1"/>
    <col min="6278" max="6278" width="6.28515625" style="1" bestFit="1" customWidth="1"/>
    <col min="6279" max="6517" width="10.7109375" style="1"/>
    <col min="6518" max="6518" width="17.7109375" style="1" customWidth="1"/>
    <col min="6519" max="6519" width="5" style="1" customWidth="1"/>
    <col min="6520" max="6520" width="4.42578125" style="1" customWidth="1"/>
    <col min="6521" max="6521" width="6.28515625" style="1" customWidth="1"/>
    <col min="6522" max="6522" width="1.7109375" style="1" customWidth="1"/>
    <col min="6523" max="6523" width="8.28515625" style="1" customWidth="1"/>
    <col min="6524" max="6524" width="1.7109375" style="1" customWidth="1"/>
    <col min="6525" max="6525" width="13.7109375" style="1" customWidth="1"/>
    <col min="6526" max="6526" width="1.7109375" style="1" customWidth="1"/>
    <col min="6527" max="6527" width="13.7109375" style="1" customWidth="1"/>
    <col min="6528" max="6528" width="1.7109375" style="1" customWidth="1"/>
    <col min="6529" max="6529" width="13.7109375" style="1" customWidth="1"/>
    <col min="6530" max="6530" width="1.7109375" style="1" customWidth="1"/>
    <col min="6531" max="6531" width="13.7109375" style="1" customWidth="1"/>
    <col min="6532" max="6532" width="0.7109375" style="1" customWidth="1"/>
    <col min="6533" max="6533" width="13" style="1" customWidth="1"/>
    <col min="6534" max="6534" width="6.28515625" style="1" bestFit="1" customWidth="1"/>
    <col min="6535" max="6773" width="10.7109375" style="1"/>
    <col min="6774" max="6774" width="17.7109375" style="1" customWidth="1"/>
    <col min="6775" max="6775" width="5" style="1" customWidth="1"/>
    <col min="6776" max="6776" width="4.42578125" style="1" customWidth="1"/>
    <col min="6777" max="6777" width="6.28515625" style="1" customWidth="1"/>
    <col min="6778" max="6778" width="1.7109375" style="1" customWidth="1"/>
    <col min="6779" max="6779" width="8.28515625" style="1" customWidth="1"/>
    <col min="6780" max="6780" width="1.7109375" style="1" customWidth="1"/>
    <col min="6781" max="6781" width="13.7109375" style="1" customWidth="1"/>
    <col min="6782" max="6782" width="1.7109375" style="1" customWidth="1"/>
    <col min="6783" max="6783" width="13.7109375" style="1" customWidth="1"/>
    <col min="6784" max="6784" width="1.7109375" style="1" customWidth="1"/>
    <col min="6785" max="6785" width="13.7109375" style="1" customWidth="1"/>
    <col min="6786" max="6786" width="1.7109375" style="1" customWidth="1"/>
    <col min="6787" max="6787" width="13.7109375" style="1" customWidth="1"/>
    <col min="6788" max="6788" width="0.7109375" style="1" customWidth="1"/>
    <col min="6789" max="6789" width="13" style="1" customWidth="1"/>
    <col min="6790" max="6790" width="6.28515625" style="1" bestFit="1" customWidth="1"/>
    <col min="6791" max="7029" width="10.7109375" style="1"/>
    <col min="7030" max="7030" width="17.7109375" style="1" customWidth="1"/>
    <col min="7031" max="7031" width="5" style="1" customWidth="1"/>
    <col min="7032" max="7032" width="4.42578125" style="1" customWidth="1"/>
    <col min="7033" max="7033" width="6.28515625" style="1" customWidth="1"/>
    <col min="7034" max="7034" width="1.7109375" style="1" customWidth="1"/>
    <col min="7035" max="7035" width="8.28515625" style="1" customWidth="1"/>
    <col min="7036" max="7036" width="1.7109375" style="1" customWidth="1"/>
    <col min="7037" max="7037" width="13.7109375" style="1" customWidth="1"/>
    <col min="7038" max="7038" width="1.7109375" style="1" customWidth="1"/>
    <col min="7039" max="7039" width="13.7109375" style="1" customWidth="1"/>
    <col min="7040" max="7040" width="1.7109375" style="1" customWidth="1"/>
    <col min="7041" max="7041" width="13.7109375" style="1" customWidth="1"/>
    <col min="7042" max="7042" width="1.7109375" style="1" customWidth="1"/>
    <col min="7043" max="7043" width="13.7109375" style="1" customWidth="1"/>
    <col min="7044" max="7044" width="0.7109375" style="1" customWidth="1"/>
    <col min="7045" max="7045" width="13" style="1" customWidth="1"/>
    <col min="7046" max="7046" width="6.28515625" style="1" bestFit="1" customWidth="1"/>
    <col min="7047" max="7285" width="10.7109375" style="1"/>
    <col min="7286" max="7286" width="17.7109375" style="1" customWidth="1"/>
    <col min="7287" max="7287" width="5" style="1" customWidth="1"/>
    <col min="7288" max="7288" width="4.42578125" style="1" customWidth="1"/>
    <col min="7289" max="7289" width="6.28515625" style="1" customWidth="1"/>
    <col min="7290" max="7290" width="1.7109375" style="1" customWidth="1"/>
    <col min="7291" max="7291" width="8.28515625" style="1" customWidth="1"/>
    <col min="7292" max="7292" width="1.7109375" style="1" customWidth="1"/>
    <col min="7293" max="7293" width="13.7109375" style="1" customWidth="1"/>
    <col min="7294" max="7294" width="1.7109375" style="1" customWidth="1"/>
    <col min="7295" max="7295" width="13.7109375" style="1" customWidth="1"/>
    <col min="7296" max="7296" width="1.7109375" style="1" customWidth="1"/>
    <col min="7297" max="7297" width="13.7109375" style="1" customWidth="1"/>
    <col min="7298" max="7298" width="1.7109375" style="1" customWidth="1"/>
    <col min="7299" max="7299" width="13.7109375" style="1" customWidth="1"/>
    <col min="7300" max="7300" width="0.7109375" style="1" customWidth="1"/>
    <col min="7301" max="7301" width="13" style="1" customWidth="1"/>
    <col min="7302" max="7302" width="6.28515625" style="1" bestFit="1" customWidth="1"/>
    <col min="7303" max="7541" width="10.7109375" style="1"/>
    <col min="7542" max="7542" width="17.7109375" style="1" customWidth="1"/>
    <col min="7543" max="7543" width="5" style="1" customWidth="1"/>
    <col min="7544" max="7544" width="4.42578125" style="1" customWidth="1"/>
    <col min="7545" max="7545" width="6.28515625" style="1" customWidth="1"/>
    <col min="7546" max="7546" width="1.7109375" style="1" customWidth="1"/>
    <col min="7547" max="7547" width="8.28515625" style="1" customWidth="1"/>
    <col min="7548" max="7548" width="1.7109375" style="1" customWidth="1"/>
    <col min="7549" max="7549" width="13.7109375" style="1" customWidth="1"/>
    <col min="7550" max="7550" width="1.7109375" style="1" customWidth="1"/>
    <col min="7551" max="7551" width="13.7109375" style="1" customWidth="1"/>
    <col min="7552" max="7552" width="1.7109375" style="1" customWidth="1"/>
    <col min="7553" max="7553" width="13.7109375" style="1" customWidth="1"/>
    <col min="7554" max="7554" width="1.7109375" style="1" customWidth="1"/>
    <col min="7555" max="7555" width="13.7109375" style="1" customWidth="1"/>
    <col min="7556" max="7556" width="0.7109375" style="1" customWidth="1"/>
    <col min="7557" max="7557" width="13" style="1" customWidth="1"/>
    <col min="7558" max="7558" width="6.28515625" style="1" bestFit="1" customWidth="1"/>
    <col min="7559" max="7797" width="10.7109375" style="1"/>
    <col min="7798" max="7798" width="17.7109375" style="1" customWidth="1"/>
    <col min="7799" max="7799" width="5" style="1" customWidth="1"/>
    <col min="7800" max="7800" width="4.42578125" style="1" customWidth="1"/>
    <col min="7801" max="7801" width="6.28515625" style="1" customWidth="1"/>
    <col min="7802" max="7802" width="1.7109375" style="1" customWidth="1"/>
    <col min="7803" max="7803" width="8.28515625" style="1" customWidth="1"/>
    <col min="7804" max="7804" width="1.7109375" style="1" customWidth="1"/>
    <col min="7805" max="7805" width="13.7109375" style="1" customWidth="1"/>
    <col min="7806" max="7806" width="1.7109375" style="1" customWidth="1"/>
    <col min="7807" max="7807" width="13.7109375" style="1" customWidth="1"/>
    <col min="7808" max="7808" width="1.7109375" style="1" customWidth="1"/>
    <col min="7809" max="7809" width="13.7109375" style="1" customWidth="1"/>
    <col min="7810" max="7810" width="1.7109375" style="1" customWidth="1"/>
    <col min="7811" max="7811" width="13.7109375" style="1" customWidth="1"/>
    <col min="7812" max="7812" width="0.7109375" style="1" customWidth="1"/>
    <col min="7813" max="7813" width="13" style="1" customWidth="1"/>
    <col min="7814" max="7814" width="6.28515625" style="1" bestFit="1" customWidth="1"/>
    <col min="7815" max="8053" width="10.7109375" style="1"/>
    <col min="8054" max="8054" width="17.7109375" style="1" customWidth="1"/>
    <col min="8055" max="8055" width="5" style="1" customWidth="1"/>
    <col min="8056" max="8056" width="4.42578125" style="1" customWidth="1"/>
    <col min="8057" max="8057" width="6.28515625" style="1" customWidth="1"/>
    <col min="8058" max="8058" width="1.7109375" style="1" customWidth="1"/>
    <col min="8059" max="8059" width="8.28515625" style="1" customWidth="1"/>
    <col min="8060" max="8060" width="1.7109375" style="1" customWidth="1"/>
    <col min="8061" max="8061" width="13.7109375" style="1" customWidth="1"/>
    <col min="8062" max="8062" width="1.7109375" style="1" customWidth="1"/>
    <col min="8063" max="8063" width="13.7109375" style="1" customWidth="1"/>
    <col min="8064" max="8064" width="1.7109375" style="1" customWidth="1"/>
    <col min="8065" max="8065" width="13.7109375" style="1" customWidth="1"/>
    <col min="8066" max="8066" width="1.7109375" style="1" customWidth="1"/>
    <col min="8067" max="8067" width="13.7109375" style="1" customWidth="1"/>
    <col min="8068" max="8068" width="0.7109375" style="1" customWidth="1"/>
    <col min="8069" max="8069" width="13" style="1" customWidth="1"/>
    <col min="8070" max="8070" width="6.28515625" style="1" bestFit="1" customWidth="1"/>
    <col min="8071" max="8309" width="10.7109375" style="1"/>
    <col min="8310" max="8310" width="17.7109375" style="1" customWidth="1"/>
    <col min="8311" max="8311" width="5" style="1" customWidth="1"/>
    <col min="8312" max="8312" width="4.42578125" style="1" customWidth="1"/>
    <col min="8313" max="8313" width="6.28515625" style="1" customWidth="1"/>
    <col min="8314" max="8314" width="1.7109375" style="1" customWidth="1"/>
    <col min="8315" max="8315" width="8.28515625" style="1" customWidth="1"/>
    <col min="8316" max="8316" width="1.7109375" style="1" customWidth="1"/>
    <col min="8317" max="8317" width="13.7109375" style="1" customWidth="1"/>
    <col min="8318" max="8318" width="1.7109375" style="1" customWidth="1"/>
    <col min="8319" max="8319" width="13.7109375" style="1" customWidth="1"/>
    <col min="8320" max="8320" width="1.7109375" style="1" customWidth="1"/>
    <col min="8321" max="8321" width="13.7109375" style="1" customWidth="1"/>
    <col min="8322" max="8322" width="1.7109375" style="1" customWidth="1"/>
    <col min="8323" max="8323" width="13.7109375" style="1" customWidth="1"/>
    <col min="8324" max="8324" width="0.7109375" style="1" customWidth="1"/>
    <col min="8325" max="8325" width="13" style="1" customWidth="1"/>
    <col min="8326" max="8326" width="6.28515625" style="1" bestFit="1" customWidth="1"/>
    <col min="8327" max="8565" width="10.7109375" style="1"/>
    <col min="8566" max="8566" width="17.7109375" style="1" customWidth="1"/>
    <col min="8567" max="8567" width="5" style="1" customWidth="1"/>
    <col min="8568" max="8568" width="4.42578125" style="1" customWidth="1"/>
    <col min="8569" max="8569" width="6.28515625" style="1" customWidth="1"/>
    <col min="8570" max="8570" width="1.7109375" style="1" customWidth="1"/>
    <col min="8571" max="8571" width="8.28515625" style="1" customWidth="1"/>
    <col min="8572" max="8572" width="1.7109375" style="1" customWidth="1"/>
    <col min="8573" max="8573" width="13.7109375" style="1" customWidth="1"/>
    <col min="8574" max="8574" width="1.7109375" style="1" customWidth="1"/>
    <col min="8575" max="8575" width="13.7109375" style="1" customWidth="1"/>
    <col min="8576" max="8576" width="1.7109375" style="1" customWidth="1"/>
    <col min="8577" max="8577" width="13.7109375" style="1" customWidth="1"/>
    <col min="8578" max="8578" width="1.7109375" style="1" customWidth="1"/>
    <col min="8579" max="8579" width="13.7109375" style="1" customWidth="1"/>
    <col min="8580" max="8580" width="0.7109375" style="1" customWidth="1"/>
    <col min="8581" max="8581" width="13" style="1" customWidth="1"/>
    <col min="8582" max="8582" width="6.28515625" style="1" bestFit="1" customWidth="1"/>
    <col min="8583" max="8821" width="10.7109375" style="1"/>
    <col min="8822" max="8822" width="17.7109375" style="1" customWidth="1"/>
    <col min="8823" max="8823" width="5" style="1" customWidth="1"/>
    <col min="8824" max="8824" width="4.42578125" style="1" customWidth="1"/>
    <col min="8825" max="8825" width="6.28515625" style="1" customWidth="1"/>
    <col min="8826" max="8826" width="1.7109375" style="1" customWidth="1"/>
    <col min="8827" max="8827" width="8.28515625" style="1" customWidth="1"/>
    <col min="8828" max="8828" width="1.7109375" style="1" customWidth="1"/>
    <col min="8829" max="8829" width="13.7109375" style="1" customWidth="1"/>
    <col min="8830" max="8830" width="1.7109375" style="1" customWidth="1"/>
    <col min="8831" max="8831" width="13.7109375" style="1" customWidth="1"/>
    <col min="8832" max="8832" width="1.7109375" style="1" customWidth="1"/>
    <col min="8833" max="8833" width="13.7109375" style="1" customWidth="1"/>
    <col min="8834" max="8834" width="1.7109375" style="1" customWidth="1"/>
    <col min="8835" max="8835" width="13.7109375" style="1" customWidth="1"/>
    <col min="8836" max="8836" width="0.7109375" style="1" customWidth="1"/>
    <col min="8837" max="8837" width="13" style="1" customWidth="1"/>
    <col min="8838" max="8838" width="6.28515625" style="1" bestFit="1" customWidth="1"/>
    <col min="8839" max="9077" width="10.7109375" style="1"/>
    <col min="9078" max="9078" width="17.7109375" style="1" customWidth="1"/>
    <col min="9079" max="9079" width="5" style="1" customWidth="1"/>
    <col min="9080" max="9080" width="4.42578125" style="1" customWidth="1"/>
    <col min="9081" max="9081" width="6.28515625" style="1" customWidth="1"/>
    <col min="9082" max="9082" width="1.7109375" style="1" customWidth="1"/>
    <col min="9083" max="9083" width="8.28515625" style="1" customWidth="1"/>
    <col min="9084" max="9084" width="1.7109375" style="1" customWidth="1"/>
    <col min="9085" max="9085" width="13.7109375" style="1" customWidth="1"/>
    <col min="9086" max="9086" width="1.7109375" style="1" customWidth="1"/>
    <col min="9087" max="9087" width="13.7109375" style="1" customWidth="1"/>
    <col min="9088" max="9088" width="1.7109375" style="1" customWidth="1"/>
    <col min="9089" max="9089" width="13.7109375" style="1" customWidth="1"/>
    <col min="9090" max="9090" width="1.7109375" style="1" customWidth="1"/>
    <col min="9091" max="9091" width="13.7109375" style="1" customWidth="1"/>
    <col min="9092" max="9092" width="0.7109375" style="1" customWidth="1"/>
    <col min="9093" max="9093" width="13" style="1" customWidth="1"/>
    <col min="9094" max="9094" width="6.28515625" style="1" bestFit="1" customWidth="1"/>
    <col min="9095" max="9333" width="10.7109375" style="1"/>
    <col min="9334" max="9334" width="17.7109375" style="1" customWidth="1"/>
    <col min="9335" max="9335" width="5" style="1" customWidth="1"/>
    <col min="9336" max="9336" width="4.42578125" style="1" customWidth="1"/>
    <col min="9337" max="9337" width="6.28515625" style="1" customWidth="1"/>
    <col min="9338" max="9338" width="1.7109375" style="1" customWidth="1"/>
    <col min="9339" max="9339" width="8.28515625" style="1" customWidth="1"/>
    <col min="9340" max="9340" width="1.7109375" style="1" customWidth="1"/>
    <col min="9341" max="9341" width="13.7109375" style="1" customWidth="1"/>
    <col min="9342" max="9342" width="1.7109375" style="1" customWidth="1"/>
    <col min="9343" max="9343" width="13.7109375" style="1" customWidth="1"/>
    <col min="9344" max="9344" width="1.7109375" style="1" customWidth="1"/>
    <col min="9345" max="9345" width="13.7109375" style="1" customWidth="1"/>
    <col min="9346" max="9346" width="1.7109375" style="1" customWidth="1"/>
    <col min="9347" max="9347" width="13.7109375" style="1" customWidth="1"/>
    <col min="9348" max="9348" width="0.7109375" style="1" customWidth="1"/>
    <col min="9349" max="9349" width="13" style="1" customWidth="1"/>
    <col min="9350" max="9350" width="6.28515625" style="1" bestFit="1" customWidth="1"/>
    <col min="9351" max="9589" width="10.7109375" style="1"/>
    <col min="9590" max="9590" width="17.7109375" style="1" customWidth="1"/>
    <col min="9591" max="9591" width="5" style="1" customWidth="1"/>
    <col min="9592" max="9592" width="4.42578125" style="1" customWidth="1"/>
    <col min="9593" max="9593" width="6.28515625" style="1" customWidth="1"/>
    <col min="9594" max="9594" width="1.7109375" style="1" customWidth="1"/>
    <col min="9595" max="9595" width="8.28515625" style="1" customWidth="1"/>
    <col min="9596" max="9596" width="1.7109375" style="1" customWidth="1"/>
    <col min="9597" max="9597" width="13.7109375" style="1" customWidth="1"/>
    <col min="9598" max="9598" width="1.7109375" style="1" customWidth="1"/>
    <col min="9599" max="9599" width="13.7109375" style="1" customWidth="1"/>
    <col min="9600" max="9600" width="1.7109375" style="1" customWidth="1"/>
    <col min="9601" max="9601" width="13.7109375" style="1" customWidth="1"/>
    <col min="9602" max="9602" width="1.7109375" style="1" customWidth="1"/>
    <col min="9603" max="9603" width="13.7109375" style="1" customWidth="1"/>
    <col min="9604" max="9604" width="0.7109375" style="1" customWidth="1"/>
    <col min="9605" max="9605" width="13" style="1" customWidth="1"/>
    <col min="9606" max="9606" width="6.28515625" style="1" bestFit="1" customWidth="1"/>
    <col min="9607" max="9845" width="10.7109375" style="1"/>
    <col min="9846" max="9846" width="17.7109375" style="1" customWidth="1"/>
    <col min="9847" max="9847" width="5" style="1" customWidth="1"/>
    <col min="9848" max="9848" width="4.42578125" style="1" customWidth="1"/>
    <col min="9849" max="9849" width="6.28515625" style="1" customWidth="1"/>
    <col min="9850" max="9850" width="1.7109375" style="1" customWidth="1"/>
    <col min="9851" max="9851" width="8.28515625" style="1" customWidth="1"/>
    <col min="9852" max="9852" width="1.7109375" style="1" customWidth="1"/>
    <col min="9853" max="9853" width="13.7109375" style="1" customWidth="1"/>
    <col min="9854" max="9854" width="1.7109375" style="1" customWidth="1"/>
    <col min="9855" max="9855" width="13.7109375" style="1" customWidth="1"/>
    <col min="9856" max="9856" width="1.7109375" style="1" customWidth="1"/>
    <col min="9857" max="9857" width="13.7109375" style="1" customWidth="1"/>
    <col min="9858" max="9858" width="1.7109375" style="1" customWidth="1"/>
    <col min="9859" max="9859" width="13.7109375" style="1" customWidth="1"/>
    <col min="9860" max="9860" width="0.7109375" style="1" customWidth="1"/>
    <col min="9861" max="9861" width="13" style="1" customWidth="1"/>
    <col min="9862" max="9862" width="6.28515625" style="1" bestFit="1" customWidth="1"/>
    <col min="9863" max="10101" width="10.7109375" style="1"/>
    <col min="10102" max="10102" width="17.7109375" style="1" customWidth="1"/>
    <col min="10103" max="10103" width="5" style="1" customWidth="1"/>
    <col min="10104" max="10104" width="4.42578125" style="1" customWidth="1"/>
    <col min="10105" max="10105" width="6.28515625" style="1" customWidth="1"/>
    <col min="10106" max="10106" width="1.7109375" style="1" customWidth="1"/>
    <col min="10107" max="10107" width="8.28515625" style="1" customWidth="1"/>
    <col min="10108" max="10108" width="1.7109375" style="1" customWidth="1"/>
    <col min="10109" max="10109" width="13.7109375" style="1" customWidth="1"/>
    <col min="10110" max="10110" width="1.7109375" style="1" customWidth="1"/>
    <col min="10111" max="10111" width="13.7109375" style="1" customWidth="1"/>
    <col min="10112" max="10112" width="1.7109375" style="1" customWidth="1"/>
    <col min="10113" max="10113" width="13.7109375" style="1" customWidth="1"/>
    <col min="10114" max="10114" width="1.7109375" style="1" customWidth="1"/>
    <col min="10115" max="10115" width="13.7109375" style="1" customWidth="1"/>
    <col min="10116" max="10116" width="0.7109375" style="1" customWidth="1"/>
    <col min="10117" max="10117" width="13" style="1" customWidth="1"/>
    <col min="10118" max="10118" width="6.28515625" style="1" bestFit="1" customWidth="1"/>
    <col min="10119" max="10357" width="10.7109375" style="1"/>
    <col min="10358" max="10358" width="17.7109375" style="1" customWidth="1"/>
    <col min="10359" max="10359" width="5" style="1" customWidth="1"/>
    <col min="10360" max="10360" width="4.42578125" style="1" customWidth="1"/>
    <col min="10361" max="10361" width="6.28515625" style="1" customWidth="1"/>
    <col min="10362" max="10362" width="1.7109375" style="1" customWidth="1"/>
    <col min="10363" max="10363" width="8.28515625" style="1" customWidth="1"/>
    <col min="10364" max="10364" width="1.7109375" style="1" customWidth="1"/>
    <col min="10365" max="10365" width="13.7109375" style="1" customWidth="1"/>
    <col min="10366" max="10366" width="1.7109375" style="1" customWidth="1"/>
    <col min="10367" max="10367" width="13.7109375" style="1" customWidth="1"/>
    <col min="10368" max="10368" width="1.7109375" style="1" customWidth="1"/>
    <col min="10369" max="10369" width="13.7109375" style="1" customWidth="1"/>
    <col min="10370" max="10370" width="1.7109375" style="1" customWidth="1"/>
    <col min="10371" max="10371" width="13.7109375" style="1" customWidth="1"/>
    <col min="10372" max="10372" width="0.7109375" style="1" customWidth="1"/>
    <col min="10373" max="10373" width="13" style="1" customWidth="1"/>
    <col min="10374" max="10374" width="6.28515625" style="1" bestFit="1" customWidth="1"/>
    <col min="10375" max="10613" width="10.7109375" style="1"/>
    <col min="10614" max="10614" width="17.7109375" style="1" customWidth="1"/>
    <col min="10615" max="10615" width="5" style="1" customWidth="1"/>
    <col min="10616" max="10616" width="4.42578125" style="1" customWidth="1"/>
    <col min="10617" max="10617" width="6.28515625" style="1" customWidth="1"/>
    <col min="10618" max="10618" width="1.7109375" style="1" customWidth="1"/>
    <col min="10619" max="10619" width="8.28515625" style="1" customWidth="1"/>
    <col min="10620" max="10620" width="1.7109375" style="1" customWidth="1"/>
    <col min="10621" max="10621" width="13.7109375" style="1" customWidth="1"/>
    <col min="10622" max="10622" width="1.7109375" style="1" customWidth="1"/>
    <col min="10623" max="10623" width="13.7109375" style="1" customWidth="1"/>
    <col min="10624" max="10624" width="1.7109375" style="1" customWidth="1"/>
    <col min="10625" max="10625" width="13.7109375" style="1" customWidth="1"/>
    <col min="10626" max="10626" width="1.7109375" style="1" customWidth="1"/>
    <col min="10627" max="10627" width="13.7109375" style="1" customWidth="1"/>
    <col min="10628" max="10628" width="0.7109375" style="1" customWidth="1"/>
    <col min="10629" max="10629" width="13" style="1" customWidth="1"/>
    <col min="10630" max="10630" width="6.28515625" style="1" bestFit="1" customWidth="1"/>
    <col min="10631" max="10869" width="10.7109375" style="1"/>
    <col min="10870" max="10870" width="17.7109375" style="1" customWidth="1"/>
    <col min="10871" max="10871" width="5" style="1" customWidth="1"/>
    <col min="10872" max="10872" width="4.42578125" style="1" customWidth="1"/>
    <col min="10873" max="10873" width="6.28515625" style="1" customWidth="1"/>
    <col min="10874" max="10874" width="1.7109375" style="1" customWidth="1"/>
    <col min="10875" max="10875" width="8.28515625" style="1" customWidth="1"/>
    <col min="10876" max="10876" width="1.7109375" style="1" customWidth="1"/>
    <col min="10877" max="10877" width="13.7109375" style="1" customWidth="1"/>
    <col min="10878" max="10878" width="1.7109375" style="1" customWidth="1"/>
    <col min="10879" max="10879" width="13.7109375" style="1" customWidth="1"/>
    <col min="10880" max="10880" width="1.7109375" style="1" customWidth="1"/>
    <col min="10881" max="10881" width="13.7109375" style="1" customWidth="1"/>
    <col min="10882" max="10882" width="1.7109375" style="1" customWidth="1"/>
    <col min="10883" max="10883" width="13.7109375" style="1" customWidth="1"/>
    <col min="10884" max="10884" width="0.7109375" style="1" customWidth="1"/>
    <col min="10885" max="10885" width="13" style="1" customWidth="1"/>
    <col min="10886" max="10886" width="6.28515625" style="1" bestFit="1" customWidth="1"/>
    <col min="10887" max="11125" width="10.7109375" style="1"/>
    <col min="11126" max="11126" width="17.7109375" style="1" customWidth="1"/>
    <col min="11127" max="11127" width="5" style="1" customWidth="1"/>
    <col min="11128" max="11128" width="4.42578125" style="1" customWidth="1"/>
    <col min="11129" max="11129" width="6.28515625" style="1" customWidth="1"/>
    <col min="11130" max="11130" width="1.7109375" style="1" customWidth="1"/>
    <col min="11131" max="11131" width="8.28515625" style="1" customWidth="1"/>
    <col min="11132" max="11132" width="1.7109375" style="1" customWidth="1"/>
    <col min="11133" max="11133" width="13.7109375" style="1" customWidth="1"/>
    <col min="11134" max="11134" width="1.7109375" style="1" customWidth="1"/>
    <col min="11135" max="11135" width="13.7109375" style="1" customWidth="1"/>
    <col min="11136" max="11136" width="1.7109375" style="1" customWidth="1"/>
    <col min="11137" max="11137" width="13.7109375" style="1" customWidth="1"/>
    <col min="11138" max="11138" width="1.7109375" style="1" customWidth="1"/>
    <col min="11139" max="11139" width="13.7109375" style="1" customWidth="1"/>
    <col min="11140" max="11140" width="0.7109375" style="1" customWidth="1"/>
    <col min="11141" max="11141" width="13" style="1" customWidth="1"/>
    <col min="11142" max="11142" width="6.28515625" style="1" bestFit="1" customWidth="1"/>
    <col min="11143" max="11381" width="10.7109375" style="1"/>
    <col min="11382" max="11382" width="17.7109375" style="1" customWidth="1"/>
    <col min="11383" max="11383" width="5" style="1" customWidth="1"/>
    <col min="11384" max="11384" width="4.42578125" style="1" customWidth="1"/>
    <col min="11385" max="11385" width="6.28515625" style="1" customWidth="1"/>
    <col min="11386" max="11386" width="1.7109375" style="1" customWidth="1"/>
    <col min="11387" max="11387" width="8.28515625" style="1" customWidth="1"/>
    <col min="11388" max="11388" width="1.7109375" style="1" customWidth="1"/>
    <col min="11389" max="11389" width="13.7109375" style="1" customWidth="1"/>
    <col min="11390" max="11390" width="1.7109375" style="1" customWidth="1"/>
    <col min="11391" max="11391" width="13.7109375" style="1" customWidth="1"/>
    <col min="11392" max="11392" width="1.7109375" style="1" customWidth="1"/>
    <col min="11393" max="11393" width="13.7109375" style="1" customWidth="1"/>
    <col min="11394" max="11394" width="1.7109375" style="1" customWidth="1"/>
    <col min="11395" max="11395" width="13.7109375" style="1" customWidth="1"/>
    <col min="11396" max="11396" width="0.7109375" style="1" customWidth="1"/>
    <col min="11397" max="11397" width="13" style="1" customWidth="1"/>
    <col min="11398" max="11398" width="6.28515625" style="1" bestFit="1" customWidth="1"/>
    <col min="11399" max="11637" width="10.7109375" style="1"/>
    <col min="11638" max="11638" width="17.7109375" style="1" customWidth="1"/>
    <col min="11639" max="11639" width="5" style="1" customWidth="1"/>
    <col min="11640" max="11640" width="4.42578125" style="1" customWidth="1"/>
    <col min="11641" max="11641" width="6.28515625" style="1" customWidth="1"/>
    <col min="11642" max="11642" width="1.7109375" style="1" customWidth="1"/>
    <col min="11643" max="11643" width="8.28515625" style="1" customWidth="1"/>
    <col min="11644" max="11644" width="1.7109375" style="1" customWidth="1"/>
    <col min="11645" max="11645" width="13.7109375" style="1" customWidth="1"/>
    <col min="11646" max="11646" width="1.7109375" style="1" customWidth="1"/>
    <col min="11647" max="11647" width="13.7109375" style="1" customWidth="1"/>
    <col min="11648" max="11648" width="1.7109375" style="1" customWidth="1"/>
    <col min="11649" max="11649" width="13.7109375" style="1" customWidth="1"/>
    <col min="11650" max="11650" width="1.7109375" style="1" customWidth="1"/>
    <col min="11651" max="11651" width="13.7109375" style="1" customWidth="1"/>
    <col min="11652" max="11652" width="0.7109375" style="1" customWidth="1"/>
    <col min="11653" max="11653" width="13" style="1" customWidth="1"/>
    <col min="11654" max="11654" width="6.28515625" style="1" bestFit="1" customWidth="1"/>
    <col min="11655" max="11893" width="10.7109375" style="1"/>
    <col min="11894" max="11894" width="17.7109375" style="1" customWidth="1"/>
    <col min="11895" max="11895" width="5" style="1" customWidth="1"/>
    <col min="11896" max="11896" width="4.42578125" style="1" customWidth="1"/>
    <col min="11897" max="11897" width="6.28515625" style="1" customWidth="1"/>
    <col min="11898" max="11898" width="1.7109375" style="1" customWidth="1"/>
    <col min="11899" max="11899" width="8.28515625" style="1" customWidth="1"/>
    <col min="11900" max="11900" width="1.7109375" style="1" customWidth="1"/>
    <col min="11901" max="11901" width="13.7109375" style="1" customWidth="1"/>
    <col min="11902" max="11902" width="1.7109375" style="1" customWidth="1"/>
    <col min="11903" max="11903" width="13.7109375" style="1" customWidth="1"/>
    <col min="11904" max="11904" width="1.7109375" style="1" customWidth="1"/>
    <col min="11905" max="11905" width="13.7109375" style="1" customWidth="1"/>
    <col min="11906" max="11906" width="1.7109375" style="1" customWidth="1"/>
    <col min="11907" max="11907" width="13.7109375" style="1" customWidth="1"/>
    <col min="11908" max="11908" width="0.7109375" style="1" customWidth="1"/>
    <col min="11909" max="11909" width="13" style="1" customWidth="1"/>
    <col min="11910" max="11910" width="6.28515625" style="1" bestFit="1" customWidth="1"/>
    <col min="11911" max="12149" width="10.7109375" style="1"/>
    <col min="12150" max="12150" width="17.7109375" style="1" customWidth="1"/>
    <col min="12151" max="12151" width="5" style="1" customWidth="1"/>
    <col min="12152" max="12152" width="4.42578125" style="1" customWidth="1"/>
    <col min="12153" max="12153" width="6.28515625" style="1" customWidth="1"/>
    <col min="12154" max="12154" width="1.7109375" style="1" customWidth="1"/>
    <col min="12155" max="12155" width="8.28515625" style="1" customWidth="1"/>
    <col min="12156" max="12156" width="1.7109375" style="1" customWidth="1"/>
    <col min="12157" max="12157" width="13.7109375" style="1" customWidth="1"/>
    <col min="12158" max="12158" width="1.7109375" style="1" customWidth="1"/>
    <col min="12159" max="12159" width="13.7109375" style="1" customWidth="1"/>
    <col min="12160" max="12160" width="1.7109375" style="1" customWidth="1"/>
    <col min="12161" max="12161" width="13.7109375" style="1" customWidth="1"/>
    <col min="12162" max="12162" width="1.7109375" style="1" customWidth="1"/>
    <col min="12163" max="12163" width="13.7109375" style="1" customWidth="1"/>
    <col min="12164" max="12164" width="0.7109375" style="1" customWidth="1"/>
    <col min="12165" max="12165" width="13" style="1" customWidth="1"/>
    <col min="12166" max="12166" width="6.28515625" style="1" bestFit="1" customWidth="1"/>
    <col min="12167" max="12405" width="10.7109375" style="1"/>
    <col min="12406" max="12406" width="17.7109375" style="1" customWidth="1"/>
    <col min="12407" max="12407" width="5" style="1" customWidth="1"/>
    <col min="12408" max="12408" width="4.42578125" style="1" customWidth="1"/>
    <col min="12409" max="12409" width="6.28515625" style="1" customWidth="1"/>
    <col min="12410" max="12410" width="1.7109375" style="1" customWidth="1"/>
    <col min="12411" max="12411" width="8.28515625" style="1" customWidth="1"/>
    <col min="12412" max="12412" width="1.7109375" style="1" customWidth="1"/>
    <col min="12413" max="12413" width="13.7109375" style="1" customWidth="1"/>
    <col min="12414" max="12414" width="1.7109375" style="1" customWidth="1"/>
    <col min="12415" max="12415" width="13.7109375" style="1" customWidth="1"/>
    <col min="12416" max="12416" width="1.7109375" style="1" customWidth="1"/>
    <col min="12417" max="12417" width="13.7109375" style="1" customWidth="1"/>
    <col min="12418" max="12418" width="1.7109375" style="1" customWidth="1"/>
    <col min="12419" max="12419" width="13.7109375" style="1" customWidth="1"/>
    <col min="12420" max="12420" width="0.7109375" style="1" customWidth="1"/>
    <col min="12421" max="12421" width="13" style="1" customWidth="1"/>
    <col min="12422" max="12422" width="6.28515625" style="1" bestFit="1" customWidth="1"/>
    <col min="12423" max="12661" width="10.7109375" style="1"/>
    <col min="12662" max="12662" width="17.7109375" style="1" customWidth="1"/>
    <col min="12663" max="12663" width="5" style="1" customWidth="1"/>
    <col min="12664" max="12664" width="4.42578125" style="1" customWidth="1"/>
    <col min="12665" max="12665" width="6.28515625" style="1" customWidth="1"/>
    <col min="12666" max="12666" width="1.7109375" style="1" customWidth="1"/>
    <col min="12667" max="12667" width="8.28515625" style="1" customWidth="1"/>
    <col min="12668" max="12668" width="1.7109375" style="1" customWidth="1"/>
    <col min="12669" max="12669" width="13.7109375" style="1" customWidth="1"/>
    <col min="12670" max="12670" width="1.7109375" style="1" customWidth="1"/>
    <col min="12671" max="12671" width="13.7109375" style="1" customWidth="1"/>
    <col min="12672" max="12672" width="1.7109375" style="1" customWidth="1"/>
    <col min="12673" max="12673" width="13.7109375" style="1" customWidth="1"/>
    <col min="12674" max="12674" width="1.7109375" style="1" customWidth="1"/>
    <col min="12675" max="12675" width="13.7109375" style="1" customWidth="1"/>
    <col min="12676" max="12676" width="0.7109375" style="1" customWidth="1"/>
    <col min="12677" max="12677" width="13" style="1" customWidth="1"/>
    <col min="12678" max="12678" width="6.28515625" style="1" bestFit="1" customWidth="1"/>
    <col min="12679" max="12917" width="10.7109375" style="1"/>
    <col min="12918" max="12918" width="17.7109375" style="1" customWidth="1"/>
    <col min="12919" max="12919" width="5" style="1" customWidth="1"/>
    <col min="12920" max="12920" width="4.42578125" style="1" customWidth="1"/>
    <col min="12921" max="12921" width="6.28515625" style="1" customWidth="1"/>
    <col min="12922" max="12922" width="1.7109375" style="1" customWidth="1"/>
    <col min="12923" max="12923" width="8.28515625" style="1" customWidth="1"/>
    <col min="12924" max="12924" width="1.7109375" style="1" customWidth="1"/>
    <col min="12925" max="12925" width="13.7109375" style="1" customWidth="1"/>
    <col min="12926" max="12926" width="1.7109375" style="1" customWidth="1"/>
    <col min="12927" max="12927" width="13.7109375" style="1" customWidth="1"/>
    <col min="12928" max="12928" width="1.7109375" style="1" customWidth="1"/>
    <col min="12929" max="12929" width="13.7109375" style="1" customWidth="1"/>
    <col min="12930" max="12930" width="1.7109375" style="1" customWidth="1"/>
    <col min="12931" max="12931" width="13.7109375" style="1" customWidth="1"/>
    <col min="12932" max="12932" width="0.7109375" style="1" customWidth="1"/>
    <col min="12933" max="12933" width="13" style="1" customWidth="1"/>
    <col min="12934" max="12934" width="6.28515625" style="1" bestFit="1" customWidth="1"/>
    <col min="12935" max="13173" width="10.7109375" style="1"/>
    <col min="13174" max="13174" width="17.7109375" style="1" customWidth="1"/>
    <col min="13175" max="13175" width="5" style="1" customWidth="1"/>
    <col min="13176" max="13176" width="4.42578125" style="1" customWidth="1"/>
    <col min="13177" max="13177" width="6.28515625" style="1" customWidth="1"/>
    <col min="13178" max="13178" width="1.7109375" style="1" customWidth="1"/>
    <col min="13179" max="13179" width="8.28515625" style="1" customWidth="1"/>
    <col min="13180" max="13180" width="1.7109375" style="1" customWidth="1"/>
    <col min="13181" max="13181" width="13.7109375" style="1" customWidth="1"/>
    <col min="13182" max="13182" width="1.7109375" style="1" customWidth="1"/>
    <col min="13183" max="13183" width="13.7109375" style="1" customWidth="1"/>
    <col min="13184" max="13184" width="1.7109375" style="1" customWidth="1"/>
    <col min="13185" max="13185" width="13.7109375" style="1" customWidth="1"/>
    <col min="13186" max="13186" width="1.7109375" style="1" customWidth="1"/>
    <col min="13187" max="13187" width="13.7109375" style="1" customWidth="1"/>
    <col min="13188" max="13188" width="0.7109375" style="1" customWidth="1"/>
    <col min="13189" max="13189" width="13" style="1" customWidth="1"/>
    <col min="13190" max="13190" width="6.28515625" style="1" bestFit="1" customWidth="1"/>
    <col min="13191" max="13429" width="10.7109375" style="1"/>
    <col min="13430" max="13430" width="17.7109375" style="1" customWidth="1"/>
    <col min="13431" max="13431" width="5" style="1" customWidth="1"/>
    <col min="13432" max="13432" width="4.42578125" style="1" customWidth="1"/>
    <col min="13433" max="13433" width="6.28515625" style="1" customWidth="1"/>
    <col min="13434" max="13434" width="1.7109375" style="1" customWidth="1"/>
    <col min="13435" max="13435" width="8.28515625" style="1" customWidth="1"/>
    <col min="13436" max="13436" width="1.7109375" style="1" customWidth="1"/>
    <col min="13437" max="13437" width="13.7109375" style="1" customWidth="1"/>
    <col min="13438" max="13438" width="1.7109375" style="1" customWidth="1"/>
    <col min="13439" max="13439" width="13.7109375" style="1" customWidth="1"/>
    <col min="13440" max="13440" width="1.7109375" style="1" customWidth="1"/>
    <col min="13441" max="13441" width="13.7109375" style="1" customWidth="1"/>
    <col min="13442" max="13442" width="1.7109375" style="1" customWidth="1"/>
    <col min="13443" max="13443" width="13.7109375" style="1" customWidth="1"/>
    <col min="13444" max="13444" width="0.7109375" style="1" customWidth="1"/>
    <col min="13445" max="13445" width="13" style="1" customWidth="1"/>
    <col min="13446" max="13446" width="6.28515625" style="1" bestFit="1" customWidth="1"/>
    <col min="13447" max="13685" width="10.7109375" style="1"/>
    <col min="13686" max="13686" width="17.7109375" style="1" customWidth="1"/>
    <col min="13687" max="13687" width="5" style="1" customWidth="1"/>
    <col min="13688" max="13688" width="4.42578125" style="1" customWidth="1"/>
    <col min="13689" max="13689" width="6.28515625" style="1" customWidth="1"/>
    <col min="13690" max="13690" width="1.7109375" style="1" customWidth="1"/>
    <col min="13691" max="13691" width="8.28515625" style="1" customWidth="1"/>
    <col min="13692" max="13692" width="1.7109375" style="1" customWidth="1"/>
    <col min="13693" max="13693" width="13.7109375" style="1" customWidth="1"/>
    <col min="13694" max="13694" width="1.7109375" style="1" customWidth="1"/>
    <col min="13695" max="13695" width="13.7109375" style="1" customWidth="1"/>
    <col min="13696" max="13696" width="1.7109375" style="1" customWidth="1"/>
    <col min="13697" max="13697" width="13.7109375" style="1" customWidth="1"/>
    <col min="13698" max="13698" width="1.7109375" style="1" customWidth="1"/>
    <col min="13699" max="13699" width="13.7109375" style="1" customWidth="1"/>
    <col min="13700" max="13700" width="0.7109375" style="1" customWidth="1"/>
    <col min="13701" max="13701" width="13" style="1" customWidth="1"/>
    <col min="13702" max="13702" width="6.28515625" style="1" bestFit="1" customWidth="1"/>
    <col min="13703" max="13941" width="10.7109375" style="1"/>
    <col min="13942" max="13942" width="17.7109375" style="1" customWidth="1"/>
    <col min="13943" max="13943" width="5" style="1" customWidth="1"/>
    <col min="13944" max="13944" width="4.42578125" style="1" customWidth="1"/>
    <col min="13945" max="13945" width="6.28515625" style="1" customWidth="1"/>
    <col min="13946" max="13946" width="1.7109375" style="1" customWidth="1"/>
    <col min="13947" max="13947" width="8.28515625" style="1" customWidth="1"/>
    <col min="13948" max="13948" width="1.7109375" style="1" customWidth="1"/>
    <col min="13949" max="13949" width="13.7109375" style="1" customWidth="1"/>
    <col min="13950" max="13950" width="1.7109375" style="1" customWidth="1"/>
    <col min="13951" max="13951" width="13.7109375" style="1" customWidth="1"/>
    <col min="13952" max="13952" width="1.7109375" style="1" customWidth="1"/>
    <col min="13953" max="13953" width="13.7109375" style="1" customWidth="1"/>
    <col min="13954" max="13954" width="1.7109375" style="1" customWidth="1"/>
    <col min="13955" max="13955" width="13.7109375" style="1" customWidth="1"/>
    <col min="13956" max="13956" width="0.7109375" style="1" customWidth="1"/>
    <col min="13957" max="13957" width="13" style="1" customWidth="1"/>
    <col min="13958" max="13958" width="6.28515625" style="1" bestFit="1" customWidth="1"/>
    <col min="13959" max="14197" width="10.7109375" style="1"/>
    <col min="14198" max="14198" width="17.7109375" style="1" customWidth="1"/>
    <col min="14199" max="14199" width="5" style="1" customWidth="1"/>
    <col min="14200" max="14200" width="4.42578125" style="1" customWidth="1"/>
    <col min="14201" max="14201" width="6.28515625" style="1" customWidth="1"/>
    <col min="14202" max="14202" width="1.7109375" style="1" customWidth="1"/>
    <col min="14203" max="14203" width="8.28515625" style="1" customWidth="1"/>
    <col min="14204" max="14204" width="1.7109375" style="1" customWidth="1"/>
    <col min="14205" max="14205" width="13.7109375" style="1" customWidth="1"/>
    <col min="14206" max="14206" width="1.7109375" style="1" customWidth="1"/>
    <col min="14207" max="14207" width="13.7109375" style="1" customWidth="1"/>
    <col min="14208" max="14208" width="1.7109375" style="1" customWidth="1"/>
    <col min="14209" max="14209" width="13.7109375" style="1" customWidth="1"/>
    <col min="14210" max="14210" width="1.7109375" style="1" customWidth="1"/>
    <col min="14211" max="14211" width="13.7109375" style="1" customWidth="1"/>
    <col min="14212" max="14212" width="0.7109375" style="1" customWidth="1"/>
    <col min="14213" max="14213" width="13" style="1" customWidth="1"/>
    <col min="14214" max="14214" width="6.28515625" style="1" bestFit="1" customWidth="1"/>
    <col min="14215" max="14453" width="10.7109375" style="1"/>
    <col min="14454" max="14454" width="17.7109375" style="1" customWidth="1"/>
    <col min="14455" max="14455" width="5" style="1" customWidth="1"/>
    <col min="14456" max="14456" width="4.42578125" style="1" customWidth="1"/>
    <col min="14457" max="14457" width="6.28515625" style="1" customWidth="1"/>
    <col min="14458" max="14458" width="1.7109375" style="1" customWidth="1"/>
    <col min="14459" max="14459" width="8.28515625" style="1" customWidth="1"/>
    <col min="14460" max="14460" width="1.7109375" style="1" customWidth="1"/>
    <col min="14461" max="14461" width="13.7109375" style="1" customWidth="1"/>
    <col min="14462" max="14462" width="1.7109375" style="1" customWidth="1"/>
    <col min="14463" max="14463" width="13.7109375" style="1" customWidth="1"/>
    <col min="14464" max="14464" width="1.7109375" style="1" customWidth="1"/>
    <col min="14465" max="14465" width="13.7109375" style="1" customWidth="1"/>
    <col min="14466" max="14466" width="1.7109375" style="1" customWidth="1"/>
    <col min="14467" max="14467" width="13.7109375" style="1" customWidth="1"/>
    <col min="14468" max="14468" width="0.7109375" style="1" customWidth="1"/>
    <col min="14469" max="14469" width="13" style="1" customWidth="1"/>
    <col min="14470" max="14470" width="6.28515625" style="1" bestFit="1" customWidth="1"/>
    <col min="14471" max="14709" width="10.7109375" style="1"/>
    <col min="14710" max="14710" width="17.7109375" style="1" customWidth="1"/>
    <col min="14711" max="14711" width="5" style="1" customWidth="1"/>
    <col min="14712" max="14712" width="4.42578125" style="1" customWidth="1"/>
    <col min="14713" max="14713" width="6.28515625" style="1" customWidth="1"/>
    <col min="14714" max="14714" width="1.7109375" style="1" customWidth="1"/>
    <col min="14715" max="14715" width="8.28515625" style="1" customWidth="1"/>
    <col min="14716" max="14716" width="1.7109375" style="1" customWidth="1"/>
    <col min="14717" max="14717" width="13.7109375" style="1" customWidth="1"/>
    <col min="14718" max="14718" width="1.7109375" style="1" customWidth="1"/>
    <col min="14719" max="14719" width="13.7109375" style="1" customWidth="1"/>
    <col min="14720" max="14720" width="1.7109375" style="1" customWidth="1"/>
    <col min="14721" max="14721" width="13.7109375" style="1" customWidth="1"/>
    <col min="14722" max="14722" width="1.7109375" style="1" customWidth="1"/>
    <col min="14723" max="14723" width="13.7109375" style="1" customWidth="1"/>
    <col min="14724" max="14724" width="0.7109375" style="1" customWidth="1"/>
    <col min="14725" max="14725" width="13" style="1" customWidth="1"/>
    <col min="14726" max="14726" width="6.28515625" style="1" bestFit="1" customWidth="1"/>
    <col min="14727" max="14965" width="10.7109375" style="1"/>
    <col min="14966" max="14966" width="17.7109375" style="1" customWidth="1"/>
    <col min="14967" max="14967" width="5" style="1" customWidth="1"/>
    <col min="14968" max="14968" width="4.42578125" style="1" customWidth="1"/>
    <col min="14969" max="14969" width="6.28515625" style="1" customWidth="1"/>
    <col min="14970" max="14970" width="1.7109375" style="1" customWidth="1"/>
    <col min="14971" max="14971" width="8.28515625" style="1" customWidth="1"/>
    <col min="14972" max="14972" width="1.7109375" style="1" customWidth="1"/>
    <col min="14973" max="14973" width="13.7109375" style="1" customWidth="1"/>
    <col min="14974" max="14974" width="1.7109375" style="1" customWidth="1"/>
    <col min="14975" max="14975" width="13.7109375" style="1" customWidth="1"/>
    <col min="14976" max="14976" width="1.7109375" style="1" customWidth="1"/>
    <col min="14977" max="14977" width="13.7109375" style="1" customWidth="1"/>
    <col min="14978" max="14978" width="1.7109375" style="1" customWidth="1"/>
    <col min="14979" max="14979" width="13.7109375" style="1" customWidth="1"/>
    <col min="14980" max="14980" width="0.7109375" style="1" customWidth="1"/>
    <col min="14981" max="14981" width="13" style="1" customWidth="1"/>
    <col min="14982" max="14982" width="6.28515625" style="1" bestFit="1" customWidth="1"/>
    <col min="14983" max="15221" width="10.7109375" style="1"/>
    <col min="15222" max="15222" width="17.7109375" style="1" customWidth="1"/>
    <col min="15223" max="15223" width="5" style="1" customWidth="1"/>
    <col min="15224" max="15224" width="4.42578125" style="1" customWidth="1"/>
    <col min="15225" max="15225" width="6.28515625" style="1" customWidth="1"/>
    <col min="15226" max="15226" width="1.7109375" style="1" customWidth="1"/>
    <col min="15227" max="15227" width="8.28515625" style="1" customWidth="1"/>
    <col min="15228" max="15228" width="1.7109375" style="1" customWidth="1"/>
    <col min="15229" max="15229" width="13.7109375" style="1" customWidth="1"/>
    <col min="15230" max="15230" width="1.7109375" style="1" customWidth="1"/>
    <col min="15231" max="15231" width="13.7109375" style="1" customWidth="1"/>
    <col min="15232" max="15232" width="1.7109375" style="1" customWidth="1"/>
    <col min="15233" max="15233" width="13.7109375" style="1" customWidth="1"/>
    <col min="15234" max="15234" width="1.7109375" style="1" customWidth="1"/>
    <col min="15235" max="15235" width="13.7109375" style="1" customWidth="1"/>
    <col min="15236" max="15236" width="0.7109375" style="1" customWidth="1"/>
    <col min="15237" max="15237" width="13" style="1" customWidth="1"/>
    <col min="15238" max="15238" width="6.28515625" style="1" bestFit="1" customWidth="1"/>
    <col min="15239" max="15477" width="10.7109375" style="1"/>
    <col min="15478" max="15478" width="17.7109375" style="1" customWidth="1"/>
    <col min="15479" max="15479" width="5" style="1" customWidth="1"/>
    <col min="15480" max="15480" width="4.42578125" style="1" customWidth="1"/>
    <col min="15481" max="15481" width="6.28515625" style="1" customWidth="1"/>
    <col min="15482" max="15482" width="1.7109375" style="1" customWidth="1"/>
    <col min="15483" max="15483" width="8.28515625" style="1" customWidth="1"/>
    <col min="15484" max="15484" width="1.7109375" style="1" customWidth="1"/>
    <col min="15485" max="15485" width="13.7109375" style="1" customWidth="1"/>
    <col min="15486" max="15486" width="1.7109375" style="1" customWidth="1"/>
    <col min="15487" max="15487" width="13.7109375" style="1" customWidth="1"/>
    <col min="15488" max="15488" width="1.7109375" style="1" customWidth="1"/>
    <col min="15489" max="15489" width="13.7109375" style="1" customWidth="1"/>
    <col min="15490" max="15490" width="1.7109375" style="1" customWidth="1"/>
    <col min="15491" max="15491" width="13.7109375" style="1" customWidth="1"/>
    <col min="15492" max="15492" width="0.7109375" style="1" customWidth="1"/>
    <col min="15493" max="15493" width="13" style="1" customWidth="1"/>
    <col min="15494" max="15494" width="6.28515625" style="1" bestFit="1" customWidth="1"/>
    <col min="15495" max="15733" width="10.7109375" style="1"/>
    <col min="15734" max="15734" width="17.7109375" style="1" customWidth="1"/>
    <col min="15735" max="15735" width="5" style="1" customWidth="1"/>
    <col min="15736" max="15736" width="4.42578125" style="1" customWidth="1"/>
    <col min="15737" max="15737" width="6.28515625" style="1" customWidth="1"/>
    <col min="15738" max="15738" width="1.7109375" style="1" customWidth="1"/>
    <col min="15739" max="15739" width="8.28515625" style="1" customWidth="1"/>
    <col min="15740" max="15740" width="1.7109375" style="1" customWidth="1"/>
    <col min="15741" max="15741" width="13.7109375" style="1" customWidth="1"/>
    <col min="15742" max="15742" width="1.7109375" style="1" customWidth="1"/>
    <col min="15743" max="15743" width="13.7109375" style="1" customWidth="1"/>
    <col min="15744" max="15744" width="1.7109375" style="1" customWidth="1"/>
    <col min="15745" max="15745" width="13.7109375" style="1" customWidth="1"/>
    <col min="15746" max="15746" width="1.7109375" style="1" customWidth="1"/>
    <col min="15747" max="15747" width="13.7109375" style="1" customWidth="1"/>
    <col min="15748" max="15748" width="0.7109375" style="1" customWidth="1"/>
    <col min="15749" max="15749" width="13" style="1" customWidth="1"/>
    <col min="15750" max="15750" width="6.28515625" style="1" bestFit="1" customWidth="1"/>
    <col min="15751" max="15989" width="10.7109375" style="1"/>
    <col min="15990" max="15990" width="17.7109375" style="1" customWidth="1"/>
    <col min="15991" max="15991" width="5" style="1" customWidth="1"/>
    <col min="15992" max="15992" width="4.42578125" style="1" customWidth="1"/>
    <col min="15993" max="15993" width="6.28515625" style="1" customWidth="1"/>
    <col min="15994" max="15994" width="1.7109375" style="1" customWidth="1"/>
    <col min="15995" max="15995" width="8.28515625" style="1" customWidth="1"/>
    <col min="15996" max="15996" width="1.7109375" style="1" customWidth="1"/>
    <col min="15997" max="15997" width="13.7109375" style="1" customWidth="1"/>
    <col min="15998" max="15998" width="1.7109375" style="1" customWidth="1"/>
    <col min="15999" max="15999" width="13.7109375" style="1" customWidth="1"/>
    <col min="16000" max="16000" width="1.7109375" style="1" customWidth="1"/>
    <col min="16001" max="16001" width="13.7109375" style="1" customWidth="1"/>
    <col min="16002" max="16002" width="1.7109375" style="1" customWidth="1"/>
    <col min="16003" max="16003" width="13.7109375" style="1" customWidth="1"/>
    <col min="16004" max="16004" width="0.7109375" style="1" customWidth="1"/>
    <col min="16005" max="16005" width="13" style="1" customWidth="1"/>
    <col min="16006" max="16006" width="6.28515625" style="1" bestFit="1" customWidth="1"/>
    <col min="16007" max="16384" width="10.7109375" style="1"/>
  </cols>
  <sheetData>
    <row r="1" spans="1:14">
      <c r="A1" s="29" t="s">
        <v>30</v>
      </c>
      <c r="F1" s="3"/>
      <c r="G1" s="3"/>
      <c r="H1" s="3"/>
      <c r="I1" s="3"/>
      <c r="J1" s="3"/>
      <c r="K1" s="3"/>
      <c r="N1" s="3"/>
    </row>
    <row r="2" spans="1:14">
      <c r="A2" s="30" t="s">
        <v>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4">
      <c r="A3" s="30" t="s">
        <v>157</v>
      </c>
      <c r="B3" s="30"/>
      <c r="C3" s="30"/>
      <c r="D3" s="30"/>
      <c r="E3" s="30"/>
      <c r="F3" s="30"/>
      <c r="G3" s="30"/>
      <c r="M3" s="30"/>
    </row>
    <row r="4" spans="1:14">
      <c r="D4" s="2"/>
      <c r="H4" s="30"/>
      <c r="I4" s="30"/>
      <c r="J4" s="30"/>
      <c r="K4" s="30"/>
      <c r="L4" s="30"/>
      <c r="N4" s="3" t="s">
        <v>47</v>
      </c>
    </row>
    <row r="5" spans="1:14">
      <c r="D5" s="2"/>
      <c r="H5" s="71" t="s">
        <v>0</v>
      </c>
      <c r="I5" s="71"/>
      <c r="J5" s="71"/>
      <c r="L5" s="72" t="s">
        <v>1</v>
      </c>
      <c r="M5" s="72"/>
      <c r="N5" s="72"/>
    </row>
    <row r="6" spans="1:14">
      <c r="E6" s="31"/>
      <c r="F6" s="28" t="s">
        <v>2</v>
      </c>
      <c r="H6" s="32">
        <v>2568</v>
      </c>
      <c r="I6" s="33"/>
      <c r="J6" s="32">
        <v>2567</v>
      </c>
      <c r="L6" s="32">
        <v>2568</v>
      </c>
      <c r="N6" s="32">
        <v>2567</v>
      </c>
    </row>
    <row r="7" spans="1:14">
      <c r="A7" s="4" t="s">
        <v>166</v>
      </c>
      <c r="D7" s="2"/>
      <c r="E7" s="31"/>
      <c r="F7" s="33"/>
      <c r="H7" s="33"/>
      <c r="I7" s="33"/>
      <c r="J7" s="33"/>
      <c r="K7" s="53"/>
      <c r="L7" s="33"/>
      <c r="N7" s="33"/>
    </row>
    <row r="8" spans="1:14">
      <c r="A8" s="4" t="s">
        <v>41</v>
      </c>
      <c r="B8" s="40"/>
      <c r="D8" s="40"/>
      <c r="E8" s="40"/>
      <c r="K8" s="40"/>
    </row>
    <row r="9" spans="1:14">
      <c r="A9" s="7" t="s">
        <v>69</v>
      </c>
      <c r="C9" s="35"/>
      <c r="D9" s="40"/>
      <c r="E9" s="40"/>
      <c r="F9" s="5" t="s">
        <v>186</v>
      </c>
      <c r="H9" s="6">
        <v>5325530475</v>
      </c>
      <c r="I9" s="6"/>
      <c r="J9" s="6">
        <v>5192895867</v>
      </c>
      <c r="K9" s="6"/>
      <c r="L9" s="6">
        <v>5452120931</v>
      </c>
      <c r="M9" s="6"/>
      <c r="N9" s="6">
        <v>5284445026</v>
      </c>
    </row>
    <row r="10" spans="1:14">
      <c r="A10" s="7" t="s">
        <v>144</v>
      </c>
      <c r="C10" s="35"/>
      <c r="D10" s="40"/>
      <c r="E10" s="40"/>
      <c r="F10" s="5"/>
      <c r="H10" s="6">
        <v>0</v>
      </c>
      <c r="I10" s="6"/>
      <c r="J10" s="6">
        <v>41599357</v>
      </c>
      <c r="K10" s="6"/>
      <c r="L10" s="6">
        <v>0</v>
      </c>
      <c r="M10" s="6"/>
      <c r="N10" s="6">
        <v>41599357</v>
      </c>
    </row>
    <row r="11" spans="1:14">
      <c r="A11" s="7" t="s">
        <v>180</v>
      </c>
      <c r="C11" s="35"/>
      <c r="D11" s="40"/>
      <c r="E11" s="40"/>
      <c r="F11" s="5"/>
      <c r="H11" s="6">
        <v>13092253</v>
      </c>
      <c r="I11" s="6"/>
      <c r="J11" s="6">
        <v>0</v>
      </c>
      <c r="K11" s="6"/>
      <c r="L11" s="6">
        <v>13092253</v>
      </c>
      <c r="M11" s="6"/>
      <c r="N11" s="6">
        <v>0</v>
      </c>
    </row>
    <row r="12" spans="1:14">
      <c r="A12" s="7" t="s">
        <v>135</v>
      </c>
      <c r="C12" s="35"/>
      <c r="D12" s="40"/>
      <c r="E12" s="40"/>
      <c r="F12" s="5"/>
      <c r="H12" s="6">
        <v>0</v>
      </c>
      <c r="I12" s="6"/>
      <c r="J12" s="6">
        <v>7891567</v>
      </c>
      <c r="K12" s="6"/>
      <c r="L12" s="6">
        <v>0</v>
      </c>
      <c r="M12" s="6"/>
      <c r="N12" s="6">
        <v>7891567</v>
      </c>
    </row>
    <row r="13" spans="1:14">
      <c r="A13" s="7" t="s">
        <v>42</v>
      </c>
      <c r="C13" s="35"/>
      <c r="D13" s="40"/>
      <c r="E13" s="40"/>
      <c r="F13" s="5">
        <v>6</v>
      </c>
      <c r="H13" s="36">
        <v>29765576</v>
      </c>
      <c r="I13" s="6"/>
      <c r="J13" s="36">
        <v>15876552</v>
      </c>
      <c r="K13" s="6"/>
      <c r="L13" s="36">
        <v>30355033</v>
      </c>
      <c r="M13" s="6"/>
      <c r="N13" s="36">
        <v>12919711</v>
      </c>
    </row>
    <row r="14" spans="1:14">
      <c r="A14" s="4" t="s">
        <v>43</v>
      </c>
      <c r="D14" s="40"/>
      <c r="E14" s="40"/>
      <c r="F14" s="5"/>
      <c r="H14" s="36">
        <f>SUM(H9:H13)</f>
        <v>5368388304</v>
      </c>
      <c r="I14" s="6"/>
      <c r="J14" s="36">
        <f>SUM(J9:J13)</f>
        <v>5258263343</v>
      </c>
      <c r="K14" s="6"/>
      <c r="L14" s="36">
        <f>SUM(L9:L13)</f>
        <v>5495568217</v>
      </c>
      <c r="M14" s="6"/>
      <c r="N14" s="36">
        <f>SUM(N9:N13)</f>
        <v>5346855661</v>
      </c>
    </row>
    <row r="15" spans="1:14">
      <c r="A15" s="4" t="s">
        <v>44</v>
      </c>
      <c r="D15" s="40"/>
      <c r="E15" s="40"/>
      <c r="F15" s="5"/>
      <c r="H15" s="6"/>
      <c r="I15" s="6"/>
      <c r="J15" s="6"/>
      <c r="K15" s="6"/>
      <c r="L15" s="6"/>
      <c r="M15" s="6"/>
      <c r="N15" s="6"/>
    </row>
    <row r="16" spans="1:14">
      <c r="A16" s="7" t="s">
        <v>70</v>
      </c>
      <c r="C16" s="35"/>
      <c r="D16" s="40"/>
      <c r="E16" s="40"/>
      <c r="F16" s="5">
        <v>6</v>
      </c>
      <c r="H16" s="6">
        <v>4367901710</v>
      </c>
      <c r="I16" s="6"/>
      <c r="J16" s="6">
        <v>4418444864</v>
      </c>
      <c r="K16" s="6"/>
      <c r="L16" s="6">
        <v>4754133646</v>
      </c>
      <c r="M16" s="6"/>
      <c r="N16" s="6">
        <v>4731652638</v>
      </c>
    </row>
    <row r="17" spans="1:14">
      <c r="A17" s="7" t="s">
        <v>90</v>
      </c>
      <c r="C17" s="35"/>
      <c r="D17" s="54"/>
      <c r="E17" s="40"/>
      <c r="F17" s="5"/>
      <c r="H17" s="6">
        <v>120516925</v>
      </c>
      <c r="I17" s="6"/>
      <c r="J17" s="6">
        <v>119365420</v>
      </c>
      <c r="K17" s="6"/>
      <c r="L17" s="6">
        <v>112452824</v>
      </c>
      <c r="M17" s="6"/>
      <c r="N17" s="6">
        <v>114170307</v>
      </c>
    </row>
    <row r="18" spans="1:14">
      <c r="A18" s="7" t="s">
        <v>45</v>
      </c>
      <c r="C18" s="35"/>
      <c r="D18" s="54"/>
      <c r="E18" s="40"/>
      <c r="F18" s="5">
        <v>6</v>
      </c>
      <c r="H18" s="6">
        <v>299575126</v>
      </c>
      <c r="I18" s="6"/>
      <c r="J18" s="6">
        <v>299013865</v>
      </c>
      <c r="K18" s="6"/>
      <c r="L18" s="6">
        <v>264555075</v>
      </c>
      <c r="M18" s="6"/>
      <c r="N18" s="6">
        <v>270562604</v>
      </c>
    </row>
    <row r="19" spans="1:14">
      <c r="A19" s="7" t="s">
        <v>181</v>
      </c>
      <c r="C19" s="35"/>
      <c r="D19" s="54"/>
      <c r="E19" s="40"/>
      <c r="F19" s="5">
        <v>14</v>
      </c>
      <c r="H19" s="36">
        <v>6378568</v>
      </c>
      <c r="I19" s="6"/>
      <c r="J19" s="36">
        <v>0</v>
      </c>
      <c r="K19" s="6"/>
      <c r="L19" s="36">
        <v>1855771</v>
      </c>
      <c r="M19" s="6"/>
      <c r="N19" s="36">
        <v>0</v>
      </c>
    </row>
    <row r="20" spans="1:14">
      <c r="A20" s="4" t="s">
        <v>46</v>
      </c>
      <c r="B20" s="40"/>
      <c r="E20" s="40"/>
      <c r="H20" s="36">
        <f>SUM(H16:H19)</f>
        <v>4794372329</v>
      </c>
      <c r="I20" s="6"/>
      <c r="J20" s="36">
        <f>SUM(J16:J19)</f>
        <v>4836824149</v>
      </c>
      <c r="K20" s="6"/>
      <c r="L20" s="36">
        <f>SUM(L16:L19)</f>
        <v>5132997316</v>
      </c>
      <c r="M20" s="6"/>
      <c r="N20" s="36">
        <f>SUM(N16:N19)</f>
        <v>5116385549</v>
      </c>
    </row>
    <row r="21" spans="1:14">
      <c r="A21" s="4" t="s">
        <v>97</v>
      </c>
      <c r="B21" s="40"/>
      <c r="E21" s="40"/>
      <c r="H21" s="6">
        <f>H14-H20</f>
        <v>574015975</v>
      </c>
      <c r="I21" s="6"/>
      <c r="J21" s="6">
        <f>J14-J20</f>
        <v>421439194</v>
      </c>
      <c r="K21" s="6"/>
      <c r="L21" s="6">
        <f>L14-L20</f>
        <v>362570901</v>
      </c>
      <c r="M21" s="6"/>
      <c r="N21" s="6">
        <f>N14-N20</f>
        <v>230470112</v>
      </c>
    </row>
    <row r="22" spans="1:14">
      <c r="A22" s="1" t="s">
        <v>187</v>
      </c>
      <c r="B22" s="40"/>
      <c r="E22" s="40"/>
      <c r="F22" s="41">
        <v>13.2</v>
      </c>
      <c r="H22" s="6">
        <v>-37738</v>
      </c>
      <c r="I22" s="6"/>
      <c r="J22" s="6">
        <v>165690</v>
      </c>
      <c r="K22" s="6"/>
      <c r="L22" s="6">
        <v>0</v>
      </c>
      <c r="M22" s="6"/>
      <c r="N22" s="6">
        <v>0</v>
      </c>
    </row>
    <row r="23" spans="1:14">
      <c r="A23" s="1" t="s">
        <v>98</v>
      </c>
      <c r="B23" s="40"/>
      <c r="E23" s="40"/>
      <c r="F23" s="5" t="s">
        <v>179</v>
      </c>
      <c r="H23" s="6">
        <v>676463</v>
      </c>
      <c r="I23" s="6"/>
      <c r="J23" s="6">
        <v>966582</v>
      </c>
      <c r="K23" s="6"/>
      <c r="L23" s="6">
        <v>594569</v>
      </c>
      <c r="M23" s="6"/>
      <c r="N23" s="6">
        <v>5280683</v>
      </c>
    </row>
    <row r="24" spans="1:14">
      <c r="A24" s="7" t="s">
        <v>99</v>
      </c>
      <c r="B24" s="40"/>
      <c r="C24" s="7"/>
      <c r="E24" s="40"/>
      <c r="F24" s="5">
        <v>25</v>
      </c>
      <c r="H24" s="6">
        <v>-16331988</v>
      </c>
      <c r="I24" s="6"/>
      <c r="J24" s="6">
        <v>-40751039</v>
      </c>
      <c r="K24" s="6"/>
      <c r="L24" s="6">
        <v>-14930086</v>
      </c>
      <c r="M24" s="6"/>
      <c r="N24" s="6">
        <v>-37519475</v>
      </c>
    </row>
    <row r="25" spans="1:14">
      <c r="A25" s="7" t="s">
        <v>167</v>
      </c>
      <c r="C25" s="35"/>
      <c r="D25" s="54"/>
      <c r="E25" s="40"/>
      <c r="H25" s="6">
        <v>-32487757</v>
      </c>
      <c r="I25" s="6"/>
      <c r="J25" s="6">
        <v>-23907534</v>
      </c>
      <c r="K25" s="6"/>
      <c r="L25" s="6">
        <v>-14440611</v>
      </c>
      <c r="M25" s="6"/>
      <c r="N25" s="6">
        <v>-19829654</v>
      </c>
    </row>
    <row r="26" spans="1:14">
      <c r="A26" s="7" t="s">
        <v>138</v>
      </c>
      <c r="C26" s="35"/>
      <c r="D26" s="54"/>
      <c r="E26" s="40"/>
      <c r="F26" s="5"/>
      <c r="H26" s="36">
        <v>0</v>
      </c>
      <c r="I26" s="6"/>
      <c r="J26" s="36">
        <v>597057</v>
      </c>
      <c r="K26" s="6"/>
      <c r="L26" s="36">
        <v>0</v>
      </c>
      <c r="M26" s="6"/>
      <c r="N26" s="36">
        <v>597057</v>
      </c>
    </row>
    <row r="27" spans="1:14">
      <c r="A27" s="43" t="s">
        <v>145</v>
      </c>
      <c r="B27" s="40"/>
      <c r="C27" s="7"/>
      <c r="E27" s="40"/>
      <c r="H27" s="6">
        <f>SUM(H21:H26)</f>
        <v>525834955</v>
      </c>
      <c r="I27" s="6"/>
      <c r="J27" s="6">
        <f>SUM(J21:J26)</f>
        <v>358509950</v>
      </c>
      <c r="K27" s="6"/>
      <c r="L27" s="6">
        <f>SUM(L21:L26)</f>
        <v>333794773</v>
      </c>
      <c r="M27" s="6"/>
      <c r="N27" s="6">
        <f>SUM(N21:N26)</f>
        <v>178998723</v>
      </c>
    </row>
    <row r="28" spans="1:14">
      <c r="A28" s="7" t="s">
        <v>93</v>
      </c>
      <c r="B28" s="40"/>
      <c r="C28" s="7"/>
      <c r="E28" s="40"/>
      <c r="F28" s="41">
        <v>27.2</v>
      </c>
      <c r="H28" s="36">
        <v>-107349725</v>
      </c>
      <c r="I28" s="6"/>
      <c r="J28" s="36">
        <v>-37921415</v>
      </c>
      <c r="K28" s="6"/>
      <c r="L28" s="36">
        <v>-67996394</v>
      </c>
      <c r="M28" s="6"/>
      <c r="N28" s="36">
        <v>-36388488</v>
      </c>
    </row>
    <row r="29" spans="1:14">
      <c r="A29" s="43" t="s">
        <v>89</v>
      </c>
      <c r="B29" s="5"/>
      <c r="C29" s="7"/>
      <c r="E29" s="40"/>
      <c r="F29" s="5"/>
      <c r="H29" s="37">
        <f>SUM(H27:H28)</f>
        <v>418485230</v>
      </c>
      <c r="I29" s="6"/>
      <c r="J29" s="37">
        <f>SUM(J27:J28)</f>
        <v>320588535</v>
      </c>
      <c r="K29" s="6"/>
      <c r="L29" s="37">
        <f>SUM(L27:L28)</f>
        <v>265798379</v>
      </c>
      <c r="M29" s="6"/>
      <c r="N29" s="37">
        <f>SUM(N27:N28)</f>
        <v>142610235</v>
      </c>
    </row>
    <row r="30" spans="1:14">
      <c r="A30" s="43"/>
      <c r="B30" s="5"/>
      <c r="C30" s="7"/>
      <c r="E30" s="40"/>
      <c r="F30" s="5"/>
      <c r="H30" s="6"/>
      <c r="I30" s="6"/>
      <c r="J30" s="6"/>
      <c r="K30" s="6"/>
      <c r="L30" s="6"/>
      <c r="M30" s="8"/>
      <c r="N30" s="6"/>
    </row>
    <row r="31" spans="1:14">
      <c r="A31" s="43" t="s">
        <v>72</v>
      </c>
      <c r="B31" s="5"/>
      <c r="C31" s="7"/>
      <c r="E31" s="40"/>
      <c r="H31" s="6"/>
      <c r="I31" s="6"/>
      <c r="J31" s="6"/>
      <c r="K31" s="6"/>
      <c r="L31" s="6"/>
      <c r="M31" s="8"/>
      <c r="N31" s="6"/>
    </row>
    <row r="32" spans="1:14">
      <c r="A32" s="55" t="s">
        <v>87</v>
      </c>
      <c r="B32" s="5"/>
      <c r="C32" s="7"/>
      <c r="E32" s="40"/>
      <c r="H32" s="6"/>
      <c r="I32" s="6"/>
      <c r="J32" s="6"/>
      <c r="K32" s="6"/>
      <c r="L32" s="6"/>
      <c r="M32" s="8"/>
      <c r="N32" s="6"/>
    </row>
    <row r="33" spans="1:14" ht="21.95" customHeight="1">
      <c r="A33" s="7" t="s">
        <v>168</v>
      </c>
      <c r="B33" s="5"/>
      <c r="C33" s="7"/>
      <c r="E33" s="40"/>
      <c r="F33" s="5">
        <v>14</v>
      </c>
      <c r="H33" s="56">
        <v>441573777</v>
      </c>
      <c r="I33" s="6"/>
      <c r="J33" s="56">
        <v>0</v>
      </c>
      <c r="K33" s="6"/>
      <c r="L33" s="56">
        <v>442756277</v>
      </c>
      <c r="M33" s="6"/>
      <c r="N33" s="56">
        <v>0</v>
      </c>
    </row>
    <row r="34" spans="1:14" ht="21.95" customHeight="1">
      <c r="A34" s="7" t="s">
        <v>91</v>
      </c>
      <c r="B34" s="5"/>
      <c r="C34" s="7"/>
      <c r="E34" s="40"/>
      <c r="F34" s="41">
        <v>27.3</v>
      </c>
      <c r="H34" s="14">
        <v>-88314755</v>
      </c>
      <c r="I34" s="6"/>
      <c r="J34" s="14">
        <v>0</v>
      </c>
      <c r="K34" s="6"/>
      <c r="L34" s="14">
        <v>-88551255</v>
      </c>
      <c r="M34" s="6"/>
      <c r="N34" s="14">
        <v>0</v>
      </c>
    </row>
    <row r="35" spans="1:14" ht="21.95" customHeight="1">
      <c r="A35" s="7"/>
      <c r="B35" s="5"/>
      <c r="C35" s="7"/>
      <c r="E35" s="40"/>
      <c r="F35" s="41"/>
      <c r="H35" s="70">
        <f>SUM(H33:H34)</f>
        <v>353259022</v>
      </c>
      <c r="I35" s="6"/>
      <c r="J35" s="70">
        <f>SUM(J33:J34)</f>
        <v>0</v>
      </c>
      <c r="K35" s="6"/>
      <c r="L35" s="70">
        <f>SUM(L33:L34)</f>
        <v>354205022</v>
      </c>
      <c r="M35" s="6"/>
      <c r="N35" s="70">
        <f>SUM(N33:N34)</f>
        <v>0</v>
      </c>
    </row>
    <row r="36" spans="1:14">
      <c r="A36" s="7" t="s">
        <v>87</v>
      </c>
      <c r="B36" s="5"/>
      <c r="C36" s="7"/>
      <c r="E36" s="40"/>
      <c r="F36" s="41"/>
      <c r="H36" s="6"/>
      <c r="I36" s="6"/>
      <c r="J36" s="6"/>
      <c r="K36" s="6"/>
      <c r="L36" s="6"/>
      <c r="M36" s="6"/>
      <c r="N36" s="6"/>
    </row>
    <row r="37" spans="1:14">
      <c r="A37" s="7" t="s">
        <v>100</v>
      </c>
      <c r="B37" s="5"/>
      <c r="C37" s="7"/>
      <c r="E37" s="40"/>
      <c r="F37" s="5"/>
      <c r="H37" s="6">
        <f>SUM(H35)</f>
        <v>353259022</v>
      </c>
      <c r="I37" s="6"/>
      <c r="J37" s="6">
        <f>SUM(J35)</f>
        <v>0</v>
      </c>
      <c r="K37" s="6"/>
      <c r="L37" s="6">
        <f>SUM(L35)</f>
        <v>354205022</v>
      </c>
      <c r="M37" s="8"/>
      <c r="N37" s="6">
        <f>SUM(N35)</f>
        <v>0</v>
      </c>
    </row>
    <row r="38" spans="1:14">
      <c r="A38" s="43" t="s">
        <v>82</v>
      </c>
      <c r="B38" s="5"/>
      <c r="C38" s="7"/>
      <c r="E38" s="40"/>
      <c r="F38" s="5"/>
      <c r="H38" s="37">
        <f>SUM(H37)</f>
        <v>353259022</v>
      </c>
      <c r="I38" s="6"/>
      <c r="J38" s="37">
        <f>SUM(J37)</f>
        <v>0</v>
      </c>
      <c r="K38" s="6"/>
      <c r="L38" s="37">
        <f>SUM(L37)</f>
        <v>354205022</v>
      </c>
      <c r="M38" s="8"/>
      <c r="N38" s="37">
        <f>SUM(N37)</f>
        <v>0</v>
      </c>
    </row>
    <row r="39" spans="1:14">
      <c r="A39" s="43"/>
      <c r="B39" s="5"/>
      <c r="C39" s="7"/>
      <c r="E39" s="40"/>
      <c r="F39" s="5"/>
      <c r="H39" s="5"/>
      <c r="I39" s="5"/>
      <c r="J39" s="5"/>
      <c r="K39" s="5"/>
      <c r="L39" s="5"/>
      <c r="M39" s="5"/>
      <c r="N39" s="5"/>
    </row>
    <row r="40" spans="1:14" ht="24" thickBot="1">
      <c r="A40" s="43" t="s">
        <v>80</v>
      </c>
      <c r="B40" s="5"/>
      <c r="C40" s="7"/>
      <c r="E40" s="40"/>
      <c r="F40" s="5"/>
      <c r="H40" s="39">
        <f>SUM(H29,H38)</f>
        <v>771744252</v>
      </c>
      <c r="I40" s="6"/>
      <c r="J40" s="39">
        <f>SUM(J29,J38)</f>
        <v>320588535</v>
      </c>
      <c r="K40" s="6"/>
      <c r="L40" s="39">
        <f>SUM(L29,L38)</f>
        <v>620003401</v>
      </c>
      <c r="M40" s="8"/>
      <c r="N40" s="39">
        <f>SUM(N29,N38)</f>
        <v>142610235</v>
      </c>
    </row>
    <row r="41" spans="1:14" ht="24" thickTop="1">
      <c r="A41" s="43"/>
      <c r="B41" s="5"/>
      <c r="C41" s="7"/>
      <c r="E41" s="40"/>
      <c r="F41" s="5"/>
      <c r="H41" s="6"/>
      <c r="I41" s="6"/>
      <c r="J41" s="6"/>
      <c r="K41" s="6"/>
      <c r="L41" s="6"/>
      <c r="M41" s="8"/>
      <c r="N41" s="6"/>
    </row>
    <row r="42" spans="1:14">
      <c r="A42" s="43" t="s">
        <v>101</v>
      </c>
      <c r="B42" s="5"/>
      <c r="C42" s="7"/>
      <c r="E42" s="40"/>
      <c r="F42" s="5">
        <v>29</v>
      </c>
      <c r="H42" s="6"/>
      <c r="I42" s="6"/>
      <c r="J42" s="6"/>
      <c r="K42" s="6"/>
      <c r="L42" s="6"/>
      <c r="M42" s="8"/>
      <c r="N42" s="6"/>
    </row>
    <row r="43" spans="1:14">
      <c r="A43" s="35" t="s">
        <v>102</v>
      </c>
      <c r="B43" s="5"/>
      <c r="C43" s="35"/>
      <c r="E43" s="40"/>
      <c r="H43" s="3"/>
      <c r="I43" s="3"/>
      <c r="J43" s="3"/>
      <c r="K43" s="3"/>
      <c r="L43" s="3"/>
      <c r="N43" s="3"/>
    </row>
    <row r="44" spans="1:14" ht="24" thickBot="1">
      <c r="A44" s="7" t="s">
        <v>103</v>
      </c>
      <c r="C44" s="35"/>
      <c r="D44" s="40"/>
      <c r="E44" s="40"/>
      <c r="H44" s="57">
        <f>H29/BS!H66</f>
        <v>0.66137254423193648</v>
      </c>
      <c r="I44" s="58"/>
      <c r="J44" s="57">
        <f>J29/BS!J66</f>
        <v>0.50665696145247274</v>
      </c>
      <c r="K44" s="58"/>
      <c r="L44" s="57">
        <f>L29/BS!L66</f>
        <v>0.42006679703356437</v>
      </c>
      <c r="M44" s="59"/>
      <c r="N44" s="57">
        <f>N29/BS!N66</f>
        <v>0.22538069970943622</v>
      </c>
    </row>
    <row r="45" spans="1:14" ht="24" thickTop="1">
      <c r="A45" s="7"/>
      <c r="B45" s="7"/>
      <c r="C45" s="7"/>
      <c r="D45" s="40"/>
      <c r="E45" s="40"/>
      <c r="K45" s="40"/>
    </row>
    <row r="46" spans="1:14">
      <c r="A46" s="40" t="s">
        <v>160</v>
      </c>
      <c r="B46" s="40"/>
      <c r="C46" s="40"/>
      <c r="D46" s="40"/>
      <c r="E46" s="40"/>
      <c r="M46" s="40"/>
    </row>
  </sheetData>
  <mergeCells count="2">
    <mergeCell ref="H5:J5"/>
    <mergeCell ref="L5:N5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9"/>
  <sheetViews>
    <sheetView showGridLines="0" view="pageBreakPreview" topLeftCell="A6" zoomScale="70" zoomScaleNormal="80" zoomScaleSheetLayoutView="70" workbookViewId="0">
      <selection activeCell="H25" sqref="H25"/>
    </sheetView>
  </sheetViews>
  <sheetFormatPr defaultRowHeight="23.25"/>
  <cols>
    <col min="1" max="1" width="50.85546875" style="10" customWidth="1"/>
    <col min="2" max="2" width="9.42578125" style="10" customWidth="1"/>
    <col min="3" max="3" width="1.5703125" style="10" customWidth="1"/>
    <col min="4" max="4" width="15.42578125" style="10" customWidth="1"/>
    <col min="5" max="5" width="1.5703125" style="10" customWidth="1"/>
    <col min="6" max="6" width="15.42578125" style="10" customWidth="1"/>
    <col min="7" max="7" width="1.5703125" style="10" customWidth="1"/>
    <col min="8" max="8" width="15.42578125" style="10" customWidth="1"/>
    <col min="9" max="9" width="1.5703125" style="10" customWidth="1"/>
    <col min="10" max="10" width="15.42578125" style="10" customWidth="1"/>
    <col min="11" max="11" width="1.5703125" style="10" customWidth="1"/>
    <col min="12" max="12" width="15.42578125" style="10" customWidth="1"/>
    <col min="13" max="13" width="1.5703125" style="10" customWidth="1"/>
    <col min="14" max="14" width="15.42578125" style="10" customWidth="1"/>
    <col min="15" max="15" width="1.5703125" style="10" customWidth="1"/>
    <col min="16" max="16" width="15.42578125" style="10" customWidth="1"/>
    <col min="17" max="17" width="1.5703125" style="10" customWidth="1"/>
    <col min="18" max="18" width="15.42578125" style="10" customWidth="1"/>
    <col min="19" max="232" width="9.28515625" style="10"/>
    <col min="233" max="233" width="26.5703125" style="10" customWidth="1"/>
    <col min="234" max="234" width="5.7109375" style="10" customWidth="1"/>
    <col min="235" max="235" width="2.28515625" style="10" customWidth="1"/>
    <col min="236" max="236" width="15.28515625" style="10" customWidth="1"/>
    <col min="237" max="237" width="1.5703125" style="10" customWidth="1"/>
    <col min="238" max="238" width="15.28515625" style="10" customWidth="1"/>
    <col min="239" max="239" width="1.5703125" style="10" customWidth="1"/>
    <col min="240" max="240" width="15.28515625" style="10" customWidth="1"/>
    <col min="241" max="241" width="1.5703125" style="10" customWidth="1"/>
    <col min="242" max="242" width="15.28515625" style="10" customWidth="1"/>
    <col min="243" max="243" width="1.5703125" style="10" customWidth="1"/>
    <col min="244" max="244" width="15.28515625" style="10" customWidth="1"/>
    <col min="245" max="245" width="1.5703125" style="10" customWidth="1"/>
    <col min="246" max="246" width="15.28515625" style="10" customWidth="1"/>
    <col min="247" max="247" width="1.5703125" style="10" customWidth="1"/>
    <col min="248" max="248" width="15.28515625" style="10" customWidth="1"/>
    <col min="249" max="249" width="9.28515625" style="10"/>
    <col min="250" max="250" width="9.28515625" style="10" bestFit="1" customWidth="1"/>
    <col min="251" max="488" width="9.28515625" style="10"/>
    <col min="489" max="489" width="26.5703125" style="10" customWidth="1"/>
    <col min="490" max="490" width="5.7109375" style="10" customWidth="1"/>
    <col min="491" max="491" width="2.28515625" style="10" customWidth="1"/>
    <col min="492" max="492" width="15.28515625" style="10" customWidth="1"/>
    <col min="493" max="493" width="1.5703125" style="10" customWidth="1"/>
    <col min="494" max="494" width="15.28515625" style="10" customWidth="1"/>
    <col min="495" max="495" width="1.5703125" style="10" customWidth="1"/>
    <col min="496" max="496" width="15.28515625" style="10" customWidth="1"/>
    <col min="497" max="497" width="1.5703125" style="10" customWidth="1"/>
    <col min="498" max="498" width="15.28515625" style="10" customWidth="1"/>
    <col min="499" max="499" width="1.5703125" style="10" customWidth="1"/>
    <col min="500" max="500" width="15.28515625" style="10" customWidth="1"/>
    <col min="501" max="501" width="1.5703125" style="10" customWidth="1"/>
    <col min="502" max="502" width="15.28515625" style="10" customWidth="1"/>
    <col min="503" max="503" width="1.5703125" style="10" customWidth="1"/>
    <col min="504" max="504" width="15.28515625" style="10" customWidth="1"/>
    <col min="505" max="505" width="9.28515625" style="10"/>
    <col min="506" max="506" width="9.28515625" style="10" bestFit="1" customWidth="1"/>
    <col min="507" max="744" width="9.28515625" style="10"/>
    <col min="745" max="745" width="26.5703125" style="10" customWidth="1"/>
    <col min="746" max="746" width="5.7109375" style="10" customWidth="1"/>
    <col min="747" max="747" width="2.28515625" style="10" customWidth="1"/>
    <col min="748" max="748" width="15.28515625" style="10" customWidth="1"/>
    <col min="749" max="749" width="1.5703125" style="10" customWidth="1"/>
    <col min="750" max="750" width="15.28515625" style="10" customWidth="1"/>
    <col min="751" max="751" width="1.5703125" style="10" customWidth="1"/>
    <col min="752" max="752" width="15.28515625" style="10" customWidth="1"/>
    <col min="753" max="753" width="1.5703125" style="10" customWidth="1"/>
    <col min="754" max="754" width="15.28515625" style="10" customWidth="1"/>
    <col min="755" max="755" width="1.5703125" style="10" customWidth="1"/>
    <col min="756" max="756" width="15.28515625" style="10" customWidth="1"/>
    <col min="757" max="757" width="1.5703125" style="10" customWidth="1"/>
    <col min="758" max="758" width="15.28515625" style="10" customWidth="1"/>
    <col min="759" max="759" width="1.5703125" style="10" customWidth="1"/>
    <col min="760" max="760" width="15.28515625" style="10" customWidth="1"/>
    <col min="761" max="761" width="9.28515625" style="10"/>
    <col min="762" max="762" width="9.28515625" style="10" bestFit="1" customWidth="1"/>
    <col min="763" max="1000" width="9.28515625" style="10"/>
    <col min="1001" max="1001" width="26.5703125" style="10" customWidth="1"/>
    <col min="1002" max="1002" width="5.7109375" style="10" customWidth="1"/>
    <col min="1003" max="1003" width="2.28515625" style="10" customWidth="1"/>
    <col min="1004" max="1004" width="15.28515625" style="10" customWidth="1"/>
    <col min="1005" max="1005" width="1.5703125" style="10" customWidth="1"/>
    <col min="1006" max="1006" width="15.28515625" style="10" customWidth="1"/>
    <col min="1007" max="1007" width="1.5703125" style="10" customWidth="1"/>
    <col min="1008" max="1008" width="15.28515625" style="10" customWidth="1"/>
    <col min="1009" max="1009" width="1.5703125" style="10" customWidth="1"/>
    <col min="1010" max="1010" width="15.28515625" style="10" customWidth="1"/>
    <col min="1011" max="1011" width="1.5703125" style="10" customWidth="1"/>
    <col min="1012" max="1012" width="15.28515625" style="10" customWidth="1"/>
    <col min="1013" max="1013" width="1.5703125" style="10" customWidth="1"/>
    <col min="1014" max="1014" width="15.28515625" style="10" customWidth="1"/>
    <col min="1015" max="1015" width="1.5703125" style="10" customWidth="1"/>
    <col min="1016" max="1016" width="15.28515625" style="10" customWidth="1"/>
    <col min="1017" max="1017" width="9.28515625" style="10"/>
    <col min="1018" max="1018" width="9.28515625" style="10" bestFit="1" customWidth="1"/>
    <col min="1019" max="1256" width="9.28515625" style="10"/>
    <col min="1257" max="1257" width="26.5703125" style="10" customWidth="1"/>
    <col min="1258" max="1258" width="5.7109375" style="10" customWidth="1"/>
    <col min="1259" max="1259" width="2.28515625" style="10" customWidth="1"/>
    <col min="1260" max="1260" width="15.28515625" style="10" customWidth="1"/>
    <col min="1261" max="1261" width="1.5703125" style="10" customWidth="1"/>
    <col min="1262" max="1262" width="15.28515625" style="10" customWidth="1"/>
    <col min="1263" max="1263" width="1.5703125" style="10" customWidth="1"/>
    <col min="1264" max="1264" width="15.28515625" style="10" customWidth="1"/>
    <col min="1265" max="1265" width="1.5703125" style="10" customWidth="1"/>
    <col min="1266" max="1266" width="15.28515625" style="10" customWidth="1"/>
    <col min="1267" max="1267" width="1.5703125" style="10" customWidth="1"/>
    <col min="1268" max="1268" width="15.28515625" style="10" customWidth="1"/>
    <col min="1269" max="1269" width="1.5703125" style="10" customWidth="1"/>
    <col min="1270" max="1270" width="15.28515625" style="10" customWidth="1"/>
    <col min="1271" max="1271" width="1.5703125" style="10" customWidth="1"/>
    <col min="1272" max="1272" width="15.28515625" style="10" customWidth="1"/>
    <col min="1273" max="1273" width="9.28515625" style="10"/>
    <col min="1274" max="1274" width="9.28515625" style="10" bestFit="1" customWidth="1"/>
    <col min="1275" max="1512" width="9.28515625" style="10"/>
    <col min="1513" max="1513" width="26.5703125" style="10" customWidth="1"/>
    <col min="1514" max="1514" width="5.7109375" style="10" customWidth="1"/>
    <col min="1515" max="1515" width="2.28515625" style="10" customWidth="1"/>
    <col min="1516" max="1516" width="15.28515625" style="10" customWidth="1"/>
    <col min="1517" max="1517" width="1.5703125" style="10" customWidth="1"/>
    <col min="1518" max="1518" width="15.28515625" style="10" customWidth="1"/>
    <col min="1519" max="1519" width="1.5703125" style="10" customWidth="1"/>
    <col min="1520" max="1520" width="15.28515625" style="10" customWidth="1"/>
    <col min="1521" max="1521" width="1.5703125" style="10" customWidth="1"/>
    <col min="1522" max="1522" width="15.28515625" style="10" customWidth="1"/>
    <col min="1523" max="1523" width="1.5703125" style="10" customWidth="1"/>
    <col min="1524" max="1524" width="15.28515625" style="10" customWidth="1"/>
    <col min="1525" max="1525" width="1.5703125" style="10" customWidth="1"/>
    <col min="1526" max="1526" width="15.28515625" style="10" customWidth="1"/>
    <col min="1527" max="1527" width="1.5703125" style="10" customWidth="1"/>
    <col min="1528" max="1528" width="15.28515625" style="10" customWidth="1"/>
    <col min="1529" max="1529" width="9.28515625" style="10"/>
    <col min="1530" max="1530" width="9.28515625" style="10" bestFit="1" customWidth="1"/>
    <col min="1531" max="1768" width="9.28515625" style="10"/>
    <col min="1769" max="1769" width="26.5703125" style="10" customWidth="1"/>
    <col min="1770" max="1770" width="5.7109375" style="10" customWidth="1"/>
    <col min="1771" max="1771" width="2.28515625" style="10" customWidth="1"/>
    <col min="1772" max="1772" width="15.28515625" style="10" customWidth="1"/>
    <col min="1773" max="1773" width="1.5703125" style="10" customWidth="1"/>
    <col min="1774" max="1774" width="15.28515625" style="10" customWidth="1"/>
    <col min="1775" max="1775" width="1.5703125" style="10" customWidth="1"/>
    <col min="1776" max="1776" width="15.28515625" style="10" customWidth="1"/>
    <col min="1777" max="1777" width="1.5703125" style="10" customWidth="1"/>
    <col min="1778" max="1778" width="15.28515625" style="10" customWidth="1"/>
    <col min="1779" max="1779" width="1.5703125" style="10" customWidth="1"/>
    <col min="1780" max="1780" width="15.28515625" style="10" customWidth="1"/>
    <col min="1781" max="1781" width="1.5703125" style="10" customWidth="1"/>
    <col min="1782" max="1782" width="15.28515625" style="10" customWidth="1"/>
    <col min="1783" max="1783" width="1.5703125" style="10" customWidth="1"/>
    <col min="1784" max="1784" width="15.28515625" style="10" customWidth="1"/>
    <col min="1785" max="1785" width="9.28515625" style="10"/>
    <col min="1786" max="1786" width="9.28515625" style="10" bestFit="1" customWidth="1"/>
    <col min="1787" max="2024" width="9.28515625" style="10"/>
    <col min="2025" max="2025" width="26.5703125" style="10" customWidth="1"/>
    <col min="2026" max="2026" width="5.7109375" style="10" customWidth="1"/>
    <col min="2027" max="2027" width="2.28515625" style="10" customWidth="1"/>
    <col min="2028" max="2028" width="15.28515625" style="10" customWidth="1"/>
    <col min="2029" max="2029" width="1.5703125" style="10" customWidth="1"/>
    <col min="2030" max="2030" width="15.28515625" style="10" customWidth="1"/>
    <col min="2031" max="2031" width="1.5703125" style="10" customWidth="1"/>
    <col min="2032" max="2032" width="15.28515625" style="10" customWidth="1"/>
    <col min="2033" max="2033" width="1.5703125" style="10" customWidth="1"/>
    <col min="2034" max="2034" width="15.28515625" style="10" customWidth="1"/>
    <col min="2035" max="2035" width="1.5703125" style="10" customWidth="1"/>
    <col min="2036" max="2036" width="15.28515625" style="10" customWidth="1"/>
    <col min="2037" max="2037" width="1.5703125" style="10" customWidth="1"/>
    <col min="2038" max="2038" width="15.28515625" style="10" customWidth="1"/>
    <col min="2039" max="2039" width="1.5703125" style="10" customWidth="1"/>
    <col min="2040" max="2040" width="15.28515625" style="10" customWidth="1"/>
    <col min="2041" max="2041" width="9.28515625" style="10"/>
    <col min="2042" max="2042" width="9.28515625" style="10" bestFit="1" customWidth="1"/>
    <col min="2043" max="2280" width="9.28515625" style="10"/>
    <col min="2281" max="2281" width="26.5703125" style="10" customWidth="1"/>
    <col min="2282" max="2282" width="5.7109375" style="10" customWidth="1"/>
    <col min="2283" max="2283" width="2.28515625" style="10" customWidth="1"/>
    <col min="2284" max="2284" width="15.28515625" style="10" customWidth="1"/>
    <col min="2285" max="2285" width="1.5703125" style="10" customWidth="1"/>
    <col min="2286" max="2286" width="15.28515625" style="10" customWidth="1"/>
    <col min="2287" max="2287" width="1.5703125" style="10" customWidth="1"/>
    <col min="2288" max="2288" width="15.28515625" style="10" customWidth="1"/>
    <col min="2289" max="2289" width="1.5703125" style="10" customWidth="1"/>
    <col min="2290" max="2290" width="15.28515625" style="10" customWidth="1"/>
    <col min="2291" max="2291" width="1.5703125" style="10" customWidth="1"/>
    <col min="2292" max="2292" width="15.28515625" style="10" customWidth="1"/>
    <col min="2293" max="2293" width="1.5703125" style="10" customWidth="1"/>
    <col min="2294" max="2294" width="15.28515625" style="10" customWidth="1"/>
    <col min="2295" max="2295" width="1.5703125" style="10" customWidth="1"/>
    <col min="2296" max="2296" width="15.28515625" style="10" customWidth="1"/>
    <col min="2297" max="2297" width="9.28515625" style="10"/>
    <col min="2298" max="2298" width="9.28515625" style="10" bestFit="1" customWidth="1"/>
    <col min="2299" max="2536" width="9.28515625" style="10"/>
    <col min="2537" max="2537" width="26.5703125" style="10" customWidth="1"/>
    <col min="2538" max="2538" width="5.7109375" style="10" customWidth="1"/>
    <col min="2539" max="2539" width="2.28515625" style="10" customWidth="1"/>
    <col min="2540" max="2540" width="15.28515625" style="10" customWidth="1"/>
    <col min="2541" max="2541" width="1.5703125" style="10" customWidth="1"/>
    <col min="2542" max="2542" width="15.28515625" style="10" customWidth="1"/>
    <col min="2543" max="2543" width="1.5703125" style="10" customWidth="1"/>
    <col min="2544" max="2544" width="15.28515625" style="10" customWidth="1"/>
    <col min="2545" max="2545" width="1.5703125" style="10" customWidth="1"/>
    <col min="2546" max="2546" width="15.28515625" style="10" customWidth="1"/>
    <col min="2547" max="2547" width="1.5703125" style="10" customWidth="1"/>
    <col min="2548" max="2548" width="15.28515625" style="10" customWidth="1"/>
    <col min="2549" max="2549" width="1.5703125" style="10" customWidth="1"/>
    <col min="2550" max="2550" width="15.28515625" style="10" customWidth="1"/>
    <col min="2551" max="2551" width="1.5703125" style="10" customWidth="1"/>
    <col min="2552" max="2552" width="15.28515625" style="10" customWidth="1"/>
    <col min="2553" max="2553" width="9.28515625" style="10"/>
    <col min="2554" max="2554" width="9.28515625" style="10" bestFit="1" customWidth="1"/>
    <col min="2555" max="2792" width="9.28515625" style="10"/>
    <col min="2793" max="2793" width="26.5703125" style="10" customWidth="1"/>
    <col min="2794" max="2794" width="5.7109375" style="10" customWidth="1"/>
    <col min="2795" max="2795" width="2.28515625" style="10" customWidth="1"/>
    <col min="2796" max="2796" width="15.28515625" style="10" customWidth="1"/>
    <col min="2797" max="2797" width="1.5703125" style="10" customWidth="1"/>
    <col min="2798" max="2798" width="15.28515625" style="10" customWidth="1"/>
    <col min="2799" max="2799" width="1.5703125" style="10" customWidth="1"/>
    <col min="2800" max="2800" width="15.28515625" style="10" customWidth="1"/>
    <col min="2801" max="2801" width="1.5703125" style="10" customWidth="1"/>
    <col min="2802" max="2802" width="15.28515625" style="10" customWidth="1"/>
    <col min="2803" max="2803" width="1.5703125" style="10" customWidth="1"/>
    <col min="2804" max="2804" width="15.28515625" style="10" customWidth="1"/>
    <col min="2805" max="2805" width="1.5703125" style="10" customWidth="1"/>
    <col min="2806" max="2806" width="15.28515625" style="10" customWidth="1"/>
    <col min="2807" max="2807" width="1.5703125" style="10" customWidth="1"/>
    <col min="2808" max="2808" width="15.28515625" style="10" customWidth="1"/>
    <col min="2809" max="2809" width="9.28515625" style="10"/>
    <col min="2810" max="2810" width="9.28515625" style="10" bestFit="1" customWidth="1"/>
    <col min="2811" max="3048" width="9.28515625" style="10"/>
    <col min="3049" max="3049" width="26.5703125" style="10" customWidth="1"/>
    <col min="3050" max="3050" width="5.7109375" style="10" customWidth="1"/>
    <col min="3051" max="3051" width="2.28515625" style="10" customWidth="1"/>
    <col min="3052" max="3052" width="15.28515625" style="10" customWidth="1"/>
    <col min="3053" max="3053" width="1.5703125" style="10" customWidth="1"/>
    <col min="3054" max="3054" width="15.28515625" style="10" customWidth="1"/>
    <col min="3055" max="3055" width="1.5703125" style="10" customWidth="1"/>
    <col min="3056" max="3056" width="15.28515625" style="10" customWidth="1"/>
    <col min="3057" max="3057" width="1.5703125" style="10" customWidth="1"/>
    <col min="3058" max="3058" width="15.28515625" style="10" customWidth="1"/>
    <col min="3059" max="3059" width="1.5703125" style="10" customWidth="1"/>
    <col min="3060" max="3060" width="15.28515625" style="10" customWidth="1"/>
    <col min="3061" max="3061" width="1.5703125" style="10" customWidth="1"/>
    <col min="3062" max="3062" width="15.28515625" style="10" customWidth="1"/>
    <col min="3063" max="3063" width="1.5703125" style="10" customWidth="1"/>
    <col min="3064" max="3064" width="15.28515625" style="10" customWidth="1"/>
    <col min="3065" max="3065" width="9.28515625" style="10"/>
    <col min="3066" max="3066" width="9.28515625" style="10" bestFit="1" customWidth="1"/>
    <col min="3067" max="3304" width="9.28515625" style="10"/>
    <col min="3305" max="3305" width="26.5703125" style="10" customWidth="1"/>
    <col min="3306" max="3306" width="5.7109375" style="10" customWidth="1"/>
    <col min="3307" max="3307" width="2.28515625" style="10" customWidth="1"/>
    <col min="3308" max="3308" width="15.28515625" style="10" customWidth="1"/>
    <col min="3309" max="3309" width="1.5703125" style="10" customWidth="1"/>
    <col min="3310" max="3310" width="15.28515625" style="10" customWidth="1"/>
    <col min="3311" max="3311" width="1.5703125" style="10" customWidth="1"/>
    <col min="3312" max="3312" width="15.28515625" style="10" customWidth="1"/>
    <col min="3313" max="3313" width="1.5703125" style="10" customWidth="1"/>
    <col min="3314" max="3314" width="15.28515625" style="10" customWidth="1"/>
    <col min="3315" max="3315" width="1.5703125" style="10" customWidth="1"/>
    <col min="3316" max="3316" width="15.28515625" style="10" customWidth="1"/>
    <col min="3317" max="3317" width="1.5703125" style="10" customWidth="1"/>
    <col min="3318" max="3318" width="15.28515625" style="10" customWidth="1"/>
    <col min="3319" max="3319" width="1.5703125" style="10" customWidth="1"/>
    <col min="3320" max="3320" width="15.28515625" style="10" customWidth="1"/>
    <col min="3321" max="3321" width="9.28515625" style="10"/>
    <col min="3322" max="3322" width="9.28515625" style="10" bestFit="1" customWidth="1"/>
    <col min="3323" max="3560" width="9.28515625" style="10"/>
    <col min="3561" max="3561" width="26.5703125" style="10" customWidth="1"/>
    <col min="3562" max="3562" width="5.7109375" style="10" customWidth="1"/>
    <col min="3563" max="3563" width="2.28515625" style="10" customWidth="1"/>
    <col min="3564" max="3564" width="15.28515625" style="10" customWidth="1"/>
    <col min="3565" max="3565" width="1.5703125" style="10" customWidth="1"/>
    <col min="3566" max="3566" width="15.28515625" style="10" customWidth="1"/>
    <col min="3567" max="3567" width="1.5703125" style="10" customWidth="1"/>
    <col min="3568" max="3568" width="15.28515625" style="10" customWidth="1"/>
    <col min="3569" max="3569" width="1.5703125" style="10" customWidth="1"/>
    <col min="3570" max="3570" width="15.28515625" style="10" customWidth="1"/>
    <col min="3571" max="3571" width="1.5703125" style="10" customWidth="1"/>
    <col min="3572" max="3572" width="15.28515625" style="10" customWidth="1"/>
    <col min="3573" max="3573" width="1.5703125" style="10" customWidth="1"/>
    <col min="3574" max="3574" width="15.28515625" style="10" customWidth="1"/>
    <col min="3575" max="3575" width="1.5703125" style="10" customWidth="1"/>
    <col min="3576" max="3576" width="15.28515625" style="10" customWidth="1"/>
    <col min="3577" max="3577" width="9.28515625" style="10"/>
    <col min="3578" max="3578" width="9.28515625" style="10" bestFit="1" customWidth="1"/>
    <col min="3579" max="3816" width="9.28515625" style="10"/>
    <col min="3817" max="3817" width="26.5703125" style="10" customWidth="1"/>
    <col min="3818" max="3818" width="5.7109375" style="10" customWidth="1"/>
    <col min="3819" max="3819" width="2.28515625" style="10" customWidth="1"/>
    <col min="3820" max="3820" width="15.28515625" style="10" customWidth="1"/>
    <col min="3821" max="3821" width="1.5703125" style="10" customWidth="1"/>
    <col min="3822" max="3822" width="15.28515625" style="10" customWidth="1"/>
    <col min="3823" max="3823" width="1.5703125" style="10" customWidth="1"/>
    <col min="3824" max="3824" width="15.28515625" style="10" customWidth="1"/>
    <col min="3825" max="3825" width="1.5703125" style="10" customWidth="1"/>
    <col min="3826" max="3826" width="15.28515625" style="10" customWidth="1"/>
    <col min="3827" max="3827" width="1.5703125" style="10" customWidth="1"/>
    <col min="3828" max="3828" width="15.28515625" style="10" customWidth="1"/>
    <col min="3829" max="3829" width="1.5703125" style="10" customWidth="1"/>
    <col min="3830" max="3830" width="15.28515625" style="10" customWidth="1"/>
    <col min="3831" max="3831" width="1.5703125" style="10" customWidth="1"/>
    <col min="3832" max="3832" width="15.28515625" style="10" customWidth="1"/>
    <col min="3833" max="3833" width="9.28515625" style="10"/>
    <col min="3834" max="3834" width="9.28515625" style="10" bestFit="1" customWidth="1"/>
    <col min="3835" max="4072" width="9.28515625" style="10"/>
    <col min="4073" max="4073" width="26.5703125" style="10" customWidth="1"/>
    <col min="4074" max="4074" width="5.7109375" style="10" customWidth="1"/>
    <col min="4075" max="4075" width="2.28515625" style="10" customWidth="1"/>
    <col min="4076" max="4076" width="15.28515625" style="10" customWidth="1"/>
    <col min="4077" max="4077" width="1.5703125" style="10" customWidth="1"/>
    <col min="4078" max="4078" width="15.28515625" style="10" customWidth="1"/>
    <col min="4079" max="4079" width="1.5703125" style="10" customWidth="1"/>
    <col min="4080" max="4080" width="15.28515625" style="10" customWidth="1"/>
    <col min="4081" max="4081" width="1.5703125" style="10" customWidth="1"/>
    <col min="4082" max="4082" width="15.28515625" style="10" customWidth="1"/>
    <col min="4083" max="4083" width="1.5703125" style="10" customWidth="1"/>
    <col min="4084" max="4084" width="15.28515625" style="10" customWidth="1"/>
    <col min="4085" max="4085" width="1.5703125" style="10" customWidth="1"/>
    <col min="4086" max="4086" width="15.28515625" style="10" customWidth="1"/>
    <col min="4087" max="4087" width="1.5703125" style="10" customWidth="1"/>
    <col min="4088" max="4088" width="15.28515625" style="10" customWidth="1"/>
    <col min="4089" max="4089" width="9.28515625" style="10"/>
    <col min="4090" max="4090" width="9.28515625" style="10" bestFit="1" customWidth="1"/>
    <col min="4091" max="4328" width="9.28515625" style="10"/>
    <col min="4329" max="4329" width="26.5703125" style="10" customWidth="1"/>
    <col min="4330" max="4330" width="5.7109375" style="10" customWidth="1"/>
    <col min="4331" max="4331" width="2.28515625" style="10" customWidth="1"/>
    <col min="4332" max="4332" width="15.28515625" style="10" customWidth="1"/>
    <col min="4333" max="4333" width="1.5703125" style="10" customWidth="1"/>
    <col min="4334" max="4334" width="15.28515625" style="10" customWidth="1"/>
    <col min="4335" max="4335" width="1.5703125" style="10" customWidth="1"/>
    <col min="4336" max="4336" width="15.28515625" style="10" customWidth="1"/>
    <col min="4337" max="4337" width="1.5703125" style="10" customWidth="1"/>
    <col min="4338" max="4338" width="15.28515625" style="10" customWidth="1"/>
    <col min="4339" max="4339" width="1.5703125" style="10" customWidth="1"/>
    <col min="4340" max="4340" width="15.28515625" style="10" customWidth="1"/>
    <col min="4341" max="4341" width="1.5703125" style="10" customWidth="1"/>
    <col min="4342" max="4342" width="15.28515625" style="10" customWidth="1"/>
    <col min="4343" max="4343" width="1.5703125" style="10" customWidth="1"/>
    <col min="4344" max="4344" width="15.28515625" style="10" customWidth="1"/>
    <col min="4345" max="4345" width="9.28515625" style="10"/>
    <col min="4346" max="4346" width="9.28515625" style="10" bestFit="1" customWidth="1"/>
    <col min="4347" max="4584" width="9.28515625" style="10"/>
    <col min="4585" max="4585" width="26.5703125" style="10" customWidth="1"/>
    <col min="4586" max="4586" width="5.7109375" style="10" customWidth="1"/>
    <col min="4587" max="4587" width="2.28515625" style="10" customWidth="1"/>
    <col min="4588" max="4588" width="15.28515625" style="10" customWidth="1"/>
    <col min="4589" max="4589" width="1.5703125" style="10" customWidth="1"/>
    <col min="4590" max="4590" width="15.28515625" style="10" customWidth="1"/>
    <col min="4591" max="4591" width="1.5703125" style="10" customWidth="1"/>
    <col min="4592" max="4592" width="15.28515625" style="10" customWidth="1"/>
    <col min="4593" max="4593" width="1.5703125" style="10" customWidth="1"/>
    <col min="4594" max="4594" width="15.28515625" style="10" customWidth="1"/>
    <col min="4595" max="4595" width="1.5703125" style="10" customWidth="1"/>
    <col min="4596" max="4596" width="15.28515625" style="10" customWidth="1"/>
    <col min="4597" max="4597" width="1.5703125" style="10" customWidth="1"/>
    <col min="4598" max="4598" width="15.28515625" style="10" customWidth="1"/>
    <col min="4599" max="4599" width="1.5703125" style="10" customWidth="1"/>
    <col min="4600" max="4600" width="15.28515625" style="10" customWidth="1"/>
    <col min="4601" max="4601" width="9.28515625" style="10"/>
    <col min="4602" max="4602" width="9.28515625" style="10" bestFit="1" customWidth="1"/>
    <col min="4603" max="4840" width="9.28515625" style="10"/>
    <col min="4841" max="4841" width="26.5703125" style="10" customWidth="1"/>
    <col min="4842" max="4842" width="5.7109375" style="10" customWidth="1"/>
    <col min="4843" max="4843" width="2.28515625" style="10" customWidth="1"/>
    <col min="4844" max="4844" width="15.28515625" style="10" customWidth="1"/>
    <col min="4845" max="4845" width="1.5703125" style="10" customWidth="1"/>
    <col min="4846" max="4846" width="15.28515625" style="10" customWidth="1"/>
    <col min="4847" max="4847" width="1.5703125" style="10" customWidth="1"/>
    <col min="4848" max="4848" width="15.28515625" style="10" customWidth="1"/>
    <col min="4849" max="4849" width="1.5703125" style="10" customWidth="1"/>
    <col min="4850" max="4850" width="15.28515625" style="10" customWidth="1"/>
    <col min="4851" max="4851" width="1.5703125" style="10" customWidth="1"/>
    <col min="4852" max="4852" width="15.28515625" style="10" customWidth="1"/>
    <col min="4853" max="4853" width="1.5703125" style="10" customWidth="1"/>
    <col min="4854" max="4854" width="15.28515625" style="10" customWidth="1"/>
    <col min="4855" max="4855" width="1.5703125" style="10" customWidth="1"/>
    <col min="4856" max="4856" width="15.28515625" style="10" customWidth="1"/>
    <col min="4857" max="4857" width="9.28515625" style="10"/>
    <col min="4858" max="4858" width="9.28515625" style="10" bestFit="1" customWidth="1"/>
    <col min="4859" max="5096" width="9.28515625" style="10"/>
    <col min="5097" max="5097" width="26.5703125" style="10" customWidth="1"/>
    <col min="5098" max="5098" width="5.7109375" style="10" customWidth="1"/>
    <col min="5099" max="5099" width="2.28515625" style="10" customWidth="1"/>
    <col min="5100" max="5100" width="15.28515625" style="10" customWidth="1"/>
    <col min="5101" max="5101" width="1.5703125" style="10" customWidth="1"/>
    <col min="5102" max="5102" width="15.28515625" style="10" customWidth="1"/>
    <col min="5103" max="5103" width="1.5703125" style="10" customWidth="1"/>
    <col min="5104" max="5104" width="15.28515625" style="10" customWidth="1"/>
    <col min="5105" max="5105" width="1.5703125" style="10" customWidth="1"/>
    <col min="5106" max="5106" width="15.28515625" style="10" customWidth="1"/>
    <col min="5107" max="5107" width="1.5703125" style="10" customWidth="1"/>
    <col min="5108" max="5108" width="15.28515625" style="10" customWidth="1"/>
    <col min="5109" max="5109" width="1.5703125" style="10" customWidth="1"/>
    <col min="5110" max="5110" width="15.28515625" style="10" customWidth="1"/>
    <col min="5111" max="5111" width="1.5703125" style="10" customWidth="1"/>
    <col min="5112" max="5112" width="15.28515625" style="10" customWidth="1"/>
    <col min="5113" max="5113" width="9.28515625" style="10"/>
    <col min="5114" max="5114" width="9.28515625" style="10" bestFit="1" customWidth="1"/>
    <col min="5115" max="5352" width="9.28515625" style="10"/>
    <col min="5353" max="5353" width="26.5703125" style="10" customWidth="1"/>
    <col min="5354" max="5354" width="5.7109375" style="10" customWidth="1"/>
    <col min="5355" max="5355" width="2.28515625" style="10" customWidth="1"/>
    <col min="5356" max="5356" width="15.28515625" style="10" customWidth="1"/>
    <col min="5357" max="5357" width="1.5703125" style="10" customWidth="1"/>
    <col min="5358" max="5358" width="15.28515625" style="10" customWidth="1"/>
    <col min="5359" max="5359" width="1.5703125" style="10" customWidth="1"/>
    <col min="5360" max="5360" width="15.28515625" style="10" customWidth="1"/>
    <col min="5361" max="5361" width="1.5703125" style="10" customWidth="1"/>
    <col min="5362" max="5362" width="15.28515625" style="10" customWidth="1"/>
    <col min="5363" max="5363" width="1.5703125" style="10" customWidth="1"/>
    <col min="5364" max="5364" width="15.28515625" style="10" customWidth="1"/>
    <col min="5365" max="5365" width="1.5703125" style="10" customWidth="1"/>
    <col min="5366" max="5366" width="15.28515625" style="10" customWidth="1"/>
    <col min="5367" max="5367" width="1.5703125" style="10" customWidth="1"/>
    <col min="5368" max="5368" width="15.28515625" style="10" customWidth="1"/>
    <col min="5369" max="5369" width="9.28515625" style="10"/>
    <col min="5370" max="5370" width="9.28515625" style="10" bestFit="1" customWidth="1"/>
    <col min="5371" max="5608" width="9.28515625" style="10"/>
    <col min="5609" max="5609" width="26.5703125" style="10" customWidth="1"/>
    <col min="5610" max="5610" width="5.7109375" style="10" customWidth="1"/>
    <col min="5611" max="5611" width="2.28515625" style="10" customWidth="1"/>
    <col min="5612" max="5612" width="15.28515625" style="10" customWidth="1"/>
    <col min="5613" max="5613" width="1.5703125" style="10" customWidth="1"/>
    <col min="5614" max="5614" width="15.28515625" style="10" customWidth="1"/>
    <col min="5615" max="5615" width="1.5703125" style="10" customWidth="1"/>
    <col min="5616" max="5616" width="15.28515625" style="10" customWidth="1"/>
    <col min="5617" max="5617" width="1.5703125" style="10" customWidth="1"/>
    <col min="5618" max="5618" width="15.28515625" style="10" customWidth="1"/>
    <col min="5619" max="5619" width="1.5703125" style="10" customWidth="1"/>
    <col min="5620" max="5620" width="15.28515625" style="10" customWidth="1"/>
    <col min="5621" max="5621" width="1.5703125" style="10" customWidth="1"/>
    <col min="5622" max="5622" width="15.28515625" style="10" customWidth="1"/>
    <col min="5623" max="5623" width="1.5703125" style="10" customWidth="1"/>
    <col min="5624" max="5624" width="15.28515625" style="10" customWidth="1"/>
    <col min="5625" max="5625" width="9.28515625" style="10"/>
    <col min="5626" max="5626" width="9.28515625" style="10" bestFit="1" customWidth="1"/>
    <col min="5627" max="5864" width="9.28515625" style="10"/>
    <col min="5865" max="5865" width="26.5703125" style="10" customWidth="1"/>
    <col min="5866" max="5866" width="5.7109375" style="10" customWidth="1"/>
    <col min="5867" max="5867" width="2.28515625" style="10" customWidth="1"/>
    <col min="5868" max="5868" width="15.28515625" style="10" customWidth="1"/>
    <col min="5869" max="5869" width="1.5703125" style="10" customWidth="1"/>
    <col min="5870" max="5870" width="15.28515625" style="10" customWidth="1"/>
    <col min="5871" max="5871" width="1.5703125" style="10" customWidth="1"/>
    <col min="5872" max="5872" width="15.28515625" style="10" customWidth="1"/>
    <col min="5873" max="5873" width="1.5703125" style="10" customWidth="1"/>
    <col min="5874" max="5874" width="15.28515625" style="10" customWidth="1"/>
    <col min="5875" max="5875" width="1.5703125" style="10" customWidth="1"/>
    <col min="5876" max="5876" width="15.28515625" style="10" customWidth="1"/>
    <col min="5877" max="5877" width="1.5703125" style="10" customWidth="1"/>
    <col min="5878" max="5878" width="15.28515625" style="10" customWidth="1"/>
    <col min="5879" max="5879" width="1.5703125" style="10" customWidth="1"/>
    <col min="5880" max="5880" width="15.28515625" style="10" customWidth="1"/>
    <col min="5881" max="5881" width="9.28515625" style="10"/>
    <col min="5882" max="5882" width="9.28515625" style="10" bestFit="1" customWidth="1"/>
    <col min="5883" max="6120" width="9.28515625" style="10"/>
    <col min="6121" max="6121" width="26.5703125" style="10" customWidth="1"/>
    <col min="6122" max="6122" width="5.7109375" style="10" customWidth="1"/>
    <col min="6123" max="6123" width="2.28515625" style="10" customWidth="1"/>
    <col min="6124" max="6124" width="15.28515625" style="10" customWidth="1"/>
    <col min="6125" max="6125" width="1.5703125" style="10" customWidth="1"/>
    <col min="6126" max="6126" width="15.28515625" style="10" customWidth="1"/>
    <col min="6127" max="6127" width="1.5703125" style="10" customWidth="1"/>
    <col min="6128" max="6128" width="15.28515625" style="10" customWidth="1"/>
    <col min="6129" max="6129" width="1.5703125" style="10" customWidth="1"/>
    <col min="6130" max="6130" width="15.28515625" style="10" customWidth="1"/>
    <col min="6131" max="6131" width="1.5703125" style="10" customWidth="1"/>
    <col min="6132" max="6132" width="15.28515625" style="10" customWidth="1"/>
    <col min="6133" max="6133" width="1.5703125" style="10" customWidth="1"/>
    <col min="6134" max="6134" width="15.28515625" style="10" customWidth="1"/>
    <col min="6135" max="6135" width="1.5703125" style="10" customWidth="1"/>
    <col min="6136" max="6136" width="15.28515625" style="10" customWidth="1"/>
    <col min="6137" max="6137" width="9.28515625" style="10"/>
    <col min="6138" max="6138" width="9.28515625" style="10" bestFit="1" customWidth="1"/>
    <col min="6139" max="6376" width="9.28515625" style="10"/>
    <col min="6377" max="6377" width="26.5703125" style="10" customWidth="1"/>
    <col min="6378" max="6378" width="5.7109375" style="10" customWidth="1"/>
    <col min="6379" max="6379" width="2.28515625" style="10" customWidth="1"/>
    <col min="6380" max="6380" width="15.28515625" style="10" customWidth="1"/>
    <col min="6381" max="6381" width="1.5703125" style="10" customWidth="1"/>
    <col min="6382" max="6382" width="15.28515625" style="10" customWidth="1"/>
    <col min="6383" max="6383" width="1.5703125" style="10" customWidth="1"/>
    <col min="6384" max="6384" width="15.28515625" style="10" customWidth="1"/>
    <col min="6385" max="6385" width="1.5703125" style="10" customWidth="1"/>
    <col min="6386" max="6386" width="15.28515625" style="10" customWidth="1"/>
    <col min="6387" max="6387" width="1.5703125" style="10" customWidth="1"/>
    <col min="6388" max="6388" width="15.28515625" style="10" customWidth="1"/>
    <col min="6389" max="6389" width="1.5703125" style="10" customWidth="1"/>
    <col min="6390" max="6390" width="15.28515625" style="10" customWidth="1"/>
    <col min="6391" max="6391" width="1.5703125" style="10" customWidth="1"/>
    <col min="6392" max="6392" width="15.28515625" style="10" customWidth="1"/>
    <col min="6393" max="6393" width="9.28515625" style="10"/>
    <col min="6394" max="6394" width="9.28515625" style="10" bestFit="1" customWidth="1"/>
    <col min="6395" max="6632" width="9.28515625" style="10"/>
    <col min="6633" max="6633" width="26.5703125" style="10" customWidth="1"/>
    <col min="6634" max="6634" width="5.7109375" style="10" customWidth="1"/>
    <col min="6635" max="6635" width="2.28515625" style="10" customWidth="1"/>
    <col min="6636" max="6636" width="15.28515625" style="10" customWidth="1"/>
    <col min="6637" max="6637" width="1.5703125" style="10" customWidth="1"/>
    <col min="6638" max="6638" width="15.28515625" style="10" customWidth="1"/>
    <col min="6639" max="6639" width="1.5703125" style="10" customWidth="1"/>
    <col min="6640" max="6640" width="15.28515625" style="10" customWidth="1"/>
    <col min="6641" max="6641" width="1.5703125" style="10" customWidth="1"/>
    <col min="6642" max="6642" width="15.28515625" style="10" customWidth="1"/>
    <col min="6643" max="6643" width="1.5703125" style="10" customWidth="1"/>
    <col min="6644" max="6644" width="15.28515625" style="10" customWidth="1"/>
    <col min="6645" max="6645" width="1.5703125" style="10" customWidth="1"/>
    <col min="6646" max="6646" width="15.28515625" style="10" customWidth="1"/>
    <col min="6647" max="6647" width="1.5703125" style="10" customWidth="1"/>
    <col min="6648" max="6648" width="15.28515625" style="10" customWidth="1"/>
    <col min="6649" max="6649" width="9.28515625" style="10"/>
    <col min="6650" max="6650" width="9.28515625" style="10" bestFit="1" customWidth="1"/>
    <col min="6651" max="6888" width="9.28515625" style="10"/>
    <col min="6889" max="6889" width="26.5703125" style="10" customWidth="1"/>
    <col min="6890" max="6890" width="5.7109375" style="10" customWidth="1"/>
    <col min="6891" max="6891" width="2.28515625" style="10" customWidth="1"/>
    <col min="6892" max="6892" width="15.28515625" style="10" customWidth="1"/>
    <col min="6893" max="6893" width="1.5703125" style="10" customWidth="1"/>
    <col min="6894" max="6894" width="15.28515625" style="10" customWidth="1"/>
    <col min="6895" max="6895" width="1.5703125" style="10" customWidth="1"/>
    <col min="6896" max="6896" width="15.28515625" style="10" customWidth="1"/>
    <col min="6897" max="6897" width="1.5703125" style="10" customWidth="1"/>
    <col min="6898" max="6898" width="15.28515625" style="10" customWidth="1"/>
    <col min="6899" max="6899" width="1.5703125" style="10" customWidth="1"/>
    <col min="6900" max="6900" width="15.28515625" style="10" customWidth="1"/>
    <col min="6901" max="6901" width="1.5703125" style="10" customWidth="1"/>
    <col min="6902" max="6902" width="15.28515625" style="10" customWidth="1"/>
    <col min="6903" max="6903" width="1.5703125" style="10" customWidth="1"/>
    <col min="6904" max="6904" width="15.28515625" style="10" customWidth="1"/>
    <col min="6905" max="6905" width="9.28515625" style="10"/>
    <col min="6906" max="6906" width="9.28515625" style="10" bestFit="1" customWidth="1"/>
    <col min="6907" max="7144" width="9.28515625" style="10"/>
    <col min="7145" max="7145" width="26.5703125" style="10" customWidth="1"/>
    <col min="7146" max="7146" width="5.7109375" style="10" customWidth="1"/>
    <col min="7147" max="7147" width="2.28515625" style="10" customWidth="1"/>
    <col min="7148" max="7148" width="15.28515625" style="10" customWidth="1"/>
    <col min="7149" max="7149" width="1.5703125" style="10" customWidth="1"/>
    <col min="7150" max="7150" width="15.28515625" style="10" customWidth="1"/>
    <col min="7151" max="7151" width="1.5703125" style="10" customWidth="1"/>
    <col min="7152" max="7152" width="15.28515625" style="10" customWidth="1"/>
    <col min="7153" max="7153" width="1.5703125" style="10" customWidth="1"/>
    <col min="7154" max="7154" width="15.28515625" style="10" customWidth="1"/>
    <col min="7155" max="7155" width="1.5703125" style="10" customWidth="1"/>
    <col min="7156" max="7156" width="15.28515625" style="10" customWidth="1"/>
    <col min="7157" max="7157" width="1.5703125" style="10" customWidth="1"/>
    <col min="7158" max="7158" width="15.28515625" style="10" customWidth="1"/>
    <col min="7159" max="7159" width="1.5703125" style="10" customWidth="1"/>
    <col min="7160" max="7160" width="15.28515625" style="10" customWidth="1"/>
    <col min="7161" max="7161" width="9.28515625" style="10"/>
    <col min="7162" max="7162" width="9.28515625" style="10" bestFit="1" customWidth="1"/>
    <col min="7163" max="7400" width="9.28515625" style="10"/>
    <col min="7401" max="7401" width="26.5703125" style="10" customWidth="1"/>
    <col min="7402" max="7402" width="5.7109375" style="10" customWidth="1"/>
    <col min="7403" max="7403" width="2.28515625" style="10" customWidth="1"/>
    <col min="7404" max="7404" width="15.28515625" style="10" customWidth="1"/>
    <col min="7405" max="7405" width="1.5703125" style="10" customWidth="1"/>
    <col min="7406" max="7406" width="15.28515625" style="10" customWidth="1"/>
    <col min="7407" max="7407" width="1.5703125" style="10" customWidth="1"/>
    <col min="7408" max="7408" width="15.28515625" style="10" customWidth="1"/>
    <col min="7409" max="7409" width="1.5703125" style="10" customWidth="1"/>
    <col min="7410" max="7410" width="15.28515625" style="10" customWidth="1"/>
    <col min="7411" max="7411" width="1.5703125" style="10" customWidth="1"/>
    <col min="7412" max="7412" width="15.28515625" style="10" customWidth="1"/>
    <col min="7413" max="7413" width="1.5703125" style="10" customWidth="1"/>
    <col min="7414" max="7414" width="15.28515625" style="10" customWidth="1"/>
    <col min="7415" max="7415" width="1.5703125" style="10" customWidth="1"/>
    <col min="7416" max="7416" width="15.28515625" style="10" customWidth="1"/>
    <col min="7417" max="7417" width="9.28515625" style="10"/>
    <col min="7418" max="7418" width="9.28515625" style="10" bestFit="1" customWidth="1"/>
    <col min="7419" max="7656" width="9.28515625" style="10"/>
    <col min="7657" max="7657" width="26.5703125" style="10" customWidth="1"/>
    <col min="7658" max="7658" width="5.7109375" style="10" customWidth="1"/>
    <col min="7659" max="7659" width="2.28515625" style="10" customWidth="1"/>
    <col min="7660" max="7660" width="15.28515625" style="10" customWidth="1"/>
    <col min="7661" max="7661" width="1.5703125" style="10" customWidth="1"/>
    <col min="7662" max="7662" width="15.28515625" style="10" customWidth="1"/>
    <col min="7663" max="7663" width="1.5703125" style="10" customWidth="1"/>
    <col min="7664" max="7664" width="15.28515625" style="10" customWidth="1"/>
    <col min="7665" max="7665" width="1.5703125" style="10" customWidth="1"/>
    <col min="7666" max="7666" width="15.28515625" style="10" customWidth="1"/>
    <col min="7667" max="7667" width="1.5703125" style="10" customWidth="1"/>
    <col min="7668" max="7668" width="15.28515625" style="10" customWidth="1"/>
    <col min="7669" max="7669" width="1.5703125" style="10" customWidth="1"/>
    <col min="7670" max="7670" width="15.28515625" style="10" customWidth="1"/>
    <col min="7671" max="7671" width="1.5703125" style="10" customWidth="1"/>
    <col min="7672" max="7672" width="15.28515625" style="10" customWidth="1"/>
    <col min="7673" max="7673" width="9.28515625" style="10"/>
    <col min="7674" max="7674" width="9.28515625" style="10" bestFit="1" customWidth="1"/>
    <col min="7675" max="7912" width="9.28515625" style="10"/>
    <col min="7913" max="7913" width="26.5703125" style="10" customWidth="1"/>
    <col min="7914" max="7914" width="5.7109375" style="10" customWidth="1"/>
    <col min="7915" max="7915" width="2.28515625" style="10" customWidth="1"/>
    <col min="7916" max="7916" width="15.28515625" style="10" customWidth="1"/>
    <col min="7917" max="7917" width="1.5703125" style="10" customWidth="1"/>
    <col min="7918" max="7918" width="15.28515625" style="10" customWidth="1"/>
    <col min="7919" max="7919" width="1.5703125" style="10" customWidth="1"/>
    <col min="7920" max="7920" width="15.28515625" style="10" customWidth="1"/>
    <col min="7921" max="7921" width="1.5703125" style="10" customWidth="1"/>
    <col min="7922" max="7922" width="15.28515625" style="10" customWidth="1"/>
    <col min="7923" max="7923" width="1.5703125" style="10" customWidth="1"/>
    <col min="7924" max="7924" width="15.28515625" style="10" customWidth="1"/>
    <col min="7925" max="7925" width="1.5703125" style="10" customWidth="1"/>
    <col min="7926" max="7926" width="15.28515625" style="10" customWidth="1"/>
    <col min="7927" max="7927" width="1.5703125" style="10" customWidth="1"/>
    <col min="7928" max="7928" width="15.28515625" style="10" customWidth="1"/>
    <col min="7929" max="7929" width="9.28515625" style="10"/>
    <col min="7930" max="7930" width="9.28515625" style="10" bestFit="1" customWidth="1"/>
    <col min="7931" max="8168" width="9.28515625" style="10"/>
    <col min="8169" max="8169" width="26.5703125" style="10" customWidth="1"/>
    <col min="8170" max="8170" width="5.7109375" style="10" customWidth="1"/>
    <col min="8171" max="8171" width="2.28515625" style="10" customWidth="1"/>
    <col min="8172" max="8172" width="15.28515625" style="10" customWidth="1"/>
    <col min="8173" max="8173" width="1.5703125" style="10" customWidth="1"/>
    <col min="8174" max="8174" width="15.28515625" style="10" customWidth="1"/>
    <col min="8175" max="8175" width="1.5703125" style="10" customWidth="1"/>
    <col min="8176" max="8176" width="15.28515625" style="10" customWidth="1"/>
    <col min="8177" max="8177" width="1.5703125" style="10" customWidth="1"/>
    <col min="8178" max="8178" width="15.28515625" style="10" customWidth="1"/>
    <col min="8179" max="8179" width="1.5703125" style="10" customWidth="1"/>
    <col min="8180" max="8180" width="15.28515625" style="10" customWidth="1"/>
    <col min="8181" max="8181" width="1.5703125" style="10" customWidth="1"/>
    <col min="8182" max="8182" width="15.28515625" style="10" customWidth="1"/>
    <col min="8183" max="8183" width="1.5703125" style="10" customWidth="1"/>
    <col min="8184" max="8184" width="15.28515625" style="10" customWidth="1"/>
    <col min="8185" max="8185" width="9.28515625" style="10"/>
    <col min="8186" max="8186" width="9.28515625" style="10" bestFit="1" customWidth="1"/>
    <col min="8187" max="8424" width="9.28515625" style="10"/>
    <col min="8425" max="8425" width="26.5703125" style="10" customWidth="1"/>
    <col min="8426" max="8426" width="5.7109375" style="10" customWidth="1"/>
    <col min="8427" max="8427" width="2.28515625" style="10" customWidth="1"/>
    <col min="8428" max="8428" width="15.28515625" style="10" customWidth="1"/>
    <col min="8429" max="8429" width="1.5703125" style="10" customWidth="1"/>
    <col min="8430" max="8430" width="15.28515625" style="10" customWidth="1"/>
    <col min="8431" max="8431" width="1.5703125" style="10" customWidth="1"/>
    <col min="8432" max="8432" width="15.28515625" style="10" customWidth="1"/>
    <col min="8433" max="8433" width="1.5703125" style="10" customWidth="1"/>
    <col min="8434" max="8434" width="15.28515625" style="10" customWidth="1"/>
    <col min="8435" max="8435" width="1.5703125" style="10" customWidth="1"/>
    <col min="8436" max="8436" width="15.28515625" style="10" customWidth="1"/>
    <col min="8437" max="8437" width="1.5703125" style="10" customWidth="1"/>
    <col min="8438" max="8438" width="15.28515625" style="10" customWidth="1"/>
    <col min="8439" max="8439" width="1.5703125" style="10" customWidth="1"/>
    <col min="8440" max="8440" width="15.28515625" style="10" customWidth="1"/>
    <col min="8441" max="8441" width="9.28515625" style="10"/>
    <col min="8442" max="8442" width="9.28515625" style="10" bestFit="1" customWidth="1"/>
    <col min="8443" max="8680" width="9.28515625" style="10"/>
    <col min="8681" max="8681" width="26.5703125" style="10" customWidth="1"/>
    <col min="8682" max="8682" width="5.7109375" style="10" customWidth="1"/>
    <col min="8683" max="8683" width="2.28515625" style="10" customWidth="1"/>
    <col min="8684" max="8684" width="15.28515625" style="10" customWidth="1"/>
    <col min="8685" max="8685" width="1.5703125" style="10" customWidth="1"/>
    <col min="8686" max="8686" width="15.28515625" style="10" customWidth="1"/>
    <col min="8687" max="8687" width="1.5703125" style="10" customWidth="1"/>
    <col min="8688" max="8688" width="15.28515625" style="10" customWidth="1"/>
    <col min="8689" max="8689" width="1.5703125" style="10" customWidth="1"/>
    <col min="8690" max="8690" width="15.28515625" style="10" customWidth="1"/>
    <col min="8691" max="8691" width="1.5703125" style="10" customWidth="1"/>
    <col min="8692" max="8692" width="15.28515625" style="10" customWidth="1"/>
    <col min="8693" max="8693" width="1.5703125" style="10" customWidth="1"/>
    <col min="8694" max="8694" width="15.28515625" style="10" customWidth="1"/>
    <col min="8695" max="8695" width="1.5703125" style="10" customWidth="1"/>
    <col min="8696" max="8696" width="15.28515625" style="10" customWidth="1"/>
    <col min="8697" max="8697" width="9.28515625" style="10"/>
    <col min="8698" max="8698" width="9.28515625" style="10" bestFit="1" customWidth="1"/>
    <col min="8699" max="8936" width="9.28515625" style="10"/>
    <col min="8937" max="8937" width="26.5703125" style="10" customWidth="1"/>
    <col min="8938" max="8938" width="5.7109375" style="10" customWidth="1"/>
    <col min="8939" max="8939" width="2.28515625" style="10" customWidth="1"/>
    <col min="8940" max="8940" width="15.28515625" style="10" customWidth="1"/>
    <col min="8941" max="8941" width="1.5703125" style="10" customWidth="1"/>
    <col min="8942" max="8942" width="15.28515625" style="10" customWidth="1"/>
    <col min="8943" max="8943" width="1.5703125" style="10" customWidth="1"/>
    <col min="8944" max="8944" width="15.28515625" style="10" customWidth="1"/>
    <col min="8945" max="8945" width="1.5703125" style="10" customWidth="1"/>
    <col min="8946" max="8946" width="15.28515625" style="10" customWidth="1"/>
    <col min="8947" max="8947" width="1.5703125" style="10" customWidth="1"/>
    <col min="8948" max="8948" width="15.28515625" style="10" customWidth="1"/>
    <col min="8949" max="8949" width="1.5703125" style="10" customWidth="1"/>
    <col min="8950" max="8950" width="15.28515625" style="10" customWidth="1"/>
    <col min="8951" max="8951" width="1.5703125" style="10" customWidth="1"/>
    <col min="8952" max="8952" width="15.28515625" style="10" customWidth="1"/>
    <col min="8953" max="8953" width="9.28515625" style="10"/>
    <col min="8954" max="8954" width="9.28515625" style="10" bestFit="1" customWidth="1"/>
    <col min="8955" max="9192" width="9.28515625" style="10"/>
    <col min="9193" max="9193" width="26.5703125" style="10" customWidth="1"/>
    <col min="9194" max="9194" width="5.7109375" style="10" customWidth="1"/>
    <col min="9195" max="9195" width="2.28515625" style="10" customWidth="1"/>
    <col min="9196" max="9196" width="15.28515625" style="10" customWidth="1"/>
    <col min="9197" max="9197" width="1.5703125" style="10" customWidth="1"/>
    <col min="9198" max="9198" width="15.28515625" style="10" customWidth="1"/>
    <col min="9199" max="9199" width="1.5703125" style="10" customWidth="1"/>
    <col min="9200" max="9200" width="15.28515625" style="10" customWidth="1"/>
    <col min="9201" max="9201" width="1.5703125" style="10" customWidth="1"/>
    <col min="9202" max="9202" width="15.28515625" style="10" customWidth="1"/>
    <col min="9203" max="9203" width="1.5703125" style="10" customWidth="1"/>
    <col min="9204" max="9204" width="15.28515625" style="10" customWidth="1"/>
    <col min="9205" max="9205" width="1.5703125" style="10" customWidth="1"/>
    <col min="9206" max="9206" width="15.28515625" style="10" customWidth="1"/>
    <col min="9207" max="9207" width="1.5703125" style="10" customWidth="1"/>
    <col min="9208" max="9208" width="15.28515625" style="10" customWidth="1"/>
    <col min="9209" max="9209" width="9.28515625" style="10"/>
    <col min="9210" max="9210" width="9.28515625" style="10" bestFit="1" customWidth="1"/>
    <col min="9211" max="9448" width="9.28515625" style="10"/>
    <col min="9449" max="9449" width="26.5703125" style="10" customWidth="1"/>
    <col min="9450" max="9450" width="5.7109375" style="10" customWidth="1"/>
    <col min="9451" max="9451" width="2.28515625" style="10" customWidth="1"/>
    <col min="9452" max="9452" width="15.28515625" style="10" customWidth="1"/>
    <col min="9453" max="9453" width="1.5703125" style="10" customWidth="1"/>
    <col min="9454" max="9454" width="15.28515625" style="10" customWidth="1"/>
    <col min="9455" max="9455" width="1.5703125" style="10" customWidth="1"/>
    <col min="9456" max="9456" width="15.28515625" style="10" customWidth="1"/>
    <col min="9457" max="9457" width="1.5703125" style="10" customWidth="1"/>
    <col min="9458" max="9458" width="15.28515625" style="10" customWidth="1"/>
    <col min="9459" max="9459" width="1.5703125" style="10" customWidth="1"/>
    <col min="9460" max="9460" width="15.28515625" style="10" customWidth="1"/>
    <col min="9461" max="9461" width="1.5703125" style="10" customWidth="1"/>
    <col min="9462" max="9462" width="15.28515625" style="10" customWidth="1"/>
    <col min="9463" max="9463" width="1.5703125" style="10" customWidth="1"/>
    <col min="9464" max="9464" width="15.28515625" style="10" customWidth="1"/>
    <col min="9465" max="9465" width="9.28515625" style="10"/>
    <col min="9466" max="9466" width="9.28515625" style="10" bestFit="1" customWidth="1"/>
    <col min="9467" max="9704" width="9.28515625" style="10"/>
    <col min="9705" max="9705" width="26.5703125" style="10" customWidth="1"/>
    <col min="9706" max="9706" width="5.7109375" style="10" customWidth="1"/>
    <col min="9707" max="9707" width="2.28515625" style="10" customWidth="1"/>
    <col min="9708" max="9708" width="15.28515625" style="10" customWidth="1"/>
    <col min="9709" max="9709" width="1.5703125" style="10" customWidth="1"/>
    <col min="9710" max="9710" width="15.28515625" style="10" customWidth="1"/>
    <col min="9711" max="9711" width="1.5703125" style="10" customWidth="1"/>
    <col min="9712" max="9712" width="15.28515625" style="10" customWidth="1"/>
    <col min="9713" max="9713" width="1.5703125" style="10" customWidth="1"/>
    <col min="9714" max="9714" width="15.28515625" style="10" customWidth="1"/>
    <col min="9715" max="9715" width="1.5703125" style="10" customWidth="1"/>
    <col min="9716" max="9716" width="15.28515625" style="10" customWidth="1"/>
    <col min="9717" max="9717" width="1.5703125" style="10" customWidth="1"/>
    <col min="9718" max="9718" width="15.28515625" style="10" customWidth="1"/>
    <col min="9719" max="9719" width="1.5703125" style="10" customWidth="1"/>
    <col min="9720" max="9720" width="15.28515625" style="10" customWidth="1"/>
    <col min="9721" max="9721" width="9.28515625" style="10"/>
    <col min="9722" max="9722" width="9.28515625" style="10" bestFit="1" customWidth="1"/>
    <col min="9723" max="9960" width="9.28515625" style="10"/>
    <col min="9961" max="9961" width="26.5703125" style="10" customWidth="1"/>
    <col min="9962" max="9962" width="5.7109375" style="10" customWidth="1"/>
    <col min="9963" max="9963" width="2.28515625" style="10" customWidth="1"/>
    <col min="9964" max="9964" width="15.28515625" style="10" customWidth="1"/>
    <col min="9965" max="9965" width="1.5703125" style="10" customWidth="1"/>
    <col min="9966" max="9966" width="15.28515625" style="10" customWidth="1"/>
    <col min="9967" max="9967" width="1.5703125" style="10" customWidth="1"/>
    <col min="9968" max="9968" width="15.28515625" style="10" customWidth="1"/>
    <col min="9969" max="9969" width="1.5703125" style="10" customWidth="1"/>
    <col min="9970" max="9970" width="15.28515625" style="10" customWidth="1"/>
    <col min="9971" max="9971" width="1.5703125" style="10" customWidth="1"/>
    <col min="9972" max="9972" width="15.28515625" style="10" customWidth="1"/>
    <col min="9973" max="9973" width="1.5703125" style="10" customWidth="1"/>
    <col min="9974" max="9974" width="15.28515625" style="10" customWidth="1"/>
    <col min="9975" max="9975" width="1.5703125" style="10" customWidth="1"/>
    <col min="9976" max="9976" width="15.28515625" style="10" customWidth="1"/>
    <col min="9977" max="9977" width="9.28515625" style="10"/>
    <col min="9978" max="9978" width="9.28515625" style="10" bestFit="1" customWidth="1"/>
    <col min="9979" max="10216" width="9.28515625" style="10"/>
    <col min="10217" max="10217" width="26.5703125" style="10" customWidth="1"/>
    <col min="10218" max="10218" width="5.7109375" style="10" customWidth="1"/>
    <col min="10219" max="10219" width="2.28515625" style="10" customWidth="1"/>
    <col min="10220" max="10220" width="15.28515625" style="10" customWidth="1"/>
    <col min="10221" max="10221" width="1.5703125" style="10" customWidth="1"/>
    <col min="10222" max="10222" width="15.28515625" style="10" customWidth="1"/>
    <col min="10223" max="10223" width="1.5703125" style="10" customWidth="1"/>
    <col min="10224" max="10224" width="15.28515625" style="10" customWidth="1"/>
    <col min="10225" max="10225" width="1.5703125" style="10" customWidth="1"/>
    <col min="10226" max="10226" width="15.28515625" style="10" customWidth="1"/>
    <col min="10227" max="10227" width="1.5703125" style="10" customWidth="1"/>
    <col min="10228" max="10228" width="15.28515625" style="10" customWidth="1"/>
    <col min="10229" max="10229" width="1.5703125" style="10" customWidth="1"/>
    <col min="10230" max="10230" width="15.28515625" style="10" customWidth="1"/>
    <col min="10231" max="10231" width="1.5703125" style="10" customWidth="1"/>
    <col min="10232" max="10232" width="15.28515625" style="10" customWidth="1"/>
    <col min="10233" max="10233" width="9.28515625" style="10"/>
    <col min="10234" max="10234" width="9.28515625" style="10" bestFit="1" customWidth="1"/>
    <col min="10235" max="10472" width="9.28515625" style="10"/>
    <col min="10473" max="10473" width="26.5703125" style="10" customWidth="1"/>
    <col min="10474" max="10474" width="5.7109375" style="10" customWidth="1"/>
    <col min="10475" max="10475" width="2.28515625" style="10" customWidth="1"/>
    <col min="10476" max="10476" width="15.28515625" style="10" customWidth="1"/>
    <col min="10477" max="10477" width="1.5703125" style="10" customWidth="1"/>
    <col min="10478" max="10478" width="15.28515625" style="10" customWidth="1"/>
    <col min="10479" max="10479" width="1.5703125" style="10" customWidth="1"/>
    <col min="10480" max="10480" width="15.28515625" style="10" customWidth="1"/>
    <col min="10481" max="10481" width="1.5703125" style="10" customWidth="1"/>
    <col min="10482" max="10482" width="15.28515625" style="10" customWidth="1"/>
    <col min="10483" max="10483" width="1.5703125" style="10" customWidth="1"/>
    <col min="10484" max="10484" width="15.28515625" style="10" customWidth="1"/>
    <col min="10485" max="10485" width="1.5703125" style="10" customWidth="1"/>
    <col min="10486" max="10486" width="15.28515625" style="10" customWidth="1"/>
    <col min="10487" max="10487" width="1.5703125" style="10" customWidth="1"/>
    <col min="10488" max="10488" width="15.28515625" style="10" customWidth="1"/>
    <col min="10489" max="10489" width="9.28515625" style="10"/>
    <col min="10490" max="10490" width="9.28515625" style="10" bestFit="1" customWidth="1"/>
    <col min="10491" max="10728" width="9.28515625" style="10"/>
    <col min="10729" max="10729" width="26.5703125" style="10" customWidth="1"/>
    <col min="10730" max="10730" width="5.7109375" style="10" customWidth="1"/>
    <col min="10731" max="10731" width="2.28515625" style="10" customWidth="1"/>
    <col min="10732" max="10732" width="15.28515625" style="10" customWidth="1"/>
    <col min="10733" max="10733" width="1.5703125" style="10" customWidth="1"/>
    <col min="10734" max="10734" width="15.28515625" style="10" customWidth="1"/>
    <col min="10735" max="10735" width="1.5703125" style="10" customWidth="1"/>
    <col min="10736" max="10736" width="15.28515625" style="10" customWidth="1"/>
    <col min="10737" max="10737" width="1.5703125" style="10" customWidth="1"/>
    <col min="10738" max="10738" width="15.28515625" style="10" customWidth="1"/>
    <col min="10739" max="10739" width="1.5703125" style="10" customWidth="1"/>
    <col min="10740" max="10740" width="15.28515625" style="10" customWidth="1"/>
    <col min="10741" max="10741" width="1.5703125" style="10" customWidth="1"/>
    <col min="10742" max="10742" width="15.28515625" style="10" customWidth="1"/>
    <col min="10743" max="10743" width="1.5703125" style="10" customWidth="1"/>
    <col min="10744" max="10744" width="15.28515625" style="10" customWidth="1"/>
    <col min="10745" max="10745" width="9.28515625" style="10"/>
    <col min="10746" max="10746" width="9.28515625" style="10" bestFit="1" customWidth="1"/>
    <col min="10747" max="10984" width="9.28515625" style="10"/>
    <col min="10985" max="10985" width="26.5703125" style="10" customWidth="1"/>
    <col min="10986" max="10986" width="5.7109375" style="10" customWidth="1"/>
    <col min="10987" max="10987" width="2.28515625" style="10" customWidth="1"/>
    <col min="10988" max="10988" width="15.28515625" style="10" customWidth="1"/>
    <col min="10989" max="10989" width="1.5703125" style="10" customWidth="1"/>
    <col min="10990" max="10990" width="15.28515625" style="10" customWidth="1"/>
    <col min="10991" max="10991" width="1.5703125" style="10" customWidth="1"/>
    <col min="10992" max="10992" width="15.28515625" style="10" customWidth="1"/>
    <col min="10993" max="10993" width="1.5703125" style="10" customWidth="1"/>
    <col min="10994" max="10994" width="15.28515625" style="10" customWidth="1"/>
    <col min="10995" max="10995" width="1.5703125" style="10" customWidth="1"/>
    <col min="10996" max="10996" width="15.28515625" style="10" customWidth="1"/>
    <col min="10997" max="10997" width="1.5703125" style="10" customWidth="1"/>
    <col min="10998" max="10998" width="15.28515625" style="10" customWidth="1"/>
    <col min="10999" max="10999" width="1.5703125" style="10" customWidth="1"/>
    <col min="11000" max="11000" width="15.28515625" style="10" customWidth="1"/>
    <col min="11001" max="11001" width="9.28515625" style="10"/>
    <col min="11002" max="11002" width="9.28515625" style="10" bestFit="1" customWidth="1"/>
    <col min="11003" max="11240" width="9.28515625" style="10"/>
    <col min="11241" max="11241" width="26.5703125" style="10" customWidth="1"/>
    <col min="11242" max="11242" width="5.7109375" style="10" customWidth="1"/>
    <col min="11243" max="11243" width="2.28515625" style="10" customWidth="1"/>
    <col min="11244" max="11244" width="15.28515625" style="10" customWidth="1"/>
    <col min="11245" max="11245" width="1.5703125" style="10" customWidth="1"/>
    <col min="11246" max="11246" width="15.28515625" style="10" customWidth="1"/>
    <col min="11247" max="11247" width="1.5703125" style="10" customWidth="1"/>
    <col min="11248" max="11248" width="15.28515625" style="10" customWidth="1"/>
    <col min="11249" max="11249" width="1.5703125" style="10" customWidth="1"/>
    <col min="11250" max="11250" width="15.28515625" style="10" customWidth="1"/>
    <col min="11251" max="11251" width="1.5703125" style="10" customWidth="1"/>
    <col min="11252" max="11252" width="15.28515625" style="10" customWidth="1"/>
    <col min="11253" max="11253" width="1.5703125" style="10" customWidth="1"/>
    <col min="11254" max="11254" width="15.28515625" style="10" customWidth="1"/>
    <col min="11255" max="11255" width="1.5703125" style="10" customWidth="1"/>
    <col min="11256" max="11256" width="15.28515625" style="10" customWidth="1"/>
    <col min="11257" max="11257" width="9.28515625" style="10"/>
    <col min="11258" max="11258" width="9.28515625" style="10" bestFit="1" customWidth="1"/>
    <col min="11259" max="11496" width="9.28515625" style="10"/>
    <col min="11497" max="11497" width="26.5703125" style="10" customWidth="1"/>
    <col min="11498" max="11498" width="5.7109375" style="10" customWidth="1"/>
    <col min="11499" max="11499" width="2.28515625" style="10" customWidth="1"/>
    <col min="11500" max="11500" width="15.28515625" style="10" customWidth="1"/>
    <col min="11501" max="11501" width="1.5703125" style="10" customWidth="1"/>
    <col min="11502" max="11502" width="15.28515625" style="10" customWidth="1"/>
    <col min="11503" max="11503" width="1.5703125" style="10" customWidth="1"/>
    <col min="11504" max="11504" width="15.28515625" style="10" customWidth="1"/>
    <col min="11505" max="11505" width="1.5703125" style="10" customWidth="1"/>
    <col min="11506" max="11506" width="15.28515625" style="10" customWidth="1"/>
    <col min="11507" max="11507" width="1.5703125" style="10" customWidth="1"/>
    <col min="11508" max="11508" width="15.28515625" style="10" customWidth="1"/>
    <col min="11509" max="11509" width="1.5703125" style="10" customWidth="1"/>
    <col min="11510" max="11510" width="15.28515625" style="10" customWidth="1"/>
    <col min="11511" max="11511" width="1.5703125" style="10" customWidth="1"/>
    <col min="11512" max="11512" width="15.28515625" style="10" customWidth="1"/>
    <col min="11513" max="11513" width="9.28515625" style="10"/>
    <col min="11514" max="11514" width="9.28515625" style="10" bestFit="1" customWidth="1"/>
    <col min="11515" max="11752" width="9.28515625" style="10"/>
    <col min="11753" max="11753" width="26.5703125" style="10" customWidth="1"/>
    <col min="11754" max="11754" width="5.7109375" style="10" customWidth="1"/>
    <col min="11755" max="11755" width="2.28515625" style="10" customWidth="1"/>
    <col min="11756" max="11756" width="15.28515625" style="10" customWidth="1"/>
    <col min="11757" max="11757" width="1.5703125" style="10" customWidth="1"/>
    <col min="11758" max="11758" width="15.28515625" style="10" customWidth="1"/>
    <col min="11759" max="11759" width="1.5703125" style="10" customWidth="1"/>
    <col min="11760" max="11760" width="15.28515625" style="10" customWidth="1"/>
    <col min="11761" max="11761" width="1.5703125" style="10" customWidth="1"/>
    <col min="11762" max="11762" width="15.28515625" style="10" customWidth="1"/>
    <col min="11763" max="11763" width="1.5703125" style="10" customWidth="1"/>
    <col min="11764" max="11764" width="15.28515625" style="10" customWidth="1"/>
    <col min="11765" max="11765" width="1.5703125" style="10" customWidth="1"/>
    <col min="11766" max="11766" width="15.28515625" style="10" customWidth="1"/>
    <col min="11767" max="11767" width="1.5703125" style="10" customWidth="1"/>
    <col min="11768" max="11768" width="15.28515625" style="10" customWidth="1"/>
    <col min="11769" max="11769" width="9.28515625" style="10"/>
    <col min="11770" max="11770" width="9.28515625" style="10" bestFit="1" customWidth="1"/>
    <col min="11771" max="12008" width="9.28515625" style="10"/>
    <col min="12009" max="12009" width="26.5703125" style="10" customWidth="1"/>
    <col min="12010" max="12010" width="5.7109375" style="10" customWidth="1"/>
    <col min="12011" max="12011" width="2.28515625" style="10" customWidth="1"/>
    <col min="12012" max="12012" width="15.28515625" style="10" customWidth="1"/>
    <col min="12013" max="12013" width="1.5703125" style="10" customWidth="1"/>
    <col min="12014" max="12014" width="15.28515625" style="10" customWidth="1"/>
    <col min="12015" max="12015" width="1.5703125" style="10" customWidth="1"/>
    <col min="12016" max="12016" width="15.28515625" style="10" customWidth="1"/>
    <col min="12017" max="12017" width="1.5703125" style="10" customWidth="1"/>
    <col min="12018" max="12018" width="15.28515625" style="10" customWidth="1"/>
    <col min="12019" max="12019" width="1.5703125" style="10" customWidth="1"/>
    <col min="12020" max="12020" width="15.28515625" style="10" customWidth="1"/>
    <col min="12021" max="12021" width="1.5703125" style="10" customWidth="1"/>
    <col min="12022" max="12022" width="15.28515625" style="10" customWidth="1"/>
    <col min="12023" max="12023" width="1.5703125" style="10" customWidth="1"/>
    <col min="12024" max="12024" width="15.28515625" style="10" customWidth="1"/>
    <col min="12025" max="12025" width="9.28515625" style="10"/>
    <col min="12026" max="12026" width="9.28515625" style="10" bestFit="1" customWidth="1"/>
    <col min="12027" max="12264" width="9.28515625" style="10"/>
    <col min="12265" max="12265" width="26.5703125" style="10" customWidth="1"/>
    <col min="12266" max="12266" width="5.7109375" style="10" customWidth="1"/>
    <col min="12267" max="12267" width="2.28515625" style="10" customWidth="1"/>
    <col min="12268" max="12268" width="15.28515625" style="10" customWidth="1"/>
    <col min="12269" max="12269" width="1.5703125" style="10" customWidth="1"/>
    <col min="12270" max="12270" width="15.28515625" style="10" customWidth="1"/>
    <col min="12271" max="12271" width="1.5703125" style="10" customWidth="1"/>
    <col min="12272" max="12272" width="15.28515625" style="10" customWidth="1"/>
    <col min="12273" max="12273" width="1.5703125" style="10" customWidth="1"/>
    <col min="12274" max="12274" width="15.28515625" style="10" customWidth="1"/>
    <col min="12275" max="12275" width="1.5703125" style="10" customWidth="1"/>
    <col min="12276" max="12276" width="15.28515625" style="10" customWidth="1"/>
    <col min="12277" max="12277" width="1.5703125" style="10" customWidth="1"/>
    <col min="12278" max="12278" width="15.28515625" style="10" customWidth="1"/>
    <col min="12279" max="12279" width="1.5703125" style="10" customWidth="1"/>
    <col min="12280" max="12280" width="15.28515625" style="10" customWidth="1"/>
    <col min="12281" max="12281" width="9.28515625" style="10"/>
    <col min="12282" max="12282" width="9.28515625" style="10" bestFit="1" customWidth="1"/>
    <col min="12283" max="12520" width="9.28515625" style="10"/>
    <col min="12521" max="12521" width="26.5703125" style="10" customWidth="1"/>
    <col min="12522" max="12522" width="5.7109375" style="10" customWidth="1"/>
    <col min="12523" max="12523" width="2.28515625" style="10" customWidth="1"/>
    <col min="12524" max="12524" width="15.28515625" style="10" customWidth="1"/>
    <col min="12525" max="12525" width="1.5703125" style="10" customWidth="1"/>
    <col min="12526" max="12526" width="15.28515625" style="10" customWidth="1"/>
    <col min="12527" max="12527" width="1.5703125" style="10" customWidth="1"/>
    <col min="12528" max="12528" width="15.28515625" style="10" customWidth="1"/>
    <col min="12529" max="12529" width="1.5703125" style="10" customWidth="1"/>
    <col min="12530" max="12530" width="15.28515625" style="10" customWidth="1"/>
    <col min="12531" max="12531" width="1.5703125" style="10" customWidth="1"/>
    <col min="12532" max="12532" width="15.28515625" style="10" customWidth="1"/>
    <col min="12533" max="12533" width="1.5703125" style="10" customWidth="1"/>
    <col min="12534" max="12534" width="15.28515625" style="10" customWidth="1"/>
    <col min="12535" max="12535" width="1.5703125" style="10" customWidth="1"/>
    <col min="12536" max="12536" width="15.28515625" style="10" customWidth="1"/>
    <col min="12537" max="12537" width="9.28515625" style="10"/>
    <col min="12538" max="12538" width="9.28515625" style="10" bestFit="1" customWidth="1"/>
    <col min="12539" max="12776" width="9.28515625" style="10"/>
    <col min="12777" max="12777" width="26.5703125" style="10" customWidth="1"/>
    <col min="12778" max="12778" width="5.7109375" style="10" customWidth="1"/>
    <col min="12779" max="12779" width="2.28515625" style="10" customWidth="1"/>
    <col min="12780" max="12780" width="15.28515625" style="10" customWidth="1"/>
    <col min="12781" max="12781" width="1.5703125" style="10" customWidth="1"/>
    <col min="12782" max="12782" width="15.28515625" style="10" customWidth="1"/>
    <col min="12783" max="12783" width="1.5703125" style="10" customWidth="1"/>
    <col min="12784" max="12784" width="15.28515625" style="10" customWidth="1"/>
    <col min="12785" max="12785" width="1.5703125" style="10" customWidth="1"/>
    <col min="12786" max="12786" width="15.28515625" style="10" customWidth="1"/>
    <col min="12787" max="12787" width="1.5703125" style="10" customWidth="1"/>
    <col min="12788" max="12788" width="15.28515625" style="10" customWidth="1"/>
    <col min="12789" max="12789" width="1.5703125" style="10" customWidth="1"/>
    <col min="12790" max="12790" width="15.28515625" style="10" customWidth="1"/>
    <col min="12791" max="12791" width="1.5703125" style="10" customWidth="1"/>
    <col min="12792" max="12792" width="15.28515625" style="10" customWidth="1"/>
    <col min="12793" max="12793" width="9.28515625" style="10"/>
    <col min="12794" max="12794" width="9.28515625" style="10" bestFit="1" customWidth="1"/>
    <col min="12795" max="13032" width="9.28515625" style="10"/>
    <col min="13033" max="13033" width="26.5703125" style="10" customWidth="1"/>
    <col min="13034" max="13034" width="5.7109375" style="10" customWidth="1"/>
    <col min="13035" max="13035" width="2.28515625" style="10" customWidth="1"/>
    <col min="13036" max="13036" width="15.28515625" style="10" customWidth="1"/>
    <col min="13037" max="13037" width="1.5703125" style="10" customWidth="1"/>
    <col min="13038" max="13038" width="15.28515625" style="10" customWidth="1"/>
    <col min="13039" max="13039" width="1.5703125" style="10" customWidth="1"/>
    <col min="13040" max="13040" width="15.28515625" style="10" customWidth="1"/>
    <col min="13041" max="13041" width="1.5703125" style="10" customWidth="1"/>
    <col min="13042" max="13042" width="15.28515625" style="10" customWidth="1"/>
    <col min="13043" max="13043" width="1.5703125" style="10" customWidth="1"/>
    <col min="13044" max="13044" width="15.28515625" style="10" customWidth="1"/>
    <col min="13045" max="13045" width="1.5703125" style="10" customWidth="1"/>
    <col min="13046" max="13046" width="15.28515625" style="10" customWidth="1"/>
    <col min="13047" max="13047" width="1.5703125" style="10" customWidth="1"/>
    <col min="13048" max="13048" width="15.28515625" style="10" customWidth="1"/>
    <col min="13049" max="13049" width="9.28515625" style="10"/>
    <col min="13050" max="13050" width="9.28515625" style="10" bestFit="1" customWidth="1"/>
    <col min="13051" max="13288" width="9.28515625" style="10"/>
    <col min="13289" max="13289" width="26.5703125" style="10" customWidth="1"/>
    <col min="13290" max="13290" width="5.7109375" style="10" customWidth="1"/>
    <col min="13291" max="13291" width="2.28515625" style="10" customWidth="1"/>
    <col min="13292" max="13292" width="15.28515625" style="10" customWidth="1"/>
    <col min="13293" max="13293" width="1.5703125" style="10" customWidth="1"/>
    <col min="13294" max="13294" width="15.28515625" style="10" customWidth="1"/>
    <col min="13295" max="13295" width="1.5703125" style="10" customWidth="1"/>
    <col min="13296" max="13296" width="15.28515625" style="10" customWidth="1"/>
    <col min="13297" max="13297" width="1.5703125" style="10" customWidth="1"/>
    <col min="13298" max="13298" width="15.28515625" style="10" customWidth="1"/>
    <col min="13299" max="13299" width="1.5703125" style="10" customWidth="1"/>
    <col min="13300" max="13300" width="15.28515625" style="10" customWidth="1"/>
    <col min="13301" max="13301" width="1.5703125" style="10" customWidth="1"/>
    <col min="13302" max="13302" width="15.28515625" style="10" customWidth="1"/>
    <col min="13303" max="13303" width="1.5703125" style="10" customWidth="1"/>
    <col min="13304" max="13304" width="15.28515625" style="10" customWidth="1"/>
    <col min="13305" max="13305" width="9.28515625" style="10"/>
    <col min="13306" max="13306" width="9.28515625" style="10" bestFit="1" customWidth="1"/>
    <col min="13307" max="13544" width="9.28515625" style="10"/>
    <col min="13545" max="13545" width="26.5703125" style="10" customWidth="1"/>
    <col min="13546" max="13546" width="5.7109375" style="10" customWidth="1"/>
    <col min="13547" max="13547" width="2.28515625" style="10" customWidth="1"/>
    <col min="13548" max="13548" width="15.28515625" style="10" customWidth="1"/>
    <col min="13549" max="13549" width="1.5703125" style="10" customWidth="1"/>
    <col min="13550" max="13550" width="15.28515625" style="10" customWidth="1"/>
    <col min="13551" max="13551" width="1.5703125" style="10" customWidth="1"/>
    <col min="13552" max="13552" width="15.28515625" style="10" customWidth="1"/>
    <col min="13553" max="13553" width="1.5703125" style="10" customWidth="1"/>
    <col min="13554" max="13554" width="15.28515625" style="10" customWidth="1"/>
    <col min="13555" max="13555" width="1.5703125" style="10" customWidth="1"/>
    <col min="13556" max="13556" width="15.28515625" style="10" customWidth="1"/>
    <col min="13557" max="13557" width="1.5703125" style="10" customWidth="1"/>
    <col min="13558" max="13558" width="15.28515625" style="10" customWidth="1"/>
    <col min="13559" max="13559" width="1.5703125" style="10" customWidth="1"/>
    <col min="13560" max="13560" width="15.28515625" style="10" customWidth="1"/>
    <col min="13561" max="13561" width="9.28515625" style="10"/>
    <col min="13562" max="13562" width="9.28515625" style="10" bestFit="1" customWidth="1"/>
    <col min="13563" max="13800" width="9.28515625" style="10"/>
    <col min="13801" max="13801" width="26.5703125" style="10" customWidth="1"/>
    <col min="13802" max="13802" width="5.7109375" style="10" customWidth="1"/>
    <col min="13803" max="13803" width="2.28515625" style="10" customWidth="1"/>
    <col min="13804" max="13804" width="15.28515625" style="10" customWidth="1"/>
    <col min="13805" max="13805" width="1.5703125" style="10" customWidth="1"/>
    <col min="13806" max="13806" width="15.28515625" style="10" customWidth="1"/>
    <col min="13807" max="13807" width="1.5703125" style="10" customWidth="1"/>
    <col min="13808" max="13808" width="15.28515625" style="10" customWidth="1"/>
    <col min="13809" max="13809" width="1.5703125" style="10" customWidth="1"/>
    <col min="13810" max="13810" width="15.28515625" style="10" customWidth="1"/>
    <col min="13811" max="13811" width="1.5703125" style="10" customWidth="1"/>
    <col min="13812" max="13812" width="15.28515625" style="10" customWidth="1"/>
    <col min="13813" max="13813" width="1.5703125" style="10" customWidth="1"/>
    <col min="13814" max="13814" width="15.28515625" style="10" customWidth="1"/>
    <col min="13815" max="13815" width="1.5703125" style="10" customWidth="1"/>
    <col min="13816" max="13816" width="15.28515625" style="10" customWidth="1"/>
    <col min="13817" max="13817" width="9.28515625" style="10"/>
    <col min="13818" max="13818" width="9.28515625" style="10" bestFit="1" customWidth="1"/>
    <col min="13819" max="14056" width="9.28515625" style="10"/>
    <col min="14057" max="14057" width="26.5703125" style="10" customWidth="1"/>
    <col min="14058" max="14058" width="5.7109375" style="10" customWidth="1"/>
    <col min="14059" max="14059" width="2.28515625" style="10" customWidth="1"/>
    <col min="14060" max="14060" width="15.28515625" style="10" customWidth="1"/>
    <col min="14061" max="14061" width="1.5703125" style="10" customWidth="1"/>
    <col min="14062" max="14062" width="15.28515625" style="10" customWidth="1"/>
    <col min="14063" max="14063" width="1.5703125" style="10" customWidth="1"/>
    <col min="14064" max="14064" width="15.28515625" style="10" customWidth="1"/>
    <col min="14065" max="14065" width="1.5703125" style="10" customWidth="1"/>
    <col min="14066" max="14066" width="15.28515625" style="10" customWidth="1"/>
    <col min="14067" max="14067" width="1.5703125" style="10" customWidth="1"/>
    <col min="14068" max="14068" width="15.28515625" style="10" customWidth="1"/>
    <col min="14069" max="14069" width="1.5703125" style="10" customWidth="1"/>
    <col min="14070" max="14070" width="15.28515625" style="10" customWidth="1"/>
    <col min="14071" max="14071" width="1.5703125" style="10" customWidth="1"/>
    <col min="14072" max="14072" width="15.28515625" style="10" customWidth="1"/>
    <col min="14073" max="14073" width="9.28515625" style="10"/>
    <col min="14074" max="14074" width="9.28515625" style="10" bestFit="1" customWidth="1"/>
    <col min="14075" max="14312" width="9.28515625" style="10"/>
    <col min="14313" max="14313" width="26.5703125" style="10" customWidth="1"/>
    <col min="14314" max="14314" width="5.7109375" style="10" customWidth="1"/>
    <col min="14315" max="14315" width="2.28515625" style="10" customWidth="1"/>
    <col min="14316" max="14316" width="15.28515625" style="10" customWidth="1"/>
    <col min="14317" max="14317" width="1.5703125" style="10" customWidth="1"/>
    <col min="14318" max="14318" width="15.28515625" style="10" customWidth="1"/>
    <col min="14319" max="14319" width="1.5703125" style="10" customWidth="1"/>
    <col min="14320" max="14320" width="15.28515625" style="10" customWidth="1"/>
    <col min="14321" max="14321" width="1.5703125" style="10" customWidth="1"/>
    <col min="14322" max="14322" width="15.28515625" style="10" customWidth="1"/>
    <col min="14323" max="14323" width="1.5703125" style="10" customWidth="1"/>
    <col min="14324" max="14324" width="15.28515625" style="10" customWidth="1"/>
    <col min="14325" max="14325" width="1.5703125" style="10" customWidth="1"/>
    <col min="14326" max="14326" width="15.28515625" style="10" customWidth="1"/>
    <col min="14327" max="14327" width="1.5703125" style="10" customWidth="1"/>
    <col min="14328" max="14328" width="15.28515625" style="10" customWidth="1"/>
    <col min="14329" max="14329" width="9.28515625" style="10"/>
    <col min="14330" max="14330" width="9.28515625" style="10" bestFit="1" customWidth="1"/>
    <col min="14331" max="14568" width="9.28515625" style="10"/>
    <col min="14569" max="14569" width="26.5703125" style="10" customWidth="1"/>
    <col min="14570" max="14570" width="5.7109375" style="10" customWidth="1"/>
    <col min="14571" max="14571" width="2.28515625" style="10" customWidth="1"/>
    <col min="14572" max="14572" width="15.28515625" style="10" customWidth="1"/>
    <col min="14573" max="14573" width="1.5703125" style="10" customWidth="1"/>
    <col min="14574" max="14574" width="15.28515625" style="10" customWidth="1"/>
    <col min="14575" max="14575" width="1.5703125" style="10" customWidth="1"/>
    <col min="14576" max="14576" width="15.28515625" style="10" customWidth="1"/>
    <col min="14577" max="14577" width="1.5703125" style="10" customWidth="1"/>
    <col min="14578" max="14578" width="15.28515625" style="10" customWidth="1"/>
    <col min="14579" max="14579" width="1.5703125" style="10" customWidth="1"/>
    <col min="14580" max="14580" width="15.28515625" style="10" customWidth="1"/>
    <col min="14581" max="14581" width="1.5703125" style="10" customWidth="1"/>
    <col min="14582" max="14582" width="15.28515625" style="10" customWidth="1"/>
    <col min="14583" max="14583" width="1.5703125" style="10" customWidth="1"/>
    <col min="14584" max="14584" width="15.28515625" style="10" customWidth="1"/>
    <col min="14585" max="14585" width="9.28515625" style="10"/>
    <col min="14586" max="14586" width="9.28515625" style="10" bestFit="1" customWidth="1"/>
    <col min="14587" max="14824" width="9.28515625" style="10"/>
    <col min="14825" max="14825" width="26.5703125" style="10" customWidth="1"/>
    <col min="14826" max="14826" width="5.7109375" style="10" customWidth="1"/>
    <col min="14827" max="14827" width="2.28515625" style="10" customWidth="1"/>
    <col min="14828" max="14828" width="15.28515625" style="10" customWidth="1"/>
    <col min="14829" max="14829" width="1.5703125" style="10" customWidth="1"/>
    <col min="14830" max="14830" width="15.28515625" style="10" customWidth="1"/>
    <col min="14831" max="14831" width="1.5703125" style="10" customWidth="1"/>
    <col min="14832" max="14832" width="15.28515625" style="10" customWidth="1"/>
    <col min="14833" max="14833" width="1.5703125" style="10" customWidth="1"/>
    <col min="14834" max="14834" width="15.28515625" style="10" customWidth="1"/>
    <col min="14835" max="14835" width="1.5703125" style="10" customWidth="1"/>
    <col min="14836" max="14836" width="15.28515625" style="10" customWidth="1"/>
    <col min="14837" max="14837" width="1.5703125" style="10" customWidth="1"/>
    <col min="14838" max="14838" width="15.28515625" style="10" customWidth="1"/>
    <col min="14839" max="14839" width="1.5703125" style="10" customWidth="1"/>
    <col min="14840" max="14840" width="15.28515625" style="10" customWidth="1"/>
    <col min="14841" max="14841" width="9.28515625" style="10"/>
    <col min="14842" max="14842" width="9.28515625" style="10" bestFit="1" customWidth="1"/>
    <col min="14843" max="15080" width="9.28515625" style="10"/>
    <col min="15081" max="15081" width="26.5703125" style="10" customWidth="1"/>
    <col min="15082" max="15082" width="5.7109375" style="10" customWidth="1"/>
    <col min="15083" max="15083" width="2.28515625" style="10" customWidth="1"/>
    <col min="15084" max="15084" width="15.28515625" style="10" customWidth="1"/>
    <col min="15085" max="15085" width="1.5703125" style="10" customWidth="1"/>
    <col min="15086" max="15086" width="15.28515625" style="10" customWidth="1"/>
    <col min="15087" max="15087" width="1.5703125" style="10" customWidth="1"/>
    <col min="15088" max="15088" width="15.28515625" style="10" customWidth="1"/>
    <col min="15089" max="15089" width="1.5703125" style="10" customWidth="1"/>
    <col min="15090" max="15090" width="15.28515625" style="10" customWidth="1"/>
    <col min="15091" max="15091" width="1.5703125" style="10" customWidth="1"/>
    <col min="15092" max="15092" width="15.28515625" style="10" customWidth="1"/>
    <col min="15093" max="15093" width="1.5703125" style="10" customWidth="1"/>
    <col min="15094" max="15094" width="15.28515625" style="10" customWidth="1"/>
    <col min="15095" max="15095" width="1.5703125" style="10" customWidth="1"/>
    <col min="15096" max="15096" width="15.28515625" style="10" customWidth="1"/>
    <col min="15097" max="15097" width="9.28515625" style="10"/>
    <col min="15098" max="15098" width="9.28515625" style="10" bestFit="1" customWidth="1"/>
    <col min="15099" max="15336" width="9.28515625" style="10"/>
    <col min="15337" max="15337" width="26.5703125" style="10" customWidth="1"/>
    <col min="15338" max="15338" width="5.7109375" style="10" customWidth="1"/>
    <col min="15339" max="15339" width="2.28515625" style="10" customWidth="1"/>
    <col min="15340" max="15340" width="15.28515625" style="10" customWidth="1"/>
    <col min="15341" max="15341" width="1.5703125" style="10" customWidth="1"/>
    <col min="15342" max="15342" width="15.28515625" style="10" customWidth="1"/>
    <col min="15343" max="15343" width="1.5703125" style="10" customWidth="1"/>
    <col min="15344" max="15344" width="15.28515625" style="10" customWidth="1"/>
    <col min="15345" max="15345" width="1.5703125" style="10" customWidth="1"/>
    <col min="15346" max="15346" width="15.28515625" style="10" customWidth="1"/>
    <col min="15347" max="15347" width="1.5703125" style="10" customWidth="1"/>
    <col min="15348" max="15348" width="15.28515625" style="10" customWidth="1"/>
    <col min="15349" max="15349" width="1.5703125" style="10" customWidth="1"/>
    <col min="15350" max="15350" width="15.28515625" style="10" customWidth="1"/>
    <col min="15351" max="15351" width="1.5703125" style="10" customWidth="1"/>
    <col min="15352" max="15352" width="15.28515625" style="10" customWidth="1"/>
    <col min="15353" max="15353" width="9.28515625" style="10"/>
    <col min="15354" max="15354" width="9.28515625" style="10" bestFit="1" customWidth="1"/>
    <col min="15355" max="15592" width="9.28515625" style="10"/>
    <col min="15593" max="15593" width="26.5703125" style="10" customWidth="1"/>
    <col min="15594" max="15594" width="5.7109375" style="10" customWidth="1"/>
    <col min="15595" max="15595" width="2.28515625" style="10" customWidth="1"/>
    <col min="15596" max="15596" width="15.28515625" style="10" customWidth="1"/>
    <col min="15597" max="15597" width="1.5703125" style="10" customWidth="1"/>
    <col min="15598" max="15598" width="15.28515625" style="10" customWidth="1"/>
    <col min="15599" max="15599" width="1.5703125" style="10" customWidth="1"/>
    <col min="15600" max="15600" width="15.28515625" style="10" customWidth="1"/>
    <col min="15601" max="15601" width="1.5703125" style="10" customWidth="1"/>
    <col min="15602" max="15602" width="15.28515625" style="10" customWidth="1"/>
    <col min="15603" max="15603" width="1.5703125" style="10" customWidth="1"/>
    <col min="15604" max="15604" width="15.28515625" style="10" customWidth="1"/>
    <col min="15605" max="15605" width="1.5703125" style="10" customWidth="1"/>
    <col min="15606" max="15606" width="15.28515625" style="10" customWidth="1"/>
    <col min="15607" max="15607" width="1.5703125" style="10" customWidth="1"/>
    <col min="15608" max="15608" width="15.28515625" style="10" customWidth="1"/>
    <col min="15609" max="15609" width="9.28515625" style="10"/>
    <col min="15610" max="15610" width="9.28515625" style="10" bestFit="1" customWidth="1"/>
    <col min="15611" max="15848" width="9.28515625" style="10"/>
    <col min="15849" max="15849" width="26.5703125" style="10" customWidth="1"/>
    <col min="15850" max="15850" width="5.7109375" style="10" customWidth="1"/>
    <col min="15851" max="15851" width="2.28515625" style="10" customWidth="1"/>
    <col min="15852" max="15852" width="15.28515625" style="10" customWidth="1"/>
    <col min="15853" max="15853" width="1.5703125" style="10" customWidth="1"/>
    <col min="15854" max="15854" width="15.28515625" style="10" customWidth="1"/>
    <col min="15855" max="15855" width="1.5703125" style="10" customWidth="1"/>
    <col min="15856" max="15856" width="15.28515625" style="10" customWidth="1"/>
    <col min="15857" max="15857" width="1.5703125" style="10" customWidth="1"/>
    <col min="15858" max="15858" width="15.28515625" style="10" customWidth="1"/>
    <col min="15859" max="15859" width="1.5703125" style="10" customWidth="1"/>
    <col min="15860" max="15860" width="15.28515625" style="10" customWidth="1"/>
    <col min="15861" max="15861" width="1.5703125" style="10" customWidth="1"/>
    <col min="15862" max="15862" width="15.28515625" style="10" customWidth="1"/>
    <col min="15863" max="15863" width="1.5703125" style="10" customWidth="1"/>
    <col min="15864" max="15864" width="15.28515625" style="10" customWidth="1"/>
    <col min="15865" max="15865" width="9.28515625" style="10"/>
    <col min="15866" max="15866" width="9.28515625" style="10" bestFit="1" customWidth="1"/>
    <col min="15867" max="16104" width="9.28515625" style="10"/>
    <col min="16105" max="16105" width="26.5703125" style="10" customWidth="1"/>
    <col min="16106" max="16106" width="5.7109375" style="10" customWidth="1"/>
    <col min="16107" max="16107" width="2.28515625" style="10" customWidth="1"/>
    <col min="16108" max="16108" width="15.28515625" style="10" customWidth="1"/>
    <col min="16109" max="16109" width="1.5703125" style="10" customWidth="1"/>
    <col min="16110" max="16110" width="15.28515625" style="10" customWidth="1"/>
    <col min="16111" max="16111" width="1.5703125" style="10" customWidth="1"/>
    <col min="16112" max="16112" width="15.28515625" style="10" customWidth="1"/>
    <col min="16113" max="16113" width="1.5703125" style="10" customWidth="1"/>
    <col min="16114" max="16114" width="15.28515625" style="10" customWidth="1"/>
    <col min="16115" max="16115" width="1.5703125" style="10" customWidth="1"/>
    <col min="16116" max="16116" width="15.28515625" style="10" customWidth="1"/>
    <col min="16117" max="16117" width="1.5703125" style="10" customWidth="1"/>
    <col min="16118" max="16118" width="15.28515625" style="10" customWidth="1"/>
    <col min="16119" max="16119" width="1.5703125" style="10" customWidth="1"/>
    <col min="16120" max="16120" width="15.28515625" style="10" customWidth="1"/>
    <col min="16121" max="16121" width="9.28515625" style="10"/>
    <col min="16122" max="16122" width="9.28515625" style="10" bestFit="1" customWidth="1"/>
    <col min="16123" max="16358" width="9.28515625" style="10"/>
    <col min="16359" max="16384" width="9.28515625" style="10" customWidth="1"/>
  </cols>
  <sheetData>
    <row r="1" spans="1:18">
      <c r="A1" s="22" t="s">
        <v>30</v>
      </c>
      <c r="R1" s="11"/>
    </row>
    <row r="2" spans="1:18">
      <c r="A2" s="2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15"/>
      <c r="M2" s="15"/>
      <c r="N2" s="2"/>
      <c r="O2" s="2"/>
      <c r="P2" s="2"/>
      <c r="Q2" s="2"/>
      <c r="R2" s="15"/>
    </row>
    <row r="3" spans="1:18">
      <c r="A3" s="21" t="str">
        <f>PL!$A$3</f>
        <v>สำหรับปีสิ้นสุดวันที่ 31 ธันวาคม 2568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"/>
      <c r="Q3" s="2"/>
      <c r="R3" s="15"/>
    </row>
    <row r="4" spans="1:18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2"/>
      <c r="M4" s="2"/>
      <c r="N4" s="1"/>
      <c r="O4" s="1"/>
      <c r="P4" s="1"/>
      <c r="Q4" s="1"/>
      <c r="R4" s="3" t="s">
        <v>47</v>
      </c>
    </row>
    <row r="5" spans="1:18">
      <c r="A5" s="1"/>
      <c r="B5" s="2"/>
      <c r="C5" s="12"/>
      <c r="D5" s="23" t="s">
        <v>0</v>
      </c>
      <c r="E5" s="23"/>
      <c r="F5" s="23"/>
      <c r="G5" s="23"/>
      <c r="H5" s="23"/>
      <c r="I5" s="23"/>
      <c r="J5" s="23"/>
      <c r="K5" s="23"/>
      <c r="L5" s="23"/>
      <c r="M5" s="23"/>
      <c r="N5" s="24"/>
      <c r="O5" s="23"/>
      <c r="P5" s="23"/>
      <c r="Q5" s="23"/>
      <c r="R5" s="23"/>
    </row>
    <row r="6" spans="1:18">
      <c r="A6" s="1"/>
      <c r="B6" s="2"/>
      <c r="C6" s="12"/>
      <c r="D6" s="12"/>
      <c r="E6" s="12"/>
      <c r="G6" s="12"/>
      <c r="H6" s="12"/>
      <c r="I6" s="12"/>
      <c r="K6" s="12"/>
      <c r="M6" s="12"/>
      <c r="N6" s="73" t="s">
        <v>27</v>
      </c>
      <c r="O6" s="73"/>
      <c r="P6" s="73"/>
      <c r="Q6" s="2"/>
      <c r="R6" s="12"/>
    </row>
    <row r="7" spans="1:18">
      <c r="A7" s="4"/>
      <c r="B7" s="4"/>
      <c r="C7" s="2"/>
      <c r="D7" s="2"/>
      <c r="E7" s="2"/>
      <c r="F7" s="2"/>
      <c r="G7" s="1"/>
      <c r="H7" s="1"/>
      <c r="I7" s="1"/>
      <c r="J7" s="74" t="s">
        <v>24</v>
      </c>
      <c r="K7" s="74"/>
      <c r="L7" s="74"/>
      <c r="M7" s="2"/>
      <c r="N7" s="2" t="s">
        <v>31</v>
      </c>
      <c r="O7" s="1"/>
      <c r="P7" s="1"/>
      <c r="Q7" s="1"/>
      <c r="R7" s="2"/>
    </row>
    <row r="8" spans="1:18">
      <c r="A8" s="4"/>
      <c r="B8" s="4"/>
      <c r="C8" s="2"/>
      <c r="D8" s="2" t="s">
        <v>20</v>
      </c>
      <c r="E8" s="2"/>
      <c r="F8" s="2"/>
      <c r="G8" s="1"/>
      <c r="H8" s="25" t="s">
        <v>79</v>
      </c>
      <c r="I8" s="1"/>
      <c r="J8" s="26" t="s">
        <v>32</v>
      </c>
      <c r="K8" s="26"/>
      <c r="L8" s="26"/>
      <c r="M8" s="2"/>
      <c r="N8" s="2" t="s">
        <v>75</v>
      </c>
      <c r="P8" s="2" t="s">
        <v>39</v>
      </c>
      <c r="Q8" s="1"/>
      <c r="R8" s="2" t="s">
        <v>39</v>
      </c>
    </row>
    <row r="9" spans="1:18">
      <c r="A9" s="4"/>
      <c r="B9" s="4"/>
      <c r="C9" s="2"/>
      <c r="D9" s="2" t="s">
        <v>33</v>
      </c>
      <c r="E9" s="2"/>
      <c r="F9" s="2" t="s">
        <v>34</v>
      </c>
      <c r="G9" s="1"/>
      <c r="H9" s="25" t="s">
        <v>76</v>
      </c>
      <c r="I9" s="1"/>
      <c r="J9" s="2" t="s">
        <v>35</v>
      </c>
      <c r="K9" s="1"/>
      <c r="L9" s="2"/>
      <c r="M9" s="2"/>
      <c r="N9" s="2" t="s">
        <v>112</v>
      </c>
      <c r="P9" s="2" t="s">
        <v>123</v>
      </c>
      <c r="Q9" s="1"/>
      <c r="R9" s="2" t="s">
        <v>124</v>
      </c>
    </row>
    <row r="10" spans="1:18">
      <c r="A10" s="4"/>
      <c r="B10" s="28" t="s">
        <v>2</v>
      </c>
      <c r="C10" s="2"/>
      <c r="D10" s="28" t="s">
        <v>36</v>
      </c>
      <c r="E10" s="2"/>
      <c r="F10" s="28" t="s">
        <v>37</v>
      </c>
      <c r="G10" s="1"/>
      <c r="H10" s="27" t="s">
        <v>77</v>
      </c>
      <c r="I10" s="1"/>
      <c r="J10" s="28" t="s">
        <v>38</v>
      </c>
      <c r="K10" s="1"/>
      <c r="L10" s="28" t="s">
        <v>146</v>
      </c>
      <c r="M10" s="2"/>
      <c r="N10" s="28" t="s">
        <v>113</v>
      </c>
      <c r="P10" s="28" t="s">
        <v>19</v>
      </c>
      <c r="Q10" s="1"/>
      <c r="R10" s="28" t="s">
        <v>125</v>
      </c>
    </row>
    <row r="11" spans="1:18">
      <c r="A11" s="4" t="s">
        <v>130</v>
      </c>
      <c r="B11" s="5"/>
      <c r="C11" s="1"/>
      <c r="D11" s="1">
        <v>632752650</v>
      </c>
      <c r="E11" s="1"/>
      <c r="F11" s="1">
        <v>412309890</v>
      </c>
      <c r="G11" s="1"/>
      <c r="H11" s="8">
        <v>12656762</v>
      </c>
      <c r="I11" s="1"/>
      <c r="J11" s="1">
        <v>56255019</v>
      </c>
      <c r="K11" s="1"/>
      <c r="L11" s="1">
        <v>658159586</v>
      </c>
      <c r="M11" s="1"/>
      <c r="N11" s="1">
        <v>867481156</v>
      </c>
      <c r="O11" s="1"/>
      <c r="P11" s="8">
        <f>SUM(N11)</f>
        <v>867481156</v>
      </c>
      <c r="Q11" s="1"/>
      <c r="R11" s="1">
        <f>SUM(D11:L11,P11)</f>
        <v>2639615063</v>
      </c>
    </row>
    <row r="12" spans="1:18">
      <c r="A12" s="7" t="s">
        <v>89</v>
      </c>
      <c r="B12" s="5"/>
      <c r="C12" s="1"/>
      <c r="D12" s="17">
        <v>0</v>
      </c>
      <c r="E12" s="1"/>
      <c r="F12" s="17">
        <v>0</v>
      </c>
      <c r="G12" s="1"/>
      <c r="H12" s="17">
        <v>0</v>
      </c>
      <c r="I12" s="1"/>
      <c r="J12" s="17">
        <v>0</v>
      </c>
      <c r="K12" s="1"/>
      <c r="L12" s="17">
        <f>SUM(PL!J29)</f>
        <v>320588535</v>
      </c>
      <c r="M12" s="8"/>
      <c r="N12" s="17">
        <v>0</v>
      </c>
      <c r="O12" s="8"/>
      <c r="P12" s="17">
        <f>SUM(N12)</f>
        <v>0</v>
      </c>
      <c r="Q12" s="1"/>
      <c r="R12" s="17">
        <f>SUM(D12:L12,P12)</f>
        <v>320588535</v>
      </c>
    </row>
    <row r="13" spans="1:18">
      <c r="A13" s="7" t="s">
        <v>83</v>
      </c>
      <c r="B13" s="5"/>
      <c r="C13" s="1"/>
      <c r="D13" s="18">
        <v>0</v>
      </c>
      <c r="E13" s="1"/>
      <c r="F13" s="18">
        <v>0</v>
      </c>
      <c r="G13" s="1"/>
      <c r="H13" s="18">
        <v>0</v>
      </c>
      <c r="I13" s="1"/>
      <c r="J13" s="18">
        <v>0</v>
      </c>
      <c r="K13" s="1"/>
      <c r="L13" s="18">
        <v>0</v>
      </c>
      <c r="M13" s="8"/>
      <c r="N13" s="18">
        <v>0</v>
      </c>
      <c r="O13" s="1"/>
      <c r="P13" s="18">
        <f>SUM(N13)</f>
        <v>0</v>
      </c>
      <c r="Q13" s="1"/>
      <c r="R13" s="18">
        <f>SUM(D13:L13,P13)</f>
        <v>0</v>
      </c>
    </row>
    <row r="14" spans="1:18">
      <c r="A14" s="7" t="s">
        <v>84</v>
      </c>
      <c r="B14" s="5"/>
      <c r="C14" s="2"/>
      <c r="D14" s="16">
        <f>SUM(D12:D13)</f>
        <v>0</v>
      </c>
      <c r="E14" s="2"/>
      <c r="F14" s="16">
        <f>SUM(F12:F13)</f>
        <v>0</v>
      </c>
      <c r="G14" s="2"/>
      <c r="H14" s="16">
        <f>SUM(H12:H13)</f>
        <v>0</v>
      </c>
      <c r="I14" s="2"/>
      <c r="J14" s="16">
        <f>SUM(J12:J13)</f>
        <v>0</v>
      </c>
      <c r="K14" s="1"/>
      <c r="L14" s="16">
        <f>SUM(L12:L13)</f>
        <v>320588535</v>
      </c>
      <c r="M14" s="3"/>
      <c r="N14" s="16">
        <f>SUM(N12:N13)</f>
        <v>0</v>
      </c>
      <c r="O14" s="6"/>
      <c r="P14" s="16">
        <f>SUM(P12:P13)</f>
        <v>0</v>
      </c>
      <c r="Q14" s="3"/>
      <c r="R14" s="16">
        <f>SUM(R12:R13)</f>
        <v>320588535</v>
      </c>
    </row>
    <row r="15" spans="1:18">
      <c r="A15" s="7" t="s">
        <v>71</v>
      </c>
      <c r="B15" s="5">
        <v>32</v>
      </c>
      <c r="C15" s="2"/>
      <c r="D15" s="6">
        <v>0</v>
      </c>
      <c r="E15" s="2"/>
      <c r="F15" s="6">
        <v>0</v>
      </c>
      <c r="G15" s="2"/>
      <c r="H15" s="6">
        <v>0</v>
      </c>
      <c r="I15" s="2"/>
      <c r="J15" s="6">
        <v>0</v>
      </c>
      <c r="K15" s="1"/>
      <c r="L15" s="6">
        <v>-69602703</v>
      </c>
      <c r="M15" s="3"/>
      <c r="N15" s="6">
        <v>0</v>
      </c>
      <c r="P15" s="8">
        <f t="shared" ref="P15:P16" si="0">SUM(N15)</f>
        <v>0</v>
      </c>
      <c r="Q15" s="3"/>
      <c r="R15" s="6">
        <f t="shared" ref="R15:R16" si="1">SUM(D15:L15,P15)</f>
        <v>-69602703</v>
      </c>
    </row>
    <row r="16" spans="1:18">
      <c r="A16" s="7" t="s">
        <v>111</v>
      </c>
      <c r="B16" s="5">
        <v>21</v>
      </c>
      <c r="C16" s="2"/>
      <c r="D16" s="6">
        <v>0</v>
      </c>
      <c r="E16" s="2"/>
      <c r="F16" s="6">
        <v>0</v>
      </c>
      <c r="G16" s="2"/>
      <c r="H16" s="6">
        <v>0</v>
      </c>
      <c r="I16" s="2"/>
      <c r="J16" s="6">
        <v>7130512</v>
      </c>
      <c r="K16" s="1"/>
      <c r="L16" s="6">
        <v>-7130512</v>
      </c>
      <c r="M16" s="3"/>
      <c r="N16" s="6">
        <v>0</v>
      </c>
      <c r="P16" s="8">
        <f t="shared" si="0"/>
        <v>0</v>
      </c>
      <c r="Q16" s="3"/>
      <c r="R16" s="6">
        <f t="shared" si="1"/>
        <v>0</v>
      </c>
    </row>
    <row r="17" spans="1:18" ht="24" thickBot="1">
      <c r="A17" s="4" t="s">
        <v>150</v>
      </c>
      <c r="B17" s="5"/>
      <c r="C17" s="3"/>
      <c r="D17" s="13">
        <f>SUM(D11,D14:D16)</f>
        <v>632752650</v>
      </c>
      <c r="E17" s="3"/>
      <c r="F17" s="13">
        <f>SUM(F11,F14:F16)</f>
        <v>412309890</v>
      </c>
      <c r="G17" s="3"/>
      <c r="H17" s="13">
        <f>SUM(H11,H14:H16)</f>
        <v>12656762</v>
      </c>
      <c r="I17" s="3"/>
      <c r="J17" s="13">
        <f>SUM(J11,J14:J16)</f>
        <v>63385531</v>
      </c>
      <c r="K17" s="3"/>
      <c r="L17" s="13">
        <f>SUM(L11,L14:L16)</f>
        <v>902014906</v>
      </c>
      <c r="M17" s="3"/>
      <c r="N17" s="13">
        <f>SUM(N11,N14:N16)</f>
        <v>867481156</v>
      </c>
      <c r="P17" s="13">
        <f>SUM(P11,P14:P16)</f>
        <v>867481156</v>
      </c>
      <c r="Q17" s="3"/>
      <c r="R17" s="13">
        <f>SUM(R11,R14:R16)</f>
        <v>2890600895</v>
      </c>
    </row>
    <row r="18" spans="1:18" ht="24" thickTop="1">
      <c r="A18" s="1"/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P18" s="8"/>
      <c r="Q18" s="3"/>
      <c r="R18" s="3"/>
    </row>
    <row r="19" spans="1:18">
      <c r="A19" s="4" t="s">
        <v>155</v>
      </c>
      <c r="B19" s="5"/>
      <c r="C19" s="1"/>
      <c r="D19" s="8">
        <f>SUM(D17)</f>
        <v>632752650</v>
      </c>
      <c r="E19" s="8"/>
      <c r="F19" s="8">
        <f>SUM(F17)</f>
        <v>412309890</v>
      </c>
      <c r="G19" s="8"/>
      <c r="H19" s="8">
        <f>SUM(H17)</f>
        <v>12656762</v>
      </c>
      <c r="I19" s="8"/>
      <c r="J19" s="8">
        <f>SUM(J17)</f>
        <v>63385531</v>
      </c>
      <c r="K19" s="8"/>
      <c r="L19" s="8">
        <f>SUM(L17)</f>
        <v>902014906</v>
      </c>
      <c r="M19" s="8"/>
      <c r="N19" s="8">
        <f>SUM(N17)</f>
        <v>867481156</v>
      </c>
      <c r="O19" s="8"/>
      <c r="P19" s="8">
        <f>SUM(N19)</f>
        <v>867481156</v>
      </c>
      <c r="Q19" s="8"/>
      <c r="R19" s="6">
        <f t="shared" ref="R19" si="2">SUM(D19:L19,P19)</f>
        <v>2890600895</v>
      </c>
    </row>
    <row r="20" spans="1:18">
      <c r="A20" s="7" t="s">
        <v>89</v>
      </c>
      <c r="B20" s="5"/>
      <c r="C20" s="1"/>
      <c r="D20" s="17">
        <v>0</v>
      </c>
      <c r="E20" s="1"/>
      <c r="F20" s="17">
        <v>0</v>
      </c>
      <c r="G20" s="1"/>
      <c r="H20" s="17">
        <v>0</v>
      </c>
      <c r="I20" s="1"/>
      <c r="J20" s="17">
        <v>0</v>
      </c>
      <c r="K20" s="1"/>
      <c r="L20" s="17">
        <f>PL!H29</f>
        <v>418485230</v>
      </c>
      <c r="M20" s="1"/>
      <c r="N20" s="17">
        <v>0</v>
      </c>
      <c r="O20" s="1"/>
      <c r="P20" s="17">
        <f>SUM(N20:O20)</f>
        <v>0</v>
      </c>
      <c r="Q20" s="8"/>
      <c r="R20" s="17">
        <f>SUM(D20:L20,P20)</f>
        <v>418485230</v>
      </c>
    </row>
    <row r="21" spans="1:18">
      <c r="A21" s="7" t="s">
        <v>83</v>
      </c>
      <c r="B21" s="5"/>
      <c r="C21" s="1"/>
      <c r="D21" s="18">
        <v>0</v>
      </c>
      <c r="E21" s="1"/>
      <c r="F21" s="18">
        <v>0</v>
      </c>
      <c r="G21" s="1"/>
      <c r="H21" s="18">
        <v>0</v>
      </c>
      <c r="I21" s="1"/>
      <c r="J21" s="18">
        <v>0</v>
      </c>
      <c r="K21" s="1"/>
      <c r="L21" s="14">
        <v>0</v>
      </c>
      <c r="M21" s="1"/>
      <c r="N21" s="14">
        <f>PL!H38</f>
        <v>353259022</v>
      </c>
      <c r="O21" s="1"/>
      <c r="P21" s="18">
        <f>SUM(N21:O21)</f>
        <v>353259022</v>
      </c>
      <c r="Q21" s="8"/>
      <c r="R21" s="18">
        <f>SUM(D21:L21,P21)</f>
        <v>353259022</v>
      </c>
    </row>
    <row r="22" spans="1:18">
      <c r="A22" s="7" t="s">
        <v>84</v>
      </c>
      <c r="B22" s="5"/>
      <c r="C22" s="2"/>
      <c r="D22" s="16">
        <f>SUM(D20:D21)</f>
        <v>0</v>
      </c>
      <c r="E22" s="2"/>
      <c r="F22" s="16">
        <f>SUM(F20:F21)</f>
        <v>0</v>
      </c>
      <c r="G22" s="2"/>
      <c r="H22" s="16">
        <f>SUM(H20:H21)</f>
        <v>0</v>
      </c>
      <c r="I22" s="2"/>
      <c r="J22" s="16">
        <f>SUM(J20:J21)</f>
        <v>0</v>
      </c>
      <c r="K22" s="1"/>
      <c r="L22" s="16">
        <f>SUM(L20:L21)</f>
        <v>418485230</v>
      </c>
      <c r="M22" s="3"/>
      <c r="N22" s="16">
        <f>SUM(N20:N21)</f>
        <v>353259022</v>
      </c>
      <c r="P22" s="8">
        <f t="shared" ref="P22" si="3">SUM(N22:O22)</f>
        <v>353259022</v>
      </c>
      <c r="Q22" s="3"/>
      <c r="R22" s="16">
        <f t="shared" ref="R22:R24" si="4">SUM(D22:L22,P22)</f>
        <v>771744252</v>
      </c>
    </row>
    <row r="23" spans="1:18">
      <c r="A23" s="7" t="s">
        <v>71</v>
      </c>
      <c r="B23" s="5">
        <v>32</v>
      </c>
      <c r="C23" s="2"/>
      <c r="D23" s="6">
        <v>0</v>
      </c>
      <c r="E23" s="2"/>
      <c r="F23" s="6">
        <v>0</v>
      </c>
      <c r="G23" s="2"/>
      <c r="H23" s="6">
        <v>0</v>
      </c>
      <c r="I23" s="2"/>
      <c r="J23" s="6">
        <v>0</v>
      </c>
      <c r="K23" s="1"/>
      <c r="L23" s="6">
        <v>-139205319</v>
      </c>
      <c r="M23" s="3"/>
      <c r="N23" s="6">
        <v>0</v>
      </c>
      <c r="P23" s="8">
        <f t="shared" ref="P23:P24" si="5">SUM(N23)</f>
        <v>0</v>
      </c>
      <c r="Q23" s="3"/>
      <c r="R23" s="6">
        <f t="shared" si="4"/>
        <v>-139205319</v>
      </c>
    </row>
    <row r="24" spans="1:18">
      <c r="A24" s="7" t="s">
        <v>111</v>
      </c>
      <c r="B24" s="5">
        <v>21</v>
      </c>
      <c r="C24" s="2"/>
      <c r="D24" s="6">
        <v>0</v>
      </c>
      <c r="E24" s="2"/>
      <c r="F24" s="6">
        <v>0</v>
      </c>
      <c r="G24" s="2"/>
      <c r="H24" s="6">
        <v>0</v>
      </c>
      <c r="I24" s="2"/>
      <c r="J24" s="6">
        <v>13289919</v>
      </c>
      <c r="K24" s="1"/>
      <c r="L24" s="6">
        <v>-13289919</v>
      </c>
      <c r="M24" s="3"/>
      <c r="N24" s="6">
        <v>0</v>
      </c>
      <c r="P24" s="8">
        <f t="shared" si="5"/>
        <v>0</v>
      </c>
      <c r="Q24" s="3"/>
      <c r="R24" s="6">
        <f t="shared" si="4"/>
        <v>0</v>
      </c>
    </row>
    <row r="25" spans="1:18" ht="24" thickBot="1">
      <c r="A25" s="4" t="s">
        <v>156</v>
      </c>
      <c r="B25" s="5"/>
      <c r="C25" s="3"/>
      <c r="D25" s="13">
        <f>SUM(D19,D22:D24)</f>
        <v>632752650</v>
      </c>
      <c r="E25" s="3"/>
      <c r="F25" s="13">
        <f>SUM(F19,F22:F24)</f>
        <v>412309890</v>
      </c>
      <c r="G25" s="3"/>
      <c r="H25" s="13">
        <f>SUM(H19,H22:H24)</f>
        <v>12656762</v>
      </c>
      <c r="I25" s="3"/>
      <c r="J25" s="13">
        <f>SUM(J19,J22:J24)</f>
        <v>76675450</v>
      </c>
      <c r="K25" s="3"/>
      <c r="L25" s="13">
        <f>SUM(L19,L22:L24)</f>
        <v>1168004898</v>
      </c>
      <c r="M25" s="3"/>
      <c r="N25" s="13">
        <f>SUM(N19,N22:N24)</f>
        <v>1220740178</v>
      </c>
      <c r="P25" s="13">
        <f>SUM(P19,P22:P24)</f>
        <v>1220740178</v>
      </c>
      <c r="Q25" s="3"/>
      <c r="R25" s="13">
        <f>SUM(R19,R22:R24)</f>
        <v>3523139828</v>
      </c>
    </row>
    <row r="26" spans="1:18" s="8" customFormat="1" ht="24" thickTop="1">
      <c r="D26" s="8">
        <f>D19-BS!J66</f>
        <v>0</v>
      </c>
      <c r="F26" s="8">
        <f>F19-BS!J67</f>
        <v>0</v>
      </c>
      <c r="H26" s="8">
        <f>H19-BS!J68</f>
        <v>0</v>
      </c>
      <c r="J26" s="8">
        <f>J19-BS!J70</f>
        <v>0</v>
      </c>
      <c r="L26" s="8">
        <f>L19-BS!J71</f>
        <v>0</v>
      </c>
      <c r="P26" s="8">
        <f>P19-BS!J72</f>
        <v>0</v>
      </c>
      <c r="R26" s="8">
        <f>R19-BS!J73</f>
        <v>0</v>
      </c>
    </row>
    <row r="27" spans="1:18" s="8" customFormat="1">
      <c r="D27" s="8">
        <f>D25-BS!H66</f>
        <v>0</v>
      </c>
      <c r="F27" s="8">
        <f>F25-BS!H67</f>
        <v>0</v>
      </c>
      <c r="H27" s="8">
        <f>H25-BS!H68</f>
        <v>0</v>
      </c>
      <c r="J27" s="8">
        <f>J25-BS!H70</f>
        <v>0</v>
      </c>
      <c r="L27" s="8">
        <f>L25-BS!H71</f>
        <v>0</v>
      </c>
      <c r="P27" s="8">
        <f>P25-BS!H72</f>
        <v>0</v>
      </c>
      <c r="R27" s="8">
        <f>R25-BS!H73</f>
        <v>0</v>
      </c>
    </row>
    <row r="28" spans="1:18" s="8" customFormat="1">
      <c r="A28" s="10" t="s">
        <v>160</v>
      </c>
    </row>
    <row r="29" spans="1:18">
      <c r="L29" s="1"/>
      <c r="M29" s="1"/>
    </row>
  </sheetData>
  <mergeCells count="2">
    <mergeCell ref="N6:P6"/>
    <mergeCell ref="J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view="pageBreakPreview" zoomScale="70" zoomScaleNormal="80" zoomScaleSheetLayoutView="70" workbookViewId="0">
      <selection activeCell="H24" sqref="H24"/>
    </sheetView>
  </sheetViews>
  <sheetFormatPr defaultRowHeight="23.25"/>
  <cols>
    <col min="1" max="1" width="50.85546875" style="10" customWidth="1"/>
    <col min="2" max="2" width="9.5703125" style="10" customWidth="1"/>
    <col min="3" max="3" width="1.5703125" style="10" customWidth="1"/>
    <col min="4" max="4" width="15.42578125" style="10" customWidth="1"/>
    <col min="5" max="5" width="1.5703125" style="10" customWidth="1"/>
    <col min="6" max="6" width="15.42578125" style="10" customWidth="1"/>
    <col min="7" max="7" width="1.5703125" style="10" customWidth="1"/>
    <col min="8" max="8" width="15.42578125" style="10" customWidth="1"/>
    <col min="9" max="9" width="1.5703125" style="10" customWidth="1"/>
    <col min="10" max="10" width="15.42578125" style="10" customWidth="1"/>
    <col min="11" max="11" width="1.5703125" style="10" customWidth="1"/>
    <col min="12" max="12" width="15.42578125" style="10" customWidth="1"/>
    <col min="13" max="13" width="1.5703125" style="10" customWidth="1"/>
    <col min="14" max="14" width="15.42578125" style="10" customWidth="1"/>
    <col min="15" max="15" width="1.5703125" style="10" customWidth="1"/>
    <col min="16" max="16" width="15.42578125" style="10" customWidth="1"/>
    <col min="17" max="17" width="1.5703125" style="10" customWidth="1"/>
    <col min="18" max="18" width="15.42578125" style="10" customWidth="1"/>
    <col min="19" max="252" width="9.28515625" style="10"/>
    <col min="253" max="253" width="25" style="10" customWidth="1"/>
    <col min="254" max="254" width="5.7109375" style="10" customWidth="1"/>
    <col min="255" max="255" width="3.7109375" style="10" customWidth="1"/>
    <col min="256" max="256" width="14.7109375" style="10" customWidth="1"/>
    <col min="257" max="257" width="1.5703125" style="10" customWidth="1"/>
    <col min="258" max="258" width="14.7109375" style="10" customWidth="1"/>
    <col min="259" max="259" width="1.5703125" style="10" customWidth="1"/>
    <col min="260" max="260" width="14.7109375" style="10" customWidth="1"/>
    <col min="261" max="261" width="1.5703125" style="10" customWidth="1"/>
    <col min="262" max="262" width="14.7109375" style="10" customWidth="1"/>
    <col min="263" max="263" width="1.5703125" style="10" customWidth="1"/>
    <col min="264" max="264" width="14.7109375" style="10" customWidth="1"/>
    <col min="265" max="265" width="1.5703125" style="10" customWidth="1"/>
    <col min="266" max="266" width="14.7109375" style="10" customWidth="1"/>
    <col min="267" max="267" width="1.5703125" style="10" customWidth="1"/>
    <col min="268" max="268" width="14.7109375" style="10" customWidth="1"/>
    <col min="269" max="269" width="9.28515625" style="10"/>
    <col min="270" max="270" width="9.28515625" style="10" bestFit="1" customWidth="1"/>
    <col min="271" max="508" width="9.28515625" style="10"/>
    <col min="509" max="509" width="25" style="10" customWidth="1"/>
    <col min="510" max="510" width="5.7109375" style="10" customWidth="1"/>
    <col min="511" max="511" width="3.7109375" style="10" customWidth="1"/>
    <col min="512" max="512" width="14.7109375" style="10" customWidth="1"/>
    <col min="513" max="513" width="1.5703125" style="10" customWidth="1"/>
    <col min="514" max="514" width="14.7109375" style="10" customWidth="1"/>
    <col min="515" max="515" width="1.5703125" style="10" customWidth="1"/>
    <col min="516" max="516" width="14.7109375" style="10" customWidth="1"/>
    <col min="517" max="517" width="1.5703125" style="10" customWidth="1"/>
    <col min="518" max="518" width="14.7109375" style="10" customWidth="1"/>
    <col min="519" max="519" width="1.5703125" style="10" customWidth="1"/>
    <col min="520" max="520" width="14.7109375" style="10" customWidth="1"/>
    <col min="521" max="521" width="1.5703125" style="10" customWidth="1"/>
    <col min="522" max="522" width="14.7109375" style="10" customWidth="1"/>
    <col min="523" max="523" width="1.5703125" style="10" customWidth="1"/>
    <col min="524" max="524" width="14.7109375" style="10" customWidth="1"/>
    <col min="525" max="525" width="9.28515625" style="10"/>
    <col min="526" max="526" width="9.28515625" style="10" bestFit="1" customWidth="1"/>
    <col min="527" max="764" width="9.28515625" style="10"/>
    <col min="765" max="765" width="25" style="10" customWidth="1"/>
    <col min="766" max="766" width="5.7109375" style="10" customWidth="1"/>
    <col min="767" max="767" width="3.7109375" style="10" customWidth="1"/>
    <col min="768" max="768" width="14.7109375" style="10" customWidth="1"/>
    <col min="769" max="769" width="1.5703125" style="10" customWidth="1"/>
    <col min="770" max="770" width="14.7109375" style="10" customWidth="1"/>
    <col min="771" max="771" width="1.5703125" style="10" customWidth="1"/>
    <col min="772" max="772" width="14.7109375" style="10" customWidth="1"/>
    <col min="773" max="773" width="1.5703125" style="10" customWidth="1"/>
    <col min="774" max="774" width="14.7109375" style="10" customWidth="1"/>
    <col min="775" max="775" width="1.5703125" style="10" customWidth="1"/>
    <col min="776" max="776" width="14.7109375" style="10" customWidth="1"/>
    <col min="777" max="777" width="1.5703125" style="10" customWidth="1"/>
    <col min="778" max="778" width="14.7109375" style="10" customWidth="1"/>
    <col min="779" max="779" width="1.5703125" style="10" customWidth="1"/>
    <col min="780" max="780" width="14.7109375" style="10" customWidth="1"/>
    <col min="781" max="781" width="9.28515625" style="10"/>
    <col min="782" max="782" width="9.28515625" style="10" bestFit="1" customWidth="1"/>
    <col min="783" max="1020" width="9.28515625" style="10"/>
    <col min="1021" max="1021" width="25" style="10" customWidth="1"/>
    <col min="1022" max="1022" width="5.7109375" style="10" customWidth="1"/>
    <col min="1023" max="1023" width="3.7109375" style="10" customWidth="1"/>
    <col min="1024" max="1024" width="14.7109375" style="10" customWidth="1"/>
    <col min="1025" max="1025" width="1.5703125" style="10" customWidth="1"/>
    <col min="1026" max="1026" width="14.7109375" style="10" customWidth="1"/>
    <col min="1027" max="1027" width="1.5703125" style="10" customWidth="1"/>
    <col min="1028" max="1028" width="14.7109375" style="10" customWidth="1"/>
    <col min="1029" max="1029" width="1.5703125" style="10" customWidth="1"/>
    <col min="1030" max="1030" width="14.7109375" style="10" customWidth="1"/>
    <col min="1031" max="1031" width="1.5703125" style="10" customWidth="1"/>
    <col min="1032" max="1032" width="14.7109375" style="10" customWidth="1"/>
    <col min="1033" max="1033" width="1.5703125" style="10" customWidth="1"/>
    <col min="1034" max="1034" width="14.7109375" style="10" customWidth="1"/>
    <col min="1035" max="1035" width="1.5703125" style="10" customWidth="1"/>
    <col min="1036" max="1036" width="14.7109375" style="10" customWidth="1"/>
    <col min="1037" max="1037" width="9.28515625" style="10"/>
    <col min="1038" max="1038" width="9.28515625" style="10" bestFit="1" customWidth="1"/>
    <col min="1039" max="1276" width="9.28515625" style="10"/>
    <col min="1277" max="1277" width="25" style="10" customWidth="1"/>
    <col min="1278" max="1278" width="5.7109375" style="10" customWidth="1"/>
    <col min="1279" max="1279" width="3.7109375" style="10" customWidth="1"/>
    <col min="1280" max="1280" width="14.7109375" style="10" customWidth="1"/>
    <col min="1281" max="1281" width="1.5703125" style="10" customWidth="1"/>
    <col min="1282" max="1282" width="14.7109375" style="10" customWidth="1"/>
    <col min="1283" max="1283" width="1.5703125" style="10" customWidth="1"/>
    <col min="1284" max="1284" width="14.7109375" style="10" customWidth="1"/>
    <col min="1285" max="1285" width="1.5703125" style="10" customWidth="1"/>
    <col min="1286" max="1286" width="14.7109375" style="10" customWidth="1"/>
    <col min="1287" max="1287" width="1.5703125" style="10" customWidth="1"/>
    <col min="1288" max="1288" width="14.7109375" style="10" customWidth="1"/>
    <col min="1289" max="1289" width="1.5703125" style="10" customWidth="1"/>
    <col min="1290" max="1290" width="14.7109375" style="10" customWidth="1"/>
    <col min="1291" max="1291" width="1.5703125" style="10" customWidth="1"/>
    <col min="1292" max="1292" width="14.7109375" style="10" customWidth="1"/>
    <col min="1293" max="1293" width="9.28515625" style="10"/>
    <col min="1294" max="1294" width="9.28515625" style="10" bestFit="1" customWidth="1"/>
    <col min="1295" max="1532" width="9.28515625" style="10"/>
    <col min="1533" max="1533" width="25" style="10" customWidth="1"/>
    <col min="1534" max="1534" width="5.7109375" style="10" customWidth="1"/>
    <col min="1535" max="1535" width="3.7109375" style="10" customWidth="1"/>
    <col min="1536" max="1536" width="14.7109375" style="10" customWidth="1"/>
    <col min="1537" max="1537" width="1.5703125" style="10" customWidth="1"/>
    <col min="1538" max="1538" width="14.7109375" style="10" customWidth="1"/>
    <col min="1539" max="1539" width="1.5703125" style="10" customWidth="1"/>
    <col min="1540" max="1540" width="14.7109375" style="10" customWidth="1"/>
    <col min="1541" max="1541" width="1.5703125" style="10" customWidth="1"/>
    <col min="1542" max="1542" width="14.7109375" style="10" customWidth="1"/>
    <col min="1543" max="1543" width="1.5703125" style="10" customWidth="1"/>
    <col min="1544" max="1544" width="14.7109375" style="10" customWidth="1"/>
    <col min="1545" max="1545" width="1.5703125" style="10" customWidth="1"/>
    <col min="1546" max="1546" width="14.7109375" style="10" customWidth="1"/>
    <col min="1547" max="1547" width="1.5703125" style="10" customWidth="1"/>
    <col min="1548" max="1548" width="14.7109375" style="10" customWidth="1"/>
    <col min="1549" max="1549" width="9.28515625" style="10"/>
    <col min="1550" max="1550" width="9.28515625" style="10" bestFit="1" customWidth="1"/>
    <col min="1551" max="1788" width="9.28515625" style="10"/>
    <col min="1789" max="1789" width="25" style="10" customWidth="1"/>
    <col min="1790" max="1790" width="5.7109375" style="10" customWidth="1"/>
    <col min="1791" max="1791" width="3.7109375" style="10" customWidth="1"/>
    <col min="1792" max="1792" width="14.7109375" style="10" customWidth="1"/>
    <col min="1793" max="1793" width="1.5703125" style="10" customWidth="1"/>
    <col min="1794" max="1794" width="14.7109375" style="10" customWidth="1"/>
    <col min="1795" max="1795" width="1.5703125" style="10" customWidth="1"/>
    <col min="1796" max="1796" width="14.7109375" style="10" customWidth="1"/>
    <col min="1797" max="1797" width="1.5703125" style="10" customWidth="1"/>
    <col min="1798" max="1798" width="14.7109375" style="10" customWidth="1"/>
    <col min="1799" max="1799" width="1.5703125" style="10" customWidth="1"/>
    <col min="1800" max="1800" width="14.7109375" style="10" customWidth="1"/>
    <col min="1801" max="1801" width="1.5703125" style="10" customWidth="1"/>
    <col min="1802" max="1802" width="14.7109375" style="10" customWidth="1"/>
    <col min="1803" max="1803" width="1.5703125" style="10" customWidth="1"/>
    <col min="1804" max="1804" width="14.7109375" style="10" customWidth="1"/>
    <col min="1805" max="1805" width="9.28515625" style="10"/>
    <col min="1806" max="1806" width="9.28515625" style="10" bestFit="1" customWidth="1"/>
    <col min="1807" max="2044" width="9.28515625" style="10"/>
    <col min="2045" max="2045" width="25" style="10" customWidth="1"/>
    <col min="2046" max="2046" width="5.7109375" style="10" customWidth="1"/>
    <col min="2047" max="2047" width="3.7109375" style="10" customWidth="1"/>
    <col min="2048" max="2048" width="14.7109375" style="10" customWidth="1"/>
    <col min="2049" max="2049" width="1.5703125" style="10" customWidth="1"/>
    <col min="2050" max="2050" width="14.7109375" style="10" customWidth="1"/>
    <col min="2051" max="2051" width="1.5703125" style="10" customWidth="1"/>
    <col min="2052" max="2052" width="14.7109375" style="10" customWidth="1"/>
    <col min="2053" max="2053" width="1.5703125" style="10" customWidth="1"/>
    <col min="2054" max="2054" width="14.7109375" style="10" customWidth="1"/>
    <col min="2055" max="2055" width="1.5703125" style="10" customWidth="1"/>
    <col min="2056" max="2056" width="14.7109375" style="10" customWidth="1"/>
    <col min="2057" max="2057" width="1.5703125" style="10" customWidth="1"/>
    <col min="2058" max="2058" width="14.7109375" style="10" customWidth="1"/>
    <col min="2059" max="2059" width="1.5703125" style="10" customWidth="1"/>
    <col min="2060" max="2060" width="14.7109375" style="10" customWidth="1"/>
    <col min="2061" max="2061" width="9.28515625" style="10"/>
    <col min="2062" max="2062" width="9.28515625" style="10" bestFit="1" customWidth="1"/>
    <col min="2063" max="2300" width="9.28515625" style="10"/>
    <col min="2301" max="2301" width="25" style="10" customWidth="1"/>
    <col min="2302" max="2302" width="5.7109375" style="10" customWidth="1"/>
    <col min="2303" max="2303" width="3.7109375" style="10" customWidth="1"/>
    <col min="2304" max="2304" width="14.7109375" style="10" customWidth="1"/>
    <col min="2305" max="2305" width="1.5703125" style="10" customWidth="1"/>
    <col min="2306" max="2306" width="14.7109375" style="10" customWidth="1"/>
    <col min="2307" max="2307" width="1.5703125" style="10" customWidth="1"/>
    <col min="2308" max="2308" width="14.7109375" style="10" customWidth="1"/>
    <col min="2309" max="2309" width="1.5703125" style="10" customWidth="1"/>
    <col min="2310" max="2310" width="14.7109375" style="10" customWidth="1"/>
    <col min="2311" max="2311" width="1.5703125" style="10" customWidth="1"/>
    <col min="2312" max="2312" width="14.7109375" style="10" customWidth="1"/>
    <col min="2313" max="2313" width="1.5703125" style="10" customWidth="1"/>
    <col min="2314" max="2314" width="14.7109375" style="10" customWidth="1"/>
    <col min="2315" max="2315" width="1.5703125" style="10" customWidth="1"/>
    <col min="2316" max="2316" width="14.7109375" style="10" customWidth="1"/>
    <col min="2317" max="2317" width="9.28515625" style="10"/>
    <col min="2318" max="2318" width="9.28515625" style="10" bestFit="1" customWidth="1"/>
    <col min="2319" max="2556" width="9.28515625" style="10"/>
    <col min="2557" max="2557" width="25" style="10" customWidth="1"/>
    <col min="2558" max="2558" width="5.7109375" style="10" customWidth="1"/>
    <col min="2559" max="2559" width="3.7109375" style="10" customWidth="1"/>
    <col min="2560" max="2560" width="14.7109375" style="10" customWidth="1"/>
    <col min="2561" max="2561" width="1.5703125" style="10" customWidth="1"/>
    <col min="2562" max="2562" width="14.7109375" style="10" customWidth="1"/>
    <col min="2563" max="2563" width="1.5703125" style="10" customWidth="1"/>
    <col min="2564" max="2564" width="14.7109375" style="10" customWidth="1"/>
    <col min="2565" max="2565" width="1.5703125" style="10" customWidth="1"/>
    <col min="2566" max="2566" width="14.7109375" style="10" customWidth="1"/>
    <col min="2567" max="2567" width="1.5703125" style="10" customWidth="1"/>
    <col min="2568" max="2568" width="14.7109375" style="10" customWidth="1"/>
    <col min="2569" max="2569" width="1.5703125" style="10" customWidth="1"/>
    <col min="2570" max="2570" width="14.7109375" style="10" customWidth="1"/>
    <col min="2571" max="2571" width="1.5703125" style="10" customWidth="1"/>
    <col min="2572" max="2572" width="14.7109375" style="10" customWidth="1"/>
    <col min="2573" max="2573" width="9.28515625" style="10"/>
    <col min="2574" max="2574" width="9.28515625" style="10" bestFit="1" customWidth="1"/>
    <col min="2575" max="2812" width="9.28515625" style="10"/>
    <col min="2813" max="2813" width="25" style="10" customWidth="1"/>
    <col min="2814" max="2814" width="5.7109375" style="10" customWidth="1"/>
    <col min="2815" max="2815" width="3.7109375" style="10" customWidth="1"/>
    <col min="2816" max="2816" width="14.7109375" style="10" customWidth="1"/>
    <col min="2817" max="2817" width="1.5703125" style="10" customWidth="1"/>
    <col min="2818" max="2818" width="14.7109375" style="10" customWidth="1"/>
    <col min="2819" max="2819" width="1.5703125" style="10" customWidth="1"/>
    <col min="2820" max="2820" width="14.7109375" style="10" customWidth="1"/>
    <col min="2821" max="2821" width="1.5703125" style="10" customWidth="1"/>
    <col min="2822" max="2822" width="14.7109375" style="10" customWidth="1"/>
    <col min="2823" max="2823" width="1.5703125" style="10" customWidth="1"/>
    <col min="2824" max="2824" width="14.7109375" style="10" customWidth="1"/>
    <col min="2825" max="2825" width="1.5703125" style="10" customWidth="1"/>
    <col min="2826" max="2826" width="14.7109375" style="10" customWidth="1"/>
    <col min="2827" max="2827" width="1.5703125" style="10" customWidth="1"/>
    <col min="2828" max="2828" width="14.7109375" style="10" customWidth="1"/>
    <col min="2829" max="2829" width="9.28515625" style="10"/>
    <col min="2830" max="2830" width="9.28515625" style="10" bestFit="1" customWidth="1"/>
    <col min="2831" max="3068" width="9.28515625" style="10"/>
    <col min="3069" max="3069" width="25" style="10" customWidth="1"/>
    <col min="3070" max="3070" width="5.7109375" style="10" customWidth="1"/>
    <col min="3071" max="3071" width="3.7109375" style="10" customWidth="1"/>
    <col min="3072" max="3072" width="14.7109375" style="10" customWidth="1"/>
    <col min="3073" max="3073" width="1.5703125" style="10" customWidth="1"/>
    <col min="3074" max="3074" width="14.7109375" style="10" customWidth="1"/>
    <col min="3075" max="3075" width="1.5703125" style="10" customWidth="1"/>
    <col min="3076" max="3076" width="14.7109375" style="10" customWidth="1"/>
    <col min="3077" max="3077" width="1.5703125" style="10" customWidth="1"/>
    <col min="3078" max="3078" width="14.7109375" style="10" customWidth="1"/>
    <col min="3079" max="3079" width="1.5703125" style="10" customWidth="1"/>
    <col min="3080" max="3080" width="14.7109375" style="10" customWidth="1"/>
    <col min="3081" max="3081" width="1.5703125" style="10" customWidth="1"/>
    <col min="3082" max="3082" width="14.7109375" style="10" customWidth="1"/>
    <col min="3083" max="3083" width="1.5703125" style="10" customWidth="1"/>
    <col min="3084" max="3084" width="14.7109375" style="10" customWidth="1"/>
    <col min="3085" max="3085" width="9.28515625" style="10"/>
    <col min="3086" max="3086" width="9.28515625" style="10" bestFit="1" customWidth="1"/>
    <col min="3087" max="3324" width="9.28515625" style="10"/>
    <col min="3325" max="3325" width="25" style="10" customWidth="1"/>
    <col min="3326" max="3326" width="5.7109375" style="10" customWidth="1"/>
    <col min="3327" max="3327" width="3.7109375" style="10" customWidth="1"/>
    <col min="3328" max="3328" width="14.7109375" style="10" customWidth="1"/>
    <col min="3329" max="3329" width="1.5703125" style="10" customWidth="1"/>
    <col min="3330" max="3330" width="14.7109375" style="10" customWidth="1"/>
    <col min="3331" max="3331" width="1.5703125" style="10" customWidth="1"/>
    <col min="3332" max="3332" width="14.7109375" style="10" customWidth="1"/>
    <col min="3333" max="3333" width="1.5703125" style="10" customWidth="1"/>
    <col min="3334" max="3334" width="14.7109375" style="10" customWidth="1"/>
    <col min="3335" max="3335" width="1.5703125" style="10" customWidth="1"/>
    <col min="3336" max="3336" width="14.7109375" style="10" customWidth="1"/>
    <col min="3337" max="3337" width="1.5703125" style="10" customWidth="1"/>
    <col min="3338" max="3338" width="14.7109375" style="10" customWidth="1"/>
    <col min="3339" max="3339" width="1.5703125" style="10" customWidth="1"/>
    <col min="3340" max="3340" width="14.7109375" style="10" customWidth="1"/>
    <col min="3341" max="3341" width="9.28515625" style="10"/>
    <col min="3342" max="3342" width="9.28515625" style="10" bestFit="1" customWidth="1"/>
    <col min="3343" max="3580" width="9.28515625" style="10"/>
    <col min="3581" max="3581" width="25" style="10" customWidth="1"/>
    <col min="3582" max="3582" width="5.7109375" style="10" customWidth="1"/>
    <col min="3583" max="3583" width="3.7109375" style="10" customWidth="1"/>
    <col min="3584" max="3584" width="14.7109375" style="10" customWidth="1"/>
    <col min="3585" max="3585" width="1.5703125" style="10" customWidth="1"/>
    <col min="3586" max="3586" width="14.7109375" style="10" customWidth="1"/>
    <col min="3587" max="3587" width="1.5703125" style="10" customWidth="1"/>
    <col min="3588" max="3588" width="14.7109375" style="10" customWidth="1"/>
    <col min="3589" max="3589" width="1.5703125" style="10" customWidth="1"/>
    <col min="3590" max="3590" width="14.7109375" style="10" customWidth="1"/>
    <col min="3591" max="3591" width="1.5703125" style="10" customWidth="1"/>
    <col min="3592" max="3592" width="14.7109375" style="10" customWidth="1"/>
    <col min="3593" max="3593" width="1.5703125" style="10" customWidth="1"/>
    <col min="3594" max="3594" width="14.7109375" style="10" customWidth="1"/>
    <col min="3595" max="3595" width="1.5703125" style="10" customWidth="1"/>
    <col min="3596" max="3596" width="14.7109375" style="10" customWidth="1"/>
    <col min="3597" max="3597" width="9.28515625" style="10"/>
    <col min="3598" max="3598" width="9.28515625" style="10" bestFit="1" customWidth="1"/>
    <col min="3599" max="3836" width="9.28515625" style="10"/>
    <col min="3837" max="3837" width="25" style="10" customWidth="1"/>
    <col min="3838" max="3838" width="5.7109375" style="10" customWidth="1"/>
    <col min="3839" max="3839" width="3.7109375" style="10" customWidth="1"/>
    <col min="3840" max="3840" width="14.7109375" style="10" customWidth="1"/>
    <col min="3841" max="3841" width="1.5703125" style="10" customWidth="1"/>
    <col min="3842" max="3842" width="14.7109375" style="10" customWidth="1"/>
    <col min="3843" max="3843" width="1.5703125" style="10" customWidth="1"/>
    <col min="3844" max="3844" width="14.7109375" style="10" customWidth="1"/>
    <col min="3845" max="3845" width="1.5703125" style="10" customWidth="1"/>
    <col min="3846" max="3846" width="14.7109375" style="10" customWidth="1"/>
    <col min="3847" max="3847" width="1.5703125" style="10" customWidth="1"/>
    <col min="3848" max="3848" width="14.7109375" style="10" customWidth="1"/>
    <col min="3849" max="3849" width="1.5703125" style="10" customWidth="1"/>
    <col min="3850" max="3850" width="14.7109375" style="10" customWidth="1"/>
    <col min="3851" max="3851" width="1.5703125" style="10" customWidth="1"/>
    <col min="3852" max="3852" width="14.7109375" style="10" customWidth="1"/>
    <col min="3853" max="3853" width="9.28515625" style="10"/>
    <col min="3854" max="3854" width="9.28515625" style="10" bestFit="1" customWidth="1"/>
    <col min="3855" max="4092" width="9.28515625" style="10"/>
    <col min="4093" max="4093" width="25" style="10" customWidth="1"/>
    <col min="4094" max="4094" width="5.7109375" style="10" customWidth="1"/>
    <col min="4095" max="4095" width="3.7109375" style="10" customWidth="1"/>
    <col min="4096" max="4096" width="14.7109375" style="10" customWidth="1"/>
    <col min="4097" max="4097" width="1.5703125" style="10" customWidth="1"/>
    <col min="4098" max="4098" width="14.7109375" style="10" customWidth="1"/>
    <col min="4099" max="4099" width="1.5703125" style="10" customWidth="1"/>
    <col min="4100" max="4100" width="14.7109375" style="10" customWidth="1"/>
    <col min="4101" max="4101" width="1.5703125" style="10" customWidth="1"/>
    <col min="4102" max="4102" width="14.7109375" style="10" customWidth="1"/>
    <col min="4103" max="4103" width="1.5703125" style="10" customWidth="1"/>
    <col min="4104" max="4104" width="14.7109375" style="10" customWidth="1"/>
    <col min="4105" max="4105" width="1.5703125" style="10" customWidth="1"/>
    <col min="4106" max="4106" width="14.7109375" style="10" customWidth="1"/>
    <col min="4107" max="4107" width="1.5703125" style="10" customWidth="1"/>
    <col min="4108" max="4108" width="14.7109375" style="10" customWidth="1"/>
    <col min="4109" max="4109" width="9.28515625" style="10"/>
    <col min="4110" max="4110" width="9.28515625" style="10" bestFit="1" customWidth="1"/>
    <col min="4111" max="4348" width="9.28515625" style="10"/>
    <col min="4349" max="4349" width="25" style="10" customWidth="1"/>
    <col min="4350" max="4350" width="5.7109375" style="10" customWidth="1"/>
    <col min="4351" max="4351" width="3.7109375" style="10" customWidth="1"/>
    <col min="4352" max="4352" width="14.7109375" style="10" customWidth="1"/>
    <col min="4353" max="4353" width="1.5703125" style="10" customWidth="1"/>
    <col min="4354" max="4354" width="14.7109375" style="10" customWidth="1"/>
    <col min="4355" max="4355" width="1.5703125" style="10" customWidth="1"/>
    <col min="4356" max="4356" width="14.7109375" style="10" customWidth="1"/>
    <col min="4357" max="4357" width="1.5703125" style="10" customWidth="1"/>
    <col min="4358" max="4358" width="14.7109375" style="10" customWidth="1"/>
    <col min="4359" max="4359" width="1.5703125" style="10" customWidth="1"/>
    <col min="4360" max="4360" width="14.7109375" style="10" customWidth="1"/>
    <col min="4361" max="4361" width="1.5703125" style="10" customWidth="1"/>
    <col min="4362" max="4362" width="14.7109375" style="10" customWidth="1"/>
    <col min="4363" max="4363" width="1.5703125" style="10" customWidth="1"/>
    <col min="4364" max="4364" width="14.7109375" style="10" customWidth="1"/>
    <col min="4365" max="4365" width="9.28515625" style="10"/>
    <col min="4366" max="4366" width="9.28515625" style="10" bestFit="1" customWidth="1"/>
    <col min="4367" max="4604" width="9.28515625" style="10"/>
    <col min="4605" max="4605" width="25" style="10" customWidth="1"/>
    <col min="4606" max="4606" width="5.7109375" style="10" customWidth="1"/>
    <col min="4607" max="4607" width="3.7109375" style="10" customWidth="1"/>
    <col min="4608" max="4608" width="14.7109375" style="10" customWidth="1"/>
    <col min="4609" max="4609" width="1.5703125" style="10" customWidth="1"/>
    <col min="4610" max="4610" width="14.7109375" style="10" customWidth="1"/>
    <col min="4611" max="4611" width="1.5703125" style="10" customWidth="1"/>
    <col min="4612" max="4612" width="14.7109375" style="10" customWidth="1"/>
    <col min="4613" max="4613" width="1.5703125" style="10" customWidth="1"/>
    <col min="4614" max="4614" width="14.7109375" style="10" customWidth="1"/>
    <col min="4615" max="4615" width="1.5703125" style="10" customWidth="1"/>
    <col min="4616" max="4616" width="14.7109375" style="10" customWidth="1"/>
    <col min="4617" max="4617" width="1.5703125" style="10" customWidth="1"/>
    <col min="4618" max="4618" width="14.7109375" style="10" customWidth="1"/>
    <col min="4619" max="4619" width="1.5703125" style="10" customWidth="1"/>
    <col min="4620" max="4620" width="14.7109375" style="10" customWidth="1"/>
    <col min="4621" max="4621" width="9.28515625" style="10"/>
    <col min="4622" max="4622" width="9.28515625" style="10" bestFit="1" customWidth="1"/>
    <col min="4623" max="4860" width="9.28515625" style="10"/>
    <col min="4861" max="4861" width="25" style="10" customWidth="1"/>
    <col min="4862" max="4862" width="5.7109375" style="10" customWidth="1"/>
    <col min="4863" max="4863" width="3.7109375" style="10" customWidth="1"/>
    <col min="4864" max="4864" width="14.7109375" style="10" customWidth="1"/>
    <col min="4865" max="4865" width="1.5703125" style="10" customWidth="1"/>
    <col min="4866" max="4866" width="14.7109375" style="10" customWidth="1"/>
    <col min="4867" max="4867" width="1.5703125" style="10" customWidth="1"/>
    <col min="4868" max="4868" width="14.7109375" style="10" customWidth="1"/>
    <col min="4869" max="4869" width="1.5703125" style="10" customWidth="1"/>
    <col min="4870" max="4870" width="14.7109375" style="10" customWidth="1"/>
    <col min="4871" max="4871" width="1.5703125" style="10" customWidth="1"/>
    <col min="4872" max="4872" width="14.7109375" style="10" customWidth="1"/>
    <col min="4873" max="4873" width="1.5703125" style="10" customWidth="1"/>
    <col min="4874" max="4874" width="14.7109375" style="10" customWidth="1"/>
    <col min="4875" max="4875" width="1.5703125" style="10" customWidth="1"/>
    <col min="4876" max="4876" width="14.7109375" style="10" customWidth="1"/>
    <col min="4877" max="4877" width="9.28515625" style="10"/>
    <col min="4878" max="4878" width="9.28515625" style="10" bestFit="1" customWidth="1"/>
    <col min="4879" max="5116" width="9.28515625" style="10"/>
    <col min="5117" max="5117" width="25" style="10" customWidth="1"/>
    <col min="5118" max="5118" width="5.7109375" style="10" customWidth="1"/>
    <col min="5119" max="5119" width="3.7109375" style="10" customWidth="1"/>
    <col min="5120" max="5120" width="14.7109375" style="10" customWidth="1"/>
    <col min="5121" max="5121" width="1.5703125" style="10" customWidth="1"/>
    <col min="5122" max="5122" width="14.7109375" style="10" customWidth="1"/>
    <col min="5123" max="5123" width="1.5703125" style="10" customWidth="1"/>
    <col min="5124" max="5124" width="14.7109375" style="10" customWidth="1"/>
    <col min="5125" max="5125" width="1.5703125" style="10" customWidth="1"/>
    <col min="5126" max="5126" width="14.7109375" style="10" customWidth="1"/>
    <col min="5127" max="5127" width="1.5703125" style="10" customWidth="1"/>
    <col min="5128" max="5128" width="14.7109375" style="10" customWidth="1"/>
    <col min="5129" max="5129" width="1.5703125" style="10" customWidth="1"/>
    <col min="5130" max="5130" width="14.7109375" style="10" customWidth="1"/>
    <col min="5131" max="5131" width="1.5703125" style="10" customWidth="1"/>
    <col min="5132" max="5132" width="14.7109375" style="10" customWidth="1"/>
    <col min="5133" max="5133" width="9.28515625" style="10"/>
    <col min="5134" max="5134" width="9.28515625" style="10" bestFit="1" customWidth="1"/>
    <col min="5135" max="5372" width="9.28515625" style="10"/>
    <col min="5373" max="5373" width="25" style="10" customWidth="1"/>
    <col min="5374" max="5374" width="5.7109375" style="10" customWidth="1"/>
    <col min="5375" max="5375" width="3.7109375" style="10" customWidth="1"/>
    <col min="5376" max="5376" width="14.7109375" style="10" customWidth="1"/>
    <col min="5377" max="5377" width="1.5703125" style="10" customWidth="1"/>
    <col min="5378" max="5378" width="14.7109375" style="10" customWidth="1"/>
    <col min="5379" max="5379" width="1.5703125" style="10" customWidth="1"/>
    <col min="5380" max="5380" width="14.7109375" style="10" customWidth="1"/>
    <col min="5381" max="5381" width="1.5703125" style="10" customWidth="1"/>
    <col min="5382" max="5382" width="14.7109375" style="10" customWidth="1"/>
    <col min="5383" max="5383" width="1.5703125" style="10" customWidth="1"/>
    <col min="5384" max="5384" width="14.7109375" style="10" customWidth="1"/>
    <col min="5385" max="5385" width="1.5703125" style="10" customWidth="1"/>
    <col min="5386" max="5386" width="14.7109375" style="10" customWidth="1"/>
    <col min="5387" max="5387" width="1.5703125" style="10" customWidth="1"/>
    <col min="5388" max="5388" width="14.7109375" style="10" customWidth="1"/>
    <col min="5389" max="5389" width="9.28515625" style="10"/>
    <col min="5390" max="5390" width="9.28515625" style="10" bestFit="1" customWidth="1"/>
    <col min="5391" max="5628" width="9.28515625" style="10"/>
    <col min="5629" max="5629" width="25" style="10" customWidth="1"/>
    <col min="5630" max="5630" width="5.7109375" style="10" customWidth="1"/>
    <col min="5631" max="5631" width="3.7109375" style="10" customWidth="1"/>
    <col min="5632" max="5632" width="14.7109375" style="10" customWidth="1"/>
    <col min="5633" max="5633" width="1.5703125" style="10" customWidth="1"/>
    <col min="5634" max="5634" width="14.7109375" style="10" customWidth="1"/>
    <col min="5635" max="5635" width="1.5703125" style="10" customWidth="1"/>
    <col min="5636" max="5636" width="14.7109375" style="10" customWidth="1"/>
    <col min="5637" max="5637" width="1.5703125" style="10" customWidth="1"/>
    <col min="5638" max="5638" width="14.7109375" style="10" customWidth="1"/>
    <col min="5639" max="5639" width="1.5703125" style="10" customWidth="1"/>
    <col min="5640" max="5640" width="14.7109375" style="10" customWidth="1"/>
    <col min="5641" max="5641" width="1.5703125" style="10" customWidth="1"/>
    <col min="5642" max="5642" width="14.7109375" style="10" customWidth="1"/>
    <col min="5643" max="5643" width="1.5703125" style="10" customWidth="1"/>
    <col min="5644" max="5644" width="14.7109375" style="10" customWidth="1"/>
    <col min="5645" max="5645" width="9.28515625" style="10"/>
    <col min="5646" max="5646" width="9.28515625" style="10" bestFit="1" customWidth="1"/>
    <col min="5647" max="5884" width="9.28515625" style="10"/>
    <col min="5885" max="5885" width="25" style="10" customWidth="1"/>
    <col min="5886" max="5886" width="5.7109375" style="10" customWidth="1"/>
    <col min="5887" max="5887" width="3.7109375" style="10" customWidth="1"/>
    <col min="5888" max="5888" width="14.7109375" style="10" customWidth="1"/>
    <col min="5889" max="5889" width="1.5703125" style="10" customWidth="1"/>
    <col min="5890" max="5890" width="14.7109375" style="10" customWidth="1"/>
    <col min="5891" max="5891" width="1.5703125" style="10" customWidth="1"/>
    <col min="5892" max="5892" width="14.7109375" style="10" customWidth="1"/>
    <col min="5893" max="5893" width="1.5703125" style="10" customWidth="1"/>
    <col min="5894" max="5894" width="14.7109375" style="10" customWidth="1"/>
    <col min="5895" max="5895" width="1.5703125" style="10" customWidth="1"/>
    <col min="5896" max="5896" width="14.7109375" style="10" customWidth="1"/>
    <col min="5897" max="5897" width="1.5703125" style="10" customWidth="1"/>
    <col min="5898" max="5898" width="14.7109375" style="10" customWidth="1"/>
    <col min="5899" max="5899" width="1.5703125" style="10" customWidth="1"/>
    <col min="5900" max="5900" width="14.7109375" style="10" customWidth="1"/>
    <col min="5901" max="5901" width="9.28515625" style="10"/>
    <col min="5902" max="5902" width="9.28515625" style="10" bestFit="1" customWidth="1"/>
    <col min="5903" max="6140" width="9.28515625" style="10"/>
    <col min="6141" max="6141" width="25" style="10" customWidth="1"/>
    <col min="6142" max="6142" width="5.7109375" style="10" customWidth="1"/>
    <col min="6143" max="6143" width="3.7109375" style="10" customWidth="1"/>
    <col min="6144" max="6144" width="14.7109375" style="10" customWidth="1"/>
    <col min="6145" max="6145" width="1.5703125" style="10" customWidth="1"/>
    <col min="6146" max="6146" width="14.7109375" style="10" customWidth="1"/>
    <col min="6147" max="6147" width="1.5703125" style="10" customWidth="1"/>
    <col min="6148" max="6148" width="14.7109375" style="10" customWidth="1"/>
    <col min="6149" max="6149" width="1.5703125" style="10" customWidth="1"/>
    <col min="6150" max="6150" width="14.7109375" style="10" customWidth="1"/>
    <col min="6151" max="6151" width="1.5703125" style="10" customWidth="1"/>
    <col min="6152" max="6152" width="14.7109375" style="10" customWidth="1"/>
    <col min="6153" max="6153" width="1.5703125" style="10" customWidth="1"/>
    <col min="6154" max="6154" width="14.7109375" style="10" customWidth="1"/>
    <col min="6155" max="6155" width="1.5703125" style="10" customWidth="1"/>
    <col min="6156" max="6156" width="14.7109375" style="10" customWidth="1"/>
    <col min="6157" max="6157" width="9.28515625" style="10"/>
    <col min="6158" max="6158" width="9.28515625" style="10" bestFit="1" customWidth="1"/>
    <col min="6159" max="6396" width="9.28515625" style="10"/>
    <col min="6397" max="6397" width="25" style="10" customWidth="1"/>
    <col min="6398" max="6398" width="5.7109375" style="10" customWidth="1"/>
    <col min="6399" max="6399" width="3.7109375" style="10" customWidth="1"/>
    <col min="6400" max="6400" width="14.7109375" style="10" customWidth="1"/>
    <col min="6401" max="6401" width="1.5703125" style="10" customWidth="1"/>
    <col min="6402" max="6402" width="14.7109375" style="10" customWidth="1"/>
    <col min="6403" max="6403" width="1.5703125" style="10" customWidth="1"/>
    <col min="6404" max="6404" width="14.7109375" style="10" customWidth="1"/>
    <col min="6405" max="6405" width="1.5703125" style="10" customWidth="1"/>
    <col min="6406" max="6406" width="14.7109375" style="10" customWidth="1"/>
    <col min="6407" max="6407" width="1.5703125" style="10" customWidth="1"/>
    <col min="6408" max="6408" width="14.7109375" style="10" customWidth="1"/>
    <col min="6409" max="6409" width="1.5703125" style="10" customWidth="1"/>
    <col min="6410" max="6410" width="14.7109375" style="10" customWidth="1"/>
    <col min="6411" max="6411" width="1.5703125" style="10" customWidth="1"/>
    <col min="6412" max="6412" width="14.7109375" style="10" customWidth="1"/>
    <col min="6413" max="6413" width="9.28515625" style="10"/>
    <col min="6414" max="6414" width="9.28515625" style="10" bestFit="1" customWidth="1"/>
    <col min="6415" max="6652" width="9.28515625" style="10"/>
    <col min="6653" max="6653" width="25" style="10" customWidth="1"/>
    <col min="6654" max="6654" width="5.7109375" style="10" customWidth="1"/>
    <col min="6655" max="6655" width="3.7109375" style="10" customWidth="1"/>
    <col min="6656" max="6656" width="14.7109375" style="10" customWidth="1"/>
    <col min="6657" max="6657" width="1.5703125" style="10" customWidth="1"/>
    <col min="6658" max="6658" width="14.7109375" style="10" customWidth="1"/>
    <col min="6659" max="6659" width="1.5703125" style="10" customWidth="1"/>
    <col min="6660" max="6660" width="14.7109375" style="10" customWidth="1"/>
    <col min="6661" max="6661" width="1.5703125" style="10" customWidth="1"/>
    <col min="6662" max="6662" width="14.7109375" style="10" customWidth="1"/>
    <col min="6663" max="6663" width="1.5703125" style="10" customWidth="1"/>
    <col min="6664" max="6664" width="14.7109375" style="10" customWidth="1"/>
    <col min="6665" max="6665" width="1.5703125" style="10" customWidth="1"/>
    <col min="6666" max="6666" width="14.7109375" style="10" customWidth="1"/>
    <col min="6667" max="6667" width="1.5703125" style="10" customWidth="1"/>
    <col min="6668" max="6668" width="14.7109375" style="10" customWidth="1"/>
    <col min="6669" max="6669" width="9.28515625" style="10"/>
    <col min="6670" max="6670" width="9.28515625" style="10" bestFit="1" customWidth="1"/>
    <col min="6671" max="6908" width="9.28515625" style="10"/>
    <col min="6909" max="6909" width="25" style="10" customWidth="1"/>
    <col min="6910" max="6910" width="5.7109375" style="10" customWidth="1"/>
    <col min="6911" max="6911" width="3.7109375" style="10" customWidth="1"/>
    <col min="6912" max="6912" width="14.7109375" style="10" customWidth="1"/>
    <col min="6913" max="6913" width="1.5703125" style="10" customWidth="1"/>
    <col min="6914" max="6914" width="14.7109375" style="10" customWidth="1"/>
    <col min="6915" max="6915" width="1.5703125" style="10" customWidth="1"/>
    <col min="6916" max="6916" width="14.7109375" style="10" customWidth="1"/>
    <col min="6917" max="6917" width="1.5703125" style="10" customWidth="1"/>
    <col min="6918" max="6918" width="14.7109375" style="10" customWidth="1"/>
    <col min="6919" max="6919" width="1.5703125" style="10" customWidth="1"/>
    <col min="6920" max="6920" width="14.7109375" style="10" customWidth="1"/>
    <col min="6921" max="6921" width="1.5703125" style="10" customWidth="1"/>
    <col min="6922" max="6922" width="14.7109375" style="10" customWidth="1"/>
    <col min="6923" max="6923" width="1.5703125" style="10" customWidth="1"/>
    <col min="6924" max="6924" width="14.7109375" style="10" customWidth="1"/>
    <col min="6925" max="6925" width="9.28515625" style="10"/>
    <col min="6926" max="6926" width="9.28515625" style="10" bestFit="1" customWidth="1"/>
    <col min="6927" max="7164" width="9.28515625" style="10"/>
    <col min="7165" max="7165" width="25" style="10" customWidth="1"/>
    <col min="7166" max="7166" width="5.7109375" style="10" customWidth="1"/>
    <col min="7167" max="7167" width="3.7109375" style="10" customWidth="1"/>
    <col min="7168" max="7168" width="14.7109375" style="10" customWidth="1"/>
    <col min="7169" max="7169" width="1.5703125" style="10" customWidth="1"/>
    <col min="7170" max="7170" width="14.7109375" style="10" customWidth="1"/>
    <col min="7171" max="7171" width="1.5703125" style="10" customWidth="1"/>
    <col min="7172" max="7172" width="14.7109375" style="10" customWidth="1"/>
    <col min="7173" max="7173" width="1.5703125" style="10" customWidth="1"/>
    <col min="7174" max="7174" width="14.7109375" style="10" customWidth="1"/>
    <col min="7175" max="7175" width="1.5703125" style="10" customWidth="1"/>
    <col min="7176" max="7176" width="14.7109375" style="10" customWidth="1"/>
    <col min="7177" max="7177" width="1.5703125" style="10" customWidth="1"/>
    <col min="7178" max="7178" width="14.7109375" style="10" customWidth="1"/>
    <col min="7179" max="7179" width="1.5703125" style="10" customWidth="1"/>
    <col min="7180" max="7180" width="14.7109375" style="10" customWidth="1"/>
    <col min="7181" max="7181" width="9.28515625" style="10"/>
    <col min="7182" max="7182" width="9.28515625" style="10" bestFit="1" customWidth="1"/>
    <col min="7183" max="7420" width="9.28515625" style="10"/>
    <col min="7421" max="7421" width="25" style="10" customWidth="1"/>
    <col min="7422" max="7422" width="5.7109375" style="10" customWidth="1"/>
    <col min="7423" max="7423" width="3.7109375" style="10" customWidth="1"/>
    <col min="7424" max="7424" width="14.7109375" style="10" customWidth="1"/>
    <col min="7425" max="7425" width="1.5703125" style="10" customWidth="1"/>
    <col min="7426" max="7426" width="14.7109375" style="10" customWidth="1"/>
    <col min="7427" max="7427" width="1.5703125" style="10" customWidth="1"/>
    <col min="7428" max="7428" width="14.7109375" style="10" customWidth="1"/>
    <col min="7429" max="7429" width="1.5703125" style="10" customWidth="1"/>
    <col min="7430" max="7430" width="14.7109375" style="10" customWidth="1"/>
    <col min="7431" max="7431" width="1.5703125" style="10" customWidth="1"/>
    <col min="7432" max="7432" width="14.7109375" style="10" customWidth="1"/>
    <col min="7433" max="7433" width="1.5703125" style="10" customWidth="1"/>
    <col min="7434" max="7434" width="14.7109375" style="10" customWidth="1"/>
    <col min="7435" max="7435" width="1.5703125" style="10" customWidth="1"/>
    <col min="7436" max="7436" width="14.7109375" style="10" customWidth="1"/>
    <col min="7437" max="7437" width="9.28515625" style="10"/>
    <col min="7438" max="7438" width="9.28515625" style="10" bestFit="1" customWidth="1"/>
    <col min="7439" max="7676" width="9.28515625" style="10"/>
    <col min="7677" max="7677" width="25" style="10" customWidth="1"/>
    <col min="7678" max="7678" width="5.7109375" style="10" customWidth="1"/>
    <col min="7679" max="7679" width="3.7109375" style="10" customWidth="1"/>
    <col min="7680" max="7680" width="14.7109375" style="10" customWidth="1"/>
    <col min="7681" max="7681" width="1.5703125" style="10" customWidth="1"/>
    <col min="7682" max="7682" width="14.7109375" style="10" customWidth="1"/>
    <col min="7683" max="7683" width="1.5703125" style="10" customWidth="1"/>
    <col min="7684" max="7684" width="14.7109375" style="10" customWidth="1"/>
    <col min="7685" max="7685" width="1.5703125" style="10" customWidth="1"/>
    <col min="7686" max="7686" width="14.7109375" style="10" customWidth="1"/>
    <col min="7687" max="7687" width="1.5703125" style="10" customWidth="1"/>
    <col min="7688" max="7688" width="14.7109375" style="10" customWidth="1"/>
    <col min="7689" max="7689" width="1.5703125" style="10" customWidth="1"/>
    <col min="7690" max="7690" width="14.7109375" style="10" customWidth="1"/>
    <col min="7691" max="7691" width="1.5703125" style="10" customWidth="1"/>
    <col min="7692" max="7692" width="14.7109375" style="10" customWidth="1"/>
    <col min="7693" max="7693" width="9.28515625" style="10"/>
    <col min="7694" max="7694" width="9.28515625" style="10" bestFit="1" customWidth="1"/>
    <col min="7695" max="7932" width="9.28515625" style="10"/>
    <col min="7933" max="7933" width="25" style="10" customWidth="1"/>
    <col min="7934" max="7934" width="5.7109375" style="10" customWidth="1"/>
    <col min="7935" max="7935" width="3.7109375" style="10" customWidth="1"/>
    <col min="7936" max="7936" width="14.7109375" style="10" customWidth="1"/>
    <col min="7937" max="7937" width="1.5703125" style="10" customWidth="1"/>
    <col min="7938" max="7938" width="14.7109375" style="10" customWidth="1"/>
    <col min="7939" max="7939" width="1.5703125" style="10" customWidth="1"/>
    <col min="7940" max="7940" width="14.7109375" style="10" customWidth="1"/>
    <col min="7941" max="7941" width="1.5703125" style="10" customWidth="1"/>
    <col min="7942" max="7942" width="14.7109375" style="10" customWidth="1"/>
    <col min="7943" max="7943" width="1.5703125" style="10" customWidth="1"/>
    <col min="7944" max="7944" width="14.7109375" style="10" customWidth="1"/>
    <col min="7945" max="7945" width="1.5703125" style="10" customWidth="1"/>
    <col min="7946" max="7946" width="14.7109375" style="10" customWidth="1"/>
    <col min="7947" max="7947" width="1.5703125" style="10" customWidth="1"/>
    <col min="7948" max="7948" width="14.7109375" style="10" customWidth="1"/>
    <col min="7949" max="7949" width="9.28515625" style="10"/>
    <col min="7950" max="7950" width="9.28515625" style="10" bestFit="1" customWidth="1"/>
    <col min="7951" max="8188" width="9.28515625" style="10"/>
    <col min="8189" max="8189" width="25" style="10" customWidth="1"/>
    <col min="8190" max="8190" width="5.7109375" style="10" customWidth="1"/>
    <col min="8191" max="8191" width="3.7109375" style="10" customWidth="1"/>
    <col min="8192" max="8192" width="14.7109375" style="10" customWidth="1"/>
    <col min="8193" max="8193" width="1.5703125" style="10" customWidth="1"/>
    <col min="8194" max="8194" width="14.7109375" style="10" customWidth="1"/>
    <col min="8195" max="8195" width="1.5703125" style="10" customWidth="1"/>
    <col min="8196" max="8196" width="14.7109375" style="10" customWidth="1"/>
    <col min="8197" max="8197" width="1.5703125" style="10" customWidth="1"/>
    <col min="8198" max="8198" width="14.7109375" style="10" customWidth="1"/>
    <col min="8199" max="8199" width="1.5703125" style="10" customWidth="1"/>
    <col min="8200" max="8200" width="14.7109375" style="10" customWidth="1"/>
    <col min="8201" max="8201" width="1.5703125" style="10" customWidth="1"/>
    <col min="8202" max="8202" width="14.7109375" style="10" customWidth="1"/>
    <col min="8203" max="8203" width="1.5703125" style="10" customWidth="1"/>
    <col min="8204" max="8204" width="14.7109375" style="10" customWidth="1"/>
    <col min="8205" max="8205" width="9.28515625" style="10"/>
    <col min="8206" max="8206" width="9.28515625" style="10" bestFit="1" customWidth="1"/>
    <col min="8207" max="8444" width="9.28515625" style="10"/>
    <col min="8445" max="8445" width="25" style="10" customWidth="1"/>
    <col min="8446" max="8446" width="5.7109375" style="10" customWidth="1"/>
    <col min="8447" max="8447" width="3.7109375" style="10" customWidth="1"/>
    <col min="8448" max="8448" width="14.7109375" style="10" customWidth="1"/>
    <col min="8449" max="8449" width="1.5703125" style="10" customWidth="1"/>
    <col min="8450" max="8450" width="14.7109375" style="10" customWidth="1"/>
    <col min="8451" max="8451" width="1.5703125" style="10" customWidth="1"/>
    <col min="8452" max="8452" width="14.7109375" style="10" customWidth="1"/>
    <col min="8453" max="8453" width="1.5703125" style="10" customWidth="1"/>
    <col min="8454" max="8454" width="14.7109375" style="10" customWidth="1"/>
    <col min="8455" max="8455" width="1.5703125" style="10" customWidth="1"/>
    <col min="8456" max="8456" width="14.7109375" style="10" customWidth="1"/>
    <col min="8457" max="8457" width="1.5703125" style="10" customWidth="1"/>
    <col min="8458" max="8458" width="14.7109375" style="10" customWidth="1"/>
    <col min="8459" max="8459" width="1.5703125" style="10" customWidth="1"/>
    <col min="8460" max="8460" width="14.7109375" style="10" customWidth="1"/>
    <col min="8461" max="8461" width="9.28515625" style="10"/>
    <col min="8462" max="8462" width="9.28515625" style="10" bestFit="1" customWidth="1"/>
    <col min="8463" max="8700" width="9.28515625" style="10"/>
    <col min="8701" max="8701" width="25" style="10" customWidth="1"/>
    <col min="8702" max="8702" width="5.7109375" style="10" customWidth="1"/>
    <col min="8703" max="8703" width="3.7109375" style="10" customWidth="1"/>
    <col min="8704" max="8704" width="14.7109375" style="10" customWidth="1"/>
    <col min="8705" max="8705" width="1.5703125" style="10" customWidth="1"/>
    <col min="8706" max="8706" width="14.7109375" style="10" customWidth="1"/>
    <col min="8707" max="8707" width="1.5703125" style="10" customWidth="1"/>
    <col min="8708" max="8708" width="14.7109375" style="10" customWidth="1"/>
    <col min="8709" max="8709" width="1.5703125" style="10" customWidth="1"/>
    <col min="8710" max="8710" width="14.7109375" style="10" customWidth="1"/>
    <col min="8711" max="8711" width="1.5703125" style="10" customWidth="1"/>
    <col min="8712" max="8712" width="14.7109375" style="10" customWidth="1"/>
    <col min="8713" max="8713" width="1.5703125" style="10" customWidth="1"/>
    <col min="8714" max="8714" width="14.7109375" style="10" customWidth="1"/>
    <col min="8715" max="8715" width="1.5703125" style="10" customWidth="1"/>
    <col min="8716" max="8716" width="14.7109375" style="10" customWidth="1"/>
    <col min="8717" max="8717" width="9.28515625" style="10"/>
    <col min="8718" max="8718" width="9.28515625" style="10" bestFit="1" customWidth="1"/>
    <col min="8719" max="8956" width="9.28515625" style="10"/>
    <col min="8957" max="8957" width="25" style="10" customWidth="1"/>
    <col min="8958" max="8958" width="5.7109375" style="10" customWidth="1"/>
    <col min="8959" max="8959" width="3.7109375" style="10" customWidth="1"/>
    <col min="8960" max="8960" width="14.7109375" style="10" customWidth="1"/>
    <col min="8961" max="8961" width="1.5703125" style="10" customWidth="1"/>
    <col min="8962" max="8962" width="14.7109375" style="10" customWidth="1"/>
    <col min="8963" max="8963" width="1.5703125" style="10" customWidth="1"/>
    <col min="8964" max="8964" width="14.7109375" style="10" customWidth="1"/>
    <col min="8965" max="8965" width="1.5703125" style="10" customWidth="1"/>
    <col min="8966" max="8966" width="14.7109375" style="10" customWidth="1"/>
    <col min="8967" max="8967" width="1.5703125" style="10" customWidth="1"/>
    <col min="8968" max="8968" width="14.7109375" style="10" customWidth="1"/>
    <col min="8969" max="8969" width="1.5703125" style="10" customWidth="1"/>
    <col min="8970" max="8970" width="14.7109375" style="10" customWidth="1"/>
    <col min="8971" max="8971" width="1.5703125" style="10" customWidth="1"/>
    <col min="8972" max="8972" width="14.7109375" style="10" customWidth="1"/>
    <col min="8973" max="8973" width="9.28515625" style="10"/>
    <col min="8974" max="8974" width="9.28515625" style="10" bestFit="1" customWidth="1"/>
    <col min="8975" max="9212" width="9.28515625" style="10"/>
    <col min="9213" max="9213" width="25" style="10" customWidth="1"/>
    <col min="9214" max="9214" width="5.7109375" style="10" customWidth="1"/>
    <col min="9215" max="9215" width="3.7109375" style="10" customWidth="1"/>
    <col min="9216" max="9216" width="14.7109375" style="10" customWidth="1"/>
    <col min="9217" max="9217" width="1.5703125" style="10" customWidth="1"/>
    <col min="9218" max="9218" width="14.7109375" style="10" customWidth="1"/>
    <col min="9219" max="9219" width="1.5703125" style="10" customWidth="1"/>
    <col min="9220" max="9220" width="14.7109375" style="10" customWidth="1"/>
    <col min="9221" max="9221" width="1.5703125" style="10" customWidth="1"/>
    <col min="9222" max="9222" width="14.7109375" style="10" customWidth="1"/>
    <col min="9223" max="9223" width="1.5703125" style="10" customWidth="1"/>
    <col min="9224" max="9224" width="14.7109375" style="10" customWidth="1"/>
    <col min="9225" max="9225" width="1.5703125" style="10" customWidth="1"/>
    <col min="9226" max="9226" width="14.7109375" style="10" customWidth="1"/>
    <col min="9227" max="9227" width="1.5703125" style="10" customWidth="1"/>
    <col min="9228" max="9228" width="14.7109375" style="10" customWidth="1"/>
    <col min="9229" max="9229" width="9.28515625" style="10"/>
    <col min="9230" max="9230" width="9.28515625" style="10" bestFit="1" customWidth="1"/>
    <col min="9231" max="9468" width="9.28515625" style="10"/>
    <col min="9469" max="9469" width="25" style="10" customWidth="1"/>
    <col min="9470" max="9470" width="5.7109375" style="10" customWidth="1"/>
    <col min="9471" max="9471" width="3.7109375" style="10" customWidth="1"/>
    <col min="9472" max="9472" width="14.7109375" style="10" customWidth="1"/>
    <col min="9473" max="9473" width="1.5703125" style="10" customWidth="1"/>
    <col min="9474" max="9474" width="14.7109375" style="10" customWidth="1"/>
    <col min="9475" max="9475" width="1.5703125" style="10" customWidth="1"/>
    <col min="9476" max="9476" width="14.7109375" style="10" customWidth="1"/>
    <col min="9477" max="9477" width="1.5703125" style="10" customWidth="1"/>
    <col min="9478" max="9478" width="14.7109375" style="10" customWidth="1"/>
    <col min="9479" max="9479" width="1.5703125" style="10" customWidth="1"/>
    <col min="9480" max="9480" width="14.7109375" style="10" customWidth="1"/>
    <col min="9481" max="9481" width="1.5703125" style="10" customWidth="1"/>
    <col min="9482" max="9482" width="14.7109375" style="10" customWidth="1"/>
    <col min="9483" max="9483" width="1.5703125" style="10" customWidth="1"/>
    <col min="9484" max="9484" width="14.7109375" style="10" customWidth="1"/>
    <col min="9485" max="9485" width="9.28515625" style="10"/>
    <col min="9486" max="9486" width="9.28515625" style="10" bestFit="1" customWidth="1"/>
    <col min="9487" max="9724" width="9.28515625" style="10"/>
    <col min="9725" max="9725" width="25" style="10" customWidth="1"/>
    <col min="9726" max="9726" width="5.7109375" style="10" customWidth="1"/>
    <col min="9727" max="9727" width="3.7109375" style="10" customWidth="1"/>
    <col min="9728" max="9728" width="14.7109375" style="10" customWidth="1"/>
    <col min="9729" max="9729" width="1.5703125" style="10" customWidth="1"/>
    <col min="9730" max="9730" width="14.7109375" style="10" customWidth="1"/>
    <col min="9731" max="9731" width="1.5703125" style="10" customWidth="1"/>
    <col min="9732" max="9732" width="14.7109375" style="10" customWidth="1"/>
    <col min="9733" max="9733" width="1.5703125" style="10" customWidth="1"/>
    <col min="9734" max="9734" width="14.7109375" style="10" customWidth="1"/>
    <col min="9735" max="9735" width="1.5703125" style="10" customWidth="1"/>
    <col min="9736" max="9736" width="14.7109375" style="10" customWidth="1"/>
    <col min="9737" max="9737" width="1.5703125" style="10" customWidth="1"/>
    <col min="9738" max="9738" width="14.7109375" style="10" customWidth="1"/>
    <col min="9739" max="9739" width="1.5703125" style="10" customWidth="1"/>
    <col min="9740" max="9740" width="14.7109375" style="10" customWidth="1"/>
    <col min="9741" max="9741" width="9.28515625" style="10"/>
    <col min="9742" max="9742" width="9.28515625" style="10" bestFit="1" customWidth="1"/>
    <col min="9743" max="9980" width="9.28515625" style="10"/>
    <col min="9981" max="9981" width="25" style="10" customWidth="1"/>
    <col min="9982" max="9982" width="5.7109375" style="10" customWidth="1"/>
    <col min="9983" max="9983" width="3.7109375" style="10" customWidth="1"/>
    <col min="9984" max="9984" width="14.7109375" style="10" customWidth="1"/>
    <col min="9985" max="9985" width="1.5703125" style="10" customWidth="1"/>
    <col min="9986" max="9986" width="14.7109375" style="10" customWidth="1"/>
    <col min="9987" max="9987" width="1.5703125" style="10" customWidth="1"/>
    <col min="9988" max="9988" width="14.7109375" style="10" customWidth="1"/>
    <col min="9989" max="9989" width="1.5703125" style="10" customWidth="1"/>
    <col min="9990" max="9990" width="14.7109375" style="10" customWidth="1"/>
    <col min="9991" max="9991" width="1.5703125" style="10" customWidth="1"/>
    <col min="9992" max="9992" width="14.7109375" style="10" customWidth="1"/>
    <col min="9993" max="9993" width="1.5703125" style="10" customWidth="1"/>
    <col min="9994" max="9994" width="14.7109375" style="10" customWidth="1"/>
    <col min="9995" max="9995" width="1.5703125" style="10" customWidth="1"/>
    <col min="9996" max="9996" width="14.7109375" style="10" customWidth="1"/>
    <col min="9997" max="9997" width="9.28515625" style="10"/>
    <col min="9998" max="9998" width="9.28515625" style="10" bestFit="1" customWidth="1"/>
    <col min="9999" max="10236" width="9.28515625" style="10"/>
    <col min="10237" max="10237" width="25" style="10" customWidth="1"/>
    <col min="10238" max="10238" width="5.7109375" style="10" customWidth="1"/>
    <col min="10239" max="10239" width="3.7109375" style="10" customWidth="1"/>
    <col min="10240" max="10240" width="14.7109375" style="10" customWidth="1"/>
    <col min="10241" max="10241" width="1.5703125" style="10" customWidth="1"/>
    <col min="10242" max="10242" width="14.7109375" style="10" customWidth="1"/>
    <col min="10243" max="10243" width="1.5703125" style="10" customWidth="1"/>
    <col min="10244" max="10244" width="14.7109375" style="10" customWidth="1"/>
    <col min="10245" max="10245" width="1.5703125" style="10" customWidth="1"/>
    <col min="10246" max="10246" width="14.7109375" style="10" customWidth="1"/>
    <col min="10247" max="10247" width="1.5703125" style="10" customWidth="1"/>
    <col min="10248" max="10248" width="14.7109375" style="10" customWidth="1"/>
    <col min="10249" max="10249" width="1.5703125" style="10" customWidth="1"/>
    <col min="10250" max="10250" width="14.7109375" style="10" customWidth="1"/>
    <col min="10251" max="10251" width="1.5703125" style="10" customWidth="1"/>
    <col min="10252" max="10252" width="14.7109375" style="10" customWidth="1"/>
    <col min="10253" max="10253" width="9.28515625" style="10"/>
    <col min="10254" max="10254" width="9.28515625" style="10" bestFit="1" customWidth="1"/>
    <col min="10255" max="10492" width="9.28515625" style="10"/>
    <col min="10493" max="10493" width="25" style="10" customWidth="1"/>
    <col min="10494" max="10494" width="5.7109375" style="10" customWidth="1"/>
    <col min="10495" max="10495" width="3.7109375" style="10" customWidth="1"/>
    <col min="10496" max="10496" width="14.7109375" style="10" customWidth="1"/>
    <col min="10497" max="10497" width="1.5703125" style="10" customWidth="1"/>
    <col min="10498" max="10498" width="14.7109375" style="10" customWidth="1"/>
    <col min="10499" max="10499" width="1.5703125" style="10" customWidth="1"/>
    <col min="10500" max="10500" width="14.7109375" style="10" customWidth="1"/>
    <col min="10501" max="10501" width="1.5703125" style="10" customWidth="1"/>
    <col min="10502" max="10502" width="14.7109375" style="10" customWidth="1"/>
    <col min="10503" max="10503" width="1.5703125" style="10" customWidth="1"/>
    <col min="10504" max="10504" width="14.7109375" style="10" customWidth="1"/>
    <col min="10505" max="10505" width="1.5703125" style="10" customWidth="1"/>
    <col min="10506" max="10506" width="14.7109375" style="10" customWidth="1"/>
    <col min="10507" max="10507" width="1.5703125" style="10" customWidth="1"/>
    <col min="10508" max="10508" width="14.7109375" style="10" customWidth="1"/>
    <col min="10509" max="10509" width="9.28515625" style="10"/>
    <col min="10510" max="10510" width="9.28515625" style="10" bestFit="1" customWidth="1"/>
    <col min="10511" max="10748" width="9.28515625" style="10"/>
    <col min="10749" max="10749" width="25" style="10" customWidth="1"/>
    <col min="10750" max="10750" width="5.7109375" style="10" customWidth="1"/>
    <col min="10751" max="10751" width="3.7109375" style="10" customWidth="1"/>
    <col min="10752" max="10752" width="14.7109375" style="10" customWidth="1"/>
    <col min="10753" max="10753" width="1.5703125" style="10" customWidth="1"/>
    <col min="10754" max="10754" width="14.7109375" style="10" customWidth="1"/>
    <col min="10755" max="10755" width="1.5703125" style="10" customWidth="1"/>
    <col min="10756" max="10756" width="14.7109375" style="10" customWidth="1"/>
    <col min="10757" max="10757" width="1.5703125" style="10" customWidth="1"/>
    <col min="10758" max="10758" width="14.7109375" style="10" customWidth="1"/>
    <col min="10759" max="10759" width="1.5703125" style="10" customWidth="1"/>
    <col min="10760" max="10760" width="14.7109375" style="10" customWidth="1"/>
    <col min="10761" max="10761" width="1.5703125" style="10" customWidth="1"/>
    <col min="10762" max="10762" width="14.7109375" style="10" customWidth="1"/>
    <col min="10763" max="10763" width="1.5703125" style="10" customWidth="1"/>
    <col min="10764" max="10764" width="14.7109375" style="10" customWidth="1"/>
    <col min="10765" max="10765" width="9.28515625" style="10"/>
    <col min="10766" max="10766" width="9.28515625" style="10" bestFit="1" customWidth="1"/>
    <col min="10767" max="11004" width="9.28515625" style="10"/>
    <col min="11005" max="11005" width="25" style="10" customWidth="1"/>
    <col min="11006" max="11006" width="5.7109375" style="10" customWidth="1"/>
    <col min="11007" max="11007" width="3.7109375" style="10" customWidth="1"/>
    <col min="11008" max="11008" width="14.7109375" style="10" customWidth="1"/>
    <col min="11009" max="11009" width="1.5703125" style="10" customWidth="1"/>
    <col min="11010" max="11010" width="14.7109375" style="10" customWidth="1"/>
    <col min="11011" max="11011" width="1.5703125" style="10" customWidth="1"/>
    <col min="11012" max="11012" width="14.7109375" style="10" customWidth="1"/>
    <col min="11013" max="11013" width="1.5703125" style="10" customWidth="1"/>
    <col min="11014" max="11014" width="14.7109375" style="10" customWidth="1"/>
    <col min="11015" max="11015" width="1.5703125" style="10" customWidth="1"/>
    <col min="11016" max="11016" width="14.7109375" style="10" customWidth="1"/>
    <col min="11017" max="11017" width="1.5703125" style="10" customWidth="1"/>
    <col min="11018" max="11018" width="14.7109375" style="10" customWidth="1"/>
    <col min="11019" max="11019" width="1.5703125" style="10" customWidth="1"/>
    <col min="11020" max="11020" width="14.7109375" style="10" customWidth="1"/>
    <col min="11021" max="11021" width="9.28515625" style="10"/>
    <col min="11022" max="11022" width="9.28515625" style="10" bestFit="1" customWidth="1"/>
    <col min="11023" max="11260" width="9.28515625" style="10"/>
    <col min="11261" max="11261" width="25" style="10" customWidth="1"/>
    <col min="11262" max="11262" width="5.7109375" style="10" customWidth="1"/>
    <col min="11263" max="11263" width="3.7109375" style="10" customWidth="1"/>
    <col min="11264" max="11264" width="14.7109375" style="10" customWidth="1"/>
    <col min="11265" max="11265" width="1.5703125" style="10" customWidth="1"/>
    <col min="11266" max="11266" width="14.7109375" style="10" customWidth="1"/>
    <col min="11267" max="11267" width="1.5703125" style="10" customWidth="1"/>
    <col min="11268" max="11268" width="14.7109375" style="10" customWidth="1"/>
    <col min="11269" max="11269" width="1.5703125" style="10" customWidth="1"/>
    <col min="11270" max="11270" width="14.7109375" style="10" customWidth="1"/>
    <col min="11271" max="11271" width="1.5703125" style="10" customWidth="1"/>
    <col min="11272" max="11272" width="14.7109375" style="10" customWidth="1"/>
    <col min="11273" max="11273" width="1.5703125" style="10" customWidth="1"/>
    <col min="11274" max="11274" width="14.7109375" style="10" customWidth="1"/>
    <col min="11275" max="11275" width="1.5703125" style="10" customWidth="1"/>
    <col min="11276" max="11276" width="14.7109375" style="10" customWidth="1"/>
    <col min="11277" max="11277" width="9.28515625" style="10"/>
    <col min="11278" max="11278" width="9.28515625" style="10" bestFit="1" customWidth="1"/>
    <col min="11279" max="11516" width="9.28515625" style="10"/>
    <col min="11517" max="11517" width="25" style="10" customWidth="1"/>
    <col min="11518" max="11518" width="5.7109375" style="10" customWidth="1"/>
    <col min="11519" max="11519" width="3.7109375" style="10" customWidth="1"/>
    <col min="11520" max="11520" width="14.7109375" style="10" customWidth="1"/>
    <col min="11521" max="11521" width="1.5703125" style="10" customWidth="1"/>
    <col min="11522" max="11522" width="14.7109375" style="10" customWidth="1"/>
    <col min="11523" max="11523" width="1.5703125" style="10" customWidth="1"/>
    <col min="11524" max="11524" width="14.7109375" style="10" customWidth="1"/>
    <col min="11525" max="11525" width="1.5703125" style="10" customWidth="1"/>
    <col min="11526" max="11526" width="14.7109375" style="10" customWidth="1"/>
    <col min="11527" max="11527" width="1.5703125" style="10" customWidth="1"/>
    <col min="11528" max="11528" width="14.7109375" style="10" customWidth="1"/>
    <col min="11529" max="11529" width="1.5703125" style="10" customWidth="1"/>
    <col min="11530" max="11530" width="14.7109375" style="10" customWidth="1"/>
    <col min="11531" max="11531" width="1.5703125" style="10" customWidth="1"/>
    <col min="11532" max="11532" width="14.7109375" style="10" customWidth="1"/>
    <col min="11533" max="11533" width="9.28515625" style="10"/>
    <col min="11534" max="11534" width="9.28515625" style="10" bestFit="1" customWidth="1"/>
    <col min="11535" max="11772" width="9.28515625" style="10"/>
    <col min="11773" max="11773" width="25" style="10" customWidth="1"/>
    <col min="11774" max="11774" width="5.7109375" style="10" customWidth="1"/>
    <col min="11775" max="11775" width="3.7109375" style="10" customWidth="1"/>
    <col min="11776" max="11776" width="14.7109375" style="10" customWidth="1"/>
    <col min="11777" max="11777" width="1.5703125" style="10" customWidth="1"/>
    <col min="11778" max="11778" width="14.7109375" style="10" customWidth="1"/>
    <col min="11779" max="11779" width="1.5703125" style="10" customWidth="1"/>
    <col min="11780" max="11780" width="14.7109375" style="10" customWidth="1"/>
    <col min="11781" max="11781" width="1.5703125" style="10" customWidth="1"/>
    <col min="11782" max="11782" width="14.7109375" style="10" customWidth="1"/>
    <col min="11783" max="11783" width="1.5703125" style="10" customWidth="1"/>
    <col min="11784" max="11784" width="14.7109375" style="10" customWidth="1"/>
    <col min="11785" max="11785" width="1.5703125" style="10" customWidth="1"/>
    <col min="11786" max="11786" width="14.7109375" style="10" customWidth="1"/>
    <col min="11787" max="11787" width="1.5703125" style="10" customWidth="1"/>
    <col min="11788" max="11788" width="14.7109375" style="10" customWidth="1"/>
    <col min="11789" max="11789" width="9.28515625" style="10"/>
    <col min="11790" max="11790" width="9.28515625" style="10" bestFit="1" customWidth="1"/>
    <col min="11791" max="12028" width="9.28515625" style="10"/>
    <col min="12029" max="12029" width="25" style="10" customWidth="1"/>
    <col min="12030" max="12030" width="5.7109375" style="10" customWidth="1"/>
    <col min="12031" max="12031" width="3.7109375" style="10" customWidth="1"/>
    <col min="12032" max="12032" width="14.7109375" style="10" customWidth="1"/>
    <col min="12033" max="12033" width="1.5703125" style="10" customWidth="1"/>
    <col min="12034" max="12034" width="14.7109375" style="10" customWidth="1"/>
    <col min="12035" max="12035" width="1.5703125" style="10" customWidth="1"/>
    <col min="12036" max="12036" width="14.7109375" style="10" customWidth="1"/>
    <col min="12037" max="12037" width="1.5703125" style="10" customWidth="1"/>
    <col min="12038" max="12038" width="14.7109375" style="10" customWidth="1"/>
    <col min="12039" max="12039" width="1.5703125" style="10" customWidth="1"/>
    <col min="12040" max="12040" width="14.7109375" style="10" customWidth="1"/>
    <col min="12041" max="12041" width="1.5703125" style="10" customWidth="1"/>
    <col min="12042" max="12042" width="14.7109375" style="10" customWidth="1"/>
    <col min="12043" max="12043" width="1.5703125" style="10" customWidth="1"/>
    <col min="12044" max="12044" width="14.7109375" style="10" customWidth="1"/>
    <col min="12045" max="12045" width="9.28515625" style="10"/>
    <col min="12046" max="12046" width="9.28515625" style="10" bestFit="1" customWidth="1"/>
    <col min="12047" max="12284" width="9.28515625" style="10"/>
    <col min="12285" max="12285" width="25" style="10" customWidth="1"/>
    <col min="12286" max="12286" width="5.7109375" style="10" customWidth="1"/>
    <col min="12287" max="12287" width="3.7109375" style="10" customWidth="1"/>
    <col min="12288" max="12288" width="14.7109375" style="10" customWidth="1"/>
    <col min="12289" max="12289" width="1.5703125" style="10" customWidth="1"/>
    <col min="12290" max="12290" width="14.7109375" style="10" customWidth="1"/>
    <col min="12291" max="12291" width="1.5703125" style="10" customWidth="1"/>
    <col min="12292" max="12292" width="14.7109375" style="10" customWidth="1"/>
    <col min="12293" max="12293" width="1.5703125" style="10" customWidth="1"/>
    <col min="12294" max="12294" width="14.7109375" style="10" customWidth="1"/>
    <col min="12295" max="12295" width="1.5703125" style="10" customWidth="1"/>
    <col min="12296" max="12296" width="14.7109375" style="10" customWidth="1"/>
    <col min="12297" max="12297" width="1.5703125" style="10" customWidth="1"/>
    <col min="12298" max="12298" width="14.7109375" style="10" customWidth="1"/>
    <col min="12299" max="12299" width="1.5703125" style="10" customWidth="1"/>
    <col min="12300" max="12300" width="14.7109375" style="10" customWidth="1"/>
    <col min="12301" max="12301" width="9.28515625" style="10"/>
    <col min="12302" max="12302" width="9.28515625" style="10" bestFit="1" customWidth="1"/>
    <col min="12303" max="12540" width="9.28515625" style="10"/>
    <col min="12541" max="12541" width="25" style="10" customWidth="1"/>
    <col min="12542" max="12542" width="5.7109375" style="10" customWidth="1"/>
    <col min="12543" max="12543" width="3.7109375" style="10" customWidth="1"/>
    <col min="12544" max="12544" width="14.7109375" style="10" customWidth="1"/>
    <col min="12545" max="12545" width="1.5703125" style="10" customWidth="1"/>
    <col min="12546" max="12546" width="14.7109375" style="10" customWidth="1"/>
    <col min="12547" max="12547" width="1.5703125" style="10" customWidth="1"/>
    <col min="12548" max="12548" width="14.7109375" style="10" customWidth="1"/>
    <col min="12549" max="12549" width="1.5703125" style="10" customWidth="1"/>
    <col min="12550" max="12550" width="14.7109375" style="10" customWidth="1"/>
    <col min="12551" max="12551" width="1.5703125" style="10" customWidth="1"/>
    <col min="12552" max="12552" width="14.7109375" style="10" customWidth="1"/>
    <col min="12553" max="12553" width="1.5703125" style="10" customWidth="1"/>
    <col min="12554" max="12554" width="14.7109375" style="10" customWidth="1"/>
    <col min="12555" max="12555" width="1.5703125" style="10" customWidth="1"/>
    <col min="12556" max="12556" width="14.7109375" style="10" customWidth="1"/>
    <col min="12557" max="12557" width="9.28515625" style="10"/>
    <col min="12558" max="12558" width="9.28515625" style="10" bestFit="1" customWidth="1"/>
    <col min="12559" max="12796" width="9.28515625" style="10"/>
    <col min="12797" max="12797" width="25" style="10" customWidth="1"/>
    <col min="12798" max="12798" width="5.7109375" style="10" customWidth="1"/>
    <col min="12799" max="12799" width="3.7109375" style="10" customWidth="1"/>
    <col min="12800" max="12800" width="14.7109375" style="10" customWidth="1"/>
    <col min="12801" max="12801" width="1.5703125" style="10" customWidth="1"/>
    <col min="12802" max="12802" width="14.7109375" style="10" customWidth="1"/>
    <col min="12803" max="12803" width="1.5703125" style="10" customWidth="1"/>
    <col min="12804" max="12804" width="14.7109375" style="10" customWidth="1"/>
    <col min="12805" max="12805" width="1.5703125" style="10" customWidth="1"/>
    <col min="12806" max="12806" width="14.7109375" style="10" customWidth="1"/>
    <col min="12807" max="12807" width="1.5703125" style="10" customWidth="1"/>
    <col min="12808" max="12808" width="14.7109375" style="10" customWidth="1"/>
    <col min="12809" max="12809" width="1.5703125" style="10" customWidth="1"/>
    <col min="12810" max="12810" width="14.7109375" style="10" customWidth="1"/>
    <col min="12811" max="12811" width="1.5703125" style="10" customWidth="1"/>
    <col min="12812" max="12812" width="14.7109375" style="10" customWidth="1"/>
    <col min="12813" max="12813" width="9.28515625" style="10"/>
    <col min="12814" max="12814" width="9.28515625" style="10" bestFit="1" customWidth="1"/>
    <col min="12815" max="13052" width="9.28515625" style="10"/>
    <col min="13053" max="13053" width="25" style="10" customWidth="1"/>
    <col min="13054" max="13054" width="5.7109375" style="10" customWidth="1"/>
    <col min="13055" max="13055" width="3.7109375" style="10" customWidth="1"/>
    <col min="13056" max="13056" width="14.7109375" style="10" customWidth="1"/>
    <col min="13057" max="13057" width="1.5703125" style="10" customWidth="1"/>
    <col min="13058" max="13058" width="14.7109375" style="10" customWidth="1"/>
    <col min="13059" max="13059" width="1.5703125" style="10" customWidth="1"/>
    <col min="13060" max="13060" width="14.7109375" style="10" customWidth="1"/>
    <col min="13061" max="13061" width="1.5703125" style="10" customWidth="1"/>
    <col min="13062" max="13062" width="14.7109375" style="10" customWidth="1"/>
    <col min="13063" max="13063" width="1.5703125" style="10" customWidth="1"/>
    <col min="13064" max="13064" width="14.7109375" style="10" customWidth="1"/>
    <col min="13065" max="13065" width="1.5703125" style="10" customWidth="1"/>
    <col min="13066" max="13066" width="14.7109375" style="10" customWidth="1"/>
    <col min="13067" max="13067" width="1.5703125" style="10" customWidth="1"/>
    <col min="13068" max="13068" width="14.7109375" style="10" customWidth="1"/>
    <col min="13069" max="13069" width="9.28515625" style="10"/>
    <col min="13070" max="13070" width="9.28515625" style="10" bestFit="1" customWidth="1"/>
    <col min="13071" max="13308" width="9.28515625" style="10"/>
    <col min="13309" max="13309" width="25" style="10" customWidth="1"/>
    <col min="13310" max="13310" width="5.7109375" style="10" customWidth="1"/>
    <col min="13311" max="13311" width="3.7109375" style="10" customWidth="1"/>
    <col min="13312" max="13312" width="14.7109375" style="10" customWidth="1"/>
    <col min="13313" max="13313" width="1.5703125" style="10" customWidth="1"/>
    <col min="13314" max="13314" width="14.7109375" style="10" customWidth="1"/>
    <col min="13315" max="13315" width="1.5703125" style="10" customWidth="1"/>
    <col min="13316" max="13316" width="14.7109375" style="10" customWidth="1"/>
    <col min="13317" max="13317" width="1.5703125" style="10" customWidth="1"/>
    <col min="13318" max="13318" width="14.7109375" style="10" customWidth="1"/>
    <col min="13319" max="13319" width="1.5703125" style="10" customWidth="1"/>
    <col min="13320" max="13320" width="14.7109375" style="10" customWidth="1"/>
    <col min="13321" max="13321" width="1.5703125" style="10" customWidth="1"/>
    <col min="13322" max="13322" width="14.7109375" style="10" customWidth="1"/>
    <col min="13323" max="13323" width="1.5703125" style="10" customWidth="1"/>
    <col min="13324" max="13324" width="14.7109375" style="10" customWidth="1"/>
    <col min="13325" max="13325" width="9.28515625" style="10"/>
    <col min="13326" max="13326" width="9.28515625" style="10" bestFit="1" customWidth="1"/>
    <col min="13327" max="13564" width="9.28515625" style="10"/>
    <col min="13565" max="13565" width="25" style="10" customWidth="1"/>
    <col min="13566" max="13566" width="5.7109375" style="10" customWidth="1"/>
    <col min="13567" max="13567" width="3.7109375" style="10" customWidth="1"/>
    <col min="13568" max="13568" width="14.7109375" style="10" customWidth="1"/>
    <col min="13569" max="13569" width="1.5703125" style="10" customWidth="1"/>
    <col min="13570" max="13570" width="14.7109375" style="10" customWidth="1"/>
    <col min="13571" max="13571" width="1.5703125" style="10" customWidth="1"/>
    <col min="13572" max="13572" width="14.7109375" style="10" customWidth="1"/>
    <col min="13573" max="13573" width="1.5703125" style="10" customWidth="1"/>
    <col min="13574" max="13574" width="14.7109375" style="10" customWidth="1"/>
    <col min="13575" max="13575" width="1.5703125" style="10" customWidth="1"/>
    <col min="13576" max="13576" width="14.7109375" style="10" customWidth="1"/>
    <col min="13577" max="13577" width="1.5703125" style="10" customWidth="1"/>
    <col min="13578" max="13578" width="14.7109375" style="10" customWidth="1"/>
    <col min="13579" max="13579" width="1.5703125" style="10" customWidth="1"/>
    <col min="13580" max="13580" width="14.7109375" style="10" customWidth="1"/>
    <col min="13581" max="13581" width="9.28515625" style="10"/>
    <col min="13582" max="13582" width="9.28515625" style="10" bestFit="1" customWidth="1"/>
    <col min="13583" max="13820" width="9.28515625" style="10"/>
    <col min="13821" max="13821" width="25" style="10" customWidth="1"/>
    <col min="13822" max="13822" width="5.7109375" style="10" customWidth="1"/>
    <col min="13823" max="13823" width="3.7109375" style="10" customWidth="1"/>
    <col min="13824" max="13824" width="14.7109375" style="10" customWidth="1"/>
    <col min="13825" max="13825" width="1.5703125" style="10" customWidth="1"/>
    <col min="13826" max="13826" width="14.7109375" style="10" customWidth="1"/>
    <col min="13827" max="13827" width="1.5703125" style="10" customWidth="1"/>
    <col min="13828" max="13828" width="14.7109375" style="10" customWidth="1"/>
    <col min="13829" max="13829" width="1.5703125" style="10" customWidth="1"/>
    <col min="13830" max="13830" width="14.7109375" style="10" customWidth="1"/>
    <col min="13831" max="13831" width="1.5703125" style="10" customWidth="1"/>
    <col min="13832" max="13832" width="14.7109375" style="10" customWidth="1"/>
    <col min="13833" max="13833" width="1.5703125" style="10" customWidth="1"/>
    <col min="13834" max="13834" width="14.7109375" style="10" customWidth="1"/>
    <col min="13835" max="13835" width="1.5703125" style="10" customWidth="1"/>
    <col min="13836" max="13836" width="14.7109375" style="10" customWidth="1"/>
    <col min="13837" max="13837" width="9.28515625" style="10"/>
    <col min="13838" max="13838" width="9.28515625" style="10" bestFit="1" customWidth="1"/>
    <col min="13839" max="14076" width="9.28515625" style="10"/>
    <col min="14077" max="14077" width="25" style="10" customWidth="1"/>
    <col min="14078" max="14078" width="5.7109375" style="10" customWidth="1"/>
    <col min="14079" max="14079" width="3.7109375" style="10" customWidth="1"/>
    <col min="14080" max="14080" width="14.7109375" style="10" customWidth="1"/>
    <col min="14081" max="14081" width="1.5703125" style="10" customWidth="1"/>
    <col min="14082" max="14082" width="14.7109375" style="10" customWidth="1"/>
    <col min="14083" max="14083" width="1.5703125" style="10" customWidth="1"/>
    <col min="14084" max="14084" width="14.7109375" style="10" customWidth="1"/>
    <col min="14085" max="14085" width="1.5703125" style="10" customWidth="1"/>
    <col min="14086" max="14086" width="14.7109375" style="10" customWidth="1"/>
    <col min="14087" max="14087" width="1.5703125" style="10" customWidth="1"/>
    <col min="14088" max="14088" width="14.7109375" style="10" customWidth="1"/>
    <col min="14089" max="14089" width="1.5703125" style="10" customWidth="1"/>
    <col min="14090" max="14090" width="14.7109375" style="10" customWidth="1"/>
    <col min="14091" max="14091" width="1.5703125" style="10" customWidth="1"/>
    <col min="14092" max="14092" width="14.7109375" style="10" customWidth="1"/>
    <col min="14093" max="14093" width="9.28515625" style="10"/>
    <col min="14094" max="14094" width="9.28515625" style="10" bestFit="1" customWidth="1"/>
    <col min="14095" max="14332" width="9.28515625" style="10"/>
    <col min="14333" max="14333" width="25" style="10" customWidth="1"/>
    <col min="14334" max="14334" width="5.7109375" style="10" customWidth="1"/>
    <col min="14335" max="14335" width="3.7109375" style="10" customWidth="1"/>
    <col min="14336" max="14336" width="14.7109375" style="10" customWidth="1"/>
    <col min="14337" max="14337" width="1.5703125" style="10" customWidth="1"/>
    <col min="14338" max="14338" width="14.7109375" style="10" customWidth="1"/>
    <col min="14339" max="14339" width="1.5703125" style="10" customWidth="1"/>
    <col min="14340" max="14340" width="14.7109375" style="10" customWidth="1"/>
    <col min="14341" max="14341" width="1.5703125" style="10" customWidth="1"/>
    <col min="14342" max="14342" width="14.7109375" style="10" customWidth="1"/>
    <col min="14343" max="14343" width="1.5703125" style="10" customWidth="1"/>
    <col min="14344" max="14344" width="14.7109375" style="10" customWidth="1"/>
    <col min="14345" max="14345" width="1.5703125" style="10" customWidth="1"/>
    <col min="14346" max="14346" width="14.7109375" style="10" customWidth="1"/>
    <col min="14347" max="14347" width="1.5703125" style="10" customWidth="1"/>
    <col min="14348" max="14348" width="14.7109375" style="10" customWidth="1"/>
    <col min="14349" max="14349" width="9.28515625" style="10"/>
    <col min="14350" max="14350" width="9.28515625" style="10" bestFit="1" customWidth="1"/>
    <col min="14351" max="14588" width="9.28515625" style="10"/>
    <col min="14589" max="14589" width="25" style="10" customWidth="1"/>
    <col min="14590" max="14590" width="5.7109375" style="10" customWidth="1"/>
    <col min="14591" max="14591" width="3.7109375" style="10" customWidth="1"/>
    <col min="14592" max="14592" width="14.7109375" style="10" customWidth="1"/>
    <col min="14593" max="14593" width="1.5703125" style="10" customWidth="1"/>
    <col min="14594" max="14594" width="14.7109375" style="10" customWidth="1"/>
    <col min="14595" max="14595" width="1.5703125" style="10" customWidth="1"/>
    <col min="14596" max="14596" width="14.7109375" style="10" customWidth="1"/>
    <col min="14597" max="14597" width="1.5703125" style="10" customWidth="1"/>
    <col min="14598" max="14598" width="14.7109375" style="10" customWidth="1"/>
    <col min="14599" max="14599" width="1.5703125" style="10" customWidth="1"/>
    <col min="14600" max="14600" width="14.7109375" style="10" customWidth="1"/>
    <col min="14601" max="14601" width="1.5703125" style="10" customWidth="1"/>
    <col min="14602" max="14602" width="14.7109375" style="10" customWidth="1"/>
    <col min="14603" max="14603" width="1.5703125" style="10" customWidth="1"/>
    <col min="14604" max="14604" width="14.7109375" style="10" customWidth="1"/>
    <col min="14605" max="14605" width="9.28515625" style="10"/>
    <col min="14606" max="14606" width="9.28515625" style="10" bestFit="1" customWidth="1"/>
    <col min="14607" max="14844" width="9.28515625" style="10"/>
    <col min="14845" max="14845" width="25" style="10" customWidth="1"/>
    <col min="14846" max="14846" width="5.7109375" style="10" customWidth="1"/>
    <col min="14847" max="14847" width="3.7109375" style="10" customWidth="1"/>
    <col min="14848" max="14848" width="14.7109375" style="10" customWidth="1"/>
    <col min="14849" max="14849" width="1.5703125" style="10" customWidth="1"/>
    <col min="14850" max="14850" width="14.7109375" style="10" customWidth="1"/>
    <col min="14851" max="14851" width="1.5703125" style="10" customWidth="1"/>
    <col min="14852" max="14852" width="14.7109375" style="10" customWidth="1"/>
    <col min="14853" max="14853" width="1.5703125" style="10" customWidth="1"/>
    <col min="14854" max="14854" width="14.7109375" style="10" customWidth="1"/>
    <col min="14855" max="14855" width="1.5703125" style="10" customWidth="1"/>
    <col min="14856" max="14856" width="14.7109375" style="10" customWidth="1"/>
    <col min="14857" max="14857" width="1.5703125" style="10" customWidth="1"/>
    <col min="14858" max="14858" width="14.7109375" style="10" customWidth="1"/>
    <col min="14859" max="14859" width="1.5703125" style="10" customWidth="1"/>
    <col min="14860" max="14860" width="14.7109375" style="10" customWidth="1"/>
    <col min="14861" max="14861" width="9.28515625" style="10"/>
    <col min="14862" max="14862" width="9.28515625" style="10" bestFit="1" customWidth="1"/>
    <col min="14863" max="15100" width="9.28515625" style="10"/>
    <col min="15101" max="15101" width="25" style="10" customWidth="1"/>
    <col min="15102" max="15102" width="5.7109375" style="10" customWidth="1"/>
    <col min="15103" max="15103" width="3.7109375" style="10" customWidth="1"/>
    <col min="15104" max="15104" width="14.7109375" style="10" customWidth="1"/>
    <col min="15105" max="15105" width="1.5703125" style="10" customWidth="1"/>
    <col min="15106" max="15106" width="14.7109375" style="10" customWidth="1"/>
    <col min="15107" max="15107" width="1.5703125" style="10" customWidth="1"/>
    <col min="15108" max="15108" width="14.7109375" style="10" customWidth="1"/>
    <col min="15109" max="15109" width="1.5703125" style="10" customWidth="1"/>
    <col min="15110" max="15110" width="14.7109375" style="10" customWidth="1"/>
    <col min="15111" max="15111" width="1.5703125" style="10" customWidth="1"/>
    <col min="15112" max="15112" width="14.7109375" style="10" customWidth="1"/>
    <col min="15113" max="15113" width="1.5703125" style="10" customWidth="1"/>
    <col min="15114" max="15114" width="14.7109375" style="10" customWidth="1"/>
    <col min="15115" max="15115" width="1.5703125" style="10" customWidth="1"/>
    <col min="15116" max="15116" width="14.7109375" style="10" customWidth="1"/>
    <col min="15117" max="15117" width="9.28515625" style="10"/>
    <col min="15118" max="15118" width="9.28515625" style="10" bestFit="1" customWidth="1"/>
    <col min="15119" max="15356" width="9.28515625" style="10"/>
    <col min="15357" max="15357" width="25" style="10" customWidth="1"/>
    <col min="15358" max="15358" width="5.7109375" style="10" customWidth="1"/>
    <col min="15359" max="15359" width="3.7109375" style="10" customWidth="1"/>
    <col min="15360" max="15360" width="14.7109375" style="10" customWidth="1"/>
    <col min="15361" max="15361" width="1.5703125" style="10" customWidth="1"/>
    <col min="15362" max="15362" width="14.7109375" style="10" customWidth="1"/>
    <col min="15363" max="15363" width="1.5703125" style="10" customWidth="1"/>
    <col min="15364" max="15364" width="14.7109375" style="10" customWidth="1"/>
    <col min="15365" max="15365" width="1.5703125" style="10" customWidth="1"/>
    <col min="15366" max="15366" width="14.7109375" style="10" customWidth="1"/>
    <col min="15367" max="15367" width="1.5703125" style="10" customWidth="1"/>
    <col min="15368" max="15368" width="14.7109375" style="10" customWidth="1"/>
    <col min="15369" max="15369" width="1.5703125" style="10" customWidth="1"/>
    <col min="15370" max="15370" width="14.7109375" style="10" customWidth="1"/>
    <col min="15371" max="15371" width="1.5703125" style="10" customWidth="1"/>
    <col min="15372" max="15372" width="14.7109375" style="10" customWidth="1"/>
    <col min="15373" max="15373" width="9.28515625" style="10"/>
    <col min="15374" max="15374" width="9.28515625" style="10" bestFit="1" customWidth="1"/>
    <col min="15375" max="15612" width="9.28515625" style="10"/>
    <col min="15613" max="15613" width="25" style="10" customWidth="1"/>
    <col min="15614" max="15614" width="5.7109375" style="10" customWidth="1"/>
    <col min="15615" max="15615" width="3.7109375" style="10" customWidth="1"/>
    <col min="15616" max="15616" width="14.7109375" style="10" customWidth="1"/>
    <col min="15617" max="15617" width="1.5703125" style="10" customWidth="1"/>
    <col min="15618" max="15618" width="14.7109375" style="10" customWidth="1"/>
    <col min="15619" max="15619" width="1.5703125" style="10" customWidth="1"/>
    <col min="15620" max="15620" width="14.7109375" style="10" customWidth="1"/>
    <col min="15621" max="15621" width="1.5703125" style="10" customWidth="1"/>
    <col min="15622" max="15622" width="14.7109375" style="10" customWidth="1"/>
    <col min="15623" max="15623" width="1.5703125" style="10" customWidth="1"/>
    <col min="15624" max="15624" width="14.7109375" style="10" customWidth="1"/>
    <col min="15625" max="15625" width="1.5703125" style="10" customWidth="1"/>
    <col min="15626" max="15626" width="14.7109375" style="10" customWidth="1"/>
    <col min="15627" max="15627" width="1.5703125" style="10" customWidth="1"/>
    <col min="15628" max="15628" width="14.7109375" style="10" customWidth="1"/>
    <col min="15629" max="15629" width="9.28515625" style="10"/>
    <col min="15630" max="15630" width="9.28515625" style="10" bestFit="1" customWidth="1"/>
    <col min="15631" max="15868" width="9.28515625" style="10"/>
    <col min="15869" max="15869" width="25" style="10" customWidth="1"/>
    <col min="15870" max="15870" width="5.7109375" style="10" customWidth="1"/>
    <col min="15871" max="15871" width="3.7109375" style="10" customWidth="1"/>
    <col min="15872" max="15872" width="14.7109375" style="10" customWidth="1"/>
    <col min="15873" max="15873" width="1.5703125" style="10" customWidth="1"/>
    <col min="15874" max="15874" width="14.7109375" style="10" customWidth="1"/>
    <col min="15875" max="15875" width="1.5703125" style="10" customWidth="1"/>
    <col min="15876" max="15876" width="14.7109375" style="10" customWidth="1"/>
    <col min="15877" max="15877" width="1.5703125" style="10" customWidth="1"/>
    <col min="15878" max="15878" width="14.7109375" style="10" customWidth="1"/>
    <col min="15879" max="15879" width="1.5703125" style="10" customWidth="1"/>
    <col min="15880" max="15880" width="14.7109375" style="10" customWidth="1"/>
    <col min="15881" max="15881" width="1.5703125" style="10" customWidth="1"/>
    <col min="15882" max="15882" width="14.7109375" style="10" customWidth="1"/>
    <col min="15883" max="15883" width="1.5703125" style="10" customWidth="1"/>
    <col min="15884" max="15884" width="14.7109375" style="10" customWidth="1"/>
    <col min="15885" max="15885" width="9.28515625" style="10"/>
    <col min="15886" max="15886" width="9.28515625" style="10" bestFit="1" customWidth="1"/>
    <col min="15887" max="16124" width="9.28515625" style="10"/>
    <col min="16125" max="16125" width="25" style="10" customWidth="1"/>
    <col min="16126" max="16126" width="5.7109375" style="10" customWidth="1"/>
    <col min="16127" max="16127" width="3.7109375" style="10" customWidth="1"/>
    <col min="16128" max="16128" width="14.7109375" style="10" customWidth="1"/>
    <col min="16129" max="16129" width="1.5703125" style="10" customWidth="1"/>
    <col min="16130" max="16130" width="14.7109375" style="10" customWidth="1"/>
    <col min="16131" max="16131" width="1.5703125" style="10" customWidth="1"/>
    <col min="16132" max="16132" width="14.7109375" style="10" customWidth="1"/>
    <col min="16133" max="16133" width="1.5703125" style="10" customWidth="1"/>
    <col min="16134" max="16134" width="14.7109375" style="10" customWidth="1"/>
    <col min="16135" max="16135" width="1.5703125" style="10" customWidth="1"/>
    <col min="16136" max="16136" width="14.7109375" style="10" customWidth="1"/>
    <col min="16137" max="16137" width="1.5703125" style="10" customWidth="1"/>
    <col min="16138" max="16138" width="14.7109375" style="10" customWidth="1"/>
    <col min="16139" max="16139" width="1.5703125" style="10" customWidth="1"/>
    <col min="16140" max="16140" width="14.7109375" style="10" customWidth="1"/>
    <col min="16141" max="16141" width="9.28515625" style="10"/>
    <col min="16142" max="16142" width="9.28515625" style="10" bestFit="1" customWidth="1"/>
    <col min="16143" max="16378" width="9.28515625" style="10"/>
    <col min="16379" max="16384" width="9.28515625" style="10" customWidth="1"/>
  </cols>
  <sheetData>
    <row r="1" spans="1:18">
      <c r="A1" s="22" t="s">
        <v>30</v>
      </c>
      <c r="R1" s="11"/>
    </row>
    <row r="2" spans="1:18">
      <c r="A2" s="2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15"/>
      <c r="M2" s="15"/>
      <c r="N2" s="15"/>
      <c r="O2" s="15"/>
      <c r="P2" s="15"/>
      <c r="Q2" s="2"/>
      <c r="R2" s="15"/>
    </row>
    <row r="3" spans="1:18">
      <c r="A3" s="21" t="str">
        <f>PL!$A$3</f>
        <v>สำหรับปีสิ้นสุดวันที่ 31 ธันวาคม 2568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15"/>
      <c r="Q3" s="2"/>
      <c r="R3" s="15"/>
    </row>
    <row r="4" spans="1:18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2"/>
      <c r="M4" s="2"/>
      <c r="N4" s="2"/>
      <c r="O4" s="2"/>
      <c r="P4" s="2"/>
      <c r="Q4" s="1"/>
      <c r="R4" s="3" t="s">
        <v>47</v>
      </c>
    </row>
    <row r="5" spans="1:18">
      <c r="A5" s="1"/>
      <c r="B5" s="2"/>
      <c r="C5" s="12"/>
      <c r="D5" s="23" t="s">
        <v>1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>
      <c r="A6" s="1"/>
      <c r="B6" s="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73" t="s">
        <v>27</v>
      </c>
      <c r="O6" s="73"/>
      <c r="P6" s="73"/>
      <c r="Q6" s="12"/>
      <c r="R6" s="12"/>
    </row>
    <row r="7" spans="1:18">
      <c r="A7" s="4"/>
      <c r="B7" s="4"/>
      <c r="C7" s="2"/>
      <c r="D7" s="2"/>
      <c r="E7" s="2"/>
      <c r="F7" s="2"/>
      <c r="G7" s="1"/>
      <c r="H7" s="1"/>
      <c r="I7" s="1"/>
      <c r="J7" s="74" t="s">
        <v>24</v>
      </c>
      <c r="K7" s="74"/>
      <c r="L7" s="74"/>
      <c r="M7" s="2"/>
      <c r="N7" s="2" t="s">
        <v>31</v>
      </c>
      <c r="O7" s="1"/>
      <c r="P7" s="1"/>
      <c r="Q7" s="2"/>
      <c r="R7" s="2"/>
    </row>
    <row r="8" spans="1:18">
      <c r="A8" s="4"/>
      <c r="B8" s="4"/>
      <c r="C8" s="2"/>
      <c r="D8" s="2" t="s">
        <v>20</v>
      </c>
      <c r="E8" s="2"/>
      <c r="F8" s="2"/>
      <c r="G8" s="1"/>
      <c r="H8" s="25" t="s">
        <v>79</v>
      </c>
      <c r="I8" s="1"/>
      <c r="J8" s="26" t="s">
        <v>32</v>
      </c>
      <c r="K8" s="26"/>
      <c r="L8" s="26"/>
      <c r="M8" s="2"/>
      <c r="N8" s="2" t="s">
        <v>75</v>
      </c>
      <c r="P8" s="2" t="s">
        <v>39</v>
      </c>
      <c r="Q8" s="2"/>
      <c r="R8" s="2" t="s">
        <v>39</v>
      </c>
    </row>
    <row r="9" spans="1:18">
      <c r="A9" s="4"/>
      <c r="B9" s="4"/>
      <c r="C9" s="2"/>
      <c r="D9" s="2" t="s">
        <v>33</v>
      </c>
      <c r="E9" s="2"/>
      <c r="F9" s="2" t="s">
        <v>34</v>
      </c>
      <c r="G9" s="1"/>
      <c r="H9" s="25" t="s">
        <v>76</v>
      </c>
      <c r="I9" s="1"/>
      <c r="J9" s="2" t="s">
        <v>35</v>
      </c>
      <c r="K9" s="1"/>
      <c r="L9" s="2"/>
      <c r="M9" s="2"/>
      <c r="N9" s="2" t="s">
        <v>112</v>
      </c>
      <c r="P9" s="2" t="s">
        <v>123</v>
      </c>
      <c r="Q9" s="2"/>
      <c r="R9" s="2" t="s">
        <v>124</v>
      </c>
    </row>
    <row r="10" spans="1:18">
      <c r="A10" s="4"/>
      <c r="B10" s="28" t="s">
        <v>2</v>
      </c>
      <c r="C10" s="2"/>
      <c r="D10" s="28" t="s">
        <v>36</v>
      </c>
      <c r="E10" s="2"/>
      <c r="F10" s="28" t="s">
        <v>37</v>
      </c>
      <c r="G10" s="1"/>
      <c r="H10" s="27" t="s">
        <v>77</v>
      </c>
      <c r="I10" s="1"/>
      <c r="J10" s="28" t="s">
        <v>38</v>
      </c>
      <c r="K10" s="1"/>
      <c r="L10" s="28" t="s">
        <v>146</v>
      </c>
      <c r="M10" s="2"/>
      <c r="N10" s="28" t="s">
        <v>113</v>
      </c>
      <c r="P10" s="28" t="s">
        <v>19</v>
      </c>
      <c r="Q10" s="2"/>
      <c r="R10" s="28" t="s">
        <v>125</v>
      </c>
    </row>
    <row r="11" spans="1:18">
      <c r="A11" s="4" t="str">
        <f>'CE-C'!A11</f>
        <v>ยอดคงเหลือ ณ วันที่ 1 มกราคม 2567</v>
      </c>
      <c r="B11" s="5"/>
      <c r="C11" s="1"/>
      <c r="D11" s="1">
        <v>632752650</v>
      </c>
      <c r="E11" s="1"/>
      <c r="F11" s="1">
        <v>412309890</v>
      </c>
      <c r="G11" s="1"/>
      <c r="H11" s="8">
        <v>12656762</v>
      </c>
      <c r="I11" s="1"/>
      <c r="J11" s="1">
        <v>56255019</v>
      </c>
      <c r="K11" s="1"/>
      <c r="L11" s="1">
        <v>125640734</v>
      </c>
      <c r="M11" s="1"/>
      <c r="N11" s="1">
        <v>866167156</v>
      </c>
      <c r="O11" s="1"/>
      <c r="P11" s="1">
        <f>SUM(N11)</f>
        <v>866167156</v>
      </c>
      <c r="Q11" s="1"/>
      <c r="R11" s="1">
        <f>SUM(D11:L11,P11)</f>
        <v>2105782211</v>
      </c>
    </row>
    <row r="12" spans="1:18">
      <c r="A12" s="7" t="s">
        <v>89</v>
      </c>
      <c r="B12" s="5"/>
      <c r="C12" s="1"/>
      <c r="D12" s="17">
        <v>0</v>
      </c>
      <c r="E12" s="1"/>
      <c r="F12" s="17">
        <v>0</v>
      </c>
      <c r="G12" s="1"/>
      <c r="H12" s="17">
        <v>0</v>
      </c>
      <c r="I12" s="1"/>
      <c r="J12" s="17">
        <v>0</v>
      </c>
      <c r="K12" s="1"/>
      <c r="L12" s="17">
        <f>SUM(PL!N29)</f>
        <v>142610235</v>
      </c>
      <c r="M12" s="1"/>
      <c r="N12" s="17">
        <v>0</v>
      </c>
      <c r="O12" s="1"/>
      <c r="P12" s="17">
        <f>SUM(N12:O12)</f>
        <v>0</v>
      </c>
      <c r="Q12" s="3"/>
      <c r="R12" s="17">
        <f>SUM(D12:L12,P12)</f>
        <v>142610235</v>
      </c>
    </row>
    <row r="13" spans="1:18">
      <c r="A13" s="7" t="s">
        <v>83</v>
      </c>
      <c r="B13" s="5"/>
      <c r="C13" s="1"/>
      <c r="D13" s="18">
        <v>0</v>
      </c>
      <c r="E13" s="1"/>
      <c r="F13" s="18">
        <v>0</v>
      </c>
      <c r="G13" s="1"/>
      <c r="H13" s="18">
        <v>0</v>
      </c>
      <c r="I13" s="1"/>
      <c r="J13" s="18">
        <v>0</v>
      </c>
      <c r="K13" s="1"/>
      <c r="L13" s="18">
        <v>0</v>
      </c>
      <c r="M13" s="1"/>
      <c r="N13" s="14">
        <v>0</v>
      </c>
      <c r="O13" s="1"/>
      <c r="P13" s="18">
        <f>SUM(N13:O13)</f>
        <v>0</v>
      </c>
      <c r="Q13" s="3"/>
      <c r="R13" s="18">
        <f>SUM(D13:L13,P13)</f>
        <v>0</v>
      </c>
    </row>
    <row r="14" spans="1:18">
      <c r="A14" s="7" t="s">
        <v>84</v>
      </c>
      <c r="B14" s="5"/>
      <c r="C14" s="2"/>
      <c r="D14" s="16">
        <f>SUM(D12:D13)</f>
        <v>0</v>
      </c>
      <c r="E14" s="2"/>
      <c r="F14" s="16">
        <f>SUM(F12:F13)</f>
        <v>0</v>
      </c>
      <c r="G14" s="2"/>
      <c r="H14" s="16">
        <f>SUM(H12:H13)</f>
        <v>0</v>
      </c>
      <c r="I14" s="2"/>
      <c r="J14" s="16">
        <f>SUM(J12:J13)</f>
        <v>0</v>
      </c>
      <c r="K14" s="1"/>
      <c r="L14" s="16">
        <f>SUM(L12:L13)</f>
        <v>142610235</v>
      </c>
      <c r="M14" s="3"/>
      <c r="N14" s="16">
        <f>SUM(N12:N13)</f>
        <v>0</v>
      </c>
      <c r="O14" s="6"/>
      <c r="P14" s="16">
        <f>SUM(P12:P13)</f>
        <v>0</v>
      </c>
      <c r="Q14" s="3"/>
      <c r="R14" s="16">
        <f>SUM(R12:R13)</f>
        <v>142610235</v>
      </c>
    </row>
    <row r="15" spans="1:18">
      <c r="A15" s="7" t="s">
        <v>71</v>
      </c>
      <c r="B15" s="5">
        <v>32</v>
      </c>
      <c r="C15" s="2"/>
      <c r="D15" s="6">
        <v>0</v>
      </c>
      <c r="E15" s="2"/>
      <c r="F15" s="6">
        <v>0</v>
      </c>
      <c r="G15" s="2"/>
      <c r="H15" s="6">
        <v>0</v>
      </c>
      <c r="I15" s="2"/>
      <c r="J15" s="6">
        <v>0</v>
      </c>
      <c r="K15" s="1"/>
      <c r="L15" s="6">
        <v>-69602703</v>
      </c>
      <c r="M15" s="3"/>
      <c r="N15" s="6">
        <v>0</v>
      </c>
      <c r="P15" s="8">
        <f t="shared" ref="P15:P16" si="0">SUM(N15)</f>
        <v>0</v>
      </c>
      <c r="Q15" s="3"/>
      <c r="R15" s="6">
        <f t="shared" ref="R15:R16" si="1">SUM(D15:L15,P15)</f>
        <v>-69602703</v>
      </c>
    </row>
    <row r="16" spans="1:18">
      <c r="A16" s="7" t="s">
        <v>111</v>
      </c>
      <c r="B16" s="5">
        <v>21</v>
      </c>
      <c r="C16" s="2"/>
      <c r="D16" s="6">
        <v>0</v>
      </c>
      <c r="E16" s="2"/>
      <c r="F16" s="6">
        <v>0</v>
      </c>
      <c r="G16" s="2"/>
      <c r="H16" s="6">
        <v>0</v>
      </c>
      <c r="I16" s="2"/>
      <c r="J16" s="6">
        <v>7130512</v>
      </c>
      <c r="K16" s="1"/>
      <c r="L16" s="6">
        <v>-7130512</v>
      </c>
      <c r="M16" s="3"/>
      <c r="N16" s="6">
        <v>0</v>
      </c>
      <c r="P16" s="8">
        <f t="shared" si="0"/>
        <v>0</v>
      </c>
      <c r="Q16" s="3"/>
      <c r="R16" s="6">
        <f t="shared" si="1"/>
        <v>0</v>
      </c>
    </row>
    <row r="17" spans="1:18" ht="24" thickBot="1">
      <c r="A17" s="4" t="str">
        <f>'CE-C'!A17</f>
        <v>ยอดคงเหลือ ณ วันที่ 31 ธันวาคม 2567</v>
      </c>
      <c r="B17" s="5"/>
      <c r="C17" s="3"/>
      <c r="D17" s="13">
        <f>SUM(D11,D14:D16)</f>
        <v>632752650</v>
      </c>
      <c r="E17" s="3"/>
      <c r="F17" s="13">
        <f>SUM(F11,F14:F16)</f>
        <v>412309890</v>
      </c>
      <c r="G17" s="3"/>
      <c r="H17" s="13">
        <f>SUM(H11,H14:H16)</f>
        <v>12656762</v>
      </c>
      <c r="I17" s="3"/>
      <c r="J17" s="13">
        <f>SUM(J11,J14:J16)</f>
        <v>63385531</v>
      </c>
      <c r="K17" s="3"/>
      <c r="L17" s="13">
        <f>SUM(L11,L14:L16)</f>
        <v>191517754</v>
      </c>
      <c r="M17" s="3"/>
      <c r="N17" s="13">
        <f>SUM(N11,N14:N16)</f>
        <v>866167156</v>
      </c>
      <c r="P17" s="13">
        <f>SUM(P11,P14:P16)</f>
        <v>866167156</v>
      </c>
      <c r="Q17" s="3"/>
      <c r="R17" s="13">
        <f>SUM(R11,R14:R16)</f>
        <v>2178789743</v>
      </c>
    </row>
    <row r="18" spans="1:18" ht="24" thickTop="1">
      <c r="A18" s="4"/>
      <c r="B18" s="5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4" t="str">
        <f>'CE-C'!A19</f>
        <v>ยอดคงเหลือ ณ วันที่ 1 มกราคม 2568</v>
      </c>
      <c r="B19" s="5"/>
      <c r="C19" s="1"/>
      <c r="D19" s="8">
        <f>SUM(D17)</f>
        <v>632752650</v>
      </c>
      <c r="E19" s="8"/>
      <c r="F19" s="8">
        <f>SUM(F17)</f>
        <v>412309890</v>
      </c>
      <c r="G19" s="8"/>
      <c r="H19" s="8">
        <f>SUM(H17)</f>
        <v>12656762</v>
      </c>
      <c r="I19" s="8"/>
      <c r="J19" s="8">
        <f>SUM(J17)</f>
        <v>63385531</v>
      </c>
      <c r="K19" s="8"/>
      <c r="L19" s="8">
        <f>SUM(L17)</f>
        <v>191517754</v>
      </c>
      <c r="M19" s="8"/>
      <c r="N19" s="8">
        <f>SUM(N17)</f>
        <v>866167156</v>
      </c>
      <c r="O19" s="8"/>
      <c r="P19" s="8">
        <f>SUM(P17)</f>
        <v>866167156</v>
      </c>
      <c r="Q19" s="8"/>
      <c r="R19" s="6">
        <f t="shared" ref="R19" si="2">SUM(D19:L19,P19)</f>
        <v>2178789743</v>
      </c>
    </row>
    <row r="20" spans="1:18">
      <c r="A20" s="7" t="s">
        <v>89</v>
      </c>
      <c r="B20" s="5"/>
      <c r="C20" s="1"/>
      <c r="D20" s="17">
        <v>0</v>
      </c>
      <c r="E20" s="8"/>
      <c r="F20" s="17">
        <v>0</v>
      </c>
      <c r="G20" s="8"/>
      <c r="H20" s="17">
        <v>0</v>
      </c>
      <c r="I20" s="8"/>
      <c r="J20" s="17">
        <v>0</v>
      </c>
      <c r="K20" s="8"/>
      <c r="L20" s="17">
        <f>+PL!L29</f>
        <v>265798379</v>
      </c>
      <c r="M20" s="8"/>
      <c r="N20" s="17">
        <v>0</v>
      </c>
      <c r="O20" s="8"/>
      <c r="P20" s="17">
        <f>SUM(N20:O20)</f>
        <v>0</v>
      </c>
      <c r="Q20" s="8"/>
      <c r="R20" s="17">
        <f>SUM(D20:L20,P20)</f>
        <v>265798379</v>
      </c>
    </row>
    <row r="21" spans="1:18">
      <c r="A21" s="7" t="s">
        <v>83</v>
      </c>
      <c r="B21" s="5"/>
      <c r="C21" s="1"/>
      <c r="D21" s="18">
        <v>0</v>
      </c>
      <c r="E21" s="1"/>
      <c r="F21" s="18">
        <v>0</v>
      </c>
      <c r="G21" s="1"/>
      <c r="H21" s="18">
        <v>0</v>
      </c>
      <c r="I21" s="1"/>
      <c r="J21" s="18">
        <v>0</v>
      </c>
      <c r="K21" s="1"/>
      <c r="L21" s="18">
        <v>0</v>
      </c>
      <c r="M21" s="1"/>
      <c r="N21" s="14">
        <f>PL!L38</f>
        <v>354205022</v>
      </c>
      <c r="O21" s="1"/>
      <c r="P21" s="18">
        <f>SUM(N21:O21)</f>
        <v>354205022</v>
      </c>
      <c r="Q21" s="3"/>
      <c r="R21" s="18">
        <f>SUM(D21:L21,P21)</f>
        <v>354205022</v>
      </c>
    </row>
    <row r="22" spans="1:18">
      <c r="A22" s="7" t="s">
        <v>84</v>
      </c>
      <c r="B22" s="5"/>
      <c r="C22" s="2"/>
      <c r="D22" s="16">
        <f>SUM(D20:D21)</f>
        <v>0</v>
      </c>
      <c r="E22" s="2"/>
      <c r="F22" s="16">
        <f>SUM(F20:F21)</f>
        <v>0</v>
      </c>
      <c r="G22" s="2"/>
      <c r="H22" s="16">
        <f>SUM(H20:H21)</f>
        <v>0</v>
      </c>
      <c r="I22" s="2"/>
      <c r="J22" s="16">
        <f>SUM(J20:J21)</f>
        <v>0</v>
      </c>
      <c r="K22" s="1"/>
      <c r="L22" s="16">
        <f>SUM(L20:L21)</f>
        <v>265798379</v>
      </c>
      <c r="M22" s="3"/>
      <c r="N22" s="16">
        <f>SUM(N20:N21)</f>
        <v>354205022</v>
      </c>
      <c r="O22" s="6"/>
      <c r="P22" s="16">
        <f>SUM(P20:P21)</f>
        <v>354205022</v>
      </c>
      <c r="Q22" s="3"/>
      <c r="R22" s="16">
        <f>SUM(R20:R21)</f>
        <v>620003401</v>
      </c>
    </row>
    <row r="23" spans="1:18">
      <c r="A23" s="7" t="s">
        <v>71</v>
      </c>
      <c r="B23" s="5">
        <v>32</v>
      </c>
      <c r="C23" s="2"/>
      <c r="D23" s="6">
        <v>0</v>
      </c>
      <c r="E23" s="2"/>
      <c r="F23" s="6">
        <v>0</v>
      </c>
      <c r="G23" s="2"/>
      <c r="H23" s="6">
        <v>0</v>
      </c>
      <c r="I23" s="2"/>
      <c r="J23" s="6">
        <v>0</v>
      </c>
      <c r="K23" s="1"/>
      <c r="L23" s="6">
        <v>-139205319</v>
      </c>
      <c r="M23" s="3"/>
      <c r="N23" s="6">
        <v>0</v>
      </c>
      <c r="P23" s="8">
        <f t="shared" ref="P23:P24" si="3">SUM(N23)</f>
        <v>0</v>
      </c>
      <c r="Q23" s="3"/>
      <c r="R23" s="6">
        <f t="shared" ref="R23:R24" si="4">SUM(D23:L23,P23)</f>
        <v>-139205319</v>
      </c>
    </row>
    <row r="24" spans="1:18">
      <c r="A24" s="7" t="s">
        <v>111</v>
      </c>
      <c r="B24" s="5">
        <v>21</v>
      </c>
      <c r="C24" s="2"/>
      <c r="D24" s="6">
        <v>0</v>
      </c>
      <c r="E24" s="2"/>
      <c r="F24" s="6">
        <v>0</v>
      </c>
      <c r="G24" s="2"/>
      <c r="H24" s="6">
        <v>0</v>
      </c>
      <c r="I24" s="2"/>
      <c r="J24" s="6">
        <v>13289919</v>
      </c>
      <c r="K24" s="1"/>
      <c r="L24" s="6">
        <v>-13289919</v>
      </c>
      <c r="M24" s="3"/>
      <c r="N24" s="6">
        <v>0</v>
      </c>
      <c r="P24" s="8">
        <f t="shared" si="3"/>
        <v>0</v>
      </c>
      <c r="Q24" s="3"/>
      <c r="R24" s="6">
        <f t="shared" si="4"/>
        <v>0</v>
      </c>
    </row>
    <row r="25" spans="1:18" ht="24" thickBot="1">
      <c r="A25" s="4" t="str">
        <f>'CE-C'!A25</f>
        <v>ยอดคงเหลือ ณ วันที่ 31 ธันวาคม 2568</v>
      </c>
      <c r="B25" s="5"/>
      <c r="C25" s="3"/>
      <c r="D25" s="13">
        <f>SUM(D19,D22:D24)</f>
        <v>632752650</v>
      </c>
      <c r="E25" s="3"/>
      <c r="F25" s="13">
        <f>SUM(F19,F22:F24)</f>
        <v>412309890</v>
      </c>
      <c r="G25" s="3"/>
      <c r="H25" s="13">
        <f>SUM(H19,H22:H24)</f>
        <v>12656762</v>
      </c>
      <c r="I25" s="3"/>
      <c r="J25" s="13">
        <f>SUM(J19,J22:J24)</f>
        <v>76675450</v>
      </c>
      <c r="K25" s="3"/>
      <c r="L25" s="13">
        <f>SUM(L19,L22:L24)</f>
        <v>304820895</v>
      </c>
      <c r="M25" s="3"/>
      <c r="N25" s="13">
        <f>SUM(N19,N22:N24)</f>
        <v>1220372178</v>
      </c>
      <c r="P25" s="13">
        <f>SUM(P19,P22:P24)</f>
        <v>1220372178</v>
      </c>
      <c r="Q25" s="3"/>
      <c r="R25" s="13">
        <f>SUM(R19,R22:R24)</f>
        <v>2659587825</v>
      </c>
    </row>
    <row r="26" spans="1:18" ht="24" thickTop="1">
      <c r="A26" s="1"/>
      <c r="B26" s="5"/>
      <c r="C26" s="8"/>
      <c r="D26" s="8">
        <f>D19-BS!N66</f>
        <v>0</v>
      </c>
      <c r="E26" s="8"/>
      <c r="F26" s="8">
        <f>F19-BS!N67</f>
        <v>0</v>
      </c>
      <c r="G26" s="8"/>
      <c r="H26" s="8">
        <f>H19-BS!N68</f>
        <v>0</v>
      </c>
      <c r="I26" s="8"/>
      <c r="J26" s="8">
        <f>J19-BS!N70</f>
        <v>0</v>
      </c>
      <c r="K26" s="8"/>
      <c r="L26" s="8">
        <f>L19-BS!N71</f>
        <v>0</v>
      </c>
      <c r="M26" s="8"/>
      <c r="N26" s="8"/>
      <c r="O26" s="8"/>
      <c r="P26" s="8">
        <f>P19-BS!N72</f>
        <v>0</v>
      </c>
      <c r="Q26" s="8"/>
      <c r="R26" s="8">
        <f>R19-BS!N73</f>
        <v>0</v>
      </c>
    </row>
    <row r="27" spans="1:18">
      <c r="A27" s="1"/>
      <c r="B27" s="5"/>
      <c r="C27" s="8"/>
      <c r="D27" s="8">
        <f>D25-BS!L66</f>
        <v>0</v>
      </c>
      <c r="E27" s="8"/>
      <c r="F27" s="8">
        <f>F25-BS!L67</f>
        <v>0</v>
      </c>
      <c r="G27" s="8"/>
      <c r="H27" s="8">
        <f>H25-BS!L68</f>
        <v>0</v>
      </c>
      <c r="I27" s="8"/>
      <c r="J27" s="8">
        <f>J25-BS!L70</f>
        <v>0</v>
      </c>
      <c r="K27" s="8"/>
      <c r="L27" s="8">
        <f>L25-BS!L71</f>
        <v>0</v>
      </c>
      <c r="M27" s="8"/>
      <c r="N27" s="8">
        <f>N25-BS!L72</f>
        <v>0</v>
      </c>
      <c r="O27" s="8"/>
      <c r="P27" s="8">
        <f>P25-BS!L72</f>
        <v>0</v>
      </c>
      <c r="Q27" s="8"/>
      <c r="R27" s="8">
        <f>R25-BS!L73</f>
        <v>0</v>
      </c>
    </row>
    <row r="28" spans="1:18">
      <c r="A28" s="1" t="s">
        <v>160</v>
      </c>
    </row>
  </sheetData>
  <mergeCells count="2">
    <mergeCell ref="N6:P6"/>
    <mergeCell ref="J7:L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0"/>
  <sheetViews>
    <sheetView showGridLines="0" tabSelected="1" view="pageBreakPreview" topLeftCell="A58" zoomScale="85" zoomScaleNormal="40" zoomScaleSheetLayoutView="85" workbookViewId="0">
      <selection activeCell="J70" sqref="J70"/>
    </sheetView>
  </sheetViews>
  <sheetFormatPr defaultColWidth="10.7109375" defaultRowHeight="23.25"/>
  <cols>
    <col min="1" max="1" width="17.7109375" style="1" customWidth="1"/>
    <col min="2" max="2" width="5" style="1" customWidth="1"/>
    <col min="3" max="3" width="4.42578125" style="1" customWidth="1"/>
    <col min="4" max="4" width="12" style="1" customWidth="1"/>
    <col min="5" max="5" width="8.7109375" style="1" customWidth="1"/>
    <col min="6" max="6" width="12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3.7109375" style="1" customWidth="1"/>
    <col min="11" max="11" width="1.7109375" style="1" customWidth="1"/>
    <col min="12" max="12" width="13.7109375" style="1" customWidth="1"/>
    <col min="13" max="13" width="1.7109375" style="1" customWidth="1"/>
    <col min="14" max="14" width="14.5703125" style="1" customWidth="1"/>
    <col min="15" max="15" width="0.7109375" style="1" customWidth="1"/>
    <col min="16" max="183" width="10.7109375" style="1"/>
    <col min="184" max="184" width="17.7109375" style="1" customWidth="1"/>
    <col min="185" max="185" width="5" style="1" customWidth="1"/>
    <col min="186" max="186" width="4.42578125" style="1" customWidth="1"/>
    <col min="187" max="187" width="6.28515625" style="1" customWidth="1"/>
    <col min="188" max="188" width="1.7109375" style="1" customWidth="1"/>
    <col min="189" max="189" width="8.28515625" style="1" customWidth="1"/>
    <col min="190" max="190" width="1.7109375" style="1" customWidth="1"/>
    <col min="191" max="191" width="13.7109375" style="1" customWidth="1"/>
    <col min="192" max="192" width="1.7109375" style="1" customWidth="1"/>
    <col min="193" max="193" width="13.7109375" style="1" customWidth="1"/>
    <col min="194" max="194" width="1.7109375" style="1" customWidth="1"/>
    <col min="195" max="195" width="13.7109375" style="1" customWidth="1"/>
    <col min="196" max="196" width="1.7109375" style="1" customWidth="1"/>
    <col min="197" max="197" width="13.7109375" style="1" customWidth="1"/>
    <col min="198" max="198" width="0.7109375" style="1" customWidth="1"/>
    <col min="199" max="199" width="13" style="1" customWidth="1"/>
    <col min="200" max="200" width="6.28515625" style="1" bestFit="1" customWidth="1"/>
    <col min="201" max="439" width="10.7109375" style="1"/>
    <col min="440" max="440" width="17.7109375" style="1" customWidth="1"/>
    <col min="441" max="441" width="5" style="1" customWidth="1"/>
    <col min="442" max="442" width="4.42578125" style="1" customWidth="1"/>
    <col min="443" max="443" width="6.28515625" style="1" customWidth="1"/>
    <col min="444" max="444" width="1.7109375" style="1" customWidth="1"/>
    <col min="445" max="445" width="8.28515625" style="1" customWidth="1"/>
    <col min="446" max="446" width="1.7109375" style="1" customWidth="1"/>
    <col min="447" max="447" width="13.7109375" style="1" customWidth="1"/>
    <col min="448" max="448" width="1.7109375" style="1" customWidth="1"/>
    <col min="449" max="449" width="13.7109375" style="1" customWidth="1"/>
    <col min="450" max="450" width="1.7109375" style="1" customWidth="1"/>
    <col min="451" max="451" width="13.7109375" style="1" customWidth="1"/>
    <col min="452" max="452" width="1.7109375" style="1" customWidth="1"/>
    <col min="453" max="453" width="13.7109375" style="1" customWidth="1"/>
    <col min="454" max="454" width="0.7109375" style="1" customWidth="1"/>
    <col min="455" max="455" width="13" style="1" customWidth="1"/>
    <col min="456" max="456" width="6.28515625" style="1" bestFit="1" customWidth="1"/>
    <col min="457" max="695" width="10.7109375" style="1"/>
    <col min="696" max="696" width="17.7109375" style="1" customWidth="1"/>
    <col min="697" max="697" width="5" style="1" customWidth="1"/>
    <col min="698" max="698" width="4.42578125" style="1" customWidth="1"/>
    <col min="699" max="699" width="6.28515625" style="1" customWidth="1"/>
    <col min="700" max="700" width="1.7109375" style="1" customWidth="1"/>
    <col min="701" max="701" width="8.28515625" style="1" customWidth="1"/>
    <col min="702" max="702" width="1.7109375" style="1" customWidth="1"/>
    <col min="703" max="703" width="13.7109375" style="1" customWidth="1"/>
    <col min="704" max="704" width="1.7109375" style="1" customWidth="1"/>
    <col min="705" max="705" width="13.7109375" style="1" customWidth="1"/>
    <col min="706" max="706" width="1.7109375" style="1" customWidth="1"/>
    <col min="707" max="707" width="13.7109375" style="1" customWidth="1"/>
    <col min="708" max="708" width="1.7109375" style="1" customWidth="1"/>
    <col min="709" max="709" width="13.7109375" style="1" customWidth="1"/>
    <col min="710" max="710" width="0.7109375" style="1" customWidth="1"/>
    <col min="711" max="711" width="13" style="1" customWidth="1"/>
    <col min="712" max="712" width="6.28515625" style="1" bestFit="1" customWidth="1"/>
    <col min="713" max="951" width="10.7109375" style="1"/>
    <col min="952" max="952" width="17.7109375" style="1" customWidth="1"/>
    <col min="953" max="953" width="5" style="1" customWidth="1"/>
    <col min="954" max="954" width="4.42578125" style="1" customWidth="1"/>
    <col min="955" max="955" width="6.28515625" style="1" customWidth="1"/>
    <col min="956" max="956" width="1.7109375" style="1" customWidth="1"/>
    <col min="957" max="957" width="8.28515625" style="1" customWidth="1"/>
    <col min="958" max="958" width="1.7109375" style="1" customWidth="1"/>
    <col min="959" max="959" width="13.7109375" style="1" customWidth="1"/>
    <col min="960" max="960" width="1.7109375" style="1" customWidth="1"/>
    <col min="961" max="961" width="13.7109375" style="1" customWidth="1"/>
    <col min="962" max="962" width="1.7109375" style="1" customWidth="1"/>
    <col min="963" max="963" width="13.7109375" style="1" customWidth="1"/>
    <col min="964" max="964" width="1.7109375" style="1" customWidth="1"/>
    <col min="965" max="965" width="13.7109375" style="1" customWidth="1"/>
    <col min="966" max="966" width="0.7109375" style="1" customWidth="1"/>
    <col min="967" max="967" width="13" style="1" customWidth="1"/>
    <col min="968" max="968" width="6.28515625" style="1" bestFit="1" customWidth="1"/>
    <col min="969" max="1207" width="10.7109375" style="1"/>
    <col min="1208" max="1208" width="17.7109375" style="1" customWidth="1"/>
    <col min="1209" max="1209" width="5" style="1" customWidth="1"/>
    <col min="1210" max="1210" width="4.42578125" style="1" customWidth="1"/>
    <col min="1211" max="1211" width="6.28515625" style="1" customWidth="1"/>
    <col min="1212" max="1212" width="1.7109375" style="1" customWidth="1"/>
    <col min="1213" max="1213" width="8.28515625" style="1" customWidth="1"/>
    <col min="1214" max="1214" width="1.7109375" style="1" customWidth="1"/>
    <col min="1215" max="1215" width="13.7109375" style="1" customWidth="1"/>
    <col min="1216" max="1216" width="1.7109375" style="1" customWidth="1"/>
    <col min="1217" max="1217" width="13.7109375" style="1" customWidth="1"/>
    <col min="1218" max="1218" width="1.7109375" style="1" customWidth="1"/>
    <col min="1219" max="1219" width="13.7109375" style="1" customWidth="1"/>
    <col min="1220" max="1220" width="1.7109375" style="1" customWidth="1"/>
    <col min="1221" max="1221" width="13.7109375" style="1" customWidth="1"/>
    <col min="1222" max="1222" width="0.7109375" style="1" customWidth="1"/>
    <col min="1223" max="1223" width="13" style="1" customWidth="1"/>
    <col min="1224" max="1224" width="6.28515625" style="1" bestFit="1" customWidth="1"/>
    <col min="1225" max="1463" width="10.7109375" style="1"/>
    <col min="1464" max="1464" width="17.7109375" style="1" customWidth="1"/>
    <col min="1465" max="1465" width="5" style="1" customWidth="1"/>
    <col min="1466" max="1466" width="4.42578125" style="1" customWidth="1"/>
    <col min="1467" max="1467" width="6.28515625" style="1" customWidth="1"/>
    <col min="1468" max="1468" width="1.7109375" style="1" customWidth="1"/>
    <col min="1469" max="1469" width="8.28515625" style="1" customWidth="1"/>
    <col min="1470" max="1470" width="1.7109375" style="1" customWidth="1"/>
    <col min="1471" max="1471" width="13.7109375" style="1" customWidth="1"/>
    <col min="1472" max="1472" width="1.7109375" style="1" customWidth="1"/>
    <col min="1473" max="1473" width="13.7109375" style="1" customWidth="1"/>
    <col min="1474" max="1474" width="1.7109375" style="1" customWidth="1"/>
    <col min="1475" max="1475" width="13.7109375" style="1" customWidth="1"/>
    <col min="1476" max="1476" width="1.7109375" style="1" customWidth="1"/>
    <col min="1477" max="1477" width="13.7109375" style="1" customWidth="1"/>
    <col min="1478" max="1478" width="0.7109375" style="1" customWidth="1"/>
    <col min="1479" max="1479" width="13" style="1" customWidth="1"/>
    <col min="1480" max="1480" width="6.28515625" style="1" bestFit="1" customWidth="1"/>
    <col min="1481" max="1719" width="10.7109375" style="1"/>
    <col min="1720" max="1720" width="17.7109375" style="1" customWidth="1"/>
    <col min="1721" max="1721" width="5" style="1" customWidth="1"/>
    <col min="1722" max="1722" width="4.42578125" style="1" customWidth="1"/>
    <col min="1723" max="1723" width="6.28515625" style="1" customWidth="1"/>
    <col min="1724" max="1724" width="1.7109375" style="1" customWidth="1"/>
    <col min="1725" max="1725" width="8.28515625" style="1" customWidth="1"/>
    <col min="1726" max="1726" width="1.7109375" style="1" customWidth="1"/>
    <col min="1727" max="1727" width="13.7109375" style="1" customWidth="1"/>
    <col min="1728" max="1728" width="1.7109375" style="1" customWidth="1"/>
    <col min="1729" max="1729" width="13.7109375" style="1" customWidth="1"/>
    <col min="1730" max="1730" width="1.7109375" style="1" customWidth="1"/>
    <col min="1731" max="1731" width="13.7109375" style="1" customWidth="1"/>
    <col min="1732" max="1732" width="1.7109375" style="1" customWidth="1"/>
    <col min="1733" max="1733" width="13.7109375" style="1" customWidth="1"/>
    <col min="1734" max="1734" width="0.7109375" style="1" customWidth="1"/>
    <col min="1735" max="1735" width="13" style="1" customWidth="1"/>
    <col min="1736" max="1736" width="6.28515625" style="1" bestFit="1" customWidth="1"/>
    <col min="1737" max="1975" width="10.7109375" style="1"/>
    <col min="1976" max="1976" width="17.7109375" style="1" customWidth="1"/>
    <col min="1977" max="1977" width="5" style="1" customWidth="1"/>
    <col min="1978" max="1978" width="4.42578125" style="1" customWidth="1"/>
    <col min="1979" max="1979" width="6.28515625" style="1" customWidth="1"/>
    <col min="1980" max="1980" width="1.7109375" style="1" customWidth="1"/>
    <col min="1981" max="1981" width="8.28515625" style="1" customWidth="1"/>
    <col min="1982" max="1982" width="1.7109375" style="1" customWidth="1"/>
    <col min="1983" max="1983" width="13.7109375" style="1" customWidth="1"/>
    <col min="1984" max="1984" width="1.7109375" style="1" customWidth="1"/>
    <col min="1985" max="1985" width="13.7109375" style="1" customWidth="1"/>
    <col min="1986" max="1986" width="1.7109375" style="1" customWidth="1"/>
    <col min="1987" max="1987" width="13.7109375" style="1" customWidth="1"/>
    <col min="1988" max="1988" width="1.7109375" style="1" customWidth="1"/>
    <col min="1989" max="1989" width="13.7109375" style="1" customWidth="1"/>
    <col min="1990" max="1990" width="0.7109375" style="1" customWidth="1"/>
    <col min="1991" max="1991" width="13" style="1" customWidth="1"/>
    <col min="1992" max="1992" width="6.28515625" style="1" bestFit="1" customWidth="1"/>
    <col min="1993" max="2231" width="10.7109375" style="1"/>
    <col min="2232" max="2232" width="17.7109375" style="1" customWidth="1"/>
    <col min="2233" max="2233" width="5" style="1" customWidth="1"/>
    <col min="2234" max="2234" width="4.42578125" style="1" customWidth="1"/>
    <col min="2235" max="2235" width="6.28515625" style="1" customWidth="1"/>
    <col min="2236" max="2236" width="1.7109375" style="1" customWidth="1"/>
    <col min="2237" max="2237" width="8.28515625" style="1" customWidth="1"/>
    <col min="2238" max="2238" width="1.7109375" style="1" customWidth="1"/>
    <col min="2239" max="2239" width="13.7109375" style="1" customWidth="1"/>
    <col min="2240" max="2240" width="1.7109375" style="1" customWidth="1"/>
    <col min="2241" max="2241" width="13.7109375" style="1" customWidth="1"/>
    <col min="2242" max="2242" width="1.7109375" style="1" customWidth="1"/>
    <col min="2243" max="2243" width="13.7109375" style="1" customWidth="1"/>
    <col min="2244" max="2244" width="1.7109375" style="1" customWidth="1"/>
    <col min="2245" max="2245" width="13.7109375" style="1" customWidth="1"/>
    <col min="2246" max="2246" width="0.7109375" style="1" customWidth="1"/>
    <col min="2247" max="2247" width="13" style="1" customWidth="1"/>
    <col min="2248" max="2248" width="6.28515625" style="1" bestFit="1" customWidth="1"/>
    <col min="2249" max="2487" width="10.7109375" style="1"/>
    <col min="2488" max="2488" width="17.7109375" style="1" customWidth="1"/>
    <col min="2489" max="2489" width="5" style="1" customWidth="1"/>
    <col min="2490" max="2490" width="4.42578125" style="1" customWidth="1"/>
    <col min="2491" max="2491" width="6.28515625" style="1" customWidth="1"/>
    <col min="2492" max="2492" width="1.7109375" style="1" customWidth="1"/>
    <col min="2493" max="2493" width="8.28515625" style="1" customWidth="1"/>
    <col min="2494" max="2494" width="1.7109375" style="1" customWidth="1"/>
    <col min="2495" max="2495" width="13.7109375" style="1" customWidth="1"/>
    <col min="2496" max="2496" width="1.7109375" style="1" customWidth="1"/>
    <col min="2497" max="2497" width="13.7109375" style="1" customWidth="1"/>
    <col min="2498" max="2498" width="1.7109375" style="1" customWidth="1"/>
    <col min="2499" max="2499" width="13.7109375" style="1" customWidth="1"/>
    <col min="2500" max="2500" width="1.7109375" style="1" customWidth="1"/>
    <col min="2501" max="2501" width="13.7109375" style="1" customWidth="1"/>
    <col min="2502" max="2502" width="0.7109375" style="1" customWidth="1"/>
    <col min="2503" max="2503" width="13" style="1" customWidth="1"/>
    <col min="2504" max="2504" width="6.28515625" style="1" bestFit="1" customWidth="1"/>
    <col min="2505" max="2743" width="10.7109375" style="1"/>
    <col min="2744" max="2744" width="17.7109375" style="1" customWidth="1"/>
    <col min="2745" max="2745" width="5" style="1" customWidth="1"/>
    <col min="2746" max="2746" width="4.42578125" style="1" customWidth="1"/>
    <col min="2747" max="2747" width="6.28515625" style="1" customWidth="1"/>
    <col min="2748" max="2748" width="1.7109375" style="1" customWidth="1"/>
    <col min="2749" max="2749" width="8.28515625" style="1" customWidth="1"/>
    <col min="2750" max="2750" width="1.7109375" style="1" customWidth="1"/>
    <col min="2751" max="2751" width="13.7109375" style="1" customWidth="1"/>
    <col min="2752" max="2752" width="1.7109375" style="1" customWidth="1"/>
    <col min="2753" max="2753" width="13.7109375" style="1" customWidth="1"/>
    <col min="2754" max="2754" width="1.7109375" style="1" customWidth="1"/>
    <col min="2755" max="2755" width="13.7109375" style="1" customWidth="1"/>
    <col min="2756" max="2756" width="1.7109375" style="1" customWidth="1"/>
    <col min="2757" max="2757" width="13.7109375" style="1" customWidth="1"/>
    <col min="2758" max="2758" width="0.7109375" style="1" customWidth="1"/>
    <col min="2759" max="2759" width="13" style="1" customWidth="1"/>
    <col min="2760" max="2760" width="6.28515625" style="1" bestFit="1" customWidth="1"/>
    <col min="2761" max="2999" width="10.7109375" style="1"/>
    <col min="3000" max="3000" width="17.7109375" style="1" customWidth="1"/>
    <col min="3001" max="3001" width="5" style="1" customWidth="1"/>
    <col min="3002" max="3002" width="4.42578125" style="1" customWidth="1"/>
    <col min="3003" max="3003" width="6.28515625" style="1" customWidth="1"/>
    <col min="3004" max="3004" width="1.7109375" style="1" customWidth="1"/>
    <col min="3005" max="3005" width="8.28515625" style="1" customWidth="1"/>
    <col min="3006" max="3006" width="1.7109375" style="1" customWidth="1"/>
    <col min="3007" max="3007" width="13.7109375" style="1" customWidth="1"/>
    <col min="3008" max="3008" width="1.7109375" style="1" customWidth="1"/>
    <col min="3009" max="3009" width="13.7109375" style="1" customWidth="1"/>
    <col min="3010" max="3010" width="1.7109375" style="1" customWidth="1"/>
    <col min="3011" max="3011" width="13.7109375" style="1" customWidth="1"/>
    <col min="3012" max="3012" width="1.7109375" style="1" customWidth="1"/>
    <col min="3013" max="3013" width="13.7109375" style="1" customWidth="1"/>
    <col min="3014" max="3014" width="0.7109375" style="1" customWidth="1"/>
    <col min="3015" max="3015" width="13" style="1" customWidth="1"/>
    <col min="3016" max="3016" width="6.28515625" style="1" bestFit="1" customWidth="1"/>
    <col min="3017" max="3255" width="10.7109375" style="1"/>
    <col min="3256" max="3256" width="17.7109375" style="1" customWidth="1"/>
    <col min="3257" max="3257" width="5" style="1" customWidth="1"/>
    <col min="3258" max="3258" width="4.42578125" style="1" customWidth="1"/>
    <col min="3259" max="3259" width="6.28515625" style="1" customWidth="1"/>
    <col min="3260" max="3260" width="1.7109375" style="1" customWidth="1"/>
    <col min="3261" max="3261" width="8.28515625" style="1" customWidth="1"/>
    <col min="3262" max="3262" width="1.7109375" style="1" customWidth="1"/>
    <col min="3263" max="3263" width="13.7109375" style="1" customWidth="1"/>
    <col min="3264" max="3264" width="1.7109375" style="1" customWidth="1"/>
    <col min="3265" max="3265" width="13.7109375" style="1" customWidth="1"/>
    <col min="3266" max="3266" width="1.7109375" style="1" customWidth="1"/>
    <col min="3267" max="3267" width="13.7109375" style="1" customWidth="1"/>
    <col min="3268" max="3268" width="1.7109375" style="1" customWidth="1"/>
    <col min="3269" max="3269" width="13.7109375" style="1" customWidth="1"/>
    <col min="3270" max="3270" width="0.7109375" style="1" customWidth="1"/>
    <col min="3271" max="3271" width="13" style="1" customWidth="1"/>
    <col min="3272" max="3272" width="6.28515625" style="1" bestFit="1" customWidth="1"/>
    <col min="3273" max="3511" width="10.7109375" style="1"/>
    <col min="3512" max="3512" width="17.7109375" style="1" customWidth="1"/>
    <col min="3513" max="3513" width="5" style="1" customWidth="1"/>
    <col min="3514" max="3514" width="4.42578125" style="1" customWidth="1"/>
    <col min="3515" max="3515" width="6.28515625" style="1" customWidth="1"/>
    <col min="3516" max="3516" width="1.7109375" style="1" customWidth="1"/>
    <col min="3517" max="3517" width="8.28515625" style="1" customWidth="1"/>
    <col min="3518" max="3518" width="1.7109375" style="1" customWidth="1"/>
    <col min="3519" max="3519" width="13.7109375" style="1" customWidth="1"/>
    <col min="3520" max="3520" width="1.7109375" style="1" customWidth="1"/>
    <col min="3521" max="3521" width="13.7109375" style="1" customWidth="1"/>
    <col min="3522" max="3522" width="1.7109375" style="1" customWidth="1"/>
    <col min="3523" max="3523" width="13.7109375" style="1" customWidth="1"/>
    <col min="3524" max="3524" width="1.7109375" style="1" customWidth="1"/>
    <col min="3525" max="3525" width="13.7109375" style="1" customWidth="1"/>
    <col min="3526" max="3526" width="0.7109375" style="1" customWidth="1"/>
    <col min="3527" max="3527" width="13" style="1" customWidth="1"/>
    <col min="3528" max="3528" width="6.28515625" style="1" bestFit="1" customWidth="1"/>
    <col min="3529" max="3767" width="10.7109375" style="1"/>
    <col min="3768" max="3768" width="17.7109375" style="1" customWidth="1"/>
    <col min="3769" max="3769" width="5" style="1" customWidth="1"/>
    <col min="3770" max="3770" width="4.42578125" style="1" customWidth="1"/>
    <col min="3771" max="3771" width="6.28515625" style="1" customWidth="1"/>
    <col min="3772" max="3772" width="1.7109375" style="1" customWidth="1"/>
    <col min="3773" max="3773" width="8.28515625" style="1" customWidth="1"/>
    <col min="3774" max="3774" width="1.7109375" style="1" customWidth="1"/>
    <col min="3775" max="3775" width="13.7109375" style="1" customWidth="1"/>
    <col min="3776" max="3776" width="1.7109375" style="1" customWidth="1"/>
    <col min="3777" max="3777" width="13.7109375" style="1" customWidth="1"/>
    <col min="3778" max="3778" width="1.7109375" style="1" customWidth="1"/>
    <col min="3779" max="3779" width="13.7109375" style="1" customWidth="1"/>
    <col min="3780" max="3780" width="1.7109375" style="1" customWidth="1"/>
    <col min="3781" max="3781" width="13.7109375" style="1" customWidth="1"/>
    <col min="3782" max="3782" width="0.7109375" style="1" customWidth="1"/>
    <col min="3783" max="3783" width="13" style="1" customWidth="1"/>
    <col min="3784" max="3784" width="6.28515625" style="1" bestFit="1" customWidth="1"/>
    <col min="3785" max="4023" width="10.7109375" style="1"/>
    <col min="4024" max="4024" width="17.7109375" style="1" customWidth="1"/>
    <col min="4025" max="4025" width="5" style="1" customWidth="1"/>
    <col min="4026" max="4026" width="4.42578125" style="1" customWidth="1"/>
    <col min="4027" max="4027" width="6.28515625" style="1" customWidth="1"/>
    <col min="4028" max="4028" width="1.7109375" style="1" customWidth="1"/>
    <col min="4029" max="4029" width="8.28515625" style="1" customWidth="1"/>
    <col min="4030" max="4030" width="1.7109375" style="1" customWidth="1"/>
    <col min="4031" max="4031" width="13.7109375" style="1" customWidth="1"/>
    <col min="4032" max="4032" width="1.7109375" style="1" customWidth="1"/>
    <col min="4033" max="4033" width="13.7109375" style="1" customWidth="1"/>
    <col min="4034" max="4034" width="1.7109375" style="1" customWidth="1"/>
    <col min="4035" max="4035" width="13.7109375" style="1" customWidth="1"/>
    <col min="4036" max="4036" width="1.7109375" style="1" customWidth="1"/>
    <col min="4037" max="4037" width="13.7109375" style="1" customWidth="1"/>
    <col min="4038" max="4038" width="0.7109375" style="1" customWidth="1"/>
    <col min="4039" max="4039" width="13" style="1" customWidth="1"/>
    <col min="4040" max="4040" width="6.28515625" style="1" bestFit="1" customWidth="1"/>
    <col min="4041" max="4279" width="10.7109375" style="1"/>
    <col min="4280" max="4280" width="17.7109375" style="1" customWidth="1"/>
    <col min="4281" max="4281" width="5" style="1" customWidth="1"/>
    <col min="4282" max="4282" width="4.42578125" style="1" customWidth="1"/>
    <col min="4283" max="4283" width="6.28515625" style="1" customWidth="1"/>
    <col min="4284" max="4284" width="1.7109375" style="1" customWidth="1"/>
    <col min="4285" max="4285" width="8.28515625" style="1" customWidth="1"/>
    <col min="4286" max="4286" width="1.7109375" style="1" customWidth="1"/>
    <col min="4287" max="4287" width="13.7109375" style="1" customWidth="1"/>
    <col min="4288" max="4288" width="1.7109375" style="1" customWidth="1"/>
    <col min="4289" max="4289" width="13.7109375" style="1" customWidth="1"/>
    <col min="4290" max="4290" width="1.7109375" style="1" customWidth="1"/>
    <col min="4291" max="4291" width="13.7109375" style="1" customWidth="1"/>
    <col min="4292" max="4292" width="1.7109375" style="1" customWidth="1"/>
    <col min="4293" max="4293" width="13.7109375" style="1" customWidth="1"/>
    <col min="4294" max="4294" width="0.7109375" style="1" customWidth="1"/>
    <col min="4295" max="4295" width="13" style="1" customWidth="1"/>
    <col min="4296" max="4296" width="6.28515625" style="1" bestFit="1" customWidth="1"/>
    <col min="4297" max="4535" width="10.7109375" style="1"/>
    <col min="4536" max="4536" width="17.7109375" style="1" customWidth="1"/>
    <col min="4537" max="4537" width="5" style="1" customWidth="1"/>
    <col min="4538" max="4538" width="4.42578125" style="1" customWidth="1"/>
    <col min="4539" max="4539" width="6.28515625" style="1" customWidth="1"/>
    <col min="4540" max="4540" width="1.7109375" style="1" customWidth="1"/>
    <col min="4541" max="4541" width="8.28515625" style="1" customWidth="1"/>
    <col min="4542" max="4542" width="1.7109375" style="1" customWidth="1"/>
    <col min="4543" max="4543" width="13.7109375" style="1" customWidth="1"/>
    <col min="4544" max="4544" width="1.7109375" style="1" customWidth="1"/>
    <col min="4545" max="4545" width="13.7109375" style="1" customWidth="1"/>
    <col min="4546" max="4546" width="1.7109375" style="1" customWidth="1"/>
    <col min="4547" max="4547" width="13.7109375" style="1" customWidth="1"/>
    <col min="4548" max="4548" width="1.7109375" style="1" customWidth="1"/>
    <col min="4549" max="4549" width="13.7109375" style="1" customWidth="1"/>
    <col min="4550" max="4550" width="0.7109375" style="1" customWidth="1"/>
    <col min="4551" max="4551" width="13" style="1" customWidth="1"/>
    <col min="4552" max="4552" width="6.28515625" style="1" bestFit="1" customWidth="1"/>
    <col min="4553" max="4791" width="10.7109375" style="1"/>
    <col min="4792" max="4792" width="17.7109375" style="1" customWidth="1"/>
    <col min="4793" max="4793" width="5" style="1" customWidth="1"/>
    <col min="4794" max="4794" width="4.42578125" style="1" customWidth="1"/>
    <col min="4795" max="4795" width="6.28515625" style="1" customWidth="1"/>
    <col min="4796" max="4796" width="1.7109375" style="1" customWidth="1"/>
    <col min="4797" max="4797" width="8.28515625" style="1" customWidth="1"/>
    <col min="4798" max="4798" width="1.7109375" style="1" customWidth="1"/>
    <col min="4799" max="4799" width="13.7109375" style="1" customWidth="1"/>
    <col min="4800" max="4800" width="1.7109375" style="1" customWidth="1"/>
    <col min="4801" max="4801" width="13.7109375" style="1" customWidth="1"/>
    <col min="4802" max="4802" width="1.7109375" style="1" customWidth="1"/>
    <col min="4803" max="4803" width="13.7109375" style="1" customWidth="1"/>
    <col min="4804" max="4804" width="1.7109375" style="1" customWidth="1"/>
    <col min="4805" max="4805" width="13.7109375" style="1" customWidth="1"/>
    <col min="4806" max="4806" width="0.7109375" style="1" customWidth="1"/>
    <col min="4807" max="4807" width="13" style="1" customWidth="1"/>
    <col min="4808" max="4808" width="6.28515625" style="1" bestFit="1" customWidth="1"/>
    <col min="4809" max="5047" width="10.7109375" style="1"/>
    <col min="5048" max="5048" width="17.7109375" style="1" customWidth="1"/>
    <col min="5049" max="5049" width="5" style="1" customWidth="1"/>
    <col min="5050" max="5050" width="4.42578125" style="1" customWidth="1"/>
    <col min="5051" max="5051" width="6.28515625" style="1" customWidth="1"/>
    <col min="5052" max="5052" width="1.7109375" style="1" customWidth="1"/>
    <col min="5053" max="5053" width="8.28515625" style="1" customWidth="1"/>
    <col min="5054" max="5054" width="1.7109375" style="1" customWidth="1"/>
    <col min="5055" max="5055" width="13.7109375" style="1" customWidth="1"/>
    <col min="5056" max="5056" width="1.7109375" style="1" customWidth="1"/>
    <col min="5057" max="5057" width="13.7109375" style="1" customWidth="1"/>
    <col min="5058" max="5058" width="1.7109375" style="1" customWidth="1"/>
    <col min="5059" max="5059" width="13.7109375" style="1" customWidth="1"/>
    <col min="5060" max="5060" width="1.7109375" style="1" customWidth="1"/>
    <col min="5061" max="5061" width="13.7109375" style="1" customWidth="1"/>
    <col min="5062" max="5062" width="0.7109375" style="1" customWidth="1"/>
    <col min="5063" max="5063" width="13" style="1" customWidth="1"/>
    <col min="5064" max="5064" width="6.28515625" style="1" bestFit="1" customWidth="1"/>
    <col min="5065" max="5303" width="10.7109375" style="1"/>
    <col min="5304" max="5304" width="17.7109375" style="1" customWidth="1"/>
    <col min="5305" max="5305" width="5" style="1" customWidth="1"/>
    <col min="5306" max="5306" width="4.42578125" style="1" customWidth="1"/>
    <col min="5307" max="5307" width="6.28515625" style="1" customWidth="1"/>
    <col min="5308" max="5308" width="1.7109375" style="1" customWidth="1"/>
    <col min="5309" max="5309" width="8.28515625" style="1" customWidth="1"/>
    <col min="5310" max="5310" width="1.7109375" style="1" customWidth="1"/>
    <col min="5311" max="5311" width="13.7109375" style="1" customWidth="1"/>
    <col min="5312" max="5312" width="1.7109375" style="1" customWidth="1"/>
    <col min="5313" max="5313" width="13.7109375" style="1" customWidth="1"/>
    <col min="5314" max="5314" width="1.7109375" style="1" customWidth="1"/>
    <col min="5315" max="5315" width="13.7109375" style="1" customWidth="1"/>
    <col min="5316" max="5316" width="1.7109375" style="1" customWidth="1"/>
    <col min="5317" max="5317" width="13.7109375" style="1" customWidth="1"/>
    <col min="5318" max="5318" width="0.7109375" style="1" customWidth="1"/>
    <col min="5319" max="5319" width="13" style="1" customWidth="1"/>
    <col min="5320" max="5320" width="6.28515625" style="1" bestFit="1" customWidth="1"/>
    <col min="5321" max="5559" width="10.7109375" style="1"/>
    <col min="5560" max="5560" width="17.7109375" style="1" customWidth="1"/>
    <col min="5561" max="5561" width="5" style="1" customWidth="1"/>
    <col min="5562" max="5562" width="4.42578125" style="1" customWidth="1"/>
    <col min="5563" max="5563" width="6.28515625" style="1" customWidth="1"/>
    <col min="5564" max="5564" width="1.7109375" style="1" customWidth="1"/>
    <col min="5565" max="5565" width="8.28515625" style="1" customWidth="1"/>
    <col min="5566" max="5566" width="1.7109375" style="1" customWidth="1"/>
    <col min="5567" max="5567" width="13.7109375" style="1" customWidth="1"/>
    <col min="5568" max="5568" width="1.7109375" style="1" customWidth="1"/>
    <col min="5569" max="5569" width="13.7109375" style="1" customWidth="1"/>
    <col min="5570" max="5570" width="1.7109375" style="1" customWidth="1"/>
    <col min="5571" max="5571" width="13.7109375" style="1" customWidth="1"/>
    <col min="5572" max="5572" width="1.7109375" style="1" customWidth="1"/>
    <col min="5573" max="5573" width="13.7109375" style="1" customWidth="1"/>
    <col min="5574" max="5574" width="0.7109375" style="1" customWidth="1"/>
    <col min="5575" max="5575" width="13" style="1" customWidth="1"/>
    <col min="5576" max="5576" width="6.28515625" style="1" bestFit="1" customWidth="1"/>
    <col min="5577" max="5815" width="10.7109375" style="1"/>
    <col min="5816" max="5816" width="17.7109375" style="1" customWidth="1"/>
    <col min="5817" max="5817" width="5" style="1" customWidth="1"/>
    <col min="5818" max="5818" width="4.42578125" style="1" customWidth="1"/>
    <col min="5819" max="5819" width="6.28515625" style="1" customWidth="1"/>
    <col min="5820" max="5820" width="1.7109375" style="1" customWidth="1"/>
    <col min="5821" max="5821" width="8.28515625" style="1" customWidth="1"/>
    <col min="5822" max="5822" width="1.7109375" style="1" customWidth="1"/>
    <col min="5823" max="5823" width="13.7109375" style="1" customWidth="1"/>
    <col min="5824" max="5824" width="1.7109375" style="1" customWidth="1"/>
    <col min="5825" max="5825" width="13.7109375" style="1" customWidth="1"/>
    <col min="5826" max="5826" width="1.7109375" style="1" customWidth="1"/>
    <col min="5827" max="5827" width="13.7109375" style="1" customWidth="1"/>
    <col min="5828" max="5828" width="1.7109375" style="1" customWidth="1"/>
    <col min="5829" max="5829" width="13.7109375" style="1" customWidth="1"/>
    <col min="5830" max="5830" width="0.7109375" style="1" customWidth="1"/>
    <col min="5831" max="5831" width="13" style="1" customWidth="1"/>
    <col min="5832" max="5832" width="6.28515625" style="1" bestFit="1" customWidth="1"/>
    <col min="5833" max="6071" width="10.7109375" style="1"/>
    <col min="6072" max="6072" width="17.7109375" style="1" customWidth="1"/>
    <col min="6073" max="6073" width="5" style="1" customWidth="1"/>
    <col min="6074" max="6074" width="4.42578125" style="1" customWidth="1"/>
    <col min="6075" max="6075" width="6.28515625" style="1" customWidth="1"/>
    <col min="6076" max="6076" width="1.7109375" style="1" customWidth="1"/>
    <col min="6077" max="6077" width="8.28515625" style="1" customWidth="1"/>
    <col min="6078" max="6078" width="1.7109375" style="1" customWidth="1"/>
    <col min="6079" max="6079" width="13.7109375" style="1" customWidth="1"/>
    <col min="6080" max="6080" width="1.7109375" style="1" customWidth="1"/>
    <col min="6081" max="6081" width="13.7109375" style="1" customWidth="1"/>
    <col min="6082" max="6082" width="1.7109375" style="1" customWidth="1"/>
    <col min="6083" max="6083" width="13.7109375" style="1" customWidth="1"/>
    <col min="6084" max="6084" width="1.7109375" style="1" customWidth="1"/>
    <col min="6085" max="6085" width="13.7109375" style="1" customWidth="1"/>
    <col min="6086" max="6086" width="0.7109375" style="1" customWidth="1"/>
    <col min="6087" max="6087" width="13" style="1" customWidth="1"/>
    <col min="6088" max="6088" width="6.28515625" style="1" bestFit="1" customWidth="1"/>
    <col min="6089" max="6327" width="10.7109375" style="1"/>
    <col min="6328" max="6328" width="17.7109375" style="1" customWidth="1"/>
    <col min="6329" max="6329" width="5" style="1" customWidth="1"/>
    <col min="6330" max="6330" width="4.42578125" style="1" customWidth="1"/>
    <col min="6331" max="6331" width="6.28515625" style="1" customWidth="1"/>
    <col min="6332" max="6332" width="1.7109375" style="1" customWidth="1"/>
    <col min="6333" max="6333" width="8.28515625" style="1" customWidth="1"/>
    <col min="6334" max="6334" width="1.7109375" style="1" customWidth="1"/>
    <col min="6335" max="6335" width="13.7109375" style="1" customWidth="1"/>
    <col min="6336" max="6336" width="1.7109375" style="1" customWidth="1"/>
    <col min="6337" max="6337" width="13.7109375" style="1" customWidth="1"/>
    <col min="6338" max="6338" width="1.7109375" style="1" customWidth="1"/>
    <col min="6339" max="6339" width="13.7109375" style="1" customWidth="1"/>
    <col min="6340" max="6340" width="1.7109375" style="1" customWidth="1"/>
    <col min="6341" max="6341" width="13.7109375" style="1" customWidth="1"/>
    <col min="6342" max="6342" width="0.7109375" style="1" customWidth="1"/>
    <col min="6343" max="6343" width="13" style="1" customWidth="1"/>
    <col min="6344" max="6344" width="6.28515625" style="1" bestFit="1" customWidth="1"/>
    <col min="6345" max="6583" width="10.7109375" style="1"/>
    <col min="6584" max="6584" width="17.7109375" style="1" customWidth="1"/>
    <col min="6585" max="6585" width="5" style="1" customWidth="1"/>
    <col min="6586" max="6586" width="4.42578125" style="1" customWidth="1"/>
    <col min="6587" max="6587" width="6.28515625" style="1" customWidth="1"/>
    <col min="6588" max="6588" width="1.7109375" style="1" customWidth="1"/>
    <col min="6589" max="6589" width="8.28515625" style="1" customWidth="1"/>
    <col min="6590" max="6590" width="1.7109375" style="1" customWidth="1"/>
    <col min="6591" max="6591" width="13.7109375" style="1" customWidth="1"/>
    <col min="6592" max="6592" width="1.7109375" style="1" customWidth="1"/>
    <col min="6593" max="6593" width="13.7109375" style="1" customWidth="1"/>
    <col min="6594" max="6594" width="1.7109375" style="1" customWidth="1"/>
    <col min="6595" max="6595" width="13.7109375" style="1" customWidth="1"/>
    <col min="6596" max="6596" width="1.7109375" style="1" customWidth="1"/>
    <col min="6597" max="6597" width="13.7109375" style="1" customWidth="1"/>
    <col min="6598" max="6598" width="0.7109375" style="1" customWidth="1"/>
    <col min="6599" max="6599" width="13" style="1" customWidth="1"/>
    <col min="6600" max="6600" width="6.28515625" style="1" bestFit="1" customWidth="1"/>
    <col min="6601" max="6839" width="10.7109375" style="1"/>
    <col min="6840" max="6840" width="17.7109375" style="1" customWidth="1"/>
    <col min="6841" max="6841" width="5" style="1" customWidth="1"/>
    <col min="6842" max="6842" width="4.42578125" style="1" customWidth="1"/>
    <col min="6843" max="6843" width="6.28515625" style="1" customWidth="1"/>
    <col min="6844" max="6844" width="1.7109375" style="1" customWidth="1"/>
    <col min="6845" max="6845" width="8.28515625" style="1" customWidth="1"/>
    <col min="6846" max="6846" width="1.7109375" style="1" customWidth="1"/>
    <col min="6847" max="6847" width="13.7109375" style="1" customWidth="1"/>
    <col min="6848" max="6848" width="1.7109375" style="1" customWidth="1"/>
    <col min="6849" max="6849" width="13.7109375" style="1" customWidth="1"/>
    <col min="6850" max="6850" width="1.7109375" style="1" customWidth="1"/>
    <col min="6851" max="6851" width="13.7109375" style="1" customWidth="1"/>
    <col min="6852" max="6852" width="1.7109375" style="1" customWidth="1"/>
    <col min="6853" max="6853" width="13.7109375" style="1" customWidth="1"/>
    <col min="6854" max="6854" width="0.7109375" style="1" customWidth="1"/>
    <col min="6855" max="6855" width="13" style="1" customWidth="1"/>
    <col min="6856" max="6856" width="6.28515625" style="1" bestFit="1" customWidth="1"/>
    <col min="6857" max="7095" width="10.7109375" style="1"/>
    <col min="7096" max="7096" width="17.7109375" style="1" customWidth="1"/>
    <col min="7097" max="7097" width="5" style="1" customWidth="1"/>
    <col min="7098" max="7098" width="4.42578125" style="1" customWidth="1"/>
    <col min="7099" max="7099" width="6.28515625" style="1" customWidth="1"/>
    <col min="7100" max="7100" width="1.7109375" style="1" customWidth="1"/>
    <col min="7101" max="7101" width="8.28515625" style="1" customWidth="1"/>
    <col min="7102" max="7102" width="1.7109375" style="1" customWidth="1"/>
    <col min="7103" max="7103" width="13.7109375" style="1" customWidth="1"/>
    <col min="7104" max="7104" width="1.7109375" style="1" customWidth="1"/>
    <col min="7105" max="7105" width="13.7109375" style="1" customWidth="1"/>
    <col min="7106" max="7106" width="1.7109375" style="1" customWidth="1"/>
    <col min="7107" max="7107" width="13.7109375" style="1" customWidth="1"/>
    <col min="7108" max="7108" width="1.7109375" style="1" customWidth="1"/>
    <col min="7109" max="7109" width="13.7109375" style="1" customWidth="1"/>
    <col min="7110" max="7110" width="0.7109375" style="1" customWidth="1"/>
    <col min="7111" max="7111" width="13" style="1" customWidth="1"/>
    <col min="7112" max="7112" width="6.28515625" style="1" bestFit="1" customWidth="1"/>
    <col min="7113" max="7351" width="10.7109375" style="1"/>
    <col min="7352" max="7352" width="17.7109375" style="1" customWidth="1"/>
    <col min="7353" max="7353" width="5" style="1" customWidth="1"/>
    <col min="7354" max="7354" width="4.42578125" style="1" customWidth="1"/>
    <col min="7355" max="7355" width="6.28515625" style="1" customWidth="1"/>
    <col min="7356" max="7356" width="1.7109375" style="1" customWidth="1"/>
    <col min="7357" max="7357" width="8.28515625" style="1" customWidth="1"/>
    <col min="7358" max="7358" width="1.7109375" style="1" customWidth="1"/>
    <col min="7359" max="7359" width="13.7109375" style="1" customWidth="1"/>
    <col min="7360" max="7360" width="1.7109375" style="1" customWidth="1"/>
    <col min="7361" max="7361" width="13.7109375" style="1" customWidth="1"/>
    <col min="7362" max="7362" width="1.7109375" style="1" customWidth="1"/>
    <col min="7363" max="7363" width="13.7109375" style="1" customWidth="1"/>
    <col min="7364" max="7364" width="1.7109375" style="1" customWidth="1"/>
    <col min="7365" max="7365" width="13.7109375" style="1" customWidth="1"/>
    <col min="7366" max="7366" width="0.7109375" style="1" customWidth="1"/>
    <col min="7367" max="7367" width="13" style="1" customWidth="1"/>
    <col min="7368" max="7368" width="6.28515625" style="1" bestFit="1" customWidth="1"/>
    <col min="7369" max="7607" width="10.7109375" style="1"/>
    <col min="7608" max="7608" width="17.7109375" style="1" customWidth="1"/>
    <col min="7609" max="7609" width="5" style="1" customWidth="1"/>
    <col min="7610" max="7610" width="4.42578125" style="1" customWidth="1"/>
    <col min="7611" max="7611" width="6.28515625" style="1" customWidth="1"/>
    <col min="7612" max="7612" width="1.7109375" style="1" customWidth="1"/>
    <col min="7613" max="7613" width="8.28515625" style="1" customWidth="1"/>
    <col min="7614" max="7614" width="1.7109375" style="1" customWidth="1"/>
    <col min="7615" max="7615" width="13.7109375" style="1" customWidth="1"/>
    <col min="7616" max="7616" width="1.7109375" style="1" customWidth="1"/>
    <col min="7617" max="7617" width="13.7109375" style="1" customWidth="1"/>
    <col min="7618" max="7618" width="1.7109375" style="1" customWidth="1"/>
    <col min="7619" max="7619" width="13.7109375" style="1" customWidth="1"/>
    <col min="7620" max="7620" width="1.7109375" style="1" customWidth="1"/>
    <col min="7621" max="7621" width="13.7109375" style="1" customWidth="1"/>
    <col min="7622" max="7622" width="0.7109375" style="1" customWidth="1"/>
    <col min="7623" max="7623" width="13" style="1" customWidth="1"/>
    <col min="7624" max="7624" width="6.28515625" style="1" bestFit="1" customWidth="1"/>
    <col min="7625" max="7863" width="10.7109375" style="1"/>
    <col min="7864" max="7864" width="17.7109375" style="1" customWidth="1"/>
    <col min="7865" max="7865" width="5" style="1" customWidth="1"/>
    <col min="7866" max="7866" width="4.42578125" style="1" customWidth="1"/>
    <col min="7867" max="7867" width="6.28515625" style="1" customWidth="1"/>
    <col min="7868" max="7868" width="1.7109375" style="1" customWidth="1"/>
    <col min="7869" max="7869" width="8.28515625" style="1" customWidth="1"/>
    <col min="7870" max="7870" width="1.7109375" style="1" customWidth="1"/>
    <col min="7871" max="7871" width="13.7109375" style="1" customWidth="1"/>
    <col min="7872" max="7872" width="1.7109375" style="1" customWidth="1"/>
    <col min="7873" max="7873" width="13.7109375" style="1" customWidth="1"/>
    <col min="7874" max="7874" width="1.7109375" style="1" customWidth="1"/>
    <col min="7875" max="7875" width="13.7109375" style="1" customWidth="1"/>
    <col min="7876" max="7876" width="1.7109375" style="1" customWidth="1"/>
    <col min="7877" max="7877" width="13.7109375" style="1" customWidth="1"/>
    <col min="7878" max="7878" width="0.7109375" style="1" customWidth="1"/>
    <col min="7879" max="7879" width="13" style="1" customWidth="1"/>
    <col min="7880" max="7880" width="6.28515625" style="1" bestFit="1" customWidth="1"/>
    <col min="7881" max="8119" width="10.7109375" style="1"/>
    <col min="8120" max="8120" width="17.7109375" style="1" customWidth="1"/>
    <col min="8121" max="8121" width="5" style="1" customWidth="1"/>
    <col min="8122" max="8122" width="4.42578125" style="1" customWidth="1"/>
    <col min="8123" max="8123" width="6.28515625" style="1" customWidth="1"/>
    <col min="8124" max="8124" width="1.7109375" style="1" customWidth="1"/>
    <col min="8125" max="8125" width="8.28515625" style="1" customWidth="1"/>
    <col min="8126" max="8126" width="1.7109375" style="1" customWidth="1"/>
    <col min="8127" max="8127" width="13.7109375" style="1" customWidth="1"/>
    <col min="8128" max="8128" width="1.7109375" style="1" customWidth="1"/>
    <col min="8129" max="8129" width="13.7109375" style="1" customWidth="1"/>
    <col min="8130" max="8130" width="1.7109375" style="1" customWidth="1"/>
    <col min="8131" max="8131" width="13.7109375" style="1" customWidth="1"/>
    <col min="8132" max="8132" width="1.7109375" style="1" customWidth="1"/>
    <col min="8133" max="8133" width="13.7109375" style="1" customWidth="1"/>
    <col min="8134" max="8134" width="0.7109375" style="1" customWidth="1"/>
    <col min="8135" max="8135" width="13" style="1" customWidth="1"/>
    <col min="8136" max="8136" width="6.28515625" style="1" bestFit="1" customWidth="1"/>
    <col min="8137" max="8375" width="10.7109375" style="1"/>
    <col min="8376" max="8376" width="17.7109375" style="1" customWidth="1"/>
    <col min="8377" max="8377" width="5" style="1" customWidth="1"/>
    <col min="8378" max="8378" width="4.42578125" style="1" customWidth="1"/>
    <col min="8379" max="8379" width="6.28515625" style="1" customWidth="1"/>
    <col min="8380" max="8380" width="1.7109375" style="1" customWidth="1"/>
    <col min="8381" max="8381" width="8.28515625" style="1" customWidth="1"/>
    <col min="8382" max="8382" width="1.7109375" style="1" customWidth="1"/>
    <col min="8383" max="8383" width="13.7109375" style="1" customWidth="1"/>
    <col min="8384" max="8384" width="1.7109375" style="1" customWidth="1"/>
    <col min="8385" max="8385" width="13.7109375" style="1" customWidth="1"/>
    <col min="8386" max="8386" width="1.7109375" style="1" customWidth="1"/>
    <col min="8387" max="8387" width="13.7109375" style="1" customWidth="1"/>
    <col min="8388" max="8388" width="1.7109375" style="1" customWidth="1"/>
    <col min="8389" max="8389" width="13.7109375" style="1" customWidth="1"/>
    <col min="8390" max="8390" width="0.7109375" style="1" customWidth="1"/>
    <col min="8391" max="8391" width="13" style="1" customWidth="1"/>
    <col min="8392" max="8392" width="6.28515625" style="1" bestFit="1" customWidth="1"/>
    <col min="8393" max="8631" width="10.7109375" style="1"/>
    <col min="8632" max="8632" width="17.7109375" style="1" customWidth="1"/>
    <col min="8633" max="8633" width="5" style="1" customWidth="1"/>
    <col min="8634" max="8634" width="4.42578125" style="1" customWidth="1"/>
    <col min="8635" max="8635" width="6.28515625" style="1" customWidth="1"/>
    <col min="8636" max="8636" width="1.7109375" style="1" customWidth="1"/>
    <col min="8637" max="8637" width="8.28515625" style="1" customWidth="1"/>
    <col min="8638" max="8638" width="1.7109375" style="1" customWidth="1"/>
    <col min="8639" max="8639" width="13.7109375" style="1" customWidth="1"/>
    <col min="8640" max="8640" width="1.7109375" style="1" customWidth="1"/>
    <col min="8641" max="8641" width="13.7109375" style="1" customWidth="1"/>
    <col min="8642" max="8642" width="1.7109375" style="1" customWidth="1"/>
    <col min="8643" max="8643" width="13.7109375" style="1" customWidth="1"/>
    <col min="8644" max="8644" width="1.7109375" style="1" customWidth="1"/>
    <col min="8645" max="8645" width="13.7109375" style="1" customWidth="1"/>
    <col min="8646" max="8646" width="0.7109375" style="1" customWidth="1"/>
    <col min="8647" max="8647" width="13" style="1" customWidth="1"/>
    <col min="8648" max="8648" width="6.28515625" style="1" bestFit="1" customWidth="1"/>
    <col min="8649" max="8887" width="10.7109375" style="1"/>
    <col min="8888" max="8888" width="17.7109375" style="1" customWidth="1"/>
    <col min="8889" max="8889" width="5" style="1" customWidth="1"/>
    <col min="8890" max="8890" width="4.42578125" style="1" customWidth="1"/>
    <col min="8891" max="8891" width="6.28515625" style="1" customWidth="1"/>
    <col min="8892" max="8892" width="1.7109375" style="1" customWidth="1"/>
    <col min="8893" max="8893" width="8.28515625" style="1" customWidth="1"/>
    <col min="8894" max="8894" width="1.7109375" style="1" customWidth="1"/>
    <col min="8895" max="8895" width="13.7109375" style="1" customWidth="1"/>
    <col min="8896" max="8896" width="1.7109375" style="1" customWidth="1"/>
    <col min="8897" max="8897" width="13.7109375" style="1" customWidth="1"/>
    <col min="8898" max="8898" width="1.7109375" style="1" customWidth="1"/>
    <col min="8899" max="8899" width="13.7109375" style="1" customWidth="1"/>
    <col min="8900" max="8900" width="1.7109375" style="1" customWidth="1"/>
    <col min="8901" max="8901" width="13.7109375" style="1" customWidth="1"/>
    <col min="8902" max="8902" width="0.7109375" style="1" customWidth="1"/>
    <col min="8903" max="8903" width="13" style="1" customWidth="1"/>
    <col min="8904" max="8904" width="6.28515625" style="1" bestFit="1" customWidth="1"/>
    <col min="8905" max="9143" width="10.7109375" style="1"/>
    <col min="9144" max="9144" width="17.7109375" style="1" customWidth="1"/>
    <col min="9145" max="9145" width="5" style="1" customWidth="1"/>
    <col min="9146" max="9146" width="4.42578125" style="1" customWidth="1"/>
    <col min="9147" max="9147" width="6.28515625" style="1" customWidth="1"/>
    <col min="9148" max="9148" width="1.7109375" style="1" customWidth="1"/>
    <col min="9149" max="9149" width="8.28515625" style="1" customWidth="1"/>
    <col min="9150" max="9150" width="1.7109375" style="1" customWidth="1"/>
    <col min="9151" max="9151" width="13.7109375" style="1" customWidth="1"/>
    <col min="9152" max="9152" width="1.7109375" style="1" customWidth="1"/>
    <col min="9153" max="9153" width="13.7109375" style="1" customWidth="1"/>
    <col min="9154" max="9154" width="1.7109375" style="1" customWidth="1"/>
    <col min="9155" max="9155" width="13.7109375" style="1" customWidth="1"/>
    <col min="9156" max="9156" width="1.7109375" style="1" customWidth="1"/>
    <col min="9157" max="9157" width="13.7109375" style="1" customWidth="1"/>
    <col min="9158" max="9158" width="0.7109375" style="1" customWidth="1"/>
    <col min="9159" max="9159" width="13" style="1" customWidth="1"/>
    <col min="9160" max="9160" width="6.28515625" style="1" bestFit="1" customWidth="1"/>
    <col min="9161" max="9399" width="10.7109375" style="1"/>
    <col min="9400" max="9400" width="17.7109375" style="1" customWidth="1"/>
    <col min="9401" max="9401" width="5" style="1" customWidth="1"/>
    <col min="9402" max="9402" width="4.42578125" style="1" customWidth="1"/>
    <col min="9403" max="9403" width="6.28515625" style="1" customWidth="1"/>
    <col min="9404" max="9404" width="1.7109375" style="1" customWidth="1"/>
    <col min="9405" max="9405" width="8.28515625" style="1" customWidth="1"/>
    <col min="9406" max="9406" width="1.7109375" style="1" customWidth="1"/>
    <col min="9407" max="9407" width="13.7109375" style="1" customWidth="1"/>
    <col min="9408" max="9408" width="1.7109375" style="1" customWidth="1"/>
    <col min="9409" max="9409" width="13.7109375" style="1" customWidth="1"/>
    <col min="9410" max="9410" width="1.7109375" style="1" customWidth="1"/>
    <col min="9411" max="9411" width="13.7109375" style="1" customWidth="1"/>
    <col min="9412" max="9412" width="1.7109375" style="1" customWidth="1"/>
    <col min="9413" max="9413" width="13.7109375" style="1" customWidth="1"/>
    <col min="9414" max="9414" width="0.7109375" style="1" customWidth="1"/>
    <col min="9415" max="9415" width="13" style="1" customWidth="1"/>
    <col min="9416" max="9416" width="6.28515625" style="1" bestFit="1" customWidth="1"/>
    <col min="9417" max="9655" width="10.7109375" style="1"/>
    <col min="9656" max="9656" width="17.7109375" style="1" customWidth="1"/>
    <col min="9657" max="9657" width="5" style="1" customWidth="1"/>
    <col min="9658" max="9658" width="4.42578125" style="1" customWidth="1"/>
    <col min="9659" max="9659" width="6.28515625" style="1" customWidth="1"/>
    <col min="9660" max="9660" width="1.7109375" style="1" customWidth="1"/>
    <col min="9661" max="9661" width="8.28515625" style="1" customWidth="1"/>
    <col min="9662" max="9662" width="1.7109375" style="1" customWidth="1"/>
    <col min="9663" max="9663" width="13.7109375" style="1" customWidth="1"/>
    <col min="9664" max="9664" width="1.7109375" style="1" customWidth="1"/>
    <col min="9665" max="9665" width="13.7109375" style="1" customWidth="1"/>
    <col min="9666" max="9666" width="1.7109375" style="1" customWidth="1"/>
    <col min="9667" max="9667" width="13.7109375" style="1" customWidth="1"/>
    <col min="9668" max="9668" width="1.7109375" style="1" customWidth="1"/>
    <col min="9669" max="9669" width="13.7109375" style="1" customWidth="1"/>
    <col min="9670" max="9670" width="0.7109375" style="1" customWidth="1"/>
    <col min="9671" max="9671" width="13" style="1" customWidth="1"/>
    <col min="9672" max="9672" width="6.28515625" style="1" bestFit="1" customWidth="1"/>
    <col min="9673" max="9911" width="10.7109375" style="1"/>
    <col min="9912" max="9912" width="17.7109375" style="1" customWidth="1"/>
    <col min="9913" max="9913" width="5" style="1" customWidth="1"/>
    <col min="9914" max="9914" width="4.42578125" style="1" customWidth="1"/>
    <col min="9915" max="9915" width="6.28515625" style="1" customWidth="1"/>
    <col min="9916" max="9916" width="1.7109375" style="1" customWidth="1"/>
    <col min="9917" max="9917" width="8.28515625" style="1" customWidth="1"/>
    <col min="9918" max="9918" width="1.7109375" style="1" customWidth="1"/>
    <col min="9919" max="9919" width="13.7109375" style="1" customWidth="1"/>
    <col min="9920" max="9920" width="1.7109375" style="1" customWidth="1"/>
    <col min="9921" max="9921" width="13.7109375" style="1" customWidth="1"/>
    <col min="9922" max="9922" width="1.7109375" style="1" customWidth="1"/>
    <col min="9923" max="9923" width="13.7109375" style="1" customWidth="1"/>
    <col min="9924" max="9924" width="1.7109375" style="1" customWidth="1"/>
    <col min="9925" max="9925" width="13.7109375" style="1" customWidth="1"/>
    <col min="9926" max="9926" width="0.7109375" style="1" customWidth="1"/>
    <col min="9927" max="9927" width="13" style="1" customWidth="1"/>
    <col min="9928" max="9928" width="6.28515625" style="1" bestFit="1" customWidth="1"/>
    <col min="9929" max="10167" width="10.7109375" style="1"/>
    <col min="10168" max="10168" width="17.7109375" style="1" customWidth="1"/>
    <col min="10169" max="10169" width="5" style="1" customWidth="1"/>
    <col min="10170" max="10170" width="4.42578125" style="1" customWidth="1"/>
    <col min="10171" max="10171" width="6.28515625" style="1" customWidth="1"/>
    <col min="10172" max="10172" width="1.7109375" style="1" customWidth="1"/>
    <col min="10173" max="10173" width="8.28515625" style="1" customWidth="1"/>
    <col min="10174" max="10174" width="1.7109375" style="1" customWidth="1"/>
    <col min="10175" max="10175" width="13.7109375" style="1" customWidth="1"/>
    <col min="10176" max="10176" width="1.7109375" style="1" customWidth="1"/>
    <col min="10177" max="10177" width="13.7109375" style="1" customWidth="1"/>
    <col min="10178" max="10178" width="1.7109375" style="1" customWidth="1"/>
    <col min="10179" max="10179" width="13.7109375" style="1" customWidth="1"/>
    <col min="10180" max="10180" width="1.7109375" style="1" customWidth="1"/>
    <col min="10181" max="10181" width="13.7109375" style="1" customWidth="1"/>
    <col min="10182" max="10182" width="0.7109375" style="1" customWidth="1"/>
    <col min="10183" max="10183" width="13" style="1" customWidth="1"/>
    <col min="10184" max="10184" width="6.28515625" style="1" bestFit="1" customWidth="1"/>
    <col min="10185" max="10423" width="10.7109375" style="1"/>
    <col min="10424" max="10424" width="17.7109375" style="1" customWidth="1"/>
    <col min="10425" max="10425" width="5" style="1" customWidth="1"/>
    <col min="10426" max="10426" width="4.42578125" style="1" customWidth="1"/>
    <col min="10427" max="10427" width="6.28515625" style="1" customWidth="1"/>
    <col min="10428" max="10428" width="1.7109375" style="1" customWidth="1"/>
    <col min="10429" max="10429" width="8.28515625" style="1" customWidth="1"/>
    <col min="10430" max="10430" width="1.7109375" style="1" customWidth="1"/>
    <col min="10431" max="10431" width="13.7109375" style="1" customWidth="1"/>
    <col min="10432" max="10432" width="1.7109375" style="1" customWidth="1"/>
    <col min="10433" max="10433" width="13.7109375" style="1" customWidth="1"/>
    <col min="10434" max="10434" width="1.7109375" style="1" customWidth="1"/>
    <col min="10435" max="10435" width="13.7109375" style="1" customWidth="1"/>
    <col min="10436" max="10436" width="1.7109375" style="1" customWidth="1"/>
    <col min="10437" max="10437" width="13.7109375" style="1" customWidth="1"/>
    <col min="10438" max="10438" width="0.7109375" style="1" customWidth="1"/>
    <col min="10439" max="10439" width="13" style="1" customWidth="1"/>
    <col min="10440" max="10440" width="6.28515625" style="1" bestFit="1" customWidth="1"/>
    <col min="10441" max="10679" width="10.7109375" style="1"/>
    <col min="10680" max="10680" width="17.7109375" style="1" customWidth="1"/>
    <col min="10681" max="10681" width="5" style="1" customWidth="1"/>
    <col min="10682" max="10682" width="4.42578125" style="1" customWidth="1"/>
    <col min="10683" max="10683" width="6.28515625" style="1" customWidth="1"/>
    <col min="10684" max="10684" width="1.7109375" style="1" customWidth="1"/>
    <col min="10685" max="10685" width="8.28515625" style="1" customWidth="1"/>
    <col min="10686" max="10686" width="1.7109375" style="1" customWidth="1"/>
    <col min="10687" max="10687" width="13.7109375" style="1" customWidth="1"/>
    <col min="10688" max="10688" width="1.7109375" style="1" customWidth="1"/>
    <col min="10689" max="10689" width="13.7109375" style="1" customWidth="1"/>
    <col min="10690" max="10690" width="1.7109375" style="1" customWidth="1"/>
    <col min="10691" max="10691" width="13.7109375" style="1" customWidth="1"/>
    <col min="10692" max="10692" width="1.7109375" style="1" customWidth="1"/>
    <col min="10693" max="10693" width="13.7109375" style="1" customWidth="1"/>
    <col min="10694" max="10694" width="0.7109375" style="1" customWidth="1"/>
    <col min="10695" max="10695" width="13" style="1" customWidth="1"/>
    <col min="10696" max="10696" width="6.28515625" style="1" bestFit="1" customWidth="1"/>
    <col min="10697" max="10935" width="10.7109375" style="1"/>
    <col min="10936" max="10936" width="17.7109375" style="1" customWidth="1"/>
    <col min="10937" max="10937" width="5" style="1" customWidth="1"/>
    <col min="10938" max="10938" width="4.42578125" style="1" customWidth="1"/>
    <col min="10939" max="10939" width="6.28515625" style="1" customWidth="1"/>
    <col min="10940" max="10940" width="1.7109375" style="1" customWidth="1"/>
    <col min="10941" max="10941" width="8.28515625" style="1" customWidth="1"/>
    <col min="10942" max="10942" width="1.7109375" style="1" customWidth="1"/>
    <col min="10943" max="10943" width="13.7109375" style="1" customWidth="1"/>
    <col min="10944" max="10944" width="1.7109375" style="1" customWidth="1"/>
    <col min="10945" max="10945" width="13.7109375" style="1" customWidth="1"/>
    <col min="10946" max="10946" width="1.7109375" style="1" customWidth="1"/>
    <col min="10947" max="10947" width="13.7109375" style="1" customWidth="1"/>
    <col min="10948" max="10948" width="1.7109375" style="1" customWidth="1"/>
    <col min="10949" max="10949" width="13.7109375" style="1" customWidth="1"/>
    <col min="10950" max="10950" width="0.7109375" style="1" customWidth="1"/>
    <col min="10951" max="10951" width="13" style="1" customWidth="1"/>
    <col min="10952" max="10952" width="6.28515625" style="1" bestFit="1" customWidth="1"/>
    <col min="10953" max="11191" width="10.7109375" style="1"/>
    <col min="11192" max="11192" width="17.7109375" style="1" customWidth="1"/>
    <col min="11193" max="11193" width="5" style="1" customWidth="1"/>
    <col min="11194" max="11194" width="4.42578125" style="1" customWidth="1"/>
    <col min="11195" max="11195" width="6.28515625" style="1" customWidth="1"/>
    <col min="11196" max="11196" width="1.7109375" style="1" customWidth="1"/>
    <col min="11197" max="11197" width="8.28515625" style="1" customWidth="1"/>
    <col min="11198" max="11198" width="1.7109375" style="1" customWidth="1"/>
    <col min="11199" max="11199" width="13.7109375" style="1" customWidth="1"/>
    <col min="11200" max="11200" width="1.7109375" style="1" customWidth="1"/>
    <col min="11201" max="11201" width="13.7109375" style="1" customWidth="1"/>
    <col min="11202" max="11202" width="1.7109375" style="1" customWidth="1"/>
    <col min="11203" max="11203" width="13.7109375" style="1" customWidth="1"/>
    <col min="11204" max="11204" width="1.7109375" style="1" customWidth="1"/>
    <col min="11205" max="11205" width="13.7109375" style="1" customWidth="1"/>
    <col min="11206" max="11206" width="0.7109375" style="1" customWidth="1"/>
    <col min="11207" max="11207" width="13" style="1" customWidth="1"/>
    <col min="11208" max="11208" width="6.28515625" style="1" bestFit="1" customWidth="1"/>
    <col min="11209" max="11447" width="10.7109375" style="1"/>
    <col min="11448" max="11448" width="17.7109375" style="1" customWidth="1"/>
    <col min="11449" max="11449" width="5" style="1" customWidth="1"/>
    <col min="11450" max="11450" width="4.42578125" style="1" customWidth="1"/>
    <col min="11451" max="11451" width="6.28515625" style="1" customWidth="1"/>
    <col min="11452" max="11452" width="1.7109375" style="1" customWidth="1"/>
    <col min="11453" max="11453" width="8.28515625" style="1" customWidth="1"/>
    <col min="11454" max="11454" width="1.7109375" style="1" customWidth="1"/>
    <col min="11455" max="11455" width="13.7109375" style="1" customWidth="1"/>
    <col min="11456" max="11456" width="1.7109375" style="1" customWidth="1"/>
    <col min="11457" max="11457" width="13.7109375" style="1" customWidth="1"/>
    <col min="11458" max="11458" width="1.7109375" style="1" customWidth="1"/>
    <col min="11459" max="11459" width="13.7109375" style="1" customWidth="1"/>
    <col min="11460" max="11460" width="1.7109375" style="1" customWidth="1"/>
    <col min="11461" max="11461" width="13.7109375" style="1" customWidth="1"/>
    <col min="11462" max="11462" width="0.7109375" style="1" customWidth="1"/>
    <col min="11463" max="11463" width="13" style="1" customWidth="1"/>
    <col min="11464" max="11464" width="6.28515625" style="1" bestFit="1" customWidth="1"/>
    <col min="11465" max="11703" width="10.7109375" style="1"/>
    <col min="11704" max="11704" width="17.7109375" style="1" customWidth="1"/>
    <col min="11705" max="11705" width="5" style="1" customWidth="1"/>
    <col min="11706" max="11706" width="4.42578125" style="1" customWidth="1"/>
    <col min="11707" max="11707" width="6.28515625" style="1" customWidth="1"/>
    <col min="11708" max="11708" width="1.7109375" style="1" customWidth="1"/>
    <col min="11709" max="11709" width="8.28515625" style="1" customWidth="1"/>
    <col min="11710" max="11710" width="1.7109375" style="1" customWidth="1"/>
    <col min="11711" max="11711" width="13.7109375" style="1" customWidth="1"/>
    <col min="11712" max="11712" width="1.7109375" style="1" customWidth="1"/>
    <col min="11713" max="11713" width="13.7109375" style="1" customWidth="1"/>
    <col min="11714" max="11714" width="1.7109375" style="1" customWidth="1"/>
    <col min="11715" max="11715" width="13.7109375" style="1" customWidth="1"/>
    <col min="11716" max="11716" width="1.7109375" style="1" customWidth="1"/>
    <col min="11717" max="11717" width="13.7109375" style="1" customWidth="1"/>
    <col min="11718" max="11718" width="0.7109375" style="1" customWidth="1"/>
    <col min="11719" max="11719" width="13" style="1" customWidth="1"/>
    <col min="11720" max="11720" width="6.28515625" style="1" bestFit="1" customWidth="1"/>
    <col min="11721" max="11959" width="10.7109375" style="1"/>
    <col min="11960" max="11960" width="17.7109375" style="1" customWidth="1"/>
    <col min="11961" max="11961" width="5" style="1" customWidth="1"/>
    <col min="11962" max="11962" width="4.42578125" style="1" customWidth="1"/>
    <col min="11963" max="11963" width="6.28515625" style="1" customWidth="1"/>
    <col min="11964" max="11964" width="1.7109375" style="1" customWidth="1"/>
    <col min="11965" max="11965" width="8.28515625" style="1" customWidth="1"/>
    <col min="11966" max="11966" width="1.7109375" style="1" customWidth="1"/>
    <col min="11967" max="11967" width="13.7109375" style="1" customWidth="1"/>
    <col min="11968" max="11968" width="1.7109375" style="1" customWidth="1"/>
    <col min="11969" max="11969" width="13.7109375" style="1" customWidth="1"/>
    <col min="11970" max="11970" width="1.7109375" style="1" customWidth="1"/>
    <col min="11971" max="11971" width="13.7109375" style="1" customWidth="1"/>
    <col min="11972" max="11972" width="1.7109375" style="1" customWidth="1"/>
    <col min="11973" max="11973" width="13.7109375" style="1" customWidth="1"/>
    <col min="11974" max="11974" width="0.7109375" style="1" customWidth="1"/>
    <col min="11975" max="11975" width="13" style="1" customWidth="1"/>
    <col min="11976" max="11976" width="6.28515625" style="1" bestFit="1" customWidth="1"/>
    <col min="11977" max="12215" width="10.7109375" style="1"/>
    <col min="12216" max="12216" width="17.7109375" style="1" customWidth="1"/>
    <col min="12217" max="12217" width="5" style="1" customWidth="1"/>
    <col min="12218" max="12218" width="4.42578125" style="1" customWidth="1"/>
    <col min="12219" max="12219" width="6.28515625" style="1" customWidth="1"/>
    <col min="12220" max="12220" width="1.7109375" style="1" customWidth="1"/>
    <col min="12221" max="12221" width="8.28515625" style="1" customWidth="1"/>
    <col min="12222" max="12222" width="1.7109375" style="1" customWidth="1"/>
    <col min="12223" max="12223" width="13.7109375" style="1" customWidth="1"/>
    <col min="12224" max="12224" width="1.7109375" style="1" customWidth="1"/>
    <col min="12225" max="12225" width="13.7109375" style="1" customWidth="1"/>
    <col min="12226" max="12226" width="1.7109375" style="1" customWidth="1"/>
    <col min="12227" max="12227" width="13.7109375" style="1" customWidth="1"/>
    <col min="12228" max="12228" width="1.7109375" style="1" customWidth="1"/>
    <col min="12229" max="12229" width="13.7109375" style="1" customWidth="1"/>
    <col min="12230" max="12230" width="0.7109375" style="1" customWidth="1"/>
    <col min="12231" max="12231" width="13" style="1" customWidth="1"/>
    <col min="12232" max="12232" width="6.28515625" style="1" bestFit="1" customWidth="1"/>
    <col min="12233" max="12471" width="10.7109375" style="1"/>
    <col min="12472" max="12472" width="17.7109375" style="1" customWidth="1"/>
    <col min="12473" max="12473" width="5" style="1" customWidth="1"/>
    <col min="12474" max="12474" width="4.42578125" style="1" customWidth="1"/>
    <col min="12475" max="12475" width="6.28515625" style="1" customWidth="1"/>
    <col min="12476" max="12476" width="1.7109375" style="1" customWidth="1"/>
    <col min="12477" max="12477" width="8.28515625" style="1" customWidth="1"/>
    <col min="12478" max="12478" width="1.7109375" style="1" customWidth="1"/>
    <col min="12479" max="12479" width="13.7109375" style="1" customWidth="1"/>
    <col min="12480" max="12480" width="1.7109375" style="1" customWidth="1"/>
    <col min="12481" max="12481" width="13.7109375" style="1" customWidth="1"/>
    <col min="12482" max="12482" width="1.7109375" style="1" customWidth="1"/>
    <col min="12483" max="12483" width="13.7109375" style="1" customWidth="1"/>
    <col min="12484" max="12484" width="1.7109375" style="1" customWidth="1"/>
    <col min="12485" max="12485" width="13.7109375" style="1" customWidth="1"/>
    <col min="12486" max="12486" width="0.7109375" style="1" customWidth="1"/>
    <col min="12487" max="12487" width="13" style="1" customWidth="1"/>
    <col min="12488" max="12488" width="6.28515625" style="1" bestFit="1" customWidth="1"/>
    <col min="12489" max="12727" width="10.7109375" style="1"/>
    <col min="12728" max="12728" width="17.7109375" style="1" customWidth="1"/>
    <col min="12729" max="12729" width="5" style="1" customWidth="1"/>
    <col min="12730" max="12730" width="4.42578125" style="1" customWidth="1"/>
    <col min="12731" max="12731" width="6.28515625" style="1" customWidth="1"/>
    <col min="12732" max="12732" width="1.7109375" style="1" customWidth="1"/>
    <col min="12733" max="12733" width="8.28515625" style="1" customWidth="1"/>
    <col min="12734" max="12734" width="1.7109375" style="1" customWidth="1"/>
    <col min="12735" max="12735" width="13.7109375" style="1" customWidth="1"/>
    <col min="12736" max="12736" width="1.7109375" style="1" customWidth="1"/>
    <col min="12737" max="12737" width="13.7109375" style="1" customWidth="1"/>
    <col min="12738" max="12738" width="1.7109375" style="1" customWidth="1"/>
    <col min="12739" max="12739" width="13.7109375" style="1" customWidth="1"/>
    <col min="12740" max="12740" width="1.7109375" style="1" customWidth="1"/>
    <col min="12741" max="12741" width="13.7109375" style="1" customWidth="1"/>
    <col min="12742" max="12742" width="0.7109375" style="1" customWidth="1"/>
    <col min="12743" max="12743" width="13" style="1" customWidth="1"/>
    <col min="12744" max="12744" width="6.28515625" style="1" bestFit="1" customWidth="1"/>
    <col min="12745" max="12983" width="10.7109375" style="1"/>
    <col min="12984" max="12984" width="17.7109375" style="1" customWidth="1"/>
    <col min="12985" max="12985" width="5" style="1" customWidth="1"/>
    <col min="12986" max="12986" width="4.42578125" style="1" customWidth="1"/>
    <col min="12987" max="12987" width="6.28515625" style="1" customWidth="1"/>
    <col min="12988" max="12988" width="1.7109375" style="1" customWidth="1"/>
    <col min="12989" max="12989" width="8.28515625" style="1" customWidth="1"/>
    <col min="12990" max="12990" width="1.7109375" style="1" customWidth="1"/>
    <col min="12991" max="12991" width="13.7109375" style="1" customWidth="1"/>
    <col min="12992" max="12992" width="1.7109375" style="1" customWidth="1"/>
    <col min="12993" max="12993" width="13.7109375" style="1" customWidth="1"/>
    <col min="12994" max="12994" width="1.7109375" style="1" customWidth="1"/>
    <col min="12995" max="12995" width="13.7109375" style="1" customWidth="1"/>
    <col min="12996" max="12996" width="1.7109375" style="1" customWidth="1"/>
    <col min="12997" max="12997" width="13.7109375" style="1" customWidth="1"/>
    <col min="12998" max="12998" width="0.7109375" style="1" customWidth="1"/>
    <col min="12999" max="12999" width="13" style="1" customWidth="1"/>
    <col min="13000" max="13000" width="6.28515625" style="1" bestFit="1" customWidth="1"/>
    <col min="13001" max="13239" width="10.7109375" style="1"/>
    <col min="13240" max="13240" width="17.7109375" style="1" customWidth="1"/>
    <col min="13241" max="13241" width="5" style="1" customWidth="1"/>
    <col min="13242" max="13242" width="4.42578125" style="1" customWidth="1"/>
    <col min="13243" max="13243" width="6.28515625" style="1" customWidth="1"/>
    <col min="13244" max="13244" width="1.7109375" style="1" customWidth="1"/>
    <col min="13245" max="13245" width="8.28515625" style="1" customWidth="1"/>
    <col min="13246" max="13246" width="1.7109375" style="1" customWidth="1"/>
    <col min="13247" max="13247" width="13.7109375" style="1" customWidth="1"/>
    <col min="13248" max="13248" width="1.7109375" style="1" customWidth="1"/>
    <col min="13249" max="13249" width="13.7109375" style="1" customWidth="1"/>
    <col min="13250" max="13250" width="1.7109375" style="1" customWidth="1"/>
    <col min="13251" max="13251" width="13.7109375" style="1" customWidth="1"/>
    <col min="13252" max="13252" width="1.7109375" style="1" customWidth="1"/>
    <col min="13253" max="13253" width="13.7109375" style="1" customWidth="1"/>
    <col min="13254" max="13254" width="0.7109375" style="1" customWidth="1"/>
    <col min="13255" max="13255" width="13" style="1" customWidth="1"/>
    <col min="13256" max="13256" width="6.28515625" style="1" bestFit="1" customWidth="1"/>
    <col min="13257" max="13495" width="10.7109375" style="1"/>
    <col min="13496" max="13496" width="17.7109375" style="1" customWidth="1"/>
    <col min="13497" max="13497" width="5" style="1" customWidth="1"/>
    <col min="13498" max="13498" width="4.42578125" style="1" customWidth="1"/>
    <col min="13499" max="13499" width="6.28515625" style="1" customWidth="1"/>
    <col min="13500" max="13500" width="1.7109375" style="1" customWidth="1"/>
    <col min="13501" max="13501" width="8.28515625" style="1" customWidth="1"/>
    <col min="13502" max="13502" width="1.7109375" style="1" customWidth="1"/>
    <col min="13503" max="13503" width="13.7109375" style="1" customWidth="1"/>
    <col min="13504" max="13504" width="1.7109375" style="1" customWidth="1"/>
    <col min="13505" max="13505" width="13.7109375" style="1" customWidth="1"/>
    <col min="13506" max="13506" width="1.7109375" style="1" customWidth="1"/>
    <col min="13507" max="13507" width="13.7109375" style="1" customWidth="1"/>
    <col min="13508" max="13508" width="1.7109375" style="1" customWidth="1"/>
    <col min="13509" max="13509" width="13.7109375" style="1" customWidth="1"/>
    <col min="13510" max="13510" width="0.7109375" style="1" customWidth="1"/>
    <col min="13511" max="13511" width="13" style="1" customWidth="1"/>
    <col min="13512" max="13512" width="6.28515625" style="1" bestFit="1" customWidth="1"/>
    <col min="13513" max="13751" width="10.7109375" style="1"/>
    <col min="13752" max="13752" width="17.7109375" style="1" customWidth="1"/>
    <col min="13753" max="13753" width="5" style="1" customWidth="1"/>
    <col min="13754" max="13754" width="4.42578125" style="1" customWidth="1"/>
    <col min="13755" max="13755" width="6.28515625" style="1" customWidth="1"/>
    <col min="13756" max="13756" width="1.7109375" style="1" customWidth="1"/>
    <col min="13757" max="13757" width="8.28515625" style="1" customWidth="1"/>
    <col min="13758" max="13758" width="1.7109375" style="1" customWidth="1"/>
    <col min="13759" max="13759" width="13.7109375" style="1" customWidth="1"/>
    <col min="13760" max="13760" width="1.7109375" style="1" customWidth="1"/>
    <col min="13761" max="13761" width="13.7109375" style="1" customWidth="1"/>
    <col min="13762" max="13762" width="1.7109375" style="1" customWidth="1"/>
    <col min="13763" max="13763" width="13.7109375" style="1" customWidth="1"/>
    <col min="13764" max="13764" width="1.7109375" style="1" customWidth="1"/>
    <col min="13765" max="13765" width="13.7109375" style="1" customWidth="1"/>
    <col min="13766" max="13766" width="0.7109375" style="1" customWidth="1"/>
    <col min="13767" max="13767" width="13" style="1" customWidth="1"/>
    <col min="13768" max="13768" width="6.28515625" style="1" bestFit="1" customWidth="1"/>
    <col min="13769" max="14007" width="10.7109375" style="1"/>
    <col min="14008" max="14008" width="17.7109375" style="1" customWidth="1"/>
    <col min="14009" max="14009" width="5" style="1" customWidth="1"/>
    <col min="14010" max="14010" width="4.42578125" style="1" customWidth="1"/>
    <col min="14011" max="14011" width="6.28515625" style="1" customWidth="1"/>
    <col min="14012" max="14012" width="1.7109375" style="1" customWidth="1"/>
    <col min="14013" max="14013" width="8.28515625" style="1" customWidth="1"/>
    <col min="14014" max="14014" width="1.7109375" style="1" customWidth="1"/>
    <col min="14015" max="14015" width="13.7109375" style="1" customWidth="1"/>
    <col min="14016" max="14016" width="1.7109375" style="1" customWidth="1"/>
    <col min="14017" max="14017" width="13.7109375" style="1" customWidth="1"/>
    <col min="14018" max="14018" width="1.7109375" style="1" customWidth="1"/>
    <col min="14019" max="14019" width="13.7109375" style="1" customWidth="1"/>
    <col min="14020" max="14020" width="1.7109375" style="1" customWidth="1"/>
    <col min="14021" max="14021" width="13.7109375" style="1" customWidth="1"/>
    <col min="14022" max="14022" width="0.7109375" style="1" customWidth="1"/>
    <col min="14023" max="14023" width="13" style="1" customWidth="1"/>
    <col min="14024" max="14024" width="6.28515625" style="1" bestFit="1" customWidth="1"/>
    <col min="14025" max="14263" width="10.7109375" style="1"/>
    <col min="14264" max="14264" width="17.7109375" style="1" customWidth="1"/>
    <col min="14265" max="14265" width="5" style="1" customWidth="1"/>
    <col min="14266" max="14266" width="4.42578125" style="1" customWidth="1"/>
    <col min="14267" max="14267" width="6.28515625" style="1" customWidth="1"/>
    <col min="14268" max="14268" width="1.7109375" style="1" customWidth="1"/>
    <col min="14269" max="14269" width="8.28515625" style="1" customWidth="1"/>
    <col min="14270" max="14270" width="1.7109375" style="1" customWidth="1"/>
    <col min="14271" max="14271" width="13.7109375" style="1" customWidth="1"/>
    <col min="14272" max="14272" width="1.7109375" style="1" customWidth="1"/>
    <col min="14273" max="14273" width="13.7109375" style="1" customWidth="1"/>
    <col min="14274" max="14274" width="1.7109375" style="1" customWidth="1"/>
    <col min="14275" max="14275" width="13.7109375" style="1" customWidth="1"/>
    <col min="14276" max="14276" width="1.7109375" style="1" customWidth="1"/>
    <col min="14277" max="14277" width="13.7109375" style="1" customWidth="1"/>
    <col min="14278" max="14278" width="0.7109375" style="1" customWidth="1"/>
    <col min="14279" max="14279" width="13" style="1" customWidth="1"/>
    <col min="14280" max="14280" width="6.28515625" style="1" bestFit="1" customWidth="1"/>
    <col min="14281" max="14519" width="10.7109375" style="1"/>
    <col min="14520" max="14520" width="17.7109375" style="1" customWidth="1"/>
    <col min="14521" max="14521" width="5" style="1" customWidth="1"/>
    <col min="14522" max="14522" width="4.42578125" style="1" customWidth="1"/>
    <col min="14523" max="14523" width="6.28515625" style="1" customWidth="1"/>
    <col min="14524" max="14524" width="1.7109375" style="1" customWidth="1"/>
    <col min="14525" max="14525" width="8.28515625" style="1" customWidth="1"/>
    <col min="14526" max="14526" width="1.7109375" style="1" customWidth="1"/>
    <col min="14527" max="14527" width="13.7109375" style="1" customWidth="1"/>
    <col min="14528" max="14528" width="1.7109375" style="1" customWidth="1"/>
    <col min="14529" max="14529" width="13.7109375" style="1" customWidth="1"/>
    <col min="14530" max="14530" width="1.7109375" style="1" customWidth="1"/>
    <col min="14531" max="14531" width="13.7109375" style="1" customWidth="1"/>
    <col min="14532" max="14532" width="1.7109375" style="1" customWidth="1"/>
    <col min="14533" max="14533" width="13.7109375" style="1" customWidth="1"/>
    <col min="14534" max="14534" width="0.7109375" style="1" customWidth="1"/>
    <col min="14535" max="14535" width="13" style="1" customWidth="1"/>
    <col min="14536" max="14536" width="6.28515625" style="1" bestFit="1" customWidth="1"/>
    <col min="14537" max="14775" width="10.7109375" style="1"/>
    <col min="14776" max="14776" width="17.7109375" style="1" customWidth="1"/>
    <col min="14777" max="14777" width="5" style="1" customWidth="1"/>
    <col min="14778" max="14778" width="4.42578125" style="1" customWidth="1"/>
    <col min="14779" max="14779" width="6.28515625" style="1" customWidth="1"/>
    <col min="14780" max="14780" width="1.7109375" style="1" customWidth="1"/>
    <col min="14781" max="14781" width="8.28515625" style="1" customWidth="1"/>
    <col min="14782" max="14782" width="1.7109375" style="1" customWidth="1"/>
    <col min="14783" max="14783" width="13.7109375" style="1" customWidth="1"/>
    <col min="14784" max="14784" width="1.7109375" style="1" customWidth="1"/>
    <col min="14785" max="14785" width="13.7109375" style="1" customWidth="1"/>
    <col min="14786" max="14786" width="1.7109375" style="1" customWidth="1"/>
    <col min="14787" max="14787" width="13.7109375" style="1" customWidth="1"/>
    <col min="14788" max="14788" width="1.7109375" style="1" customWidth="1"/>
    <col min="14789" max="14789" width="13.7109375" style="1" customWidth="1"/>
    <col min="14790" max="14790" width="0.7109375" style="1" customWidth="1"/>
    <col min="14791" max="14791" width="13" style="1" customWidth="1"/>
    <col min="14792" max="14792" width="6.28515625" style="1" bestFit="1" customWidth="1"/>
    <col min="14793" max="15031" width="10.7109375" style="1"/>
    <col min="15032" max="15032" width="17.7109375" style="1" customWidth="1"/>
    <col min="15033" max="15033" width="5" style="1" customWidth="1"/>
    <col min="15034" max="15034" width="4.42578125" style="1" customWidth="1"/>
    <col min="15035" max="15035" width="6.28515625" style="1" customWidth="1"/>
    <col min="15036" max="15036" width="1.7109375" style="1" customWidth="1"/>
    <col min="15037" max="15037" width="8.28515625" style="1" customWidth="1"/>
    <col min="15038" max="15038" width="1.7109375" style="1" customWidth="1"/>
    <col min="15039" max="15039" width="13.7109375" style="1" customWidth="1"/>
    <col min="15040" max="15040" width="1.7109375" style="1" customWidth="1"/>
    <col min="15041" max="15041" width="13.7109375" style="1" customWidth="1"/>
    <col min="15042" max="15042" width="1.7109375" style="1" customWidth="1"/>
    <col min="15043" max="15043" width="13.7109375" style="1" customWidth="1"/>
    <col min="15044" max="15044" width="1.7109375" style="1" customWidth="1"/>
    <col min="15045" max="15045" width="13.7109375" style="1" customWidth="1"/>
    <col min="15046" max="15046" width="0.7109375" style="1" customWidth="1"/>
    <col min="15047" max="15047" width="13" style="1" customWidth="1"/>
    <col min="15048" max="15048" width="6.28515625" style="1" bestFit="1" customWidth="1"/>
    <col min="15049" max="15287" width="10.7109375" style="1"/>
    <col min="15288" max="15288" width="17.7109375" style="1" customWidth="1"/>
    <col min="15289" max="15289" width="5" style="1" customWidth="1"/>
    <col min="15290" max="15290" width="4.42578125" style="1" customWidth="1"/>
    <col min="15291" max="15291" width="6.28515625" style="1" customWidth="1"/>
    <col min="15292" max="15292" width="1.7109375" style="1" customWidth="1"/>
    <col min="15293" max="15293" width="8.28515625" style="1" customWidth="1"/>
    <col min="15294" max="15294" width="1.7109375" style="1" customWidth="1"/>
    <col min="15295" max="15295" width="13.7109375" style="1" customWidth="1"/>
    <col min="15296" max="15296" width="1.7109375" style="1" customWidth="1"/>
    <col min="15297" max="15297" width="13.7109375" style="1" customWidth="1"/>
    <col min="15298" max="15298" width="1.7109375" style="1" customWidth="1"/>
    <col min="15299" max="15299" width="13.7109375" style="1" customWidth="1"/>
    <col min="15300" max="15300" width="1.7109375" style="1" customWidth="1"/>
    <col min="15301" max="15301" width="13.7109375" style="1" customWidth="1"/>
    <col min="15302" max="15302" width="0.7109375" style="1" customWidth="1"/>
    <col min="15303" max="15303" width="13" style="1" customWidth="1"/>
    <col min="15304" max="15304" width="6.28515625" style="1" bestFit="1" customWidth="1"/>
    <col min="15305" max="15543" width="10.7109375" style="1"/>
    <col min="15544" max="15544" width="17.7109375" style="1" customWidth="1"/>
    <col min="15545" max="15545" width="5" style="1" customWidth="1"/>
    <col min="15546" max="15546" width="4.42578125" style="1" customWidth="1"/>
    <col min="15547" max="15547" width="6.28515625" style="1" customWidth="1"/>
    <col min="15548" max="15548" width="1.7109375" style="1" customWidth="1"/>
    <col min="15549" max="15549" width="8.28515625" style="1" customWidth="1"/>
    <col min="15550" max="15550" width="1.7109375" style="1" customWidth="1"/>
    <col min="15551" max="15551" width="13.7109375" style="1" customWidth="1"/>
    <col min="15552" max="15552" width="1.7109375" style="1" customWidth="1"/>
    <col min="15553" max="15553" width="13.7109375" style="1" customWidth="1"/>
    <col min="15554" max="15554" width="1.7109375" style="1" customWidth="1"/>
    <col min="15555" max="15555" width="13.7109375" style="1" customWidth="1"/>
    <col min="15556" max="15556" width="1.7109375" style="1" customWidth="1"/>
    <col min="15557" max="15557" width="13.7109375" style="1" customWidth="1"/>
    <col min="15558" max="15558" width="0.7109375" style="1" customWidth="1"/>
    <col min="15559" max="15559" width="13" style="1" customWidth="1"/>
    <col min="15560" max="15560" width="6.28515625" style="1" bestFit="1" customWidth="1"/>
    <col min="15561" max="15799" width="10.7109375" style="1"/>
    <col min="15800" max="15800" width="17.7109375" style="1" customWidth="1"/>
    <col min="15801" max="15801" width="5" style="1" customWidth="1"/>
    <col min="15802" max="15802" width="4.42578125" style="1" customWidth="1"/>
    <col min="15803" max="15803" width="6.28515625" style="1" customWidth="1"/>
    <col min="15804" max="15804" width="1.7109375" style="1" customWidth="1"/>
    <col min="15805" max="15805" width="8.28515625" style="1" customWidth="1"/>
    <col min="15806" max="15806" width="1.7109375" style="1" customWidth="1"/>
    <col min="15807" max="15807" width="13.7109375" style="1" customWidth="1"/>
    <col min="15808" max="15808" width="1.7109375" style="1" customWidth="1"/>
    <col min="15809" max="15809" width="13.7109375" style="1" customWidth="1"/>
    <col min="15810" max="15810" width="1.7109375" style="1" customWidth="1"/>
    <col min="15811" max="15811" width="13.7109375" style="1" customWidth="1"/>
    <col min="15812" max="15812" width="1.7109375" style="1" customWidth="1"/>
    <col min="15813" max="15813" width="13.7109375" style="1" customWidth="1"/>
    <col min="15814" max="15814" width="0.7109375" style="1" customWidth="1"/>
    <col min="15815" max="15815" width="13" style="1" customWidth="1"/>
    <col min="15816" max="15816" width="6.28515625" style="1" bestFit="1" customWidth="1"/>
    <col min="15817" max="16055" width="10.7109375" style="1"/>
    <col min="16056" max="16056" width="17.7109375" style="1" customWidth="1"/>
    <col min="16057" max="16057" width="5" style="1" customWidth="1"/>
    <col min="16058" max="16058" width="4.42578125" style="1" customWidth="1"/>
    <col min="16059" max="16059" width="6.28515625" style="1" customWidth="1"/>
    <col min="16060" max="16060" width="1.7109375" style="1" customWidth="1"/>
    <col min="16061" max="16061" width="8.28515625" style="1" customWidth="1"/>
    <col min="16062" max="16062" width="1.7109375" style="1" customWidth="1"/>
    <col min="16063" max="16063" width="13.7109375" style="1" customWidth="1"/>
    <col min="16064" max="16064" width="1.7109375" style="1" customWidth="1"/>
    <col min="16065" max="16065" width="13.7109375" style="1" customWidth="1"/>
    <col min="16066" max="16066" width="1.7109375" style="1" customWidth="1"/>
    <col min="16067" max="16067" width="13.7109375" style="1" customWidth="1"/>
    <col min="16068" max="16068" width="1.7109375" style="1" customWidth="1"/>
    <col min="16069" max="16069" width="13.7109375" style="1" customWidth="1"/>
    <col min="16070" max="16070" width="0.7109375" style="1" customWidth="1"/>
    <col min="16071" max="16071" width="13" style="1" customWidth="1"/>
    <col min="16072" max="16072" width="6.28515625" style="1" bestFit="1" customWidth="1"/>
    <col min="16073" max="16384" width="10.7109375" style="1"/>
  </cols>
  <sheetData>
    <row r="1" spans="1:14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3"/>
    </row>
    <row r="2" spans="1:14">
      <c r="A2" s="21" t="s">
        <v>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4">
      <c r="A3" s="21" t="str">
        <f>PL!$A$3</f>
        <v>สำหรับปีสิ้นสุดวันที่ 31 ธันวาคม 2568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>
      <c r="D4" s="2"/>
      <c r="H4" s="2"/>
      <c r="I4" s="2"/>
      <c r="J4" s="2"/>
      <c r="L4" s="2"/>
      <c r="N4" s="3" t="s">
        <v>47</v>
      </c>
    </row>
    <row r="5" spans="1:14">
      <c r="D5" s="2"/>
      <c r="H5" s="71" t="s">
        <v>0</v>
      </c>
      <c r="I5" s="71"/>
      <c r="J5" s="71"/>
      <c r="L5" s="72" t="s">
        <v>1</v>
      </c>
      <c r="M5" s="72"/>
      <c r="N5" s="72"/>
    </row>
    <row r="6" spans="1:14">
      <c r="D6" s="60"/>
      <c r="E6" s="31"/>
      <c r="H6" s="32">
        <v>2568</v>
      </c>
      <c r="I6" s="33"/>
      <c r="J6" s="32">
        <v>2567</v>
      </c>
      <c r="L6" s="32">
        <v>2568</v>
      </c>
      <c r="M6" s="53"/>
      <c r="N6" s="32">
        <v>2567</v>
      </c>
    </row>
    <row r="7" spans="1:14">
      <c r="A7" s="4" t="s">
        <v>49</v>
      </c>
      <c r="B7" s="4"/>
      <c r="C7" s="4"/>
      <c r="D7" s="42"/>
      <c r="F7" s="2"/>
      <c r="H7" s="2"/>
      <c r="I7" s="2"/>
      <c r="J7" s="2"/>
      <c r="L7" s="2"/>
      <c r="N7" s="2"/>
    </row>
    <row r="8" spans="1:14">
      <c r="A8" s="1" t="s">
        <v>104</v>
      </c>
      <c r="D8" s="3"/>
      <c r="F8" s="3"/>
      <c r="H8" s="19">
        <f>SUM(PL!H27)</f>
        <v>525834955</v>
      </c>
      <c r="I8" s="6"/>
      <c r="J8" s="19">
        <f>SUM(PL!J27)</f>
        <v>358509950</v>
      </c>
      <c r="K8" s="8"/>
      <c r="L8" s="19">
        <f>SUM(PL!L27)</f>
        <v>333794773</v>
      </c>
      <c r="M8" s="6"/>
      <c r="N8" s="19">
        <f>SUM(PL!N27)</f>
        <v>178998723</v>
      </c>
    </row>
    <row r="9" spans="1:14">
      <c r="A9" s="35" t="s">
        <v>105</v>
      </c>
      <c r="B9" s="35"/>
      <c r="C9" s="35"/>
      <c r="D9" s="3"/>
      <c r="F9" s="3"/>
      <c r="H9" s="6"/>
      <c r="I9" s="6"/>
      <c r="J9" s="6"/>
      <c r="K9" s="8"/>
      <c r="L9" s="6"/>
      <c r="M9" s="6"/>
      <c r="N9" s="6"/>
    </row>
    <row r="10" spans="1:14">
      <c r="A10" s="7" t="s">
        <v>50</v>
      </c>
      <c r="B10" s="7"/>
      <c r="C10" s="7"/>
      <c r="D10" s="2"/>
      <c r="F10" s="2"/>
      <c r="H10" s="61"/>
      <c r="I10" s="61"/>
      <c r="J10" s="61"/>
      <c r="K10" s="8"/>
      <c r="L10" s="61"/>
      <c r="M10" s="61"/>
      <c r="N10" s="61"/>
    </row>
    <row r="11" spans="1:14">
      <c r="A11" s="1" t="s">
        <v>51</v>
      </c>
      <c r="D11" s="3"/>
      <c r="E11" s="33"/>
      <c r="H11" s="8">
        <v>193425428</v>
      </c>
      <c r="I11" s="6"/>
      <c r="J11" s="8">
        <v>193048815</v>
      </c>
      <c r="K11" s="6"/>
      <c r="L11" s="8">
        <v>140932586</v>
      </c>
      <c r="M11" s="6"/>
      <c r="N11" s="8">
        <v>141924053</v>
      </c>
    </row>
    <row r="12" spans="1:14">
      <c r="A12" s="1" t="s">
        <v>169</v>
      </c>
      <c r="D12" s="3"/>
      <c r="E12" s="33"/>
      <c r="H12" s="8">
        <v>-157848</v>
      </c>
      <c r="I12" s="6"/>
      <c r="J12" s="8">
        <v>-3583</v>
      </c>
      <c r="K12" s="6"/>
      <c r="L12" s="8">
        <v>0</v>
      </c>
      <c r="M12" s="6"/>
      <c r="N12" s="8">
        <v>0</v>
      </c>
    </row>
    <row r="13" spans="1:14">
      <c r="A13" s="1" t="s">
        <v>192</v>
      </c>
      <c r="D13" s="3"/>
      <c r="E13" s="33"/>
      <c r="H13" s="6">
        <v>1757638</v>
      </c>
      <c r="I13" s="6"/>
      <c r="J13" s="6">
        <v>4182631</v>
      </c>
      <c r="K13" s="6"/>
      <c r="L13" s="6">
        <v>1818399</v>
      </c>
      <c r="M13" s="6"/>
      <c r="N13" s="6">
        <v>3772953</v>
      </c>
    </row>
    <row r="14" spans="1:14">
      <c r="A14" s="1" t="s">
        <v>110</v>
      </c>
      <c r="D14" s="3"/>
      <c r="E14" s="33"/>
      <c r="H14" s="6">
        <v>0</v>
      </c>
      <c r="I14" s="6"/>
      <c r="J14" s="6">
        <v>1545638</v>
      </c>
      <c r="K14" s="6"/>
      <c r="L14" s="6">
        <v>0</v>
      </c>
      <c r="M14" s="6"/>
      <c r="N14" s="6">
        <v>1545638</v>
      </c>
    </row>
    <row r="15" spans="1:14">
      <c r="A15" s="1" t="s">
        <v>114</v>
      </c>
      <c r="D15" s="3"/>
      <c r="E15" s="33"/>
      <c r="H15" s="6">
        <v>0</v>
      </c>
      <c r="I15" s="6"/>
      <c r="J15" s="6">
        <v>302808</v>
      </c>
      <c r="K15" s="6"/>
      <c r="L15" s="6">
        <v>0</v>
      </c>
      <c r="M15" s="6"/>
      <c r="N15" s="6">
        <v>302808</v>
      </c>
    </row>
    <row r="16" spans="1:14">
      <c r="A16" s="1" t="s">
        <v>136</v>
      </c>
      <c r="D16" s="3"/>
      <c r="E16" s="33"/>
      <c r="H16" s="8">
        <v>4172435</v>
      </c>
      <c r="I16" s="6"/>
      <c r="J16" s="8">
        <v>229656</v>
      </c>
      <c r="K16" s="6"/>
      <c r="L16" s="8">
        <v>1392824</v>
      </c>
      <c r="M16" s="6"/>
      <c r="N16" s="8">
        <v>-914398</v>
      </c>
    </row>
    <row r="17" spans="1:15">
      <c r="A17" s="1" t="s">
        <v>188</v>
      </c>
      <c r="D17" s="3"/>
      <c r="E17" s="33"/>
      <c r="H17" s="8">
        <v>1</v>
      </c>
      <c r="I17" s="6"/>
      <c r="J17" s="8">
        <v>0</v>
      </c>
      <c r="K17" s="6"/>
      <c r="L17" s="8">
        <v>1</v>
      </c>
      <c r="M17" s="6"/>
      <c r="N17" s="8">
        <v>0</v>
      </c>
    </row>
    <row r="18" spans="1:15">
      <c r="A18" s="1" t="s">
        <v>139</v>
      </c>
      <c r="D18" s="3"/>
      <c r="E18" s="33"/>
      <c r="H18" s="8">
        <v>-86186</v>
      </c>
      <c r="I18" s="6"/>
      <c r="J18" s="8">
        <v>86186</v>
      </c>
      <c r="K18" s="6"/>
      <c r="L18" s="8">
        <v>-86186</v>
      </c>
      <c r="M18" s="6"/>
      <c r="N18" s="6">
        <v>86186</v>
      </c>
    </row>
    <row r="19" spans="1:15">
      <c r="A19" s="1" t="s">
        <v>189</v>
      </c>
      <c r="D19" s="3"/>
      <c r="E19" s="33"/>
      <c r="H19" s="6">
        <v>37738</v>
      </c>
      <c r="I19" s="6"/>
      <c r="J19" s="6">
        <v>-165690</v>
      </c>
      <c r="K19" s="6"/>
      <c r="L19" s="6">
        <v>0</v>
      </c>
      <c r="M19" s="6"/>
      <c r="N19" s="6">
        <v>0</v>
      </c>
    </row>
    <row r="20" spans="1:15">
      <c r="A20" s="1" t="s">
        <v>170</v>
      </c>
      <c r="D20" s="3"/>
      <c r="E20" s="33"/>
      <c r="H20" s="6">
        <v>6075313</v>
      </c>
      <c r="I20" s="6"/>
      <c r="J20" s="6">
        <v>5971950</v>
      </c>
      <c r="K20" s="6"/>
      <c r="L20" s="6">
        <v>5554445</v>
      </c>
      <c r="M20" s="6"/>
      <c r="N20" s="6">
        <v>5482056</v>
      </c>
    </row>
    <row r="21" spans="1:15">
      <c r="A21" s="1" t="s">
        <v>171</v>
      </c>
      <c r="D21" s="3"/>
      <c r="E21" s="33"/>
      <c r="H21" s="6">
        <v>32487757</v>
      </c>
      <c r="I21" s="6"/>
      <c r="J21" s="6">
        <v>23907534</v>
      </c>
      <c r="K21" s="6"/>
      <c r="L21" s="6">
        <v>14440611</v>
      </c>
      <c r="M21" s="6"/>
      <c r="N21" s="6">
        <v>19829654</v>
      </c>
    </row>
    <row r="22" spans="1:15">
      <c r="A22" s="1" t="s">
        <v>140</v>
      </c>
      <c r="D22" s="3"/>
      <c r="E22" s="33"/>
      <c r="H22" s="6">
        <v>0</v>
      </c>
      <c r="I22" s="6"/>
      <c r="J22" s="6">
        <v>-597056</v>
      </c>
      <c r="K22" s="6"/>
      <c r="L22" s="6">
        <v>0</v>
      </c>
      <c r="M22" s="6"/>
      <c r="N22" s="6">
        <v>-597056</v>
      </c>
    </row>
    <row r="23" spans="1:15">
      <c r="A23" s="7" t="s">
        <v>183</v>
      </c>
      <c r="B23" s="7"/>
      <c r="C23" s="7"/>
      <c r="D23" s="3"/>
      <c r="H23" s="6">
        <v>-389942</v>
      </c>
      <c r="I23" s="6"/>
      <c r="J23" s="6">
        <v>5150597</v>
      </c>
      <c r="K23" s="6"/>
      <c r="L23" s="6">
        <v>-389942</v>
      </c>
      <c r="M23" s="6"/>
      <c r="N23" s="6">
        <v>5150598</v>
      </c>
    </row>
    <row r="24" spans="1:15">
      <c r="A24" s="7" t="s">
        <v>106</v>
      </c>
      <c r="B24" s="7"/>
      <c r="C24" s="7"/>
      <c r="D24" s="3"/>
      <c r="H24" s="6">
        <v>-676463</v>
      </c>
      <c r="I24" s="6"/>
      <c r="J24" s="6">
        <v>-966582</v>
      </c>
      <c r="K24" s="6"/>
      <c r="L24" s="6">
        <v>-594569</v>
      </c>
      <c r="M24" s="6"/>
      <c r="N24" s="6">
        <v>-5280683</v>
      </c>
    </row>
    <row r="25" spans="1:15">
      <c r="A25" s="7" t="s">
        <v>107</v>
      </c>
      <c r="B25" s="7"/>
      <c r="C25" s="7"/>
      <c r="D25" s="3"/>
      <c r="H25" s="6">
        <v>16331988</v>
      </c>
      <c r="I25" s="6"/>
      <c r="J25" s="6">
        <v>40751039</v>
      </c>
      <c r="K25" s="6"/>
      <c r="L25" s="6">
        <v>14930086</v>
      </c>
      <c r="M25" s="6"/>
      <c r="N25" s="6">
        <v>37519475</v>
      </c>
    </row>
    <row r="26" spans="1:15">
      <c r="A26" s="1" t="s">
        <v>182</v>
      </c>
      <c r="B26" s="7"/>
      <c r="C26" s="7"/>
      <c r="D26" s="3"/>
      <c r="H26" s="6">
        <v>6378568</v>
      </c>
      <c r="I26" s="6"/>
      <c r="J26" s="6">
        <v>0</v>
      </c>
      <c r="K26" s="6"/>
      <c r="L26" s="6">
        <v>1855771</v>
      </c>
      <c r="M26" s="6"/>
      <c r="N26" s="6">
        <v>0</v>
      </c>
      <c r="O26" s="6"/>
    </row>
    <row r="27" spans="1:15">
      <c r="A27" s="35" t="s">
        <v>108</v>
      </c>
      <c r="D27" s="2"/>
      <c r="E27" s="33"/>
      <c r="H27" s="62"/>
      <c r="I27" s="8"/>
      <c r="J27" s="62"/>
      <c r="K27" s="8"/>
      <c r="L27" s="62"/>
      <c r="M27" s="8"/>
      <c r="N27" s="62"/>
    </row>
    <row r="28" spans="1:15">
      <c r="A28" s="35" t="s">
        <v>52</v>
      </c>
      <c r="D28" s="2"/>
      <c r="E28" s="33"/>
      <c r="H28" s="6">
        <f>SUM(H8:H26)</f>
        <v>785191382</v>
      </c>
      <c r="I28" s="6"/>
      <c r="J28" s="6">
        <f>SUM(J8:J26)</f>
        <v>631953893</v>
      </c>
      <c r="K28" s="6"/>
      <c r="L28" s="6">
        <f>SUM(L8:L26)</f>
        <v>513648799</v>
      </c>
      <c r="M28" s="6"/>
      <c r="N28" s="6">
        <f>SUM(N8:N26)</f>
        <v>387820007</v>
      </c>
    </row>
    <row r="29" spans="1:15">
      <c r="A29" s="1" t="s">
        <v>53</v>
      </c>
      <c r="D29" s="2"/>
      <c r="E29" s="33"/>
      <c r="H29" s="6"/>
      <c r="I29" s="6"/>
      <c r="J29" s="6"/>
      <c r="K29" s="6"/>
      <c r="L29" s="6"/>
      <c r="M29" s="6"/>
      <c r="N29" s="6"/>
    </row>
    <row r="30" spans="1:15">
      <c r="A30" s="1" t="s">
        <v>172</v>
      </c>
      <c r="D30" s="2"/>
      <c r="E30" s="33"/>
      <c r="H30" s="6">
        <v>53932560</v>
      </c>
      <c r="I30" s="6"/>
      <c r="J30" s="6">
        <v>31273581</v>
      </c>
      <c r="K30" s="6"/>
      <c r="L30" s="6">
        <v>73935342</v>
      </c>
      <c r="M30" s="6"/>
      <c r="N30" s="6">
        <v>107413932</v>
      </c>
    </row>
    <row r="31" spans="1:15">
      <c r="A31" s="1" t="s">
        <v>54</v>
      </c>
      <c r="D31" s="2"/>
      <c r="E31" s="33"/>
      <c r="H31" s="6">
        <v>-468102298</v>
      </c>
      <c r="I31" s="6"/>
      <c r="J31" s="6">
        <v>241637381</v>
      </c>
      <c r="K31" s="6"/>
      <c r="L31" s="6">
        <v>-472637920</v>
      </c>
      <c r="M31" s="6"/>
      <c r="N31" s="6">
        <v>246321626</v>
      </c>
    </row>
    <row r="32" spans="1:15">
      <c r="A32" s="1" t="s">
        <v>173</v>
      </c>
      <c r="D32" s="2"/>
      <c r="E32" s="33"/>
      <c r="H32" s="6">
        <v>737332</v>
      </c>
      <c r="I32" s="6"/>
      <c r="J32" s="6">
        <v>-2972379</v>
      </c>
      <c r="K32" s="6"/>
      <c r="L32" s="6">
        <v>0</v>
      </c>
      <c r="M32" s="6"/>
      <c r="N32" s="6">
        <v>0</v>
      </c>
    </row>
    <row r="33" spans="1:14">
      <c r="A33" s="1" t="s">
        <v>129</v>
      </c>
      <c r="D33" s="2"/>
      <c r="E33" s="33"/>
      <c r="H33" s="6">
        <v>-13117526</v>
      </c>
      <c r="I33" s="6"/>
      <c r="J33" s="6">
        <v>-699434</v>
      </c>
      <c r="K33" s="6"/>
      <c r="L33" s="6">
        <v>-13117526</v>
      </c>
      <c r="M33" s="6"/>
      <c r="N33" s="6">
        <v>-699434</v>
      </c>
    </row>
    <row r="34" spans="1:14">
      <c r="A34" s="1" t="s">
        <v>55</v>
      </c>
      <c r="D34" s="2"/>
      <c r="E34" s="33"/>
      <c r="H34" s="6">
        <v>-4413831</v>
      </c>
      <c r="I34" s="6"/>
      <c r="J34" s="6">
        <v>-7425632</v>
      </c>
      <c r="K34" s="6"/>
      <c r="L34" s="6">
        <v>-4219300</v>
      </c>
      <c r="M34" s="6"/>
      <c r="N34" s="6">
        <v>-7063953</v>
      </c>
    </row>
    <row r="35" spans="1:14">
      <c r="A35" s="1" t="s">
        <v>128</v>
      </c>
      <c r="D35" s="2"/>
      <c r="E35" s="33"/>
      <c r="H35" s="6">
        <v>5784566</v>
      </c>
      <c r="I35" s="6"/>
      <c r="J35" s="6">
        <v>1437084</v>
      </c>
      <c r="K35" s="6"/>
      <c r="L35" s="6">
        <v>5445091</v>
      </c>
      <c r="M35" s="6"/>
      <c r="N35" s="6">
        <v>1075484</v>
      </c>
    </row>
    <row r="36" spans="1:14">
      <c r="A36" s="1" t="s">
        <v>137</v>
      </c>
      <c r="D36" s="2"/>
      <c r="E36" s="33"/>
      <c r="H36" s="6">
        <v>0</v>
      </c>
      <c r="I36" s="6"/>
      <c r="J36" s="6">
        <v>128431269</v>
      </c>
      <c r="K36" s="6"/>
      <c r="L36" s="6">
        <v>0</v>
      </c>
      <c r="M36" s="6"/>
      <c r="N36" s="6">
        <v>128431269</v>
      </c>
    </row>
    <row r="37" spans="1:14">
      <c r="A37" s="1" t="s">
        <v>65</v>
      </c>
      <c r="D37" s="2"/>
      <c r="E37" s="33"/>
      <c r="H37" s="6"/>
      <c r="I37" s="6"/>
      <c r="J37" s="6"/>
      <c r="K37" s="6"/>
      <c r="L37" s="6"/>
      <c r="M37" s="6"/>
      <c r="N37" s="6"/>
    </row>
    <row r="38" spans="1:14">
      <c r="A38" s="1" t="s">
        <v>174</v>
      </c>
      <c r="D38" s="2"/>
      <c r="E38" s="33"/>
      <c r="H38" s="6">
        <v>47963703</v>
      </c>
      <c r="I38" s="6"/>
      <c r="J38" s="6">
        <v>-37009942</v>
      </c>
      <c r="K38" s="6"/>
      <c r="L38" s="6">
        <v>154295476</v>
      </c>
      <c r="M38" s="6"/>
      <c r="N38" s="6">
        <v>-52485687</v>
      </c>
    </row>
    <row r="39" spans="1:14">
      <c r="A39" s="1" t="s">
        <v>66</v>
      </c>
      <c r="D39" s="2"/>
      <c r="E39" s="33"/>
      <c r="H39" s="6">
        <v>-11011004</v>
      </c>
      <c r="I39" s="6"/>
      <c r="J39" s="6">
        <v>40123</v>
      </c>
      <c r="K39" s="6"/>
      <c r="L39" s="6">
        <v>-16991079</v>
      </c>
      <c r="M39" s="6"/>
      <c r="N39" s="6">
        <v>1873865</v>
      </c>
    </row>
    <row r="40" spans="1:14">
      <c r="A40" s="1" t="s">
        <v>56</v>
      </c>
      <c r="D40" s="2"/>
      <c r="E40" s="33"/>
      <c r="H40" s="6">
        <v>740540</v>
      </c>
      <c r="I40" s="6"/>
      <c r="J40" s="6">
        <v>-3461389</v>
      </c>
      <c r="K40" s="6"/>
      <c r="L40" s="6">
        <v>5150</v>
      </c>
      <c r="M40" s="6"/>
      <c r="N40" s="6">
        <v>-2430479</v>
      </c>
    </row>
    <row r="41" spans="1:14">
      <c r="A41" s="1" t="s">
        <v>175</v>
      </c>
      <c r="D41" s="2"/>
      <c r="E41" s="33"/>
      <c r="H41" s="36">
        <v>-4166167</v>
      </c>
      <c r="I41" s="6"/>
      <c r="J41" s="36">
        <v>-3555507</v>
      </c>
      <c r="K41" s="6"/>
      <c r="L41" s="36">
        <v>-4166167</v>
      </c>
      <c r="M41" s="6"/>
      <c r="N41" s="36">
        <v>-3350467</v>
      </c>
    </row>
    <row r="42" spans="1:14">
      <c r="A42" s="1" t="s">
        <v>141</v>
      </c>
      <c r="D42" s="2"/>
      <c r="E42" s="33"/>
      <c r="H42" s="6">
        <f>SUM(H28:H41)</f>
        <v>393539257</v>
      </c>
      <c r="I42" s="6"/>
      <c r="J42" s="6">
        <f>SUM(J28:J41)</f>
        <v>979649048</v>
      </c>
      <c r="K42" s="6"/>
      <c r="L42" s="6">
        <f>SUM(L28:L41)</f>
        <v>236197866</v>
      </c>
      <c r="M42" s="6"/>
      <c r="N42" s="6">
        <f>SUM(N28:N41)</f>
        <v>806906163</v>
      </c>
    </row>
    <row r="43" spans="1:14">
      <c r="A43" s="1" t="s">
        <v>74</v>
      </c>
      <c r="D43" s="2"/>
      <c r="E43" s="33"/>
      <c r="H43" s="6">
        <v>-99362984</v>
      </c>
      <c r="I43" s="6"/>
      <c r="J43" s="6">
        <v>-12605706</v>
      </c>
      <c r="K43" s="6"/>
      <c r="L43" s="6">
        <v>-78245225</v>
      </c>
      <c r="M43" s="6"/>
      <c r="N43" s="6">
        <v>-11381676</v>
      </c>
    </row>
    <row r="44" spans="1:14">
      <c r="A44" s="4" t="s">
        <v>142</v>
      </c>
      <c r="D44" s="2"/>
      <c r="E44" s="33"/>
      <c r="H44" s="37">
        <f>SUM(H42:H43)</f>
        <v>294176273</v>
      </c>
      <c r="I44" s="6"/>
      <c r="J44" s="37">
        <f>SUM(J42:J43)</f>
        <v>967043342</v>
      </c>
      <c r="K44" s="6"/>
      <c r="L44" s="37">
        <f>SUM(L42:L43)</f>
        <v>157952641</v>
      </c>
      <c r="M44" s="6"/>
      <c r="N44" s="37">
        <f>SUM(N42:N43)</f>
        <v>795524487</v>
      </c>
    </row>
    <row r="45" spans="1:14">
      <c r="D45" s="2"/>
      <c r="E45" s="33"/>
      <c r="F45" s="3"/>
      <c r="H45" s="3"/>
      <c r="I45" s="3"/>
      <c r="J45" s="3"/>
      <c r="K45" s="3"/>
      <c r="L45" s="3"/>
      <c r="N45" s="3"/>
    </row>
    <row r="46" spans="1:14">
      <c r="A46" s="40" t="s">
        <v>160</v>
      </c>
      <c r="B46" s="40"/>
      <c r="C46" s="40"/>
      <c r="D46" s="40"/>
      <c r="E46" s="40"/>
      <c r="M46" s="40"/>
    </row>
    <row r="47" spans="1:14">
      <c r="A47" s="30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"/>
    </row>
    <row r="48" spans="1:14">
      <c r="A48" s="30" t="s">
        <v>57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pans="1:14">
      <c r="A49" s="30" t="str">
        <f>$A$3</f>
        <v>สำหรับปีสิ้นสุดวันที่ 31 ธันวาคม 2568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</row>
    <row r="50" spans="1:14">
      <c r="D50" s="2"/>
      <c r="H50" s="2"/>
      <c r="I50" s="2"/>
      <c r="J50" s="2"/>
      <c r="L50" s="2"/>
      <c r="N50" s="3" t="s">
        <v>47</v>
      </c>
    </row>
    <row r="51" spans="1:14">
      <c r="D51" s="2"/>
      <c r="H51" s="71" t="s">
        <v>0</v>
      </c>
      <c r="I51" s="71"/>
      <c r="J51" s="71"/>
      <c r="L51" s="72" t="s">
        <v>1</v>
      </c>
      <c r="M51" s="72"/>
      <c r="N51" s="72"/>
    </row>
    <row r="52" spans="1:14">
      <c r="D52" s="60"/>
      <c r="E52" s="31"/>
      <c r="F52" s="2"/>
      <c r="H52" s="32">
        <f>$H$6</f>
        <v>2568</v>
      </c>
      <c r="I52" s="33"/>
      <c r="J52" s="32">
        <f>$J$6</f>
        <v>2567</v>
      </c>
      <c r="L52" s="32">
        <f>$L$6</f>
        <v>2568</v>
      </c>
      <c r="N52" s="32">
        <f>$N$6</f>
        <v>2567</v>
      </c>
    </row>
    <row r="53" spans="1:14">
      <c r="A53" s="4" t="s">
        <v>58</v>
      </c>
      <c r="B53" s="4"/>
      <c r="C53" s="4"/>
      <c r="D53" s="2"/>
      <c r="E53" s="33"/>
      <c r="H53" s="2"/>
      <c r="I53" s="2"/>
      <c r="J53" s="2"/>
      <c r="K53" s="3"/>
      <c r="L53" s="2"/>
      <c r="N53" s="2"/>
    </row>
    <row r="54" spans="1:14">
      <c r="A54" s="1" t="s">
        <v>109</v>
      </c>
      <c r="B54" s="4"/>
      <c r="C54" s="4"/>
      <c r="D54" s="2"/>
      <c r="E54" s="33"/>
      <c r="H54" s="1">
        <v>676463</v>
      </c>
      <c r="I54" s="6"/>
      <c r="J54" s="1">
        <v>966582</v>
      </c>
      <c r="K54" s="6"/>
      <c r="L54" s="1">
        <v>594569</v>
      </c>
      <c r="M54" s="6"/>
      <c r="N54" s="1">
        <v>12894148</v>
      </c>
    </row>
    <row r="55" spans="1:14">
      <c r="A55" s="7" t="s">
        <v>121</v>
      </c>
      <c r="B55" s="4"/>
      <c r="C55" s="4"/>
      <c r="D55" s="2"/>
      <c r="E55" s="33"/>
      <c r="H55" s="6">
        <v>0</v>
      </c>
      <c r="I55" s="6"/>
      <c r="J55" s="6">
        <v>0</v>
      </c>
      <c r="K55" s="6"/>
      <c r="L55" s="6">
        <v>0</v>
      </c>
      <c r="M55" s="6"/>
      <c r="N55" s="6">
        <v>120000000</v>
      </c>
    </row>
    <row r="56" spans="1:14">
      <c r="A56" s="7" t="s">
        <v>184</v>
      </c>
      <c r="B56" s="4"/>
      <c r="C56" s="4"/>
      <c r="D56" s="2"/>
      <c r="E56" s="33"/>
      <c r="H56" s="6">
        <v>0</v>
      </c>
      <c r="I56" s="6"/>
      <c r="J56" s="6">
        <v>0</v>
      </c>
      <c r="K56" s="6"/>
      <c r="L56" s="6">
        <v>-14999977</v>
      </c>
      <c r="M56" s="6"/>
      <c r="N56" s="6">
        <v>0</v>
      </c>
    </row>
    <row r="57" spans="1:14">
      <c r="A57" s="1" t="s">
        <v>122</v>
      </c>
      <c r="D57" s="2"/>
      <c r="E57" s="33"/>
      <c r="H57" s="19">
        <v>-144967835</v>
      </c>
      <c r="I57" s="6"/>
      <c r="J57" s="19">
        <v>-97883129</v>
      </c>
      <c r="K57" s="6"/>
      <c r="L57" s="19">
        <v>-122773196</v>
      </c>
      <c r="M57" s="6"/>
      <c r="N57" s="19">
        <v>-79647990</v>
      </c>
    </row>
    <row r="58" spans="1:14">
      <c r="A58" s="1" t="s">
        <v>115</v>
      </c>
      <c r="D58" s="2"/>
      <c r="E58" s="33"/>
      <c r="H58" s="6">
        <v>-1229235</v>
      </c>
      <c r="I58" s="6"/>
      <c r="J58" s="6">
        <v>-824762</v>
      </c>
      <c r="K58" s="6"/>
      <c r="L58" s="6">
        <v>-1229235</v>
      </c>
      <c r="M58" s="6"/>
      <c r="N58" s="6">
        <v>-191877.00000000009</v>
      </c>
    </row>
    <row r="59" spans="1:14">
      <c r="A59" s="1" t="s">
        <v>126</v>
      </c>
      <c r="D59" s="2"/>
      <c r="E59" s="33"/>
      <c r="H59" s="6">
        <v>1943236</v>
      </c>
      <c r="I59" s="6"/>
      <c r="J59" s="63">
        <v>3167953</v>
      </c>
      <c r="K59" s="6"/>
      <c r="L59" s="63">
        <v>1943236</v>
      </c>
      <c r="M59" s="6"/>
      <c r="N59" s="63">
        <v>2663280</v>
      </c>
    </row>
    <row r="60" spans="1:14">
      <c r="A60" s="1" t="s">
        <v>88</v>
      </c>
      <c r="D60" s="2"/>
      <c r="E60" s="33"/>
      <c r="H60" s="63">
        <v>-763785</v>
      </c>
      <c r="I60" s="6"/>
      <c r="J60" s="64">
        <v>-780851</v>
      </c>
      <c r="K60" s="6"/>
      <c r="L60" s="64">
        <v>-564895</v>
      </c>
      <c r="M60" s="6"/>
      <c r="N60" s="64">
        <v>-921926</v>
      </c>
    </row>
    <row r="61" spans="1:14">
      <c r="A61" s="4" t="s">
        <v>118</v>
      </c>
      <c r="D61" s="2"/>
      <c r="E61" s="33"/>
      <c r="H61" s="65">
        <f>SUM(H54:H60)</f>
        <v>-144341156</v>
      </c>
      <c r="I61" s="8"/>
      <c r="J61" s="65">
        <f>SUM(J54:J60)</f>
        <v>-95354207</v>
      </c>
      <c r="K61" s="8"/>
      <c r="L61" s="65">
        <f>SUM(L54:L60)</f>
        <v>-137029498</v>
      </c>
      <c r="M61" s="8"/>
      <c r="N61" s="65">
        <f>SUM(N54:N60)</f>
        <v>54795635</v>
      </c>
    </row>
    <row r="62" spans="1:14">
      <c r="A62" s="4" t="s">
        <v>59</v>
      </c>
      <c r="B62" s="4"/>
      <c r="C62" s="4"/>
      <c r="D62" s="42"/>
    </row>
    <row r="63" spans="1:14">
      <c r="A63" s="1" t="s">
        <v>190</v>
      </c>
      <c r="B63" s="4"/>
      <c r="C63" s="4"/>
      <c r="D63" s="42"/>
      <c r="H63" s="3">
        <v>20000000</v>
      </c>
      <c r="I63" s="3"/>
      <c r="J63" s="3">
        <v>-515000000</v>
      </c>
      <c r="K63" s="3"/>
      <c r="L63" s="3">
        <v>110000000</v>
      </c>
      <c r="M63" s="3"/>
      <c r="N63" s="3">
        <v>-500000000</v>
      </c>
    </row>
    <row r="64" spans="1:14">
      <c r="A64" s="1" t="s">
        <v>152</v>
      </c>
      <c r="B64" s="4"/>
      <c r="C64" s="4"/>
      <c r="D64" s="42"/>
      <c r="H64" s="3">
        <v>-1464321</v>
      </c>
      <c r="I64" s="3"/>
      <c r="J64" s="3">
        <v>-1662000</v>
      </c>
      <c r="K64" s="3"/>
      <c r="L64" s="3">
        <v>-1044389</v>
      </c>
      <c r="M64" s="3"/>
      <c r="N64" s="3">
        <v>-1122000</v>
      </c>
    </row>
    <row r="65" spans="1:14">
      <c r="A65" s="1" t="s">
        <v>153</v>
      </c>
      <c r="D65" s="66"/>
      <c r="E65" s="33"/>
      <c r="H65" s="6">
        <v>0</v>
      </c>
      <c r="I65" s="6"/>
      <c r="J65" s="6">
        <v>-218430000</v>
      </c>
      <c r="K65" s="6"/>
      <c r="L65" s="6">
        <v>0</v>
      </c>
      <c r="M65" s="6"/>
      <c r="N65" s="6">
        <v>-218430000</v>
      </c>
    </row>
    <row r="66" spans="1:14">
      <c r="A66" s="1" t="s">
        <v>71</v>
      </c>
      <c r="D66" s="3"/>
      <c r="E66" s="33"/>
      <c r="H66" s="6">
        <v>-139205319</v>
      </c>
      <c r="I66" s="3"/>
      <c r="J66" s="6">
        <v>-69602703</v>
      </c>
      <c r="K66" s="3"/>
      <c r="L66" s="6">
        <v>-139205319</v>
      </c>
      <c r="M66" s="3"/>
      <c r="N66" s="6">
        <v>-69602703</v>
      </c>
    </row>
    <row r="67" spans="1:14">
      <c r="A67" s="1" t="s">
        <v>151</v>
      </c>
      <c r="D67" s="2"/>
      <c r="E67" s="33"/>
      <c r="H67" s="3">
        <v>-16390402</v>
      </c>
      <c r="I67" s="6"/>
      <c r="J67" s="3">
        <v>-41122565</v>
      </c>
      <c r="K67" s="6"/>
      <c r="L67" s="3">
        <v>-14988500</v>
      </c>
      <c r="M67" s="6"/>
      <c r="N67" s="3">
        <v>-37937908</v>
      </c>
    </row>
    <row r="68" spans="1:14">
      <c r="A68" s="43" t="s">
        <v>143</v>
      </c>
      <c r="B68" s="7"/>
      <c r="C68" s="7"/>
      <c r="D68" s="3"/>
      <c r="E68" s="10"/>
      <c r="H68" s="37">
        <f>SUM(H63:H67)</f>
        <v>-137060042</v>
      </c>
      <c r="J68" s="37">
        <f>SUM(J63:J67)</f>
        <v>-845817268</v>
      </c>
      <c r="L68" s="37">
        <f>SUM(L63:L67)</f>
        <v>-45238208</v>
      </c>
      <c r="N68" s="37">
        <f>SUM(N63:N67)</f>
        <v>-827092611</v>
      </c>
    </row>
    <row r="69" spans="1:14">
      <c r="A69" s="43" t="s">
        <v>120</v>
      </c>
      <c r="B69" s="7"/>
      <c r="C69" s="7"/>
      <c r="D69" s="3"/>
      <c r="E69" s="10"/>
      <c r="H69" s="6">
        <f>SUM(H44,H61,H68)</f>
        <v>12775075</v>
      </c>
      <c r="J69" s="6">
        <f>SUM(J44,J61,J68)</f>
        <v>25871867</v>
      </c>
      <c r="L69" s="6">
        <f>SUM(L44,L61,L68)</f>
        <v>-24315065</v>
      </c>
      <c r="N69" s="6">
        <f>SUM(N44,N61,N68)</f>
        <v>23227511</v>
      </c>
    </row>
    <row r="70" spans="1:14">
      <c r="A70" s="7" t="s">
        <v>81</v>
      </c>
      <c r="B70" s="7"/>
      <c r="C70" s="7"/>
      <c r="D70" s="3"/>
      <c r="E70" s="10"/>
      <c r="H70" s="67">
        <v>98174261</v>
      </c>
      <c r="J70" s="67">
        <v>72302394</v>
      </c>
      <c r="L70" s="67">
        <v>72687428</v>
      </c>
      <c r="N70" s="67">
        <v>49459917</v>
      </c>
    </row>
    <row r="71" spans="1:14" ht="24" thickBot="1">
      <c r="A71" s="43" t="s">
        <v>117</v>
      </c>
      <c r="B71" s="7"/>
      <c r="C71" s="7"/>
      <c r="D71" s="3"/>
      <c r="E71" s="10"/>
      <c r="H71" s="68">
        <f>SUM(H69:H70)</f>
        <v>110949336</v>
      </c>
      <c r="J71" s="68">
        <f>SUM(J69:J70)</f>
        <v>98174261</v>
      </c>
      <c r="L71" s="68">
        <f>SUM(L69:L70)</f>
        <v>48372363</v>
      </c>
      <c r="N71" s="68">
        <f>SUM(N69:N70)</f>
        <v>72687428</v>
      </c>
    </row>
    <row r="72" spans="1:14" ht="24" thickTop="1">
      <c r="A72" s="7"/>
      <c r="B72" s="7"/>
      <c r="C72" s="7"/>
      <c r="D72" s="3"/>
      <c r="H72" s="6">
        <f>H71-BS!H9</f>
        <v>0</v>
      </c>
      <c r="I72" s="6"/>
      <c r="J72" s="6">
        <f>J71-BS!J9</f>
        <v>0</v>
      </c>
      <c r="K72" s="6"/>
      <c r="L72" s="69">
        <f>L71-BS!L9</f>
        <v>0</v>
      </c>
      <c r="M72" s="6"/>
      <c r="N72" s="6">
        <f>N71-BS!N9</f>
        <v>0</v>
      </c>
    </row>
    <row r="73" spans="1:14">
      <c r="A73" s="43" t="s">
        <v>60</v>
      </c>
      <c r="B73" s="7"/>
      <c r="C73" s="7"/>
      <c r="D73" s="3"/>
    </row>
    <row r="74" spans="1:14">
      <c r="A74" s="7" t="s">
        <v>61</v>
      </c>
      <c r="B74" s="7"/>
      <c r="C74" s="7"/>
      <c r="D74" s="3"/>
    </row>
    <row r="75" spans="1:14">
      <c r="A75" s="7" t="s">
        <v>176</v>
      </c>
      <c r="B75" s="7"/>
      <c r="C75" s="7"/>
      <c r="D75" s="3"/>
      <c r="H75" s="1">
        <v>188773.35000000033</v>
      </c>
      <c r="J75" s="20">
        <v>-3120539</v>
      </c>
      <c r="L75" s="1">
        <v>886129.69000000018</v>
      </c>
      <c r="N75" s="20">
        <v>-2399825</v>
      </c>
    </row>
    <row r="76" spans="1:14">
      <c r="A76" s="7" t="s">
        <v>177</v>
      </c>
      <c r="B76" s="7"/>
      <c r="C76" s="7"/>
      <c r="D76" s="3"/>
      <c r="H76" s="20">
        <v>2740940</v>
      </c>
      <c r="J76" s="6">
        <v>0</v>
      </c>
      <c r="L76" s="20">
        <v>1731200</v>
      </c>
      <c r="N76" s="6">
        <v>0</v>
      </c>
    </row>
    <row r="77" spans="1:14">
      <c r="A77" s="7" t="s">
        <v>185</v>
      </c>
      <c r="B77" s="7"/>
      <c r="C77" s="7"/>
      <c r="D77" s="3"/>
      <c r="H77" s="20">
        <v>441573777</v>
      </c>
      <c r="J77" s="6">
        <v>0</v>
      </c>
      <c r="K77" s="6"/>
      <c r="L77" s="20">
        <v>442756277</v>
      </c>
      <c r="M77" s="6"/>
      <c r="N77" s="6">
        <v>0</v>
      </c>
    </row>
    <row r="78" spans="1:14">
      <c r="A78" s="7" t="s">
        <v>191</v>
      </c>
      <c r="B78" s="7"/>
      <c r="C78" s="7"/>
      <c r="D78" s="3"/>
      <c r="H78" s="1">
        <v>1144169</v>
      </c>
      <c r="J78" s="6">
        <v>0</v>
      </c>
      <c r="K78" s="6"/>
      <c r="L78" s="6">
        <v>0</v>
      </c>
      <c r="M78" s="6"/>
      <c r="N78" s="6">
        <v>0</v>
      </c>
    </row>
    <row r="79" spans="1:14">
      <c r="A79" s="7"/>
      <c r="B79" s="7"/>
      <c r="C79" s="7"/>
      <c r="D79" s="3"/>
      <c r="J79" s="6"/>
      <c r="K79" s="6"/>
      <c r="L79" s="6"/>
      <c r="M79" s="6"/>
      <c r="N79" s="6"/>
    </row>
    <row r="80" spans="1:14">
      <c r="A80" s="1" t="s">
        <v>160</v>
      </c>
      <c r="D80" s="3"/>
    </row>
  </sheetData>
  <mergeCells count="4">
    <mergeCell ref="H51:J51"/>
    <mergeCell ref="L51:N51"/>
    <mergeCell ref="H5:J5"/>
    <mergeCell ref="L5:N5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2EA90E69E35B449CA84EC07F8306D3" ma:contentTypeVersion="12" ma:contentTypeDescription="Create a new document." ma:contentTypeScope="" ma:versionID="60c25f2a32e17156b55df46bb5f4dfef">
  <xsd:schema xmlns:xsd="http://www.w3.org/2001/XMLSchema" xmlns:xs="http://www.w3.org/2001/XMLSchema" xmlns:p="http://schemas.microsoft.com/office/2006/metadata/properties" xmlns:ns2="1e24ba55-0209-4fb0-9dfd-60be039ccb91" xmlns:ns3="bf6e982b-8328-48e3-8fef-19576f19a69e" targetNamespace="http://schemas.microsoft.com/office/2006/metadata/properties" ma:root="true" ma:fieldsID="266b049896db8098c02bef1ac655ea2c" ns2:_="" ns3:_="">
    <xsd:import namespace="1e24ba55-0209-4fb0-9dfd-60be039ccb91"/>
    <xsd:import namespace="bf6e982b-8328-48e3-8fef-19576f19a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24ba55-0209-4fb0-9dfd-60be039cc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e982b-8328-48e3-8fef-19576f19a6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78ee11-9ee2-440f-9457-0cfbf8a8bb7c}" ma:internalName="TaxCatchAll" ma:showField="CatchAllData" ma:web="bf6e982b-8328-48e3-8fef-19576f19a6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24ba55-0209-4fb0-9dfd-60be039ccb91">
      <Terms xmlns="http://schemas.microsoft.com/office/infopath/2007/PartnerControls"/>
    </lcf76f155ced4ddcb4097134ff3c332f>
    <TaxCatchAll xmlns="bf6e982b-8328-48e3-8fef-19576f19a69e" xsi:nil="true"/>
  </documentManagement>
</p:properties>
</file>

<file path=customXml/itemProps1.xml><?xml version="1.0" encoding="utf-8"?>
<ds:datastoreItem xmlns:ds="http://schemas.openxmlformats.org/officeDocument/2006/customXml" ds:itemID="{B29DBEA0-DD85-46A3-A728-CC1AD7A733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871B22-A55E-4A79-B510-2DB3A9FF84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24ba55-0209-4fb0-9dfd-60be039ccb91"/>
    <ds:schemaRef ds:uri="bf6e982b-8328-48e3-8fef-19576f19a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6BACFA-8133-4DBA-869D-3D18FA54799A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0ecf7d53-d784-4010-8ea5-8cf9041ec05a"/>
    <ds:schemaRef ds:uri="http://purl.org/dc/dcmitype/"/>
    <ds:schemaRef ds:uri="1e24ba55-0209-4fb0-9dfd-60be039ccb91"/>
    <ds:schemaRef ds:uri="bf6e982b-8328-48e3-8fef-19576f19a69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2026-02-17T10:17:21Z</cp:lastPrinted>
  <dcterms:created xsi:type="dcterms:W3CDTF">2012-03-23T03:56:02Z</dcterms:created>
  <dcterms:modified xsi:type="dcterms:W3CDTF">2026-02-26T12:22:57Z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0x0101005B2EA90E69E35B449CA84EC07F8306D3</vt:lpwstr>
  </property>
  <property fmtid="{D5CDD505-2E9C-101B-9397-08002B2CF9AE}" pid="3" name="MediaServiceImageTags">
    <vt:lpwstr/>
  </property>
</Properties>
</file>