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/>
  <mc:AlternateContent xmlns:mc="http://schemas.openxmlformats.org/markup-compatibility/2006">
    <mc:Choice Requires="x15">
      <x15ac:absPath xmlns:x15ac="http://schemas.microsoft.com/office/spreadsheetml/2010/11/ac" url="G:\L\L_Chumporn Palm Oil Industry\2025\YE12'25\"/>
    </mc:Choice>
  </mc:AlternateContent>
  <xr:revisionPtr revIDLastSave="0" documentId="13_ncr:1_{8358A619-D0A2-4E88-B94A-562374DDD494}" xr6:coauthVersionLast="47" xr6:coauthVersionMax="47" xr10:uidLastSave="{00000000-0000-0000-0000-000000000000}"/>
  <bookViews>
    <workbookView xWindow="12345" yWindow="345" windowWidth="15480" windowHeight="14025" firstSheet="1" activeTab="5" xr2:uid="{00000000-000D-0000-FFFF-FFFF00000000}"/>
  </bookViews>
  <sheets>
    <sheet name="NAV000" sheetId="1" state="hidden" r:id="rId1"/>
    <sheet name="BS" sheetId="14" r:id="rId2"/>
    <sheet name="PL" sheetId="16" r:id="rId3"/>
    <sheet name="CE-C" sheetId="11" r:id="rId4"/>
    <sheet name="CE-S" sheetId="12" r:id="rId5"/>
    <sheet name="CF" sheetId="15" r:id="rId6"/>
    <sheet name="000" sheetId="3" state="veryHidden" r:id="rId7"/>
  </sheets>
  <definedNames>
    <definedName name="_xlnm.Print_Area" localSheetId="1">BS!$A$1:$J$70</definedName>
    <definedName name="_xlnm.Print_Area" localSheetId="3">'CE-C'!$A$1:$S$27</definedName>
    <definedName name="_xlnm.Print_Area" localSheetId="4">'CE-S'!$A$1:$S$27</definedName>
    <definedName name="_xlnm.Print_Area" localSheetId="5">CF!$A$1:$K$82</definedName>
    <definedName name="_xlnm.Print_Area" localSheetId="2">PL!$A$1:$K$47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16" l="1"/>
  <c r="H14" i="16"/>
  <c r="F14" i="16"/>
  <c r="D14" i="16"/>
  <c r="F61" i="15" l="1"/>
  <c r="H61" i="15"/>
  <c r="J61" i="15"/>
  <c r="F69" i="15"/>
  <c r="H69" i="15"/>
  <c r="J69" i="15"/>
  <c r="F20" i="16"/>
  <c r="H20" i="16"/>
  <c r="J20" i="16"/>
  <c r="F42" i="14"/>
  <c r="H42" i="14"/>
  <c r="J42" i="14"/>
  <c r="F47" i="14"/>
  <c r="H47" i="14"/>
  <c r="J47" i="14"/>
  <c r="J48" i="14"/>
  <c r="F15" i="14"/>
  <c r="H15" i="14"/>
  <c r="J15" i="14"/>
  <c r="F24" i="14"/>
  <c r="H24" i="14"/>
  <c r="J24" i="14"/>
  <c r="D42" i="14"/>
  <c r="F48" i="14" l="1"/>
  <c r="J21" i="16"/>
  <c r="J27" i="16" s="1"/>
  <c r="J29" i="16" s="1"/>
  <c r="H21" i="16"/>
  <c r="H27" i="16" s="1"/>
  <c r="H29" i="16" s="1"/>
  <c r="F21" i="16"/>
  <c r="F27" i="16" s="1"/>
  <c r="F29" i="16" s="1"/>
  <c r="F45" i="16" s="1"/>
  <c r="H48" i="14"/>
  <c r="H25" i="14"/>
  <c r="F25" i="14"/>
  <c r="J25" i="14"/>
  <c r="A30" i="14"/>
  <c r="D33" i="14"/>
  <c r="F33" i="14"/>
  <c r="H33" i="14"/>
  <c r="J33" i="14"/>
  <c r="J36" i="16" l="1"/>
  <c r="J38" i="16" s="1"/>
  <c r="F36" i="16"/>
  <c r="F38" i="16" s="1"/>
  <c r="H36" i="16"/>
  <c r="H38" i="16" s="1"/>
  <c r="D36" i="16"/>
  <c r="D38" i="16" s="1"/>
  <c r="D39" i="16" s="1"/>
  <c r="O20" i="11" s="1"/>
  <c r="H39" i="16" l="1"/>
  <c r="D20" i="16" l="1"/>
  <c r="A3" i="15" l="1"/>
  <c r="A24" i="12"/>
  <c r="A18" i="12"/>
  <c r="A16" i="12"/>
  <c r="A10" i="12"/>
  <c r="A3" i="12"/>
  <c r="A3" i="11"/>
  <c r="A49" i="15" l="1"/>
  <c r="J39" i="16"/>
  <c r="F39" i="16"/>
  <c r="D21" i="16"/>
  <c r="D69" i="15"/>
  <c r="D61" i="15"/>
  <c r="D27" i="16" l="1"/>
  <c r="F61" i="14"/>
  <c r="H61" i="14"/>
  <c r="J61" i="14"/>
  <c r="J45" i="16" l="1"/>
  <c r="J8" i="15"/>
  <c r="J28" i="15" s="1"/>
  <c r="H45" i="16"/>
  <c r="H8" i="15"/>
  <c r="H28" i="15" s="1"/>
  <c r="F8" i="15"/>
  <c r="F28" i="15" s="1"/>
  <c r="D29" i="16"/>
  <c r="D8" i="15"/>
  <c r="D28" i="15" s="1"/>
  <c r="D42" i="15" s="1"/>
  <c r="D44" i="15" s="1"/>
  <c r="D70" i="15" s="1"/>
  <c r="D72" i="15" s="1"/>
  <c r="D73" i="15" s="1"/>
  <c r="J62" i="14"/>
  <c r="F62" i="14"/>
  <c r="H62" i="14"/>
  <c r="D47" i="14"/>
  <c r="F42" i="15" l="1"/>
  <c r="F44" i="15" s="1"/>
  <c r="F70" i="15" s="1"/>
  <c r="F72" i="15" s="1"/>
  <c r="F73" i="15" s="1"/>
  <c r="H42" i="15"/>
  <c r="H44" i="15" s="1"/>
  <c r="H70" i="15" s="1"/>
  <c r="H72" i="15" s="1"/>
  <c r="H73" i="15" s="1"/>
  <c r="J42" i="15"/>
  <c r="J44" i="15" s="1"/>
  <c r="J70" i="15" s="1"/>
  <c r="J72" i="15" s="1"/>
  <c r="J73" i="15" s="1"/>
  <c r="D45" i="16"/>
  <c r="D41" i="16"/>
  <c r="M19" i="11"/>
  <c r="F41" i="16"/>
  <c r="M11" i="11"/>
  <c r="H41" i="16"/>
  <c r="M19" i="12"/>
  <c r="J41" i="16"/>
  <c r="M11" i="12"/>
  <c r="Q10" i="12"/>
  <c r="Q10" i="11"/>
  <c r="D24" i="14" l="1"/>
  <c r="S10" i="11" l="1"/>
  <c r="D61" i="14"/>
  <c r="D15" i="14"/>
  <c r="D25" i="14" s="1"/>
  <c r="F63" i="14" l="1"/>
  <c r="D48" i="14"/>
  <c r="D62" i="14" s="1"/>
  <c r="H63" i="14"/>
  <c r="J63" i="14" l="1"/>
  <c r="D63" i="14"/>
  <c r="O21" i="11"/>
  <c r="K21" i="11"/>
  <c r="I21" i="11"/>
  <c r="G21" i="11"/>
  <c r="E21" i="11"/>
  <c r="O13" i="11"/>
  <c r="K13" i="11"/>
  <c r="I13" i="11"/>
  <c r="G13" i="11"/>
  <c r="E13" i="11"/>
  <c r="K21" i="12"/>
  <c r="I21" i="12"/>
  <c r="G21" i="12"/>
  <c r="E21" i="12"/>
  <c r="O13" i="12"/>
  <c r="K13" i="12"/>
  <c r="I13" i="12"/>
  <c r="G13" i="12"/>
  <c r="E13" i="12"/>
  <c r="I16" i="11" l="1"/>
  <c r="O16" i="11"/>
  <c r="E16" i="11"/>
  <c r="G16" i="11"/>
  <c r="K16" i="11"/>
  <c r="E16" i="12"/>
  <c r="G16" i="12"/>
  <c r="I16" i="12"/>
  <c r="K16" i="12"/>
  <c r="O16" i="12"/>
  <c r="I18" i="11"/>
  <c r="O21" i="12"/>
  <c r="Q19" i="12"/>
  <c r="Q12" i="12"/>
  <c r="Q11" i="12"/>
  <c r="S10" i="12"/>
  <c r="G18" i="12" l="1"/>
  <c r="I25" i="11"/>
  <c r="O18" i="12"/>
  <c r="O24" i="12" s="1"/>
  <c r="E18" i="12"/>
  <c r="E18" i="11"/>
  <c r="O18" i="11"/>
  <c r="G18" i="11"/>
  <c r="K18" i="11"/>
  <c r="K18" i="12"/>
  <c r="I18" i="12"/>
  <c r="G24" i="12"/>
  <c r="G25" i="12"/>
  <c r="S12" i="12"/>
  <c r="Q13" i="12"/>
  <c r="Q20" i="12"/>
  <c r="E25" i="12" l="1"/>
  <c r="O25" i="12"/>
  <c r="Q18" i="12"/>
  <c r="K24" i="12"/>
  <c r="E24" i="12"/>
  <c r="K25" i="11"/>
  <c r="G25" i="11"/>
  <c r="E25" i="11"/>
  <c r="O25" i="11"/>
  <c r="K25" i="12"/>
  <c r="O26" i="12"/>
  <c r="I25" i="12"/>
  <c r="I24" i="12"/>
  <c r="Q21" i="12"/>
  <c r="S20" i="12"/>
  <c r="I26" i="12" l="1"/>
  <c r="K26" i="12"/>
  <c r="Q25" i="12"/>
  <c r="Q16" i="12"/>
  <c r="S14" i="12"/>
  <c r="S22" i="12"/>
  <c r="Q19" i="11"/>
  <c r="S15" i="12" l="1"/>
  <c r="S23" i="12"/>
  <c r="Q24" i="12"/>
  <c r="K24" i="11"/>
  <c r="Q26" i="12" l="1"/>
  <c r="K26" i="11"/>
  <c r="G24" i="11"/>
  <c r="I24" i="11"/>
  <c r="E24" i="11"/>
  <c r="I26" i="11" l="1"/>
  <c r="O24" i="11"/>
  <c r="Q18" i="11"/>
  <c r="Q20" i="11"/>
  <c r="Q11" i="11"/>
  <c r="Q25" i="11" l="1"/>
  <c r="O26" i="11"/>
  <c r="Q21" i="11"/>
  <c r="E26" i="12"/>
  <c r="G26" i="12"/>
  <c r="S22" i="11" l="1"/>
  <c r="E26" i="11"/>
  <c r="G26" i="11"/>
  <c r="S23" i="11" l="1"/>
  <c r="Q24" i="11"/>
  <c r="Q12" i="11"/>
  <c r="Q13" i="11" l="1"/>
  <c r="S12" i="11"/>
  <c r="S14" i="11" l="1"/>
  <c r="S20" i="11"/>
  <c r="S15" i="11" l="1"/>
  <c r="Q26" i="11"/>
  <c r="Q16" i="11" l="1"/>
  <c r="S19" i="11"/>
  <c r="M21" i="11"/>
  <c r="S21" i="11" l="1"/>
  <c r="S11" i="11"/>
  <c r="M13" i="11"/>
  <c r="M16" i="11" l="1"/>
  <c r="S13" i="11"/>
  <c r="M18" i="11" l="1"/>
  <c r="S16" i="11"/>
  <c r="M21" i="12"/>
  <c r="S19" i="12"/>
  <c r="S18" i="11" l="1"/>
  <c r="S24" i="11" s="1"/>
  <c r="M25" i="11"/>
  <c r="S21" i="12"/>
  <c r="M24" i="11"/>
  <c r="S11" i="12"/>
  <c r="M13" i="12"/>
  <c r="S25" i="11" l="1"/>
  <c r="S26" i="11"/>
  <c r="M26" i="11"/>
  <c r="S13" i="12"/>
  <c r="M16" i="12"/>
  <c r="M18" i="12" l="1"/>
  <c r="S16" i="12"/>
  <c r="S18" i="12" l="1"/>
  <c r="M24" i="12"/>
  <c r="M25" i="12"/>
  <c r="S24" i="12"/>
  <c r="S25" i="12"/>
  <c r="M26" i="12" l="1"/>
  <c r="S26" i="12"/>
</calcChain>
</file>

<file path=xl/sharedStrings.xml><?xml version="1.0" encoding="utf-8"?>
<sst xmlns="http://schemas.openxmlformats.org/spreadsheetml/2006/main" count="267" uniqueCount="192">
  <si>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</si>
  <si>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</si>
  <si>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</si>
  <si>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</si>
  <si>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</si>
  <si>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</si>
  <si>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</si>
  <si>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</si>
  <si>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</si>
  <si>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</si>
  <si>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</si>
  <si>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</si>
  <si>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</si>
  <si>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</si>
  <si>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</si>
  <si>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</si>
  <si>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</si>
  <si>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</si>
  <si>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</si>
  <si>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</si>
  <si>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</si>
  <si>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</si>
  <si>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</si>
  <si>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</si>
  <si>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</si>
  <si>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</si>
  <si>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</si>
  <si>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</si>
  <si>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</si>
  <si>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</si>
  <si>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</si>
  <si>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</si>
  <si>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</si>
  <si>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</si>
  <si>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</si>
  <si>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</si>
  <si>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</si>
  <si>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</si>
  <si>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</si>
  <si>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</si>
  <si>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</si>
  <si>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</si>
  <si>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</si>
  <si>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</si>
  <si>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</si>
  <si>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</si>
  <si>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</si>
  <si>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</si>
  <si>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>Other income</t>
  </si>
  <si>
    <t>Administrative expenses</t>
  </si>
  <si>
    <t xml:space="preserve">   operating assets and liabilities</t>
  </si>
  <si>
    <t>Value added tax payable</t>
  </si>
  <si>
    <t xml:space="preserve">Share premium </t>
  </si>
  <si>
    <t>Finance cost</t>
  </si>
  <si>
    <t xml:space="preserve">Other current assets </t>
  </si>
  <si>
    <t>Inventories</t>
  </si>
  <si>
    <t xml:space="preserve">Property, plant and equipment </t>
  </si>
  <si>
    <t>Other components of shareholders' equity</t>
  </si>
  <si>
    <t>Other comprehensive</t>
  </si>
  <si>
    <t xml:space="preserve">Total other 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</si>
  <si>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</si>
  <si>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</si>
  <si>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</si>
  <si>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</si>
  <si>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</si>
  <si>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</si>
  <si>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</si>
  <si>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</si>
  <si>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</si>
  <si>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</si>
  <si>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</si>
  <si>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>Other comprehensive income:</t>
  </si>
  <si>
    <t xml:space="preserve">      775,424,053 ordinary shares of Baht 1 each</t>
  </si>
  <si>
    <t>Statement of comprehensive income</t>
  </si>
  <si>
    <t>Statement of changes in shareholders' equity (continued)</t>
  </si>
  <si>
    <t xml:space="preserve">Statement of changes in shareholders' equity </t>
  </si>
  <si>
    <t>Acquisitions of intangible assets</t>
  </si>
  <si>
    <t>for share-based</t>
  </si>
  <si>
    <t>payment transactions</t>
  </si>
  <si>
    <t xml:space="preserve">Capital reserve </t>
  </si>
  <si>
    <t>Other comprehensive income for the year</t>
  </si>
  <si>
    <t>Total comprehensive income for the year</t>
  </si>
  <si>
    <t>Cash and cash equivalents at beginning of year</t>
  </si>
  <si>
    <t>Directors</t>
  </si>
  <si>
    <t xml:space="preserve">      632,752,650 ordinary shares of Baht 1 each</t>
  </si>
  <si>
    <t>Increase in bearer plants</t>
  </si>
  <si>
    <t>Bearer plants</t>
  </si>
  <si>
    <t>Profit for the year</t>
  </si>
  <si>
    <t>Selling and distribution expenses</t>
  </si>
  <si>
    <t>Investment in joint venture</t>
  </si>
  <si>
    <t>Right-of-use assets</t>
  </si>
  <si>
    <t>Current portion of lease liabilities</t>
  </si>
  <si>
    <t>Lease liabilities, net of current portion</t>
  </si>
  <si>
    <t>Operating profit</t>
  </si>
  <si>
    <t>Finance income</t>
  </si>
  <si>
    <t>Income tax expenses</t>
  </si>
  <si>
    <t>Earnings per share</t>
  </si>
  <si>
    <t>Basic earnings per share</t>
  </si>
  <si>
    <t xml:space="preserve">      </t>
  </si>
  <si>
    <t xml:space="preserve">   Profit attributable to equity holders of the Company</t>
  </si>
  <si>
    <t>Statement of cash flows</t>
  </si>
  <si>
    <t>Profit before tax</t>
  </si>
  <si>
    <t xml:space="preserve">   Finance income</t>
  </si>
  <si>
    <t xml:space="preserve">   Finance cost</t>
  </si>
  <si>
    <t xml:space="preserve">Profit from operating activities before changes in  </t>
  </si>
  <si>
    <t>Statement of cash flows (continued)</t>
  </si>
  <si>
    <t>Cash received from finance income</t>
  </si>
  <si>
    <t>Statutory reserve</t>
  </si>
  <si>
    <t>6, 8</t>
  </si>
  <si>
    <t xml:space="preserve">   Financial fee amortisation</t>
  </si>
  <si>
    <t>Net cash flows from (used in) investing activities</t>
  </si>
  <si>
    <t>Cash and cash equivalents at end of year (Note 7)</t>
  </si>
  <si>
    <t>Dividends paid</t>
  </si>
  <si>
    <t>Capital reserve for share-based payment transactions</t>
  </si>
  <si>
    <t>Net increase (decrease) in cash and cash equivalents</t>
  </si>
  <si>
    <t>Decrease in short-term loans to related parties</t>
  </si>
  <si>
    <t>Less: Income tax effect</t>
  </si>
  <si>
    <t xml:space="preserve">   profit or loss in subsequent periods - net of income tax</t>
  </si>
  <si>
    <t>Other comprehensive income not to be reclassified to</t>
  </si>
  <si>
    <t>surplus on assets</t>
  </si>
  <si>
    <t>income - revaluation</t>
  </si>
  <si>
    <t xml:space="preserve">Adjustments to reconcile profit before tax </t>
  </si>
  <si>
    <t xml:space="preserve">   to net cash provided by (paid from) operating activities:</t>
  </si>
  <si>
    <t xml:space="preserve">   Value added tax payables</t>
  </si>
  <si>
    <t>Acquisitions of property, plant and equipment</t>
  </si>
  <si>
    <t>shareholders'</t>
  </si>
  <si>
    <t>equity</t>
  </si>
  <si>
    <t>Other current financial assets</t>
  </si>
  <si>
    <t>Other non-current assets</t>
  </si>
  <si>
    <t xml:space="preserve">   Other current financial assets</t>
  </si>
  <si>
    <t xml:space="preserve">   Other current assets </t>
  </si>
  <si>
    <t xml:space="preserve">   Other non-current assets</t>
  </si>
  <si>
    <t>Cash received from sales of equipment</t>
  </si>
  <si>
    <t>Balance as at 1 January 2024</t>
  </si>
  <si>
    <t>Balance as at 31 December 2024</t>
  </si>
  <si>
    <t>Income tax payable</t>
  </si>
  <si>
    <t>Gain on exchange</t>
  </si>
  <si>
    <t xml:space="preserve">   Investment properties</t>
  </si>
  <si>
    <t>Gain on sales of land</t>
  </si>
  <si>
    <t xml:space="preserve">   Gain on change in fair value of derivatives</t>
  </si>
  <si>
    <t xml:space="preserve">   Allowance for expected credit losses (reversal)</t>
  </si>
  <si>
    <t>Net cash flows from operating activities</t>
  </si>
  <si>
    <t>Gain on change in fair value of derivatives</t>
  </si>
  <si>
    <t>Net cash flows used in financing activities</t>
  </si>
  <si>
    <t>Profit before income tax expenses</t>
  </si>
  <si>
    <t xml:space="preserve">   Corporate income tax paid</t>
  </si>
  <si>
    <t>Payment of principal portion of lease liabilities</t>
  </si>
  <si>
    <t xml:space="preserve">Repayment of long-term loans </t>
  </si>
  <si>
    <t>Interest paid</t>
  </si>
  <si>
    <t>Short-term loans from financial institutions</t>
  </si>
  <si>
    <t xml:space="preserve">Other comprehensive income not to be reclassified </t>
  </si>
  <si>
    <t xml:space="preserve">   to profit or loss in subsequent periods:</t>
  </si>
  <si>
    <t>For the year ended 31 December 2025</t>
  </si>
  <si>
    <t>Balance as at 1 January 2025</t>
  </si>
  <si>
    <t>Balance as at 31 December 2025</t>
  </si>
  <si>
    <t>As at 31 December 2025</t>
  </si>
  <si>
    <t>6, 19</t>
  </si>
  <si>
    <t>6, 23, 28, 30</t>
  </si>
  <si>
    <t xml:space="preserve">Trade and other current receivables </t>
  </si>
  <si>
    <t>Current biological assets</t>
  </si>
  <si>
    <t>Trade and other current payables</t>
  </si>
  <si>
    <t>Non-current provision for employee benefits</t>
  </si>
  <si>
    <t>Gain on derivatives</t>
  </si>
  <si>
    <t>Impairment loss on fixed assets</t>
  </si>
  <si>
    <t>6, 24</t>
  </si>
  <si>
    <t>Share of profit (loss) from investment in joint venture</t>
  </si>
  <si>
    <t>Loss on change in fair value of current biological assets</t>
  </si>
  <si>
    <t>Change in revaluation of assets</t>
  </si>
  <si>
    <t xml:space="preserve">   Gain on lease contracts termination/modification</t>
  </si>
  <si>
    <t xml:space="preserve">   Reduction of cost of inventories to net realisable value </t>
  </si>
  <si>
    <t xml:space="preserve">   Written-off of bearer plants</t>
  </si>
  <si>
    <t xml:space="preserve">   Loss on written-off of intangible assets</t>
  </si>
  <si>
    <t xml:space="preserve">   Share of loss (profit) from investment in joint venture</t>
  </si>
  <si>
    <t xml:space="preserve">   Provision for employee benefits</t>
  </si>
  <si>
    <t xml:space="preserve">   Loss on change in fair value of current biological assets</t>
  </si>
  <si>
    <t xml:space="preserve">   Unrealised loss (gain) on exchange</t>
  </si>
  <si>
    <t xml:space="preserve">   Impairment loss on fixed assets</t>
  </si>
  <si>
    <t xml:space="preserve">   Trade and other current receivables</t>
  </si>
  <si>
    <t xml:space="preserve">   Current biological assets</t>
  </si>
  <si>
    <t xml:space="preserve">   Trade and other current payables</t>
  </si>
  <si>
    <t xml:space="preserve">   Non-current provision for employee benefits</t>
  </si>
  <si>
    <t>Cash paid for investment in subsidiary</t>
  </si>
  <si>
    <t>Supplemental cash flows information</t>
  </si>
  <si>
    <t>Non-cash items consist of:</t>
  </si>
  <si>
    <t xml:space="preserve">   Additions to right-of-use assets and lease liabilities</t>
  </si>
  <si>
    <t xml:space="preserve">   Surplus on land revaluation</t>
  </si>
  <si>
    <t xml:space="preserve">   Transfers equipment to bearer plants</t>
  </si>
  <si>
    <t xml:space="preserve">   Loss (gain) on sales/written-off of equipment</t>
  </si>
  <si>
    <t>Increase (decrease) in short-term loans from</t>
  </si>
  <si>
    <t xml:space="preserve">   financial institutions</t>
  </si>
  <si>
    <t xml:space="preserve">   Increase (decrease) in payable from property, plant </t>
  </si>
  <si>
    <t xml:space="preserve">     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</si>
</sst>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00_);\(#,##0.000\)"/>
    <numFmt numFmtId="170" formatCode="_(* #,##0_);_(* \(#,##0\);_(* &quot;-&quot;??_);_(@_)"/>
    <numFmt numFmtId="171" formatCode="#,##0.0_);\(#,##0.0\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3">
    <xf numFmtId="0" fontId="0" fillId="0" borderId="0" xfId="0"/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right" vertical="center"/>
    </xf>
    <xf numFmtId="41" fontId="7" fillId="0" borderId="9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37" fontId="7" fillId="0" borderId="0" xfId="11" applyNumberFormat="1" applyFont="1" applyAlignment="1">
      <alignment vertical="center"/>
    </xf>
    <xf numFmtId="41" fontId="7" fillId="0" borderId="9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vertical="center"/>
    </xf>
    <xf numFmtId="41" fontId="7" fillId="0" borderId="10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7" fontId="12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0" fontId="12" fillId="0" borderId="3" xfId="0" quotePrefix="1" applyFont="1" applyBorder="1" applyAlignment="1">
      <alignment horizontal="centerContinuous" vertical="center"/>
    </xf>
    <xf numFmtId="38" fontId="13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12" fillId="0" borderId="5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2" fillId="0" borderId="8" xfId="0" applyNumberFormat="1" applyFont="1" applyBorder="1" applyAlignment="1">
      <alignment horizontal="right" vertical="center"/>
    </xf>
    <xf numFmtId="41" fontId="12" fillId="0" borderId="9" xfId="0" applyNumberFormat="1" applyFont="1" applyBorder="1" applyAlignment="1">
      <alignment horizontal="right" vertical="center"/>
    </xf>
    <xf numFmtId="169" fontId="12" fillId="0" borderId="5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8" fontId="11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2" fillId="0" borderId="10" xfId="0" applyNumberFormat="1" applyFont="1" applyBorder="1" applyAlignment="1">
      <alignment vertical="center"/>
    </xf>
    <xf numFmtId="170" fontId="12" fillId="0" borderId="0" xfId="1" applyNumberFormat="1" applyFont="1" applyFill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37" fontId="12" fillId="0" borderId="3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8246DFB6-0C67-466C-913D-1E25A9CB3B9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1AAAE853-1941-4A71-8B65-432116350FA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3770FF1-43D7-4306-8FE4-DAFE6414DB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1807809-CA5A-4FF3-9A67-A23E5DEFF36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D2D6607-FDAD-4F1D-9D6B-2810632E4B5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4402323-1DE0-4408-B17C-4C3E401C834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F2B4B6B-E6E3-4EC1-8CB9-100A9C250F6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8A30ACD-0CCA-46C4-BC3F-EC16C07FD1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207DE2A-71E9-484C-9281-FBDB9A415E7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333258B-BE52-4D73-9548-595873813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J70"/>
  <sheetViews>
    <sheetView showGridLines="0" view="pageBreakPreview" topLeftCell="A52" zoomScaleNormal="70" zoomScaleSheetLayoutView="100" workbookViewId="0">
      <selection activeCell="A75" sqref="A75"/>
    </sheetView>
  </sheetViews>
  <sheetFormatPr defaultColWidth="10.85546875" defaultRowHeight="21" customHeight="1"/>
  <cols>
    <col min="1" max="1" width="50.85546875" style="33" customWidth="1"/>
    <col min="2" max="2" width="7.85546875" style="33" customWidth="1"/>
    <col min="3" max="3" width="1.140625" style="33" customWidth="1"/>
    <col min="4" max="4" width="17.28515625" style="33" customWidth="1"/>
    <col min="5" max="5" width="1.140625" style="33" customWidth="1"/>
    <col min="6" max="6" width="17.28515625" style="33" customWidth="1"/>
    <col min="7" max="7" width="1.140625" style="33" customWidth="1"/>
    <col min="8" max="8" width="17.28515625" style="33" customWidth="1"/>
    <col min="9" max="9" width="1.140625" style="33" customWidth="1"/>
    <col min="10" max="10" width="17" style="33" customWidth="1"/>
    <col min="11" max="16384" width="10.85546875" style="33"/>
  </cols>
  <sheetData>
    <row r="1" spans="1:192" ht="21" customHeight="1">
      <c r="A1" s="31" t="s">
        <v>68</v>
      </c>
      <c r="B1" s="32"/>
      <c r="C1" s="32"/>
      <c r="D1" s="32"/>
      <c r="E1" s="32"/>
      <c r="F1" s="32"/>
      <c r="G1" s="32"/>
      <c r="I1" s="32"/>
      <c r="J1" s="34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</row>
    <row r="2" spans="1:192" s="32" customFormat="1" ht="21" customHeight="1">
      <c r="A2" s="35" t="s">
        <v>63</v>
      </c>
      <c r="B2" s="35"/>
      <c r="C2" s="35"/>
      <c r="D2" s="35"/>
      <c r="E2" s="35"/>
      <c r="F2" s="35"/>
      <c r="G2" s="35"/>
      <c r="H2" s="35"/>
      <c r="I2" s="35"/>
      <c r="J2" s="35"/>
    </row>
    <row r="3" spans="1:192" s="32" customFormat="1" ht="21" customHeight="1">
      <c r="A3" s="35" t="s">
        <v>155</v>
      </c>
      <c r="B3" s="35"/>
      <c r="C3" s="35"/>
      <c r="D3" s="35"/>
      <c r="E3" s="35"/>
      <c r="F3" s="35"/>
      <c r="G3" s="35"/>
      <c r="H3" s="35"/>
      <c r="I3" s="35"/>
      <c r="J3" s="35"/>
    </row>
    <row r="4" spans="1:192" ht="21" customHeight="1">
      <c r="B4" s="36"/>
      <c r="H4" s="36"/>
      <c r="J4" s="34" t="s">
        <v>0</v>
      </c>
    </row>
    <row r="5" spans="1:192" ht="21" customHeight="1">
      <c r="A5" s="37"/>
      <c r="B5" s="36"/>
      <c r="D5" s="80" t="s">
        <v>26</v>
      </c>
      <c r="E5" s="80"/>
      <c r="F5" s="80"/>
      <c r="G5" s="38"/>
      <c r="H5" s="80" t="s">
        <v>27</v>
      </c>
      <c r="I5" s="80"/>
      <c r="J5" s="80"/>
    </row>
    <row r="6" spans="1:192" ht="21" customHeight="1">
      <c r="A6" s="37"/>
      <c r="B6" s="39" t="s">
        <v>1</v>
      </c>
      <c r="C6" s="40"/>
      <c r="D6" s="41">
        <v>2025</v>
      </c>
      <c r="E6" s="42"/>
      <c r="F6" s="43">
        <v>2024</v>
      </c>
      <c r="G6" s="42"/>
      <c r="H6" s="41">
        <v>2025</v>
      </c>
      <c r="I6" s="42"/>
      <c r="J6" s="43">
        <v>2024</v>
      </c>
    </row>
    <row r="7" spans="1:192" ht="21" customHeight="1">
      <c r="A7" s="44" t="s">
        <v>28</v>
      </c>
    </row>
    <row r="8" spans="1:192" ht="21" customHeight="1">
      <c r="A8" s="44" t="s">
        <v>10</v>
      </c>
      <c r="B8" s="45"/>
    </row>
    <row r="9" spans="1:192" ht="21" customHeight="1">
      <c r="A9" s="46" t="s">
        <v>29</v>
      </c>
      <c r="B9" s="45">
        <v>7</v>
      </c>
      <c r="D9" s="33">
        <v>110949336</v>
      </c>
      <c r="E9" s="47"/>
      <c r="F9" s="33">
        <v>98174261</v>
      </c>
      <c r="G9" s="47"/>
      <c r="H9" s="33">
        <v>48372363</v>
      </c>
      <c r="I9" s="47"/>
      <c r="J9" s="33">
        <v>72687428</v>
      </c>
    </row>
    <row r="10" spans="1:192" ht="21" customHeight="1">
      <c r="A10" s="46" t="s">
        <v>158</v>
      </c>
      <c r="B10" s="45" t="s">
        <v>108</v>
      </c>
      <c r="D10" s="33">
        <v>340470755</v>
      </c>
      <c r="E10" s="47"/>
      <c r="F10" s="33">
        <v>394317129</v>
      </c>
      <c r="G10" s="47"/>
      <c r="H10" s="33">
        <v>314922861</v>
      </c>
      <c r="I10" s="47"/>
      <c r="J10" s="33">
        <v>388772017</v>
      </c>
    </row>
    <row r="11" spans="1:192" ht="21" customHeight="1">
      <c r="A11" s="46" t="s">
        <v>55</v>
      </c>
      <c r="B11" s="45">
        <v>9</v>
      </c>
      <c r="D11" s="47">
        <v>874864527</v>
      </c>
      <c r="E11" s="47"/>
      <c r="F11" s="47">
        <v>408519867</v>
      </c>
      <c r="G11" s="47"/>
      <c r="H11" s="47">
        <v>852451858</v>
      </c>
      <c r="I11" s="47"/>
      <c r="J11" s="47">
        <v>381632337</v>
      </c>
    </row>
    <row r="12" spans="1:192" ht="21" customHeight="1">
      <c r="A12" s="46" t="s">
        <v>159</v>
      </c>
      <c r="B12" s="45">
        <v>10</v>
      </c>
      <c r="D12" s="47">
        <v>21387716</v>
      </c>
      <c r="E12" s="47"/>
      <c r="F12" s="47">
        <v>54612805</v>
      </c>
      <c r="G12" s="47"/>
      <c r="H12" s="47">
        <v>13617905</v>
      </c>
      <c r="I12" s="47"/>
      <c r="J12" s="47">
        <v>28058516</v>
      </c>
    </row>
    <row r="13" spans="1:192" ht="21" customHeight="1">
      <c r="A13" s="46" t="s">
        <v>127</v>
      </c>
      <c r="B13" s="45">
        <v>11</v>
      </c>
      <c r="D13" s="47">
        <v>47396404</v>
      </c>
      <c r="E13" s="47"/>
      <c r="F13" s="47">
        <v>34278878</v>
      </c>
      <c r="G13" s="47"/>
      <c r="H13" s="47">
        <v>47396404</v>
      </c>
      <c r="I13" s="47"/>
      <c r="J13" s="47">
        <v>34278878</v>
      </c>
    </row>
    <row r="14" spans="1:192" ht="21" customHeight="1">
      <c r="A14" s="33" t="s">
        <v>54</v>
      </c>
      <c r="B14" s="45"/>
      <c r="D14" s="48">
        <v>16613282</v>
      </c>
      <c r="E14" s="47"/>
      <c r="F14" s="48">
        <v>11807190</v>
      </c>
      <c r="G14" s="47"/>
      <c r="H14" s="48">
        <v>13816934</v>
      </c>
      <c r="I14" s="47"/>
      <c r="J14" s="48">
        <v>9205373</v>
      </c>
    </row>
    <row r="15" spans="1:192" ht="21" customHeight="1">
      <c r="A15" s="44" t="s">
        <v>11</v>
      </c>
      <c r="B15" s="45"/>
      <c r="D15" s="49">
        <f>SUM(D9:D14)</f>
        <v>1411682020</v>
      </c>
      <c r="E15" s="47"/>
      <c r="F15" s="49">
        <f>SUM(F9:F14)</f>
        <v>1001710130</v>
      </c>
      <c r="G15" s="47"/>
      <c r="H15" s="49">
        <f>SUM(H9:H14)</f>
        <v>1290578325</v>
      </c>
      <c r="I15" s="47"/>
      <c r="J15" s="49">
        <f>SUM(J9:J14)</f>
        <v>914634549</v>
      </c>
    </row>
    <row r="16" spans="1:192" ht="21" customHeight="1">
      <c r="A16" s="44" t="s">
        <v>12</v>
      </c>
      <c r="B16" s="45"/>
      <c r="D16" s="47"/>
      <c r="E16" s="47"/>
      <c r="F16" s="47"/>
      <c r="G16" s="47"/>
      <c r="H16" s="47"/>
      <c r="I16" s="47"/>
      <c r="J16" s="47"/>
    </row>
    <row r="17" spans="1:192" ht="21" customHeight="1">
      <c r="A17" s="46" t="s">
        <v>64</v>
      </c>
      <c r="B17" s="45">
        <v>12</v>
      </c>
      <c r="D17" s="47">
        <v>0</v>
      </c>
      <c r="E17" s="47"/>
      <c r="F17" s="47">
        <v>0</v>
      </c>
      <c r="G17" s="47"/>
      <c r="H17" s="47">
        <v>225999970</v>
      </c>
      <c r="I17" s="47"/>
      <c r="J17" s="47">
        <v>210999993</v>
      </c>
    </row>
    <row r="18" spans="1:192" ht="21" customHeight="1">
      <c r="A18" s="37" t="s">
        <v>89</v>
      </c>
      <c r="B18" s="50">
        <v>13.1</v>
      </c>
      <c r="D18" s="47">
        <v>7435374</v>
      </c>
      <c r="E18" s="47"/>
      <c r="F18" s="47">
        <v>7473112</v>
      </c>
      <c r="G18" s="47"/>
      <c r="H18" s="47">
        <v>4900000</v>
      </c>
      <c r="I18" s="47"/>
      <c r="J18" s="47">
        <v>4900000</v>
      </c>
    </row>
    <row r="19" spans="1:192" ht="21" customHeight="1">
      <c r="A19" s="46" t="s">
        <v>56</v>
      </c>
      <c r="B19" s="45">
        <v>14</v>
      </c>
      <c r="D19" s="47">
        <v>3070309243</v>
      </c>
      <c r="E19" s="47"/>
      <c r="F19" s="47">
        <v>2661922891</v>
      </c>
      <c r="G19" s="47"/>
      <c r="H19" s="47">
        <v>2163885332</v>
      </c>
      <c r="I19" s="47"/>
      <c r="J19" s="47">
        <v>1715791228</v>
      </c>
    </row>
    <row r="20" spans="1:192" ht="21" customHeight="1">
      <c r="A20" s="46" t="s">
        <v>90</v>
      </c>
      <c r="B20" s="45">
        <v>15</v>
      </c>
      <c r="D20" s="47">
        <v>5053401</v>
      </c>
      <c r="E20" s="47"/>
      <c r="F20" s="47">
        <v>3756451</v>
      </c>
      <c r="G20" s="47"/>
      <c r="H20" s="47">
        <v>2582938</v>
      </c>
      <c r="I20" s="47"/>
      <c r="J20" s="47">
        <v>1868724</v>
      </c>
    </row>
    <row r="21" spans="1:192" ht="21" customHeight="1">
      <c r="A21" s="46" t="s">
        <v>86</v>
      </c>
      <c r="B21" s="45">
        <v>16</v>
      </c>
      <c r="D21" s="47">
        <v>259207416</v>
      </c>
      <c r="E21" s="47"/>
      <c r="F21" s="47">
        <v>284017374</v>
      </c>
      <c r="G21" s="47"/>
      <c r="H21" s="47">
        <v>257031335</v>
      </c>
      <c r="I21" s="47"/>
      <c r="J21" s="47">
        <v>282800044</v>
      </c>
    </row>
    <row r="22" spans="1:192" ht="21" customHeight="1">
      <c r="A22" s="46" t="s">
        <v>65</v>
      </c>
      <c r="B22" s="45">
        <v>17</v>
      </c>
      <c r="D22" s="47">
        <v>4407464</v>
      </c>
      <c r="E22" s="47"/>
      <c r="F22" s="47">
        <v>3736131</v>
      </c>
      <c r="G22" s="47"/>
      <c r="H22" s="47">
        <v>3764473</v>
      </c>
      <c r="I22" s="47"/>
      <c r="J22" s="47">
        <v>2987567</v>
      </c>
    </row>
    <row r="23" spans="1:192" ht="21" customHeight="1">
      <c r="A23" s="33" t="s">
        <v>128</v>
      </c>
      <c r="B23" s="45"/>
      <c r="D23" s="47">
        <v>7430930</v>
      </c>
      <c r="E23" s="47"/>
      <c r="F23" s="47">
        <v>13215496</v>
      </c>
      <c r="G23" s="47"/>
      <c r="H23" s="47">
        <v>6837892</v>
      </c>
      <c r="I23" s="47"/>
      <c r="J23" s="47">
        <v>12282983</v>
      </c>
    </row>
    <row r="24" spans="1:192" ht="21" customHeight="1">
      <c r="A24" s="44" t="s">
        <v>13</v>
      </c>
      <c r="B24" s="45"/>
      <c r="D24" s="49">
        <f>SUM(D17:D23)</f>
        <v>3353843828</v>
      </c>
      <c r="E24" s="47"/>
      <c r="F24" s="49">
        <f>SUM(F17:F23)</f>
        <v>2974121455</v>
      </c>
      <c r="G24" s="47"/>
      <c r="H24" s="49">
        <f>SUM(H17:H23)</f>
        <v>2665001940</v>
      </c>
      <c r="I24" s="47"/>
      <c r="J24" s="49">
        <f>SUM(J17:J23)</f>
        <v>2231630539</v>
      </c>
    </row>
    <row r="25" spans="1:192" s="32" customFormat="1" ht="21" customHeight="1" thickBot="1">
      <c r="A25" s="51" t="s">
        <v>45</v>
      </c>
      <c r="B25" s="45"/>
      <c r="C25" s="33"/>
      <c r="D25" s="52">
        <f>D15+D24</f>
        <v>4765525848</v>
      </c>
      <c r="E25" s="47"/>
      <c r="F25" s="52">
        <f>F15+F24</f>
        <v>3975831585</v>
      </c>
      <c r="G25" s="47"/>
      <c r="H25" s="52">
        <f>H15+H24</f>
        <v>3955580265</v>
      </c>
      <c r="I25" s="47"/>
      <c r="J25" s="52">
        <f>J15+J24</f>
        <v>3146265088</v>
      </c>
    </row>
    <row r="26" spans="1:192" ht="21" customHeight="1" thickTop="1">
      <c r="B26" s="32"/>
      <c r="C26" s="32"/>
      <c r="D26" s="34"/>
      <c r="E26" s="32"/>
      <c r="F26" s="34"/>
      <c r="G26" s="32"/>
      <c r="H26" s="34"/>
      <c r="I26" s="32"/>
      <c r="J26" s="34"/>
    </row>
    <row r="27" spans="1:192" ht="21" customHeight="1">
      <c r="A27" s="33" t="s">
        <v>2</v>
      </c>
      <c r="B27" s="32"/>
      <c r="C27" s="32"/>
      <c r="D27" s="32"/>
      <c r="E27" s="32"/>
      <c r="F27" s="32"/>
      <c r="G27" s="32"/>
      <c r="I27" s="32"/>
    </row>
    <row r="28" spans="1:192" s="32" customFormat="1" ht="21" customHeight="1">
      <c r="A28" s="31" t="s">
        <v>68</v>
      </c>
      <c r="H28" s="33"/>
      <c r="J28" s="34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</row>
    <row r="29" spans="1:192" ht="21" customHeight="1">
      <c r="A29" s="35" t="s">
        <v>67</v>
      </c>
      <c r="B29" s="35"/>
      <c r="C29" s="35"/>
      <c r="D29" s="35"/>
      <c r="E29" s="35"/>
      <c r="F29" s="35"/>
      <c r="G29" s="35"/>
      <c r="H29" s="35"/>
      <c r="I29" s="35"/>
      <c r="J29" s="35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</row>
    <row r="30" spans="1:192" ht="21" customHeight="1">
      <c r="A30" s="35" t="str">
        <f>$A$3</f>
        <v>As at 31 December 2025</v>
      </c>
      <c r="B30" s="35"/>
      <c r="C30" s="35"/>
      <c r="D30" s="35"/>
      <c r="E30" s="35"/>
      <c r="F30" s="35"/>
      <c r="G30" s="35"/>
      <c r="H30" s="35"/>
      <c r="I30" s="35"/>
      <c r="J30" s="35"/>
    </row>
    <row r="31" spans="1:192" ht="21" customHeight="1">
      <c r="B31" s="36"/>
      <c r="H31" s="36"/>
      <c r="J31" s="34" t="s">
        <v>0</v>
      </c>
    </row>
    <row r="32" spans="1:192" s="32" customFormat="1" ht="21" customHeight="1">
      <c r="A32" s="37"/>
      <c r="B32" s="36"/>
      <c r="C32" s="33"/>
      <c r="D32" s="80" t="s">
        <v>26</v>
      </c>
      <c r="E32" s="80"/>
      <c r="F32" s="80"/>
      <c r="G32" s="38"/>
      <c r="H32" s="80" t="s">
        <v>27</v>
      </c>
      <c r="I32" s="80"/>
      <c r="J32" s="80"/>
    </row>
    <row r="33" spans="1:192" ht="21" customHeight="1">
      <c r="A33" s="37"/>
      <c r="B33" s="39" t="s">
        <v>1</v>
      </c>
      <c r="C33" s="40"/>
      <c r="D33" s="41">
        <f>$D$6</f>
        <v>2025</v>
      </c>
      <c r="E33" s="42"/>
      <c r="F33" s="43">
        <f>$F$6</f>
        <v>2024</v>
      </c>
      <c r="G33" s="42"/>
      <c r="H33" s="41">
        <f>$H$6</f>
        <v>2025</v>
      </c>
      <c r="I33" s="42"/>
      <c r="J33" s="43">
        <f>$J$6</f>
        <v>2024</v>
      </c>
    </row>
    <row r="34" spans="1:192" ht="21" customHeight="1">
      <c r="A34" s="44" t="s">
        <v>47</v>
      </c>
    </row>
    <row r="35" spans="1:192" ht="21" customHeight="1">
      <c r="A35" s="44" t="s">
        <v>14</v>
      </c>
    </row>
    <row r="36" spans="1:192" ht="21" customHeight="1">
      <c r="A36" s="46" t="s">
        <v>149</v>
      </c>
      <c r="B36" s="45">
        <v>18</v>
      </c>
      <c r="D36" s="47">
        <v>640000000</v>
      </c>
      <c r="E36" s="47"/>
      <c r="F36" s="47">
        <v>620000000</v>
      </c>
      <c r="G36" s="47"/>
      <c r="H36" s="47">
        <v>640000000</v>
      </c>
      <c r="I36" s="47"/>
      <c r="J36" s="47">
        <v>530000000</v>
      </c>
    </row>
    <row r="37" spans="1:192" ht="21" customHeight="1">
      <c r="A37" s="46" t="s">
        <v>160</v>
      </c>
      <c r="B37" s="45" t="s">
        <v>156</v>
      </c>
      <c r="D37" s="33">
        <v>174364643</v>
      </c>
      <c r="E37" s="47"/>
      <c r="F37" s="33">
        <v>126268261</v>
      </c>
      <c r="G37" s="47"/>
      <c r="H37" s="33">
        <v>266738639</v>
      </c>
      <c r="I37" s="47"/>
      <c r="J37" s="33">
        <v>111613127</v>
      </c>
    </row>
    <row r="38" spans="1:192" ht="21" customHeight="1">
      <c r="A38" s="46" t="s">
        <v>91</v>
      </c>
      <c r="B38" s="45">
        <v>15</v>
      </c>
      <c r="D38" s="47">
        <v>516445</v>
      </c>
      <c r="F38" s="47">
        <v>1430346</v>
      </c>
      <c r="H38" s="47">
        <v>253880</v>
      </c>
      <c r="J38" s="47">
        <v>1031708</v>
      </c>
    </row>
    <row r="39" spans="1:192" ht="21" customHeight="1">
      <c r="A39" s="46" t="s">
        <v>135</v>
      </c>
      <c r="B39" s="45"/>
      <c r="D39" s="47">
        <v>49507489</v>
      </c>
      <c r="F39" s="47">
        <v>31339666</v>
      </c>
      <c r="H39" s="47">
        <v>23855525</v>
      </c>
      <c r="J39" s="47">
        <v>30215193</v>
      </c>
    </row>
    <row r="40" spans="1:192" ht="21" customHeight="1">
      <c r="A40" s="33" t="s">
        <v>51</v>
      </c>
      <c r="B40" s="45"/>
      <c r="D40" s="53">
        <v>15872543</v>
      </c>
      <c r="E40" s="47"/>
      <c r="F40" s="53">
        <v>26883547</v>
      </c>
      <c r="G40" s="47"/>
      <c r="H40" s="53">
        <v>9242612</v>
      </c>
      <c r="I40" s="47"/>
      <c r="J40" s="53">
        <v>26233691</v>
      </c>
    </row>
    <row r="41" spans="1:192" ht="21" customHeight="1">
      <c r="A41" s="33" t="s">
        <v>30</v>
      </c>
      <c r="B41" s="45">
        <v>6</v>
      </c>
      <c r="D41" s="53">
        <v>5740510</v>
      </c>
      <c r="E41" s="47"/>
      <c r="F41" s="53">
        <v>4999970</v>
      </c>
      <c r="G41" s="47"/>
      <c r="H41" s="53">
        <v>3670252</v>
      </c>
      <c r="I41" s="47"/>
      <c r="J41" s="53">
        <v>3665102</v>
      </c>
    </row>
    <row r="42" spans="1:192" ht="21" customHeight="1">
      <c r="A42" s="44" t="s">
        <v>15</v>
      </c>
      <c r="B42" s="45"/>
      <c r="D42" s="49">
        <f>SUM(D36:D41)</f>
        <v>886001630</v>
      </c>
      <c r="E42" s="47"/>
      <c r="F42" s="49">
        <f>SUM(F36:F41)</f>
        <v>810921790</v>
      </c>
      <c r="G42" s="47"/>
      <c r="H42" s="49">
        <f>SUM(H36:H41)</f>
        <v>943760908</v>
      </c>
      <c r="I42" s="47"/>
      <c r="J42" s="49">
        <f>SUM(J36:J41)</f>
        <v>702758821</v>
      </c>
    </row>
    <row r="43" spans="1:192" ht="21" customHeight="1">
      <c r="A43" s="44" t="s">
        <v>16</v>
      </c>
      <c r="B43" s="45"/>
      <c r="D43" s="47"/>
      <c r="E43" s="47"/>
      <c r="F43" s="47"/>
      <c r="G43" s="47"/>
      <c r="H43" s="47"/>
      <c r="I43" s="47"/>
      <c r="J43" s="47"/>
    </row>
    <row r="44" spans="1:192" s="32" customFormat="1" ht="21" customHeight="1">
      <c r="A44" s="37" t="s">
        <v>92</v>
      </c>
      <c r="B44" s="45">
        <v>15</v>
      </c>
      <c r="C44" s="33"/>
      <c r="D44" s="47">
        <v>4675278</v>
      </c>
      <c r="E44" s="47"/>
      <c r="F44" s="47">
        <v>2642606</v>
      </c>
      <c r="G44" s="47"/>
      <c r="H44" s="47">
        <v>2445578</v>
      </c>
      <c r="I44" s="47"/>
      <c r="J44" s="47">
        <v>980939</v>
      </c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</row>
    <row r="45" spans="1:192" ht="21" customHeight="1">
      <c r="A45" s="37" t="s">
        <v>161</v>
      </c>
      <c r="B45" s="45">
        <v>20</v>
      </c>
      <c r="D45" s="47">
        <v>57907892</v>
      </c>
      <c r="E45" s="54"/>
      <c r="F45" s="47">
        <v>55998746</v>
      </c>
      <c r="G45" s="54"/>
      <c r="H45" s="47">
        <v>54372964</v>
      </c>
      <c r="I45" s="54"/>
      <c r="J45" s="47">
        <v>52984686</v>
      </c>
    </row>
    <row r="46" spans="1:192" ht="21" customHeight="1">
      <c r="A46" s="37" t="s">
        <v>66</v>
      </c>
      <c r="B46" s="50">
        <v>27.1</v>
      </c>
      <c r="D46" s="48">
        <v>293801220</v>
      </c>
      <c r="E46" s="47"/>
      <c r="F46" s="48">
        <v>215667548</v>
      </c>
      <c r="G46" s="47"/>
      <c r="H46" s="48">
        <v>295412990</v>
      </c>
      <c r="I46" s="47"/>
      <c r="J46" s="48">
        <v>210750899</v>
      </c>
    </row>
    <row r="47" spans="1:192" ht="21" customHeight="1">
      <c r="A47" s="44" t="s">
        <v>17</v>
      </c>
      <c r="B47" s="45"/>
      <c r="D47" s="48">
        <f>SUM(D44:D46)</f>
        <v>356384390</v>
      </c>
      <c r="E47" s="47"/>
      <c r="F47" s="48">
        <f>SUM(F44:F46)</f>
        <v>274308900</v>
      </c>
      <c r="G47" s="47"/>
      <c r="H47" s="48">
        <f>SUM(H44:H46)</f>
        <v>352231532</v>
      </c>
      <c r="I47" s="47"/>
      <c r="J47" s="48">
        <f>SUM(J44:J46)</f>
        <v>264716524</v>
      </c>
    </row>
    <row r="48" spans="1:192" ht="21" customHeight="1">
      <c r="A48" s="44" t="s">
        <v>23</v>
      </c>
      <c r="B48" s="55"/>
      <c r="D48" s="48">
        <f>D42+D47</f>
        <v>1242386020</v>
      </c>
      <c r="E48" s="47"/>
      <c r="F48" s="48">
        <f>F42+F47</f>
        <v>1085230690</v>
      </c>
      <c r="G48" s="47"/>
      <c r="H48" s="48">
        <f>H42+H47</f>
        <v>1295992440</v>
      </c>
      <c r="I48" s="47"/>
      <c r="J48" s="48">
        <f>J42+J47</f>
        <v>967475345</v>
      </c>
    </row>
    <row r="49" spans="1:10" ht="21" customHeight="1">
      <c r="A49" s="44" t="s">
        <v>18</v>
      </c>
    </row>
    <row r="50" spans="1:10" ht="21" customHeight="1">
      <c r="A50" s="33" t="s">
        <v>31</v>
      </c>
      <c r="B50" s="45"/>
    </row>
    <row r="51" spans="1:10" ht="21" customHeight="1">
      <c r="A51" s="46" t="s">
        <v>32</v>
      </c>
      <c r="J51" s="34"/>
    </row>
    <row r="52" spans="1:10" ht="21" customHeight="1" thickBot="1">
      <c r="A52" s="46" t="s">
        <v>72</v>
      </c>
      <c r="D52" s="56">
        <v>775424053</v>
      </c>
      <c r="F52" s="56">
        <v>775424053</v>
      </c>
      <c r="H52" s="56">
        <v>775424053</v>
      </c>
      <c r="J52" s="56">
        <v>775424053</v>
      </c>
    </row>
    <row r="53" spans="1:10" ht="21" customHeight="1" thickTop="1">
      <c r="A53" s="46" t="s">
        <v>33</v>
      </c>
      <c r="D53" s="47"/>
      <c r="E53" s="47"/>
      <c r="F53" s="47"/>
      <c r="G53" s="47"/>
      <c r="H53" s="47"/>
      <c r="I53" s="47"/>
      <c r="J53" s="47"/>
    </row>
    <row r="54" spans="1:10" ht="21" customHeight="1">
      <c r="A54" s="46" t="s">
        <v>84</v>
      </c>
      <c r="D54" s="47">
        <v>632752650</v>
      </c>
      <c r="E54" s="47"/>
      <c r="F54" s="47">
        <v>632752650</v>
      </c>
      <c r="G54" s="47"/>
      <c r="H54" s="47">
        <v>632752650</v>
      </c>
      <c r="I54" s="47"/>
      <c r="J54" s="47">
        <v>632752650</v>
      </c>
    </row>
    <row r="55" spans="1:10" ht="21" customHeight="1">
      <c r="A55" s="46" t="s">
        <v>52</v>
      </c>
      <c r="D55" s="47">
        <v>412309890</v>
      </c>
      <c r="E55" s="53"/>
      <c r="F55" s="47">
        <v>412309890</v>
      </c>
      <c r="G55" s="53"/>
      <c r="H55" s="47">
        <v>412309890</v>
      </c>
      <c r="I55" s="53"/>
      <c r="J55" s="47">
        <v>412309890</v>
      </c>
    </row>
    <row r="56" spans="1:10" ht="21" customHeight="1">
      <c r="A56" s="33" t="s">
        <v>113</v>
      </c>
      <c r="D56" s="53">
        <v>12656762</v>
      </c>
      <c r="E56" s="47"/>
      <c r="F56" s="53">
        <v>12656762</v>
      </c>
      <c r="G56" s="47"/>
      <c r="H56" s="53">
        <v>12656762</v>
      </c>
      <c r="I56" s="47"/>
      <c r="J56" s="53">
        <v>12656762</v>
      </c>
    </row>
    <row r="57" spans="1:10" ht="21" customHeight="1">
      <c r="A57" s="33" t="s">
        <v>3</v>
      </c>
      <c r="D57" s="53"/>
      <c r="E57" s="47"/>
      <c r="F57" s="53"/>
      <c r="G57" s="47"/>
      <c r="H57" s="53"/>
      <c r="I57" s="47"/>
      <c r="J57" s="53"/>
    </row>
    <row r="58" spans="1:10" ht="21" customHeight="1">
      <c r="A58" s="33" t="s">
        <v>34</v>
      </c>
      <c r="B58" s="45">
        <v>21</v>
      </c>
      <c r="D58" s="53">
        <v>76675450</v>
      </c>
      <c r="E58" s="47"/>
      <c r="F58" s="53">
        <v>63385531</v>
      </c>
      <c r="G58" s="47"/>
      <c r="H58" s="53">
        <v>76675450</v>
      </c>
      <c r="I58" s="47"/>
      <c r="J58" s="53">
        <v>63385531</v>
      </c>
    </row>
    <row r="59" spans="1:10" ht="21" customHeight="1">
      <c r="A59" s="33" t="s">
        <v>35</v>
      </c>
      <c r="D59" s="53">
        <v>1168004898</v>
      </c>
      <c r="E59" s="47"/>
      <c r="F59" s="53">
        <v>902014906</v>
      </c>
      <c r="G59" s="47"/>
      <c r="H59" s="53">
        <v>304820895</v>
      </c>
      <c r="I59" s="47"/>
      <c r="J59" s="53">
        <v>191517754</v>
      </c>
    </row>
    <row r="60" spans="1:10" ht="21" customHeight="1">
      <c r="A60" s="33" t="s">
        <v>57</v>
      </c>
      <c r="B60" s="45">
        <v>22</v>
      </c>
      <c r="D60" s="57">
        <v>1220740178</v>
      </c>
      <c r="E60" s="53"/>
      <c r="F60" s="57">
        <v>867481156</v>
      </c>
      <c r="G60" s="53"/>
      <c r="H60" s="57">
        <v>1220372178</v>
      </c>
      <c r="I60" s="53"/>
      <c r="J60" s="57">
        <v>866167156</v>
      </c>
    </row>
    <row r="61" spans="1:10" ht="21" customHeight="1">
      <c r="A61" s="44" t="s">
        <v>19</v>
      </c>
      <c r="D61" s="57">
        <f>SUM(D54:D60)</f>
        <v>3523139828</v>
      </c>
      <c r="E61" s="53"/>
      <c r="F61" s="57">
        <f>SUM(F54:F60)</f>
        <v>2890600895</v>
      </c>
      <c r="G61" s="53"/>
      <c r="H61" s="57">
        <f>SUM(H54:H60)</f>
        <v>2659587825</v>
      </c>
      <c r="J61" s="57">
        <f>SUM(J54:J60)</f>
        <v>2178789743</v>
      </c>
    </row>
    <row r="62" spans="1:10" ht="21" customHeight="1" thickBot="1">
      <c r="A62" s="44" t="s">
        <v>46</v>
      </c>
      <c r="D62" s="52">
        <f>SUM(D48,D61)</f>
        <v>4765525848</v>
      </c>
      <c r="E62" s="47"/>
      <c r="F62" s="52">
        <f>SUM(F48,F61)</f>
        <v>3975831585</v>
      </c>
      <c r="G62" s="47"/>
      <c r="H62" s="52">
        <f>SUM(H48,H61)</f>
        <v>3955580265</v>
      </c>
      <c r="J62" s="52">
        <f>SUM(J48,J61)</f>
        <v>3146265088</v>
      </c>
    </row>
    <row r="63" spans="1:10" ht="21" customHeight="1" thickTop="1">
      <c r="B63" s="34"/>
      <c r="D63" s="47">
        <f>D62-D25</f>
        <v>0</v>
      </c>
      <c r="E63" s="47"/>
      <c r="F63" s="47">
        <f>F62-F25</f>
        <v>0</v>
      </c>
      <c r="G63" s="34"/>
      <c r="H63" s="47">
        <f>H62-H25</f>
        <v>0</v>
      </c>
      <c r="I63" s="53"/>
      <c r="J63" s="47">
        <f>J62-J25</f>
        <v>0</v>
      </c>
    </row>
    <row r="64" spans="1:10" ht="21" customHeight="1">
      <c r="A64" s="33" t="s">
        <v>2</v>
      </c>
    </row>
    <row r="67" spans="1:2" ht="21" customHeight="1">
      <c r="A67" s="58"/>
    </row>
    <row r="68" spans="1:2" ht="21" customHeight="1">
      <c r="A68" s="59"/>
    </row>
    <row r="69" spans="1:2" ht="21" customHeight="1">
      <c r="A69" s="59"/>
      <c r="B69" s="60" t="s">
        <v>83</v>
      </c>
    </row>
    <row r="70" spans="1:2" ht="21" customHeight="1">
      <c r="A70" s="58"/>
    </row>
  </sheetData>
  <mergeCells count="4">
    <mergeCell ref="H5:J5"/>
    <mergeCell ref="D5:F5"/>
    <mergeCell ref="D32:F32"/>
    <mergeCell ref="H32:J32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27" max="10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8FC5-AA07-4156-BD64-01EA37CE3645}">
  <dimension ref="A1:J47"/>
  <sheetViews>
    <sheetView showGridLines="0" view="pageBreakPreview" zoomScaleNormal="70" zoomScaleSheetLayoutView="100" workbookViewId="0">
      <selection activeCell="J14" sqref="J14"/>
    </sheetView>
  </sheetViews>
  <sheetFormatPr defaultColWidth="10.85546875" defaultRowHeight="21.6" customHeight="1"/>
  <cols>
    <col min="1" max="1" width="52.42578125" style="33" customWidth="1"/>
    <col min="2" max="2" width="12" style="33" customWidth="1"/>
    <col min="3" max="3" width="1.140625" style="33" customWidth="1"/>
    <col min="4" max="4" width="16.5703125" style="33" customWidth="1"/>
    <col min="5" max="5" width="1.140625" style="33" customWidth="1"/>
    <col min="6" max="6" width="16.5703125" style="33" customWidth="1"/>
    <col min="7" max="7" width="1.140625" style="33" customWidth="1"/>
    <col min="8" max="8" width="16.5703125" style="33" customWidth="1"/>
    <col min="9" max="9" width="1.140625" style="33" customWidth="1"/>
    <col min="10" max="10" width="16.5703125" style="33" customWidth="1"/>
    <col min="11" max="11" width="1.140625" style="33" customWidth="1"/>
    <col min="12" max="16384" width="10.85546875" style="33"/>
  </cols>
  <sheetData>
    <row r="1" spans="1:10" ht="21.6" customHeight="1">
      <c r="A1" s="31" t="s">
        <v>68</v>
      </c>
      <c r="B1" s="32"/>
      <c r="C1" s="32"/>
      <c r="D1" s="32"/>
      <c r="E1" s="32"/>
      <c r="F1" s="32"/>
      <c r="G1" s="32"/>
      <c r="I1" s="32"/>
      <c r="J1" s="34"/>
    </row>
    <row r="2" spans="1:10" ht="21.6" customHeight="1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1.6" customHeight="1">
      <c r="A3" s="35" t="s">
        <v>152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1.6" customHeight="1">
      <c r="B4" s="36"/>
      <c r="H4" s="36"/>
      <c r="J4" s="34" t="s">
        <v>0</v>
      </c>
    </row>
    <row r="5" spans="1:10" ht="21.6" customHeight="1">
      <c r="A5" s="61"/>
      <c r="B5" s="36"/>
      <c r="D5" s="80" t="s">
        <v>26</v>
      </c>
      <c r="E5" s="80"/>
      <c r="F5" s="80"/>
      <c r="G5" s="38"/>
      <c r="H5" s="80" t="s">
        <v>27</v>
      </c>
      <c r="I5" s="80"/>
      <c r="J5" s="80"/>
    </row>
    <row r="6" spans="1:10" ht="21.6" customHeight="1">
      <c r="A6" s="37"/>
      <c r="B6" s="39" t="s">
        <v>1</v>
      </c>
      <c r="C6" s="40"/>
      <c r="D6" s="41">
        <v>2025</v>
      </c>
      <c r="E6" s="42"/>
      <c r="F6" s="43">
        <v>2024</v>
      </c>
      <c r="G6" s="42"/>
      <c r="H6" s="41">
        <v>2025</v>
      </c>
      <c r="I6" s="42"/>
      <c r="J6" s="43">
        <v>2024</v>
      </c>
    </row>
    <row r="7" spans="1:10" ht="21.6" customHeight="1">
      <c r="A7" s="44" t="s">
        <v>62</v>
      </c>
      <c r="B7" s="36"/>
      <c r="C7" s="40"/>
      <c r="D7" s="62"/>
      <c r="E7" s="42"/>
      <c r="F7" s="62"/>
      <c r="G7" s="42"/>
      <c r="H7" s="62"/>
      <c r="I7" s="63"/>
      <c r="J7" s="62"/>
    </row>
    <row r="8" spans="1:10" ht="21.6" customHeight="1">
      <c r="A8" s="44" t="s">
        <v>36</v>
      </c>
      <c r="B8" s="32"/>
      <c r="C8" s="32"/>
      <c r="D8" s="32"/>
      <c r="E8" s="32"/>
      <c r="F8" s="32"/>
      <c r="G8" s="32"/>
      <c r="I8" s="32"/>
    </row>
    <row r="9" spans="1:10" ht="21.6" customHeight="1">
      <c r="A9" s="37" t="s">
        <v>69</v>
      </c>
      <c r="B9" s="45" t="s">
        <v>157</v>
      </c>
      <c r="D9" s="47">
        <v>5325530475</v>
      </c>
      <c r="E9" s="47"/>
      <c r="F9" s="47">
        <v>5192895867</v>
      </c>
      <c r="G9" s="47"/>
      <c r="H9" s="47">
        <v>5452120931</v>
      </c>
      <c r="I9" s="47"/>
      <c r="J9" s="47">
        <v>5284445026</v>
      </c>
    </row>
    <row r="10" spans="1:10" ht="21.6" customHeight="1">
      <c r="A10" s="37" t="s">
        <v>138</v>
      </c>
      <c r="B10" s="45"/>
      <c r="D10" s="47">
        <v>0</v>
      </c>
      <c r="E10" s="47"/>
      <c r="F10" s="47">
        <v>41599357</v>
      </c>
      <c r="G10" s="47"/>
      <c r="H10" s="47">
        <v>0</v>
      </c>
      <c r="I10" s="47"/>
      <c r="J10" s="47">
        <v>41599357</v>
      </c>
    </row>
    <row r="11" spans="1:10" ht="21.6" customHeight="1">
      <c r="A11" s="37" t="s">
        <v>162</v>
      </c>
      <c r="B11" s="45"/>
      <c r="D11" s="47">
        <v>13092253</v>
      </c>
      <c r="E11" s="47"/>
      <c r="F11" s="47">
        <v>0</v>
      </c>
      <c r="G11" s="47"/>
      <c r="H11" s="47">
        <v>13092253</v>
      </c>
      <c r="I11" s="47"/>
      <c r="J11" s="47">
        <v>0</v>
      </c>
    </row>
    <row r="12" spans="1:10" ht="21.6" customHeight="1">
      <c r="A12" s="37" t="s">
        <v>136</v>
      </c>
      <c r="B12" s="45"/>
      <c r="D12" s="47">
        <v>0</v>
      </c>
      <c r="E12" s="47"/>
      <c r="F12" s="47">
        <v>7891567</v>
      </c>
      <c r="G12" s="47"/>
      <c r="H12" s="47">
        <v>0</v>
      </c>
      <c r="I12" s="47"/>
      <c r="J12" s="47">
        <v>7891567</v>
      </c>
    </row>
    <row r="13" spans="1:10" ht="21.6" customHeight="1">
      <c r="A13" s="37" t="s">
        <v>48</v>
      </c>
      <c r="B13" s="45">
        <v>6</v>
      </c>
      <c r="D13" s="48">
        <v>29765576</v>
      </c>
      <c r="E13" s="47"/>
      <c r="F13" s="48">
        <v>15876552</v>
      </c>
      <c r="G13" s="47"/>
      <c r="H13" s="48">
        <v>30355033</v>
      </c>
      <c r="I13" s="47"/>
      <c r="J13" s="48">
        <v>12919711</v>
      </c>
    </row>
    <row r="14" spans="1:10" ht="21.6" customHeight="1">
      <c r="A14" s="44" t="s">
        <v>37</v>
      </c>
      <c r="D14" s="48">
        <f>SUM(D9:D13)</f>
        <v>5368388304</v>
      </c>
      <c r="E14" s="47"/>
      <c r="F14" s="48">
        <f>SUM(F9:F13)</f>
        <v>5258263343</v>
      </c>
      <c r="G14" s="47"/>
      <c r="H14" s="48">
        <f>SUM(H9:H13)</f>
        <v>5495568217</v>
      </c>
      <c r="I14" s="47"/>
      <c r="J14" s="48">
        <f>SUM(J9:J13)</f>
        <v>5346855661</v>
      </c>
    </row>
    <row r="15" spans="1:10" ht="21.6" customHeight="1">
      <c r="A15" s="44" t="s">
        <v>38</v>
      </c>
      <c r="D15" s="47"/>
      <c r="E15" s="47"/>
      <c r="F15" s="47"/>
      <c r="G15" s="47"/>
      <c r="H15" s="47"/>
      <c r="I15" s="47"/>
      <c r="J15" s="47"/>
    </row>
    <row r="16" spans="1:10" ht="21.6" customHeight="1">
      <c r="A16" s="37" t="s">
        <v>70</v>
      </c>
      <c r="B16" s="45">
        <v>6</v>
      </c>
      <c r="D16" s="47">
        <v>4367901710</v>
      </c>
      <c r="E16" s="47"/>
      <c r="F16" s="47">
        <v>4418444864</v>
      </c>
      <c r="G16" s="47"/>
      <c r="H16" s="47">
        <v>4754133646</v>
      </c>
      <c r="I16" s="47"/>
      <c r="J16" s="47">
        <v>4731652638</v>
      </c>
    </row>
    <row r="17" spans="1:10" ht="21.6" customHeight="1">
      <c r="A17" s="37" t="s">
        <v>88</v>
      </c>
      <c r="B17" s="45"/>
      <c r="D17" s="47">
        <v>120516925</v>
      </c>
      <c r="E17" s="47"/>
      <c r="F17" s="47">
        <v>119365420</v>
      </c>
      <c r="G17" s="47"/>
      <c r="H17" s="47">
        <v>112452824</v>
      </c>
      <c r="I17" s="47"/>
      <c r="J17" s="47">
        <v>114170307</v>
      </c>
    </row>
    <row r="18" spans="1:10" ht="21.6" customHeight="1">
      <c r="A18" s="37" t="s">
        <v>49</v>
      </c>
      <c r="B18" s="45">
        <v>6</v>
      </c>
      <c r="D18" s="47">
        <v>299575126</v>
      </c>
      <c r="E18" s="47"/>
      <c r="F18" s="47">
        <v>299013865</v>
      </c>
      <c r="G18" s="47"/>
      <c r="H18" s="47">
        <v>264555075</v>
      </c>
      <c r="I18" s="47"/>
      <c r="J18" s="47">
        <v>270562604</v>
      </c>
    </row>
    <row r="19" spans="1:10" ht="21.6" customHeight="1">
      <c r="A19" s="37" t="s">
        <v>163</v>
      </c>
      <c r="B19" s="45">
        <v>14</v>
      </c>
      <c r="D19" s="48">
        <v>6378568</v>
      </c>
      <c r="E19" s="47"/>
      <c r="F19" s="48">
        <v>0</v>
      </c>
      <c r="G19" s="47"/>
      <c r="H19" s="48">
        <v>1855771</v>
      </c>
      <c r="I19" s="47"/>
      <c r="J19" s="48">
        <v>0</v>
      </c>
    </row>
    <row r="20" spans="1:10" ht="21.6" customHeight="1">
      <c r="A20" s="44" t="s">
        <v>39</v>
      </c>
      <c r="D20" s="48">
        <f>SUM(D16:D19)</f>
        <v>4794372329</v>
      </c>
      <c r="E20" s="47"/>
      <c r="F20" s="48">
        <f>SUM(F16:F19)</f>
        <v>4836824149</v>
      </c>
      <c r="G20" s="47"/>
      <c r="H20" s="48">
        <f>SUM(H16:H19)</f>
        <v>5132997316</v>
      </c>
      <c r="I20" s="47"/>
      <c r="J20" s="48">
        <f>SUM(J16:J19)</f>
        <v>5116385549</v>
      </c>
    </row>
    <row r="21" spans="1:10" ht="21.6" customHeight="1">
      <c r="A21" s="44" t="s">
        <v>93</v>
      </c>
      <c r="D21" s="47">
        <f>D14-D20</f>
        <v>574015975</v>
      </c>
      <c r="E21" s="47"/>
      <c r="F21" s="47">
        <f>F14-F20</f>
        <v>421439194</v>
      </c>
      <c r="G21" s="47"/>
      <c r="H21" s="47">
        <f>H14-H20</f>
        <v>362570901</v>
      </c>
      <c r="I21" s="47"/>
      <c r="J21" s="47">
        <f>J14-J20</f>
        <v>230470112</v>
      </c>
    </row>
    <row r="22" spans="1:10" ht="21.6" customHeight="1">
      <c r="A22" s="37" t="s">
        <v>165</v>
      </c>
      <c r="B22" s="50">
        <v>13.2</v>
      </c>
      <c r="D22" s="47">
        <v>-37738</v>
      </c>
      <c r="E22" s="47"/>
      <c r="F22" s="47">
        <v>165690</v>
      </c>
      <c r="G22" s="47"/>
      <c r="H22" s="47">
        <v>0</v>
      </c>
      <c r="I22" s="47"/>
      <c r="J22" s="47">
        <v>0</v>
      </c>
    </row>
    <row r="23" spans="1:10" ht="21.6" customHeight="1">
      <c r="A23" s="37" t="s">
        <v>94</v>
      </c>
      <c r="B23" s="45" t="s">
        <v>164</v>
      </c>
      <c r="D23" s="47">
        <v>676463</v>
      </c>
      <c r="E23" s="47"/>
      <c r="F23" s="47">
        <v>966582</v>
      </c>
      <c r="G23" s="47"/>
      <c r="H23" s="47">
        <v>594569</v>
      </c>
      <c r="I23" s="47"/>
      <c r="J23" s="47">
        <v>5280683</v>
      </c>
    </row>
    <row r="24" spans="1:10" ht="21.6" customHeight="1">
      <c r="A24" s="37" t="s">
        <v>53</v>
      </c>
      <c r="B24" s="45">
        <v>25</v>
      </c>
      <c r="D24" s="47">
        <v>-16331988</v>
      </c>
      <c r="E24" s="47"/>
      <c r="F24" s="47">
        <v>-40751039</v>
      </c>
      <c r="G24" s="47"/>
      <c r="H24" s="47">
        <v>-14930086</v>
      </c>
      <c r="I24" s="47"/>
      <c r="J24" s="47">
        <v>-37519475</v>
      </c>
    </row>
    <row r="25" spans="1:10" ht="21.6" customHeight="1">
      <c r="A25" s="37" t="s">
        <v>166</v>
      </c>
      <c r="D25" s="47">
        <v>-32487757</v>
      </c>
      <c r="E25" s="47"/>
      <c r="F25" s="47">
        <v>-23907534</v>
      </c>
      <c r="G25" s="47"/>
      <c r="H25" s="47">
        <v>-14440611</v>
      </c>
      <c r="I25" s="47"/>
      <c r="J25" s="47">
        <v>-19829654</v>
      </c>
    </row>
    <row r="26" spans="1:10" ht="21.6" customHeight="1">
      <c r="A26" s="37" t="s">
        <v>142</v>
      </c>
      <c r="B26" s="45"/>
      <c r="D26" s="48">
        <v>0</v>
      </c>
      <c r="E26" s="47"/>
      <c r="F26" s="48">
        <v>597057</v>
      </c>
      <c r="G26" s="47"/>
      <c r="H26" s="48">
        <v>0</v>
      </c>
      <c r="I26" s="47"/>
      <c r="J26" s="48">
        <v>597057</v>
      </c>
    </row>
    <row r="27" spans="1:10" ht="21.6" customHeight="1">
      <c r="A27" s="44" t="s">
        <v>144</v>
      </c>
      <c r="D27" s="47">
        <f>SUM(D21:D26)</f>
        <v>525834955</v>
      </c>
      <c r="E27" s="47"/>
      <c r="F27" s="47">
        <f>SUM(F21:F26)</f>
        <v>358509950</v>
      </c>
      <c r="G27" s="47"/>
      <c r="H27" s="47">
        <f>SUM(H21:H26)</f>
        <v>333794773</v>
      </c>
      <c r="I27" s="47"/>
      <c r="J27" s="47">
        <f>SUM(J21:J26)</f>
        <v>178998723</v>
      </c>
    </row>
    <row r="28" spans="1:10" ht="21.6" customHeight="1">
      <c r="A28" s="37" t="s">
        <v>95</v>
      </c>
      <c r="B28" s="50">
        <v>27.2</v>
      </c>
      <c r="D28" s="48">
        <v>-107349725</v>
      </c>
      <c r="E28" s="47"/>
      <c r="F28" s="48">
        <v>-37921415</v>
      </c>
      <c r="G28" s="47"/>
      <c r="H28" s="48">
        <v>-67996394</v>
      </c>
      <c r="I28" s="47"/>
      <c r="J28" s="48">
        <v>-36388488</v>
      </c>
    </row>
    <row r="29" spans="1:10" ht="21.6" customHeight="1">
      <c r="A29" s="44" t="s">
        <v>87</v>
      </c>
      <c r="B29" s="45"/>
      <c r="D29" s="49">
        <f>SUM(D27:D28)</f>
        <v>418485230</v>
      </c>
      <c r="E29" s="47"/>
      <c r="F29" s="49">
        <f>SUM(F27:F28)</f>
        <v>320588535</v>
      </c>
      <c r="G29" s="47"/>
      <c r="H29" s="49">
        <f>SUM(H27:H28)</f>
        <v>265798379</v>
      </c>
      <c r="I29" s="47"/>
      <c r="J29" s="49">
        <f>SUM(J27:J28)</f>
        <v>142610235</v>
      </c>
    </row>
    <row r="30" spans="1:10" ht="21.6" customHeight="1">
      <c r="A30" s="37"/>
      <c r="B30" s="45"/>
      <c r="D30" s="34"/>
      <c r="E30" s="34"/>
      <c r="F30" s="34"/>
      <c r="G30" s="34"/>
      <c r="H30" s="34"/>
      <c r="J30" s="34"/>
    </row>
    <row r="31" spans="1:10" ht="21.6" customHeight="1">
      <c r="A31" s="44" t="s">
        <v>71</v>
      </c>
      <c r="D31" s="47"/>
      <c r="E31" s="47"/>
      <c r="F31" s="47"/>
      <c r="G31" s="47"/>
      <c r="H31" s="47"/>
      <c r="I31" s="53"/>
      <c r="J31" s="47"/>
    </row>
    <row r="32" spans="1:10" ht="21.6" customHeight="1">
      <c r="A32" s="64" t="s">
        <v>150</v>
      </c>
      <c r="D32" s="47"/>
      <c r="E32" s="47"/>
      <c r="F32" s="47"/>
      <c r="G32" s="47"/>
      <c r="H32" s="47"/>
      <c r="I32" s="53"/>
      <c r="J32" s="47"/>
    </row>
    <row r="33" spans="1:10" ht="21.6" customHeight="1">
      <c r="A33" s="64" t="s">
        <v>151</v>
      </c>
      <c r="D33" s="47"/>
      <c r="E33" s="47"/>
      <c r="F33" s="47"/>
      <c r="G33" s="47"/>
      <c r="H33" s="47"/>
      <c r="I33" s="53"/>
      <c r="J33" s="47"/>
    </row>
    <row r="34" spans="1:10" ht="21.6" customHeight="1">
      <c r="A34" s="33" t="s">
        <v>167</v>
      </c>
      <c r="B34" s="45">
        <v>14</v>
      </c>
      <c r="D34" s="65">
        <v>441573777</v>
      </c>
      <c r="E34" s="47"/>
      <c r="F34" s="65">
        <v>0</v>
      </c>
      <c r="G34" s="47"/>
      <c r="H34" s="65">
        <v>442756277</v>
      </c>
      <c r="I34" s="47"/>
      <c r="J34" s="65">
        <v>0</v>
      </c>
    </row>
    <row r="35" spans="1:10" ht="21.6" customHeight="1">
      <c r="A35" s="37" t="s">
        <v>116</v>
      </c>
      <c r="B35" s="50">
        <v>27.3</v>
      </c>
      <c r="D35" s="66">
        <v>-88314755</v>
      </c>
      <c r="E35" s="47"/>
      <c r="F35" s="66">
        <v>0</v>
      </c>
      <c r="G35" s="47"/>
      <c r="H35" s="66">
        <v>-88551255</v>
      </c>
      <c r="I35" s="47"/>
      <c r="J35" s="66">
        <v>0</v>
      </c>
    </row>
    <row r="36" spans="1:10" ht="21.6" customHeight="1">
      <c r="A36" s="37"/>
      <c r="B36" s="50"/>
      <c r="D36" s="49">
        <f>SUM(D34:D35)</f>
        <v>353259022</v>
      </c>
      <c r="E36" s="47"/>
      <c r="F36" s="49">
        <f>SUM(F34:F35)</f>
        <v>0</v>
      </c>
      <c r="G36" s="47"/>
      <c r="H36" s="49">
        <f>SUM(H34:H35)</f>
        <v>354205022</v>
      </c>
      <c r="I36" s="47"/>
      <c r="J36" s="49">
        <f>SUM(J34:J35)</f>
        <v>0</v>
      </c>
    </row>
    <row r="37" spans="1:10" ht="21.6" customHeight="1">
      <c r="A37" s="37" t="s">
        <v>118</v>
      </c>
      <c r="B37" s="50"/>
      <c r="D37" s="47"/>
      <c r="E37" s="47"/>
      <c r="F37" s="47"/>
      <c r="G37" s="47"/>
      <c r="H37" s="47"/>
      <c r="I37" s="47"/>
      <c r="J37" s="47"/>
    </row>
    <row r="38" spans="1:10" ht="21.6" customHeight="1">
      <c r="A38" s="37" t="s">
        <v>117</v>
      </c>
      <c r="B38" s="45"/>
      <c r="D38" s="47">
        <f>SUM(D36)</f>
        <v>353259022</v>
      </c>
      <c r="E38" s="47"/>
      <c r="F38" s="47">
        <f>SUM(F36)</f>
        <v>0</v>
      </c>
      <c r="G38" s="47"/>
      <c r="H38" s="47">
        <f>SUM(H36)</f>
        <v>354205022</v>
      </c>
      <c r="I38" s="53"/>
      <c r="J38" s="47">
        <f>SUM(J36)</f>
        <v>0</v>
      </c>
    </row>
    <row r="39" spans="1:10" ht="21.6" customHeight="1">
      <c r="A39" s="44" t="s">
        <v>80</v>
      </c>
      <c r="B39" s="45"/>
      <c r="D39" s="49">
        <f>SUM(D38)</f>
        <v>353259022</v>
      </c>
      <c r="E39" s="47"/>
      <c r="F39" s="49">
        <f>SUM(F38)</f>
        <v>0</v>
      </c>
      <c r="G39" s="47"/>
      <c r="H39" s="49">
        <f>SUM(H38)</f>
        <v>354205022</v>
      </c>
      <c r="I39" s="53"/>
      <c r="J39" s="49">
        <f>SUM(J38)</f>
        <v>0</v>
      </c>
    </row>
    <row r="40" spans="1:10" ht="21.6" customHeight="1">
      <c r="A40" s="37"/>
      <c r="B40" s="45"/>
      <c r="D40" s="34"/>
      <c r="E40" s="34"/>
      <c r="F40" s="34"/>
      <c r="G40" s="34"/>
      <c r="H40" s="34"/>
      <c r="J40" s="34"/>
    </row>
    <row r="41" spans="1:10" ht="21.6" customHeight="1" thickBot="1">
      <c r="A41" s="44" t="s">
        <v>81</v>
      </c>
      <c r="B41" s="45"/>
      <c r="D41" s="52">
        <f>SUM(D29,D39)</f>
        <v>771744252</v>
      </c>
      <c r="E41" s="47"/>
      <c r="F41" s="52">
        <f>SUM(F29,F39)</f>
        <v>320588535</v>
      </c>
      <c r="G41" s="47"/>
      <c r="H41" s="52">
        <f>SUM(H29,H39)</f>
        <v>620003401</v>
      </c>
      <c r="I41" s="53"/>
      <c r="J41" s="52">
        <f>SUM(J29,J39)</f>
        <v>142610235</v>
      </c>
    </row>
    <row r="42" spans="1:10" ht="21.6" customHeight="1" thickTop="1">
      <c r="A42" s="37"/>
      <c r="B42" s="45"/>
      <c r="D42" s="34"/>
      <c r="E42" s="34"/>
      <c r="F42" s="34"/>
      <c r="G42" s="34"/>
      <c r="H42" s="34"/>
      <c r="J42" s="34"/>
    </row>
    <row r="43" spans="1:10" ht="21.6" customHeight="1">
      <c r="A43" s="44" t="s">
        <v>96</v>
      </c>
      <c r="B43" s="45">
        <v>29</v>
      </c>
      <c r="D43" s="34"/>
      <c r="E43" s="34"/>
      <c r="F43" s="34"/>
      <c r="G43" s="34"/>
      <c r="H43" s="34"/>
      <c r="I43" s="34"/>
      <c r="J43" s="34"/>
    </row>
    <row r="44" spans="1:10" ht="21.6" customHeight="1">
      <c r="A44" s="37" t="s">
        <v>97</v>
      </c>
      <c r="D44" s="34"/>
      <c r="E44" s="34"/>
      <c r="F44" s="34"/>
      <c r="G44" s="34"/>
      <c r="H44" s="34"/>
      <c r="J44" s="34"/>
    </row>
    <row r="45" spans="1:10" ht="21.6" customHeight="1" thickBot="1">
      <c r="A45" s="37" t="s">
        <v>99</v>
      </c>
      <c r="D45" s="67">
        <f>D29/BS!D54</f>
        <v>0.66137254423193648</v>
      </c>
      <c r="E45" s="68"/>
      <c r="F45" s="67">
        <f>F29/BS!F54</f>
        <v>0.50665696145247274</v>
      </c>
      <c r="G45" s="68"/>
      <c r="H45" s="67">
        <f>H29/BS!H54</f>
        <v>0.42006679703356437</v>
      </c>
      <c r="I45" s="68"/>
      <c r="J45" s="67">
        <f>J29/BS!J54</f>
        <v>0.22538069970943622</v>
      </c>
    </row>
    <row r="46" spans="1:10" ht="21.6" customHeight="1" thickTop="1">
      <c r="A46" s="46" t="s">
        <v>98</v>
      </c>
      <c r="B46" s="45"/>
      <c r="D46" s="34"/>
      <c r="E46" s="34"/>
      <c r="F46" s="34"/>
      <c r="H46" s="34"/>
      <c r="I46" s="32"/>
      <c r="J46" s="34"/>
    </row>
    <row r="47" spans="1:10" ht="21.6" customHeight="1">
      <c r="A47" s="33" t="s">
        <v>2</v>
      </c>
      <c r="B47" s="32"/>
      <c r="C47" s="32"/>
      <c r="D47" s="32"/>
      <c r="E47" s="32"/>
      <c r="F47" s="32"/>
      <c r="G47" s="32"/>
      <c r="I47" s="32"/>
    </row>
  </sheetData>
  <mergeCells count="2"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showGridLines="0" view="pageBreakPreview" zoomScale="60" zoomScaleNormal="85" workbookViewId="0">
      <selection activeCell="C14" sqref="C14:C15"/>
    </sheetView>
  </sheetViews>
  <sheetFormatPr defaultRowHeight="21.6" customHeight="1"/>
  <cols>
    <col min="1" max="1" width="28" style="3" customWidth="1"/>
    <col min="2" max="2" width="18.5703125" style="3" customWidth="1"/>
    <col min="3" max="3" width="5.5703125" style="11" customWidth="1"/>
    <col min="4" max="4" width="3" style="3" customWidth="1"/>
    <col min="5" max="5" width="17" style="3" customWidth="1"/>
    <col min="6" max="6" width="1.5703125" style="3" customWidth="1"/>
    <col min="7" max="7" width="17" style="3" customWidth="1"/>
    <col min="8" max="8" width="1.5703125" style="3" customWidth="1"/>
    <col min="9" max="9" width="20.85546875" style="3" customWidth="1"/>
    <col min="10" max="10" width="1.5703125" style="3" customWidth="1"/>
    <col min="11" max="11" width="17" style="3" customWidth="1"/>
    <col min="12" max="12" width="1.5703125" style="3" customWidth="1"/>
    <col min="13" max="13" width="17" style="3" customWidth="1"/>
    <col min="14" max="14" width="1.42578125" style="3" customWidth="1"/>
    <col min="15" max="15" width="21.85546875" style="3" customWidth="1"/>
    <col min="16" max="16" width="1.5703125" style="3" customWidth="1"/>
    <col min="17" max="17" width="19.85546875" style="3" customWidth="1"/>
    <col min="18" max="18" width="1.5703125" style="3" customWidth="1"/>
    <col min="19" max="19" width="17" style="3" customWidth="1"/>
    <col min="20" max="251" width="9.140625" style="3"/>
    <col min="252" max="252" width="29.42578125" style="3" customWidth="1"/>
    <col min="253" max="253" width="9.140625" style="3" customWidth="1"/>
    <col min="254" max="254" width="2.42578125" style="3" customWidth="1"/>
    <col min="255" max="255" width="18.5703125" style="3" customWidth="1"/>
    <col min="256" max="256" width="1.5703125" style="3" customWidth="1"/>
    <col min="257" max="257" width="18.5703125" style="3" customWidth="1"/>
    <col min="258" max="258" width="1.5703125" style="3" customWidth="1"/>
    <col min="259" max="259" width="18.5703125" style="3" customWidth="1"/>
    <col min="260" max="260" width="1.5703125" style="3" customWidth="1"/>
    <col min="261" max="261" width="18.5703125" style="3" customWidth="1"/>
    <col min="262" max="262" width="1.5703125" style="3" customWidth="1"/>
    <col min="263" max="263" width="18.5703125" style="3" customWidth="1"/>
    <col min="264" max="264" width="1.5703125" style="3" customWidth="1"/>
    <col min="265" max="265" width="18.5703125" style="3" customWidth="1"/>
    <col min="266" max="266" width="1.5703125" style="3" customWidth="1"/>
    <col min="267" max="267" width="18.5703125" style="3" customWidth="1"/>
    <col min="268" max="268" width="9.140625" style="3"/>
    <col min="269" max="269" width="9.42578125" style="3" bestFit="1" customWidth="1"/>
    <col min="270" max="507" width="9.140625" style="3"/>
    <col min="508" max="508" width="29.42578125" style="3" customWidth="1"/>
    <col min="509" max="509" width="9.140625" style="3" customWidth="1"/>
    <col min="510" max="510" width="2.42578125" style="3" customWidth="1"/>
    <col min="511" max="511" width="18.5703125" style="3" customWidth="1"/>
    <col min="512" max="512" width="1.5703125" style="3" customWidth="1"/>
    <col min="513" max="513" width="18.5703125" style="3" customWidth="1"/>
    <col min="514" max="514" width="1.5703125" style="3" customWidth="1"/>
    <col min="515" max="515" width="18.5703125" style="3" customWidth="1"/>
    <col min="516" max="516" width="1.5703125" style="3" customWidth="1"/>
    <col min="517" max="517" width="18.5703125" style="3" customWidth="1"/>
    <col min="518" max="518" width="1.5703125" style="3" customWidth="1"/>
    <col min="519" max="519" width="18.5703125" style="3" customWidth="1"/>
    <col min="520" max="520" width="1.5703125" style="3" customWidth="1"/>
    <col min="521" max="521" width="18.5703125" style="3" customWidth="1"/>
    <col min="522" max="522" width="1.5703125" style="3" customWidth="1"/>
    <col min="523" max="523" width="18.5703125" style="3" customWidth="1"/>
    <col min="524" max="524" width="9.140625" style="3"/>
    <col min="525" max="525" width="9.42578125" style="3" bestFit="1" customWidth="1"/>
    <col min="526" max="763" width="9.140625" style="3"/>
    <col min="764" max="764" width="29.42578125" style="3" customWidth="1"/>
    <col min="765" max="765" width="9.140625" style="3" customWidth="1"/>
    <col min="766" max="766" width="2.42578125" style="3" customWidth="1"/>
    <col min="767" max="767" width="18.5703125" style="3" customWidth="1"/>
    <col min="768" max="768" width="1.5703125" style="3" customWidth="1"/>
    <col min="769" max="769" width="18.5703125" style="3" customWidth="1"/>
    <col min="770" max="770" width="1.5703125" style="3" customWidth="1"/>
    <col min="771" max="771" width="18.5703125" style="3" customWidth="1"/>
    <col min="772" max="772" width="1.5703125" style="3" customWidth="1"/>
    <col min="773" max="773" width="18.5703125" style="3" customWidth="1"/>
    <col min="774" max="774" width="1.5703125" style="3" customWidth="1"/>
    <col min="775" max="775" width="18.5703125" style="3" customWidth="1"/>
    <col min="776" max="776" width="1.5703125" style="3" customWidth="1"/>
    <col min="777" max="777" width="18.5703125" style="3" customWidth="1"/>
    <col min="778" max="778" width="1.5703125" style="3" customWidth="1"/>
    <col min="779" max="779" width="18.5703125" style="3" customWidth="1"/>
    <col min="780" max="780" width="9.140625" style="3"/>
    <col min="781" max="781" width="9.42578125" style="3" bestFit="1" customWidth="1"/>
    <col min="782" max="1019" width="9.140625" style="3"/>
    <col min="1020" max="1020" width="29.42578125" style="3" customWidth="1"/>
    <col min="1021" max="1021" width="9.140625" style="3" customWidth="1"/>
    <col min="1022" max="1022" width="2.42578125" style="3" customWidth="1"/>
    <col min="1023" max="1023" width="18.5703125" style="3" customWidth="1"/>
    <col min="1024" max="1024" width="1.5703125" style="3" customWidth="1"/>
    <col min="1025" max="1025" width="18.5703125" style="3" customWidth="1"/>
    <col min="1026" max="1026" width="1.5703125" style="3" customWidth="1"/>
    <col min="1027" max="1027" width="18.5703125" style="3" customWidth="1"/>
    <col min="1028" max="1028" width="1.5703125" style="3" customWidth="1"/>
    <col min="1029" max="1029" width="18.5703125" style="3" customWidth="1"/>
    <col min="1030" max="1030" width="1.5703125" style="3" customWidth="1"/>
    <col min="1031" max="1031" width="18.5703125" style="3" customWidth="1"/>
    <col min="1032" max="1032" width="1.5703125" style="3" customWidth="1"/>
    <col min="1033" max="1033" width="18.5703125" style="3" customWidth="1"/>
    <col min="1034" max="1034" width="1.5703125" style="3" customWidth="1"/>
    <col min="1035" max="1035" width="18.5703125" style="3" customWidth="1"/>
    <col min="1036" max="1036" width="9.140625" style="3"/>
    <col min="1037" max="1037" width="9.42578125" style="3" bestFit="1" customWidth="1"/>
    <col min="1038" max="1275" width="9.140625" style="3"/>
    <col min="1276" max="1276" width="29.42578125" style="3" customWidth="1"/>
    <col min="1277" max="1277" width="9.140625" style="3" customWidth="1"/>
    <col min="1278" max="1278" width="2.42578125" style="3" customWidth="1"/>
    <col min="1279" max="1279" width="18.5703125" style="3" customWidth="1"/>
    <col min="1280" max="1280" width="1.5703125" style="3" customWidth="1"/>
    <col min="1281" max="1281" width="18.5703125" style="3" customWidth="1"/>
    <col min="1282" max="1282" width="1.5703125" style="3" customWidth="1"/>
    <col min="1283" max="1283" width="18.5703125" style="3" customWidth="1"/>
    <col min="1284" max="1284" width="1.5703125" style="3" customWidth="1"/>
    <col min="1285" max="1285" width="18.5703125" style="3" customWidth="1"/>
    <col min="1286" max="1286" width="1.5703125" style="3" customWidth="1"/>
    <col min="1287" max="1287" width="18.5703125" style="3" customWidth="1"/>
    <col min="1288" max="1288" width="1.5703125" style="3" customWidth="1"/>
    <col min="1289" max="1289" width="18.5703125" style="3" customWidth="1"/>
    <col min="1290" max="1290" width="1.5703125" style="3" customWidth="1"/>
    <col min="1291" max="1291" width="18.5703125" style="3" customWidth="1"/>
    <col min="1292" max="1292" width="9.140625" style="3"/>
    <col min="1293" max="1293" width="9.42578125" style="3" bestFit="1" customWidth="1"/>
    <col min="1294" max="1531" width="9.140625" style="3"/>
    <col min="1532" max="1532" width="29.42578125" style="3" customWidth="1"/>
    <col min="1533" max="1533" width="9.140625" style="3" customWidth="1"/>
    <col min="1534" max="1534" width="2.42578125" style="3" customWidth="1"/>
    <col min="1535" max="1535" width="18.5703125" style="3" customWidth="1"/>
    <col min="1536" max="1536" width="1.5703125" style="3" customWidth="1"/>
    <col min="1537" max="1537" width="18.5703125" style="3" customWidth="1"/>
    <col min="1538" max="1538" width="1.5703125" style="3" customWidth="1"/>
    <col min="1539" max="1539" width="18.5703125" style="3" customWidth="1"/>
    <col min="1540" max="1540" width="1.5703125" style="3" customWidth="1"/>
    <col min="1541" max="1541" width="18.5703125" style="3" customWidth="1"/>
    <col min="1542" max="1542" width="1.5703125" style="3" customWidth="1"/>
    <col min="1543" max="1543" width="18.5703125" style="3" customWidth="1"/>
    <col min="1544" max="1544" width="1.5703125" style="3" customWidth="1"/>
    <col min="1545" max="1545" width="18.5703125" style="3" customWidth="1"/>
    <col min="1546" max="1546" width="1.5703125" style="3" customWidth="1"/>
    <col min="1547" max="1547" width="18.5703125" style="3" customWidth="1"/>
    <col min="1548" max="1548" width="9.140625" style="3"/>
    <col min="1549" max="1549" width="9.42578125" style="3" bestFit="1" customWidth="1"/>
    <col min="1550" max="1787" width="9.140625" style="3"/>
    <col min="1788" max="1788" width="29.42578125" style="3" customWidth="1"/>
    <col min="1789" max="1789" width="9.140625" style="3" customWidth="1"/>
    <col min="1790" max="1790" width="2.42578125" style="3" customWidth="1"/>
    <col min="1791" max="1791" width="18.5703125" style="3" customWidth="1"/>
    <col min="1792" max="1792" width="1.5703125" style="3" customWidth="1"/>
    <col min="1793" max="1793" width="18.5703125" style="3" customWidth="1"/>
    <col min="1794" max="1794" width="1.5703125" style="3" customWidth="1"/>
    <col min="1795" max="1795" width="18.5703125" style="3" customWidth="1"/>
    <col min="1796" max="1796" width="1.5703125" style="3" customWidth="1"/>
    <col min="1797" max="1797" width="18.5703125" style="3" customWidth="1"/>
    <col min="1798" max="1798" width="1.5703125" style="3" customWidth="1"/>
    <col min="1799" max="1799" width="18.5703125" style="3" customWidth="1"/>
    <col min="1800" max="1800" width="1.5703125" style="3" customWidth="1"/>
    <col min="1801" max="1801" width="18.5703125" style="3" customWidth="1"/>
    <col min="1802" max="1802" width="1.5703125" style="3" customWidth="1"/>
    <col min="1803" max="1803" width="18.5703125" style="3" customWidth="1"/>
    <col min="1804" max="1804" width="9.140625" style="3"/>
    <col min="1805" max="1805" width="9.42578125" style="3" bestFit="1" customWidth="1"/>
    <col min="1806" max="2043" width="9.140625" style="3"/>
    <col min="2044" max="2044" width="29.42578125" style="3" customWidth="1"/>
    <col min="2045" max="2045" width="9.140625" style="3" customWidth="1"/>
    <col min="2046" max="2046" width="2.42578125" style="3" customWidth="1"/>
    <col min="2047" max="2047" width="18.5703125" style="3" customWidth="1"/>
    <col min="2048" max="2048" width="1.5703125" style="3" customWidth="1"/>
    <col min="2049" max="2049" width="18.5703125" style="3" customWidth="1"/>
    <col min="2050" max="2050" width="1.5703125" style="3" customWidth="1"/>
    <col min="2051" max="2051" width="18.5703125" style="3" customWidth="1"/>
    <col min="2052" max="2052" width="1.5703125" style="3" customWidth="1"/>
    <col min="2053" max="2053" width="18.5703125" style="3" customWidth="1"/>
    <col min="2054" max="2054" width="1.5703125" style="3" customWidth="1"/>
    <col min="2055" max="2055" width="18.5703125" style="3" customWidth="1"/>
    <col min="2056" max="2056" width="1.5703125" style="3" customWidth="1"/>
    <col min="2057" max="2057" width="18.5703125" style="3" customWidth="1"/>
    <col min="2058" max="2058" width="1.5703125" style="3" customWidth="1"/>
    <col min="2059" max="2059" width="18.5703125" style="3" customWidth="1"/>
    <col min="2060" max="2060" width="9.140625" style="3"/>
    <col min="2061" max="2061" width="9.42578125" style="3" bestFit="1" customWidth="1"/>
    <col min="2062" max="2299" width="9.140625" style="3"/>
    <col min="2300" max="2300" width="29.42578125" style="3" customWidth="1"/>
    <col min="2301" max="2301" width="9.140625" style="3" customWidth="1"/>
    <col min="2302" max="2302" width="2.42578125" style="3" customWidth="1"/>
    <col min="2303" max="2303" width="18.5703125" style="3" customWidth="1"/>
    <col min="2304" max="2304" width="1.5703125" style="3" customWidth="1"/>
    <col min="2305" max="2305" width="18.5703125" style="3" customWidth="1"/>
    <col min="2306" max="2306" width="1.5703125" style="3" customWidth="1"/>
    <col min="2307" max="2307" width="18.5703125" style="3" customWidth="1"/>
    <col min="2308" max="2308" width="1.5703125" style="3" customWidth="1"/>
    <col min="2309" max="2309" width="18.5703125" style="3" customWidth="1"/>
    <col min="2310" max="2310" width="1.5703125" style="3" customWidth="1"/>
    <col min="2311" max="2311" width="18.5703125" style="3" customWidth="1"/>
    <col min="2312" max="2312" width="1.5703125" style="3" customWidth="1"/>
    <col min="2313" max="2313" width="18.5703125" style="3" customWidth="1"/>
    <col min="2314" max="2314" width="1.5703125" style="3" customWidth="1"/>
    <col min="2315" max="2315" width="18.5703125" style="3" customWidth="1"/>
    <col min="2316" max="2316" width="9.140625" style="3"/>
    <col min="2317" max="2317" width="9.42578125" style="3" bestFit="1" customWidth="1"/>
    <col min="2318" max="2555" width="9.140625" style="3"/>
    <col min="2556" max="2556" width="29.42578125" style="3" customWidth="1"/>
    <col min="2557" max="2557" width="9.140625" style="3" customWidth="1"/>
    <col min="2558" max="2558" width="2.42578125" style="3" customWidth="1"/>
    <col min="2559" max="2559" width="18.5703125" style="3" customWidth="1"/>
    <col min="2560" max="2560" width="1.5703125" style="3" customWidth="1"/>
    <col min="2561" max="2561" width="18.5703125" style="3" customWidth="1"/>
    <col min="2562" max="2562" width="1.5703125" style="3" customWidth="1"/>
    <col min="2563" max="2563" width="18.5703125" style="3" customWidth="1"/>
    <col min="2564" max="2564" width="1.5703125" style="3" customWidth="1"/>
    <col min="2565" max="2565" width="18.5703125" style="3" customWidth="1"/>
    <col min="2566" max="2566" width="1.5703125" style="3" customWidth="1"/>
    <col min="2567" max="2567" width="18.5703125" style="3" customWidth="1"/>
    <col min="2568" max="2568" width="1.5703125" style="3" customWidth="1"/>
    <col min="2569" max="2569" width="18.5703125" style="3" customWidth="1"/>
    <col min="2570" max="2570" width="1.5703125" style="3" customWidth="1"/>
    <col min="2571" max="2571" width="18.5703125" style="3" customWidth="1"/>
    <col min="2572" max="2572" width="9.140625" style="3"/>
    <col min="2573" max="2573" width="9.42578125" style="3" bestFit="1" customWidth="1"/>
    <col min="2574" max="2811" width="9.140625" style="3"/>
    <col min="2812" max="2812" width="29.42578125" style="3" customWidth="1"/>
    <col min="2813" max="2813" width="9.140625" style="3" customWidth="1"/>
    <col min="2814" max="2814" width="2.42578125" style="3" customWidth="1"/>
    <col min="2815" max="2815" width="18.5703125" style="3" customWidth="1"/>
    <col min="2816" max="2816" width="1.5703125" style="3" customWidth="1"/>
    <col min="2817" max="2817" width="18.5703125" style="3" customWidth="1"/>
    <col min="2818" max="2818" width="1.5703125" style="3" customWidth="1"/>
    <col min="2819" max="2819" width="18.5703125" style="3" customWidth="1"/>
    <col min="2820" max="2820" width="1.5703125" style="3" customWidth="1"/>
    <col min="2821" max="2821" width="18.5703125" style="3" customWidth="1"/>
    <col min="2822" max="2822" width="1.5703125" style="3" customWidth="1"/>
    <col min="2823" max="2823" width="18.5703125" style="3" customWidth="1"/>
    <col min="2824" max="2824" width="1.5703125" style="3" customWidth="1"/>
    <col min="2825" max="2825" width="18.5703125" style="3" customWidth="1"/>
    <col min="2826" max="2826" width="1.5703125" style="3" customWidth="1"/>
    <col min="2827" max="2827" width="18.5703125" style="3" customWidth="1"/>
    <col min="2828" max="2828" width="9.140625" style="3"/>
    <col min="2829" max="2829" width="9.42578125" style="3" bestFit="1" customWidth="1"/>
    <col min="2830" max="3067" width="9.140625" style="3"/>
    <col min="3068" max="3068" width="29.42578125" style="3" customWidth="1"/>
    <col min="3069" max="3069" width="9.140625" style="3" customWidth="1"/>
    <col min="3070" max="3070" width="2.42578125" style="3" customWidth="1"/>
    <col min="3071" max="3071" width="18.5703125" style="3" customWidth="1"/>
    <col min="3072" max="3072" width="1.5703125" style="3" customWidth="1"/>
    <col min="3073" max="3073" width="18.5703125" style="3" customWidth="1"/>
    <col min="3074" max="3074" width="1.5703125" style="3" customWidth="1"/>
    <col min="3075" max="3075" width="18.5703125" style="3" customWidth="1"/>
    <col min="3076" max="3076" width="1.5703125" style="3" customWidth="1"/>
    <col min="3077" max="3077" width="18.5703125" style="3" customWidth="1"/>
    <col min="3078" max="3078" width="1.5703125" style="3" customWidth="1"/>
    <col min="3079" max="3079" width="18.5703125" style="3" customWidth="1"/>
    <col min="3080" max="3080" width="1.5703125" style="3" customWidth="1"/>
    <col min="3081" max="3081" width="18.5703125" style="3" customWidth="1"/>
    <col min="3082" max="3082" width="1.5703125" style="3" customWidth="1"/>
    <col min="3083" max="3083" width="18.5703125" style="3" customWidth="1"/>
    <col min="3084" max="3084" width="9.140625" style="3"/>
    <col min="3085" max="3085" width="9.42578125" style="3" bestFit="1" customWidth="1"/>
    <col min="3086" max="3323" width="9.140625" style="3"/>
    <col min="3324" max="3324" width="29.42578125" style="3" customWidth="1"/>
    <col min="3325" max="3325" width="9.140625" style="3" customWidth="1"/>
    <col min="3326" max="3326" width="2.42578125" style="3" customWidth="1"/>
    <col min="3327" max="3327" width="18.5703125" style="3" customWidth="1"/>
    <col min="3328" max="3328" width="1.5703125" style="3" customWidth="1"/>
    <col min="3329" max="3329" width="18.5703125" style="3" customWidth="1"/>
    <col min="3330" max="3330" width="1.5703125" style="3" customWidth="1"/>
    <col min="3331" max="3331" width="18.5703125" style="3" customWidth="1"/>
    <col min="3332" max="3332" width="1.5703125" style="3" customWidth="1"/>
    <col min="3333" max="3333" width="18.5703125" style="3" customWidth="1"/>
    <col min="3334" max="3334" width="1.5703125" style="3" customWidth="1"/>
    <col min="3335" max="3335" width="18.5703125" style="3" customWidth="1"/>
    <col min="3336" max="3336" width="1.5703125" style="3" customWidth="1"/>
    <col min="3337" max="3337" width="18.5703125" style="3" customWidth="1"/>
    <col min="3338" max="3338" width="1.5703125" style="3" customWidth="1"/>
    <col min="3339" max="3339" width="18.5703125" style="3" customWidth="1"/>
    <col min="3340" max="3340" width="9.140625" style="3"/>
    <col min="3341" max="3341" width="9.42578125" style="3" bestFit="1" customWidth="1"/>
    <col min="3342" max="3579" width="9.140625" style="3"/>
    <col min="3580" max="3580" width="29.42578125" style="3" customWidth="1"/>
    <col min="3581" max="3581" width="9.140625" style="3" customWidth="1"/>
    <col min="3582" max="3582" width="2.42578125" style="3" customWidth="1"/>
    <col min="3583" max="3583" width="18.5703125" style="3" customWidth="1"/>
    <col min="3584" max="3584" width="1.5703125" style="3" customWidth="1"/>
    <col min="3585" max="3585" width="18.5703125" style="3" customWidth="1"/>
    <col min="3586" max="3586" width="1.5703125" style="3" customWidth="1"/>
    <col min="3587" max="3587" width="18.5703125" style="3" customWidth="1"/>
    <col min="3588" max="3588" width="1.5703125" style="3" customWidth="1"/>
    <col min="3589" max="3589" width="18.5703125" style="3" customWidth="1"/>
    <col min="3590" max="3590" width="1.5703125" style="3" customWidth="1"/>
    <col min="3591" max="3591" width="18.5703125" style="3" customWidth="1"/>
    <col min="3592" max="3592" width="1.5703125" style="3" customWidth="1"/>
    <col min="3593" max="3593" width="18.5703125" style="3" customWidth="1"/>
    <col min="3594" max="3594" width="1.5703125" style="3" customWidth="1"/>
    <col min="3595" max="3595" width="18.5703125" style="3" customWidth="1"/>
    <col min="3596" max="3596" width="9.140625" style="3"/>
    <col min="3597" max="3597" width="9.42578125" style="3" bestFit="1" customWidth="1"/>
    <col min="3598" max="3835" width="9.140625" style="3"/>
    <col min="3836" max="3836" width="29.42578125" style="3" customWidth="1"/>
    <col min="3837" max="3837" width="9.140625" style="3" customWidth="1"/>
    <col min="3838" max="3838" width="2.42578125" style="3" customWidth="1"/>
    <col min="3839" max="3839" width="18.5703125" style="3" customWidth="1"/>
    <col min="3840" max="3840" width="1.5703125" style="3" customWidth="1"/>
    <col min="3841" max="3841" width="18.5703125" style="3" customWidth="1"/>
    <col min="3842" max="3842" width="1.5703125" style="3" customWidth="1"/>
    <col min="3843" max="3843" width="18.5703125" style="3" customWidth="1"/>
    <col min="3844" max="3844" width="1.5703125" style="3" customWidth="1"/>
    <col min="3845" max="3845" width="18.5703125" style="3" customWidth="1"/>
    <col min="3846" max="3846" width="1.5703125" style="3" customWidth="1"/>
    <col min="3847" max="3847" width="18.5703125" style="3" customWidth="1"/>
    <col min="3848" max="3848" width="1.5703125" style="3" customWidth="1"/>
    <col min="3849" max="3849" width="18.5703125" style="3" customWidth="1"/>
    <col min="3850" max="3850" width="1.5703125" style="3" customWidth="1"/>
    <col min="3851" max="3851" width="18.5703125" style="3" customWidth="1"/>
    <col min="3852" max="3852" width="9.140625" style="3"/>
    <col min="3853" max="3853" width="9.42578125" style="3" bestFit="1" customWidth="1"/>
    <col min="3854" max="4091" width="9.140625" style="3"/>
    <col min="4092" max="4092" width="29.42578125" style="3" customWidth="1"/>
    <col min="4093" max="4093" width="9.140625" style="3" customWidth="1"/>
    <col min="4094" max="4094" width="2.42578125" style="3" customWidth="1"/>
    <col min="4095" max="4095" width="18.5703125" style="3" customWidth="1"/>
    <col min="4096" max="4096" width="1.5703125" style="3" customWidth="1"/>
    <col min="4097" max="4097" width="18.5703125" style="3" customWidth="1"/>
    <col min="4098" max="4098" width="1.5703125" style="3" customWidth="1"/>
    <col min="4099" max="4099" width="18.5703125" style="3" customWidth="1"/>
    <col min="4100" max="4100" width="1.5703125" style="3" customWidth="1"/>
    <col min="4101" max="4101" width="18.5703125" style="3" customWidth="1"/>
    <col min="4102" max="4102" width="1.5703125" style="3" customWidth="1"/>
    <col min="4103" max="4103" width="18.5703125" style="3" customWidth="1"/>
    <col min="4104" max="4104" width="1.5703125" style="3" customWidth="1"/>
    <col min="4105" max="4105" width="18.5703125" style="3" customWidth="1"/>
    <col min="4106" max="4106" width="1.5703125" style="3" customWidth="1"/>
    <col min="4107" max="4107" width="18.5703125" style="3" customWidth="1"/>
    <col min="4108" max="4108" width="9.140625" style="3"/>
    <col min="4109" max="4109" width="9.42578125" style="3" bestFit="1" customWidth="1"/>
    <col min="4110" max="4347" width="9.140625" style="3"/>
    <col min="4348" max="4348" width="29.42578125" style="3" customWidth="1"/>
    <col min="4349" max="4349" width="9.140625" style="3" customWidth="1"/>
    <col min="4350" max="4350" width="2.42578125" style="3" customWidth="1"/>
    <col min="4351" max="4351" width="18.5703125" style="3" customWidth="1"/>
    <col min="4352" max="4352" width="1.5703125" style="3" customWidth="1"/>
    <col min="4353" max="4353" width="18.5703125" style="3" customWidth="1"/>
    <col min="4354" max="4354" width="1.5703125" style="3" customWidth="1"/>
    <col min="4355" max="4355" width="18.5703125" style="3" customWidth="1"/>
    <col min="4356" max="4356" width="1.5703125" style="3" customWidth="1"/>
    <col min="4357" max="4357" width="18.5703125" style="3" customWidth="1"/>
    <col min="4358" max="4358" width="1.5703125" style="3" customWidth="1"/>
    <col min="4359" max="4359" width="18.5703125" style="3" customWidth="1"/>
    <col min="4360" max="4360" width="1.5703125" style="3" customWidth="1"/>
    <col min="4361" max="4361" width="18.5703125" style="3" customWidth="1"/>
    <col min="4362" max="4362" width="1.5703125" style="3" customWidth="1"/>
    <col min="4363" max="4363" width="18.5703125" style="3" customWidth="1"/>
    <col min="4364" max="4364" width="9.140625" style="3"/>
    <col min="4365" max="4365" width="9.42578125" style="3" bestFit="1" customWidth="1"/>
    <col min="4366" max="4603" width="9.140625" style="3"/>
    <col min="4604" max="4604" width="29.42578125" style="3" customWidth="1"/>
    <col min="4605" max="4605" width="9.140625" style="3" customWidth="1"/>
    <col min="4606" max="4606" width="2.42578125" style="3" customWidth="1"/>
    <col min="4607" max="4607" width="18.5703125" style="3" customWidth="1"/>
    <col min="4608" max="4608" width="1.5703125" style="3" customWidth="1"/>
    <col min="4609" max="4609" width="18.5703125" style="3" customWidth="1"/>
    <col min="4610" max="4610" width="1.5703125" style="3" customWidth="1"/>
    <col min="4611" max="4611" width="18.5703125" style="3" customWidth="1"/>
    <col min="4612" max="4612" width="1.5703125" style="3" customWidth="1"/>
    <col min="4613" max="4613" width="18.5703125" style="3" customWidth="1"/>
    <col min="4614" max="4614" width="1.5703125" style="3" customWidth="1"/>
    <col min="4615" max="4615" width="18.5703125" style="3" customWidth="1"/>
    <col min="4616" max="4616" width="1.5703125" style="3" customWidth="1"/>
    <col min="4617" max="4617" width="18.5703125" style="3" customWidth="1"/>
    <col min="4618" max="4618" width="1.5703125" style="3" customWidth="1"/>
    <col min="4619" max="4619" width="18.5703125" style="3" customWidth="1"/>
    <col min="4620" max="4620" width="9.140625" style="3"/>
    <col min="4621" max="4621" width="9.42578125" style="3" bestFit="1" customWidth="1"/>
    <col min="4622" max="4859" width="9.140625" style="3"/>
    <col min="4860" max="4860" width="29.42578125" style="3" customWidth="1"/>
    <col min="4861" max="4861" width="9.140625" style="3" customWidth="1"/>
    <col min="4862" max="4862" width="2.42578125" style="3" customWidth="1"/>
    <col min="4863" max="4863" width="18.5703125" style="3" customWidth="1"/>
    <col min="4864" max="4864" width="1.5703125" style="3" customWidth="1"/>
    <col min="4865" max="4865" width="18.5703125" style="3" customWidth="1"/>
    <col min="4866" max="4866" width="1.5703125" style="3" customWidth="1"/>
    <col min="4867" max="4867" width="18.5703125" style="3" customWidth="1"/>
    <col min="4868" max="4868" width="1.5703125" style="3" customWidth="1"/>
    <col min="4869" max="4869" width="18.5703125" style="3" customWidth="1"/>
    <col min="4870" max="4870" width="1.5703125" style="3" customWidth="1"/>
    <col min="4871" max="4871" width="18.5703125" style="3" customWidth="1"/>
    <col min="4872" max="4872" width="1.5703125" style="3" customWidth="1"/>
    <col min="4873" max="4873" width="18.5703125" style="3" customWidth="1"/>
    <col min="4874" max="4874" width="1.5703125" style="3" customWidth="1"/>
    <col min="4875" max="4875" width="18.5703125" style="3" customWidth="1"/>
    <col min="4876" max="4876" width="9.140625" style="3"/>
    <col min="4877" max="4877" width="9.42578125" style="3" bestFit="1" customWidth="1"/>
    <col min="4878" max="5115" width="9.140625" style="3"/>
    <col min="5116" max="5116" width="29.42578125" style="3" customWidth="1"/>
    <col min="5117" max="5117" width="9.140625" style="3" customWidth="1"/>
    <col min="5118" max="5118" width="2.42578125" style="3" customWidth="1"/>
    <col min="5119" max="5119" width="18.5703125" style="3" customWidth="1"/>
    <col min="5120" max="5120" width="1.5703125" style="3" customWidth="1"/>
    <col min="5121" max="5121" width="18.5703125" style="3" customWidth="1"/>
    <col min="5122" max="5122" width="1.5703125" style="3" customWidth="1"/>
    <col min="5123" max="5123" width="18.5703125" style="3" customWidth="1"/>
    <col min="5124" max="5124" width="1.5703125" style="3" customWidth="1"/>
    <col min="5125" max="5125" width="18.5703125" style="3" customWidth="1"/>
    <col min="5126" max="5126" width="1.5703125" style="3" customWidth="1"/>
    <col min="5127" max="5127" width="18.5703125" style="3" customWidth="1"/>
    <col min="5128" max="5128" width="1.5703125" style="3" customWidth="1"/>
    <col min="5129" max="5129" width="18.5703125" style="3" customWidth="1"/>
    <col min="5130" max="5130" width="1.5703125" style="3" customWidth="1"/>
    <col min="5131" max="5131" width="18.5703125" style="3" customWidth="1"/>
    <col min="5132" max="5132" width="9.140625" style="3"/>
    <col min="5133" max="5133" width="9.42578125" style="3" bestFit="1" customWidth="1"/>
    <col min="5134" max="5371" width="9.140625" style="3"/>
    <col min="5372" max="5372" width="29.42578125" style="3" customWidth="1"/>
    <col min="5373" max="5373" width="9.140625" style="3" customWidth="1"/>
    <col min="5374" max="5374" width="2.42578125" style="3" customWidth="1"/>
    <col min="5375" max="5375" width="18.5703125" style="3" customWidth="1"/>
    <col min="5376" max="5376" width="1.5703125" style="3" customWidth="1"/>
    <col min="5377" max="5377" width="18.5703125" style="3" customWidth="1"/>
    <col min="5378" max="5378" width="1.5703125" style="3" customWidth="1"/>
    <col min="5379" max="5379" width="18.5703125" style="3" customWidth="1"/>
    <col min="5380" max="5380" width="1.5703125" style="3" customWidth="1"/>
    <col min="5381" max="5381" width="18.5703125" style="3" customWidth="1"/>
    <col min="5382" max="5382" width="1.5703125" style="3" customWidth="1"/>
    <col min="5383" max="5383" width="18.5703125" style="3" customWidth="1"/>
    <col min="5384" max="5384" width="1.5703125" style="3" customWidth="1"/>
    <col min="5385" max="5385" width="18.5703125" style="3" customWidth="1"/>
    <col min="5386" max="5386" width="1.5703125" style="3" customWidth="1"/>
    <col min="5387" max="5387" width="18.5703125" style="3" customWidth="1"/>
    <col min="5388" max="5388" width="9.140625" style="3"/>
    <col min="5389" max="5389" width="9.42578125" style="3" bestFit="1" customWidth="1"/>
    <col min="5390" max="5627" width="9.140625" style="3"/>
    <col min="5628" max="5628" width="29.42578125" style="3" customWidth="1"/>
    <col min="5629" max="5629" width="9.140625" style="3" customWidth="1"/>
    <col min="5630" max="5630" width="2.42578125" style="3" customWidth="1"/>
    <col min="5631" max="5631" width="18.5703125" style="3" customWidth="1"/>
    <col min="5632" max="5632" width="1.5703125" style="3" customWidth="1"/>
    <col min="5633" max="5633" width="18.5703125" style="3" customWidth="1"/>
    <col min="5634" max="5634" width="1.5703125" style="3" customWidth="1"/>
    <col min="5635" max="5635" width="18.5703125" style="3" customWidth="1"/>
    <col min="5636" max="5636" width="1.5703125" style="3" customWidth="1"/>
    <col min="5637" max="5637" width="18.5703125" style="3" customWidth="1"/>
    <col min="5638" max="5638" width="1.5703125" style="3" customWidth="1"/>
    <col min="5639" max="5639" width="18.5703125" style="3" customWidth="1"/>
    <col min="5640" max="5640" width="1.5703125" style="3" customWidth="1"/>
    <col min="5641" max="5641" width="18.5703125" style="3" customWidth="1"/>
    <col min="5642" max="5642" width="1.5703125" style="3" customWidth="1"/>
    <col min="5643" max="5643" width="18.5703125" style="3" customWidth="1"/>
    <col min="5644" max="5644" width="9.140625" style="3"/>
    <col min="5645" max="5645" width="9.42578125" style="3" bestFit="1" customWidth="1"/>
    <col min="5646" max="5883" width="9.140625" style="3"/>
    <col min="5884" max="5884" width="29.42578125" style="3" customWidth="1"/>
    <col min="5885" max="5885" width="9.140625" style="3" customWidth="1"/>
    <col min="5886" max="5886" width="2.42578125" style="3" customWidth="1"/>
    <col min="5887" max="5887" width="18.5703125" style="3" customWidth="1"/>
    <col min="5888" max="5888" width="1.5703125" style="3" customWidth="1"/>
    <col min="5889" max="5889" width="18.5703125" style="3" customWidth="1"/>
    <col min="5890" max="5890" width="1.5703125" style="3" customWidth="1"/>
    <col min="5891" max="5891" width="18.5703125" style="3" customWidth="1"/>
    <col min="5892" max="5892" width="1.5703125" style="3" customWidth="1"/>
    <col min="5893" max="5893" width="18.5703125" style="3" customWidth="1"/>
    <col min="5894" max="5894" width="1.5703125" style="3" customWidth="1"/>
    <col min="5895" max="5895" width="18.5703125" style="3" customWidth="1"/>
    <col min="5896" max="5896" width="1.5703125" style="3" customWidth="1"/>
    <col min="5897" max="5897" width="18.5703125" style="3" customWidth="1"/>
    <col min="5898" max="5898" width="1.5703125" style="3" customWidth="1"/>
    <col min="5899" max="5899" width="18.5703125" style="3" customWidth="1"/>
    <col min="5900" max="5900" width="9.140625" style="3"/>
    <col min="5901" max="5901" width="9.42578125" style="3" bestFit="1" customWidth="1"/>
    <col min="5902" max="6139" width="9.140625" style="3"/>
    <col min="6140" max="6140" width="29.42578125" style="3" customWidth="1"/>
    <col min="6141" max="6141" width="9.140625" style="3" customWidth="1"/>
    <col min="6142" max="6142" width="2.42578125" style="3" customWidth="1"/>
    <col min="6143" max="6143" width="18.5703125" style="3" customWidth="1"/>
    <col min="6144" max="6144" width="1.5703125" style="3" customWidth="1"/>
    <col min="6145" max="6145" width="18.5703125" style="3" customWidth="1"/>
    <col min="6146" max="6146" width="1.5703125" style="3" customWidth="1"/>
    <col min="6147" max="6147" width="18.5703125" style="3" customWidth="1"/>
    <col min="6148" max="6148" width="1.5703125" style="3" customWidth="1"/>
    <col min="6149" max="6149" width="18.5703125" style="3" customWidth="1"/>
    <col min="6150" max="6150" width="1.5703125" style="3" customWidth="1"/>
    <col min="6151" max="6151" width="18.5703125" style="3" customWidth="1"/>
    <col min="6152" max="6152" width="1.5703125" style="3" customWidth="1"/>
    <col min="6153" max="6153" width="18.5703125" style="3" customWidth="1"/>
    <col min="6154" max="6154" width="1.5703125" style="3" customWidth="1"/>
    <col min="6155" max="6155" width="18.5703125" style="3" customWidth="1"/>
    <col min="6156" max="6156" width="9.140625" style="3"/>
    <col min="6157" max="6157" width="9.42578125" style="3" bestFit="1" customWidth="1"/>
    <col min="6158" max="6395" width="9.140625" style="3"/>
    <col min="6396" max="6396" width="29.42578125" style="3" customWidth="1"/>
    <col min="6397" max="6397" width="9.140625" style="3" customWidth="1"/>
    <col min="6398" max="6398" width="2.42578125" style="3" customWidth="1"/>
    <col min="6399" max="6399" width="18.5703125" style="3" customWidth="1"/>
    <col min="6400" max="6400" width="1.5703125" style="3" customWidth="1"/>
    <col min="6401" max="6401" width="18.5703125" style="3" customWidth="1"/>
    <col min="6402" max="6402" width="1.5703125" style="3" customWidth="1"/>
    <col min="6403" max="6403" width="18.5703125" style="3" customWidth="1"/>
    <col min="6404" max="6404" width="1.5703125" style="3" customWidth="1"/>
    <col min="6405" max="6405" width="18.5703125" style="3" customWidth="1"/>
    <col min="6406" max="6406" width="1.5703125" style="3" customWidth="1"/>
    <col min="6407" max="6407" width="18.5703125" style="3" customWidth="1"/>
    <col min="6408" max="6408" width="1.5703125" style="3" customWidth="1"/>
    <col min="6409" max="6409" width="18.5703125" style="3" customWidth="1"/>
    <col min="6410" max="6410" width="1.5703125" style="3" customWidth="1"/>
    <col min="6411" max="6411" width="18.5703125" style="3" customWidth="1"/>
    <col min="6412" max="6412" width="9.140625" style="3"/>
    <col min="6413" max="6413" width="9.42578125" style="3" bestFit="1" customWidth="1"/>
    <col min="6414" max="6651" width="9.140625" style="3"/>
    <col min="6652" max="6652" width="29.42578125" style="3" customWidth="1"/>
    <col min="6653" max="6653" width="9.140625" style="3" customWidth="1"/>
    <col min="6654" max="6654" width="2.42578125" style="3" customWidth="1"/>
    <col min="6655" max="6655" width="18.5703125" style="3" customWidth="1"/>
    <col min="6656" max="6656" width="1.5703125" style="3" customWidth="1"/>
    <col min="6657" max="6657" width="18.5703125" style="3" customWidth="1"/>
    <col min="6658" max="6658" width="1.5703125" style="3" customWidth="1"/>
    <col min="6659" max="6659" width="18.5703125" style="3" customWidth="1"/>
    <col min="6660" max="6660" width="1.5703125" style="3" customWidth="1"/>
    <col min="6661" max="6661" width="18.5703125" style="3" customWidth="1"/>
    <col min="6662" max="6662" width="1.5703125" style="3" customWidth="1"/>
    <col min="6663" max="6663" width="18.5703125" style="3" customWidth="1"/>
    <col min="6664" max="6664" width="1.5703125" style="3" customWidth="1"/>
    <col min="6665" max="6665" width="18.5703125" style="3" customWidth="1"/>
    <col min="6666" max="6666" width="1.5703125" style="3" customWidth="1"/>
    <col min="6667" max="6667" width="18.5703125" style="3" customWidth="1"/>
    <col min="6668" max="6668" width="9.140625" style="3"/>
    <col min="6669" max="6669" width="9.42578125" style="3" bestFit="1" customWidth="1"/>
    <col min="6670" max="6907" width="9.140625" style="3"/>
    <col min="6908" max="6908" width="29.42578125" style="3" customWidth="1"/>
    <col min="6909" max="6909" width="9.140625" style="3" customWidth="1"/>
    <col min="6910" max="6910" width="2.42578125" style="3" customWidth="1"/>
    <col min="6911" max="6911" width="18.5703125" style="3" customWidth="1"/>
    <col min="6912" max="6912" width="1.5703125" style="3" customWidth="1"/>
    <col min="6913" max="6913" width="18.5703125" style="3" customWidth="1"/>
    <col min="6914" max="6914" width="1.5703125" style="3" customWidth="1"/>
    <col min="6915" max="6915" width="18.5703125" style="3" customWidth="1"/>
    <col min="6916" max="6916" width="1.5703125" style="3" customWidth="1"/>
    <col min="6917" max="6917" width="18.5703125" style="3" customWidth="1"/>
    <col min="6918" max="6918" width="1.5703125" style="3" customWidth="1"/>
    <col min="6919" max="6919" width="18.5703125" style="3" customWidth="1"/>
    <col min="6920" max="6920" width="1.5703125" style="3" customWidth="1"/>
    <col min="6921" max="6921" width="18.5703125" style="3" customWidth="1"/>
    <col min="6922" max="6922" width="1.5703125" style="3" customWidth="1"/>
    <col min="6923" max="6923" width="18.5703125" style="3" customWidth="1"/>
    <col min="6924" max="6924" width="9.140625" style="3"/>
    <col min="6925" max="6925" width="9.42578125" style="3" bestFit="1" customWidth="1"/>
    <col min="6926" max="7163" width="9.140625" style="3"/>
    <col min="7164" max="7164" width="29.42578125" style="3" customWidth="1"/>
    <col min="7165" max="7165" width="9.140625" style="3" customWidth="1"/>
    <col min="7166" max="7166" width="2.42578125" style="3" customWidth="1"/>
    <col min="7167" max="7167" width="18.5703125" style="3" customWidth="1"/>
    <col min="7168" max="7168" width="1.5703125" style="3" customWidth="1"/>
    <col min="7169" max="7169" width="18.5703125" style="3" customWidth="1"/>
    <col min="7170" max="7170" width="1.5703125" style="3" customWidth="1"/>
    <col min="7171" max="7171" width="18.5703125" style="3" customWidth="1"/>
    <col min="7172" max="7172" width="1.5703125" style="3" customWidth="1"/>
    <col min="7173" max="7173" width="18.5703125" style="3" customWidth="1"/>
    <col min="7174" max="7174" width="1.5703125" style="3" customWidth="1"/>
    <col min="7175" max="7175" width="18.5703125" style="3" customWidth="1"/>
    <col min="7176" max="7176" width="1.5703125" style="3" customWidth="1"/>
    <col min="7177" max="7177" width="18.5703125" style="3" customWidth="1"/>
    <col min="7178" max="7178" width="1.5703125" style="3" customWidth="1"/>
    <col min="7179" max="7179" width="18.5703125" style="3" customWidth="1"/>
    <col min="7180" max="7180" width="9.140625" style="3"/>
    <col min="7181" max="7181" width="9.42578125" style="3" bestFit="1" customWidth="1"/>
    <col min="7182" max="7419" width="9.140625" style="3"/>
    <col min="7420" max="7420" width="29.42578125" style="3" customWidth="1"/>
    <col min="7421" max="7421" width="9.140625" style="3" customWidth="1"/>
    <col min="7422" max="7422" width="2.42578125" style="3" customWidth="1"/>
    <col min="7423" max="7423" width="18.5703125" style="3" customWidth="1"/>
    <col min="7424" max="7424" width="1.5703125" style="3" customWidth="1"/>
    <col min="7425" max="7425" width="18.5703125" style="3" customWidth="1"/>
    <col min="7426" max="7426" width="1.5703125" style="3" customWidth="1"/>
    <col min="7427" max="7427" width="18.5703125" style="3" customWidth="1"/>
    <col min="7428" max="7428" width="1.5703125" style="3" customWidth="1"/>
    <col min="7429" max="7429" width="18.5703125" style="3" customWidth="1"/>
    <col min="7430" max="7430" width="1.5703125" style="3" customWidth="1"/>
    <col min="7431" max="7431" width="18.5703125" style="3" customWidth="1"/>
    <col min="7432" max="7432" width="1.5703125" style="3" customWidth="1"/>
    <col min="7433" max="7433" width="18.5703125" style="3" customWidth="1"/>
    <col min="7434" max="7434" width="1.5703125" style="3" customWidth="1"/>
    <col min="7435" max="7435" width="18.5703125" style="3" customWidth="1"/>
    <col min="7436" max="7436" width="9.140625" style="3"/>
    <col min="7437" max="7437" width="9.42578125" style="3" bestFit="1" customWidth="1"/>
    <col min="7438" max="7675" width="9.140625" style="3"/>
    <col min="7676" max="7676" width="29.42578125" style="3" customWidth="1"/>
    <col min="7677" max="7677" width="9.140625" style="3" customWidth="1"/>
    <col min="7678" max="7678" width="2.42578125" style="3" customWidth="1"/>
    <col min="7679" max="7679" width="18.5703125" style="3" customWidth="1"/>
    <col min="7680" max="7680" width="1.5703125" style="3" customWidth="1"/>
    <col min="7681" max="7681" width="18.5703125" style="3" customWidth="1"/>
    <col min="7682" max="7682" width="1.5703125" style="3" customWidth="1"/>
    <col min="7683" max="7683" width="18.5703125" style="3" customWidth="1"/>
    <col min="7684" max="7684" width="1.5703125" style="3" customWidth="1"/>
    <col min="7685" max="7685" width="18.5703125" style="3" customWidth="1"/>
    <col min="7686" max="7686" width="1.5703125" style="3" customWidth="1"/>
    <col min="7687" max="7687" width="18.5703125" style="3" customWidth="1"/>
    <col min="7688" max="7688" width="1.5703125" style="3" customWidth="1"/>
    <col min="7689" max="7689" width="18.5703125" style="3" customWidth="1"/>
    <col min="7690" max="7690" width="1.5703125" style="3" customWidth="1"/>
    <col min="7691" max="7691" width="18.5703125" style="3" customWidth="1"/>
    <col min="7692" max="7692" width="9.140625" style="3"/>
    <col min="7693" max="7693" width="9.42578125" style="3" bestFit="1" customWidth="1"/>
    <col min="7694" max="7931" width="9.140625" style="3"/>
    <col min="7932" max="7932" width="29.42578125" style="3" customWidth="1"/>
    <col min="7933" max="7933" width="9.140625" style="3" customWidth="1"/>
    <col min="7934" max="7934" width="2.42578125" style="3" customWidth="1"/>
    <col min="7935" max="7935" width="18.5703125" style="3" customWidth="1"/>
    <col min="7936" max="7936" width="1.5703125" style="3" customWidth="1"/>
    <col min="7937" max="7937" width="18.5703125" style="3" customWidth="1"/>
    <col min="7938" max="7938" width="1.5703125" style="3" customWidth="1"/>
    <col min="7939" max="7939" width="18.5703125" style="3" customWidth="1"/>
    <col min="7940" max="7940" width="1.5703125" style="3" customWidth="1"/>
    <col min="7941" max="7941" width="18.5703125" style="3" customWidth="1"/>
    <col min="7942" max="7942" width="1.5703125" style="3" customWidth="1"/>
    <col min="7943" max="7943" width="18.5703125" style="3" customWidth="1"/>
    <col min="7944" max="7944" width="1.5703125" style="3" customWidth="1"/>
    <col min="7945" max="7945" width="18.5703125" style="3" customWidth="1"/>
    <col min="7946" max="7946" width="1.5703125" style="3" customWidth="1"/>
    <col min="7947" max="7947" width="18.5703125" style="3" customWidth="1"/>
    <col min="7948" max="7948" width="9.140625" style="3"/>
    <col min="7949" max="7949" width="9.42578125" style="3" bestFit="1" customWidth="1"/>
    <col min="7950" max="8187" width="9.140625" style="3"/>
    <col min="8188" max="8188" width="29.42578125" style="3" customWidth="1"/>
    <col min="8189" max="8189" width="9.140625" style="3" customWidth="1"/>
    <col min="8190" max="8190" width="2.42578125" style="3" customWidth="1"/>
    <col min="8191" max="8191" width="18.5703125" style="3" customWidth="1"/>
    <col min="8192" max="8192" width="1.5703125" style="3" customWidth="1"/>
    <col min="8193" max="8193" width="18.5703125" style="3" customWidth="1"/>
    <col min="8194" max="8194" width="1.5703125" style="3" customWidth="1"/>
    <col min="8195" max="8195" width="18.5703125" style="3" customWidth="1"/>
    <col min="8196" max="8196" width="1.5703125" style="3" customWidth="1"/>
    <col min="8197" max="8197" width="18.5703125" style="3" customWidth="1"/>
    <col min="8198" max="8198" width="1.5703125" style="3" customWidth="1"/>
    <col min="8199" max="8199" width="18.5703125" style="3" customWidth="1"/>
    <col min="8200" max="8200" width="1.5703125" style="3" customWidth="1"/>
    <col min="8201" max="8201" width="18.5703125" style="3" customWidth="1"/>
    <col min="8202" max="8202" width="1.5703125" style="3" customWidth="1"/>
    <col min="8203" max="8203" width="18.5703125" style="3" customWidth="1"/>
    <col min="8204" max="8204" width="9.140625" style="3"/>
    <col min="8205" max="8205" width="9.42578125" style="3" bestFit="1" customWidth="1"/>
    <col min="8206" max="8443" width="9.140625" style="3"/>
    <col min="8444" max="8444" width="29.42578125" style="3" customWidth="1"/>
    <col min="8445" max="8445" width="9.140625" style="3" customWidth="1"/>
    <col min="8446" max="8446" width="2.42578125" style="3" customWidth="1"/>
    <col min="8447" max="8447" width="18.5703125" style="3" customWidth="1"/>
    <col min="8448" max="8448" width="1.5703125" style="3" customWidth="1"/>
    <col min="8449" max="8449" width="18.5703125" style="3" customWidth="1"/>
    <col min="8450" max="8450" width="1.5703125" style="3" customWidth="1"/>
    <col min="8451" max="8451" width="18.5703125" style="3" customWidth="1"/>
    <col min="8452" max="8452" width="1.5703125" style="3" customWidth="1"/>
    <col min="8453" max="8453" width="18.5703125" style="3" customWidth="1"/>
    <col min="8454" max="8454" width="1.5703125" style="3" customWidth="1"/>
    <col min="8455" max="8455" width="18.5703125" style="3" customWidth="1"/>
    <col min="8456" max="8456" width="1.5703125" style="3" customWidth="1"/>
    <col min="8457" max="8457" width="18.5703125" style="3" customWidth="1"/>
    <col min="8458" max="8458" width="1.5703125" style="3" customWidth="1"/>
    <col min="8459" max="8459" width="18.5703125" style="3" customWidth="1"/>
    <col min="8460" max="8460" width="9.140625" style="3"/>
    <col min="8461" max="8461" width="9.42578125" style="3" bestFit="1" customWidth="1"/>
    <col min="8462" max="8699" width="9.140625" style="3"/>
    <col min="8700" max="8700" width="29.42578125" style="3" customWidth="1"/>
    <col min="8701" max="8701" width="9.140625" style="3" customWidth="1"/>
    <col min="8702" max="8702" width="2.42578125" style="3" customWidth="1"/>
    <col min="8703" max="8703" width="18.5703125" style="3" customWidth="1"/>
    <col min="8704" max="8704" width="1.5703125" style="3" customWidth="1"/>
    <col min="8705" max="8705" width="18.5703125" style="3" customWidth="1"/>
    <col min="8706" max="8706" width="1.5703125" style="3" customWidth="1"/>
    <col min="8707" max="8707" width="18.5703125" style="3" customWidth="1"/>
    <col min="8708" max="8708" width="1.5703125" style="3" customWidth="1"/>
    <col min="8709" max="8709" width="18.5703125" style="3" customWidth="1"/>
    <col min="8710" max="8710" width="1.5703125" style="3" customWidth="1"/>
    <col min="8711" max="8711" width="18.5703125" style="3" customWidth="1"/>
    <col min="8712" max="8712" width="1.5703125" style="3" customWidth="1"/>
    <col min="8713" max="8713" width="18.5703125" style="3" customWidth="1"/>
    <col min="8714" max="8714" width="1.5703125" style="3" customWidth="1"/>
    <col min="8715" max="8715" width="18.5703125" style="3" customWidth="1"/>
    <col min="8716" max="8716" width="9.140625" style="3"/>
    <col min="8717" max="8717" width="9.42578125" style="3" bestFit="1" customWidth="1"/>
    <col min="8718" max="8955" width="9.140625" style="3"/>
    <col min="8956" max="8956" width="29.42578125" style="3" customWidth="1"/>
    <col min="8957" max="8957" width="9.140625" style="3" customWidth="1"/>
    <col min="8958" max="8958" width="2.42578125" style="3" customWidth="1"/>
    <col min="8959" max="8959" width="18.5703125" style="3" customWidth="1"/>
    <col min="8960" max="8960" width="1.5703125" style="3" customWidth="1"/>
    <col min="8961" max="8961" width="18.5703125" style="3" customWidth="1"/>
    <col min="8962" max="8962" width="1.5703125" style="3" customWidth="1"/>
    <col min="8963" max="8963" width="18.5703125" style="3" customWidth="1"/>
    <col min="8964" max="8964" width="1.5703125" style="3" customWidth="1"/>
    <col min="8965" max="8965" width="18.5703125" style="3" customWidth="1"/>
    <col min="8966" max="8966" width="1.5703125" style="3" customWidth="1"/>
    <col min="8967" max="8967" width="18.5703125" style="3" customWidth="1"/>
    <col min="8968" max="8968" width="1.5703125" style="3" customWidth="1"/>
    <col min="8969" max="8969" width="18.5703125" style="3" customWidth="1"/>
    <col min="8970" max="8970" width="1.5703125" style="3" customWidth="1"/>
    <col min="8971" max="8971" width="18.5703125" style="3" customWidth="1"/>
    <col min="8972" max="8972" width="9.140625" style="3"/>
    <col min="8973" max="8973" width="9.42578125" style="3" bestFit="1" customWidth="1"/>
    <col min="8974" max="9211" width="9.140625" style="3"/>
    <col min="9212" max="9212" width="29.42578125" style="3" customWidth="1"/>
    <col min="9213" max="9213" width="9.140625" style="3" customWidth="1"/>
    <col min="9214" max="9214" width="2.42578125" style="3" customWidth="1"/>
    <col min="9215" max="9215" width="18.5703125" style="3" customWidth="1"/>
    <col min="9216" max="9216" width="1.5703125" style="3" customWidth="1"/>
    <col min="9217" max="9217" width="18.5703125" style="3" customWidth="1"/>
    <col min="9218" max="9218" width="1.5703125" style="3" customWidth="1"/>
    <col min="9219" max="9219" width="18.5703125" style="3" customWidth="1"/>
    <col min="9220" max="9220" width="1.5703125" style="3" customWidth="1"/>
    <col min="9221" max="9221" width="18.5703125" style="3" customWidth="1"/>
    <col min="9222" max="9222" width="1.5703125" style="3" customWidth="1"/>
    <col min="9223" max="9223" width="18.5703125" style="3" customWidth="1"/>
    <col min="9224" max="9224" width="1.5703125" style="3" customWidth="1"/>
    <col min="9225" max="9225" width="18.5703125" style="3" customWidth="1"/>
    <col min="9226" max="9226" width="1.5703125" style="3" customWidth="1"/>
    <col min="9227" max="9227" width="18.5703125" style="3" customWidth="1"/>
    <col min="9228" max="9228" width="9.140625" style="3"/>
    <col min="9229" max="9229" width="9.42578125" style="3" bestFit="1" customWidth="1"/>
    <col min="9230" max="9467" width="9.140625" style="3"/>
    <col min="9468" max="9468" width="29.42578125" style="3" customWidth="1"/>
    <col min="9469" max="9469" width="9.140625" style="3" customWidth="1"/>
    <col min="9470" max="9470" width="2.42578125" style="3" customWidth="1"/>
    <col min="9471" max="9471" width="18.5703125" style="3" customWidth="1"/>
    <col min="9472" max="9472" width="1.5703125" style="3" customWidth="1"/>
    <col min="9473" max="9473" width="18.5703125" style="3" customWidth="1"/>
    <col min="9474" max="9474" width="1.5703125" style="3" customWidth="1"/>
    <col min="9475" max="9475" width="18.5703125" style="3" customWidth="1"/>
    <col min="9476" max="9476" width="1.5703125" style="3" customWidth="1"/>
    <col min="9477" max="9477" width="18.5703125" style="3" customWidth="1"/>
    <col min="9478" max="9478" width="1.5703125" style="3" customWidth="1"/>
    <col min="9479" max="9479" width="18.5703125" style="3" customWidth="1"/>
    <col min="9480" max="9480" width="1.5703125" style="3" customWidth="1"/>
    <col min="9481" max="9481" width="18.5703125" style="3" customWidth="1"/>
    <col min="9482" max="9482" width="1.5703125" style="3" customWidth="1"/>
    <col min="9483" max="9483" width="18.5703125" style="3" customWidth="1"/>
    <col min="9484" max="9484" width="9.140625" style="3"/>
    <col min="9485" max="9485" width="9.42578125" style="3" bestFit="1" customWidth="1"/>
    <col min="9486" max="9723" width="9.140625" style="3"/>
    <col min="9724" max="9724" width="29.42578125" style="3" customWidth="1"/>
    <col min="9725" max="9725" width="9.140625" style="3" customWidth="1"/>
    <col min="9726" max="9726" width="2.42578125" style="3" customWidth="1"/>
    <col min="9727" max="9727" width="18.5703125" style="3" customWidth="1"/>
    <col min="9728" max="9728" width="1.5703125" style="3" customWidth="1"/>
    <col min="9729" max="9729" width="18.5703125" style="3" customWidth="1"/>
    <col min="9730" max="9730" width="1.5703125" style="3" customWidth="1"/>
    <col min="9731" max="9731" width="18.5703125" style="3" customWidth="1"/>
    <col min="9732" max="9732" width="1.5703125" style="3" customWidth="1"/>
    <col min="9733" max="9733" width="18.5703125" style="3" customWidth="1"/>
    <col min="9734" max="9734" width="1.5703125" style="3" customWidth="1"/>
    <col min="9735" max="9735" width="18.5703125" style="3" customWidth="1"/>
    <col min="9736" max="9736" width="1.5703125" style="3" customWidth="1"/>
    <col min="9737" max="9737" width="18.5703125" style="3" customWidth="1"/>
    <col min="9738" max="9738" width="1.5703125" style="3" customWidth="1"/>
    <col min="9739" max="9739" width="18.5703125" style="3" customWidth="1"/>
    <col min="9740" max="9740" width="9.140625" style="3"/>
    <col min="9741" max="9741" width="9.42578125" style="3" bestFit="1" customWidth="1"/>
    <col min="9742" max="9979" width="9.140625" style="3"/>
    <col min="9980" max="9980" width="29.42578125" style="3" customWidth="1"/>
    <col min="9981" max="9981" width="9.140625" style="3" customWidth="1"/>
    <col min="9982" max="9982" width="2.42578125" style="3" customWidth="1"/>
    <col min="9983" max="9983" width="18.5703125" style="3" customWidth="1"/>
    <col min="9984" max="9984" width="1.5703125" style="3" customWidth="1"/>
    <col min="9985" max="9985" width="18.5703125" style="3" customWidth="1"/>
    <col min="9986" max="9986" width="1.5703125" style="3" customWidth="1"/>
    <col min="9987" max="9987" width="18.5703125" style="3" customWidth="1"/>
    <col min="9988" max="9988" width="1.5703125" style="3" customWidth="1"/>
    <col min="9989" max="9989" width="18.5703125" style="3" customWidth="1"/>
    <col min="9990" max="9990" width="1.5703125" style="3" customWidth="1"/>
    <col min="9991" max="9991" width="18.5703125" style="3" customWidth="1"/>
    <col min="9992" max="9992" width="1.5703125" style="3" customWidth="1"/>
    <col min="9993" max="9993" width="18.5703125" style="3" customWidth="1"/>
    <col min="9994" max="9994" width="1.5703125" style="3" customWidth="1"/>
    <col min="9995" max="9995" width="18.5703125" style="3" customWidth="1"/>
    <col min="9996" max="9996" width="9.140625" style="3"/>
    <col min="9997" max="9997" width="9.42578125" style="3" bestFit="1" customWidth="1"/>
    <col min="9998" max="10235" width="9.140625" style="3"/>
    <col min="10236" max="10236" width="29.42578125" style="3" customWidth="1"/>
    <col min="10237" max="10237" width="9.140625" style="3" customWidth="1"/>
    <col min="10238" max="10238" width="2.42578125" style="3" customWidth="1"/>
    <col min="10239" max="10239" width="18.5703125" style="3" customWidth="1"/>
    <col min="10240" max="10240" width="1.5703125" style="3" customWidth="1"/>
    <col min="10241" max="10241" width="18.5703125" style="3" customWidth="1"/>
    <col min="10242" max="10242" width="1.5703125" style="3" customWidth="1"/>
    <col min="10243" max="10243" width="18.5703125" style="3" customWidth="1"/>
    <col min="10244" max="10244" width="1.5703125" style="3" customWidth="1"/>
    <col min="10245" max="10245" width="18.5703125" style="3" customWidth="1"/>
    <col min="10246" max="10246" width="1.5703125" style="3" customWidth="1"/>
    <col min="10247" max="10247" width="18.5703125" style="3" customWidth="1"/>
    <col min="10248" max="10248" width="1.5703125" style="3" customWidth="1"/>
    <col min="10249" max="10249" width="18.5703125" style="3" customWidth="1"/>
    <col min="10250" max="10250" width="1.5703125" style="3" customWidth="1"/>
    <col min="10251" max="10251" width="18.5703125" style="3" customWidth="1"/>
    <col min="10252" max="10252" width="9.140625" style="3"/>
    <col min="10253" max="10253" width="9.42578125" style="3" bestFit="1" customWidth="1"/>
    <col min="10254" max="10491" width="9.140625" style="3"/>
    <col min="10492" max="10492" width="29.42578125" style="3" customWidth="1"/>
    <col min="10493" max="10493" width="9.140625" style="3" customWidth="1"/>
    <col min="10494" max="10494" width="2.42578125" style="3" customWidth="1"/>
    <col min="10495" max="10495" width="18.5703125" style="3" customWidth="1"/>
    <col min="10496" max="10496" width="1.5703125" style="3" customWidth="1"/>
    <col min="10497" max="10497" width="18.5703125" style="3" customWidth="1"/>
    <col min="10498" max="10498" width="1.5703125" style="3" customWidth="1"/>
    <col min="10499" max="10499" width="18.5703125" style="3" customWidth="1"/>
    <col min="10500" max="10500" width="1.5703125" style="3" customWidth="1"/>
    <col min="10501" max="10501" width="18.5703125" style="3" customWidth="1"/>
    <col min="10502" max="10502" width="1.5703125" style="3" customWidth="1"/>
    <col min="10503" max="10503" width="18.5703125" style="3" customWidth="1"/>
    <col min="10504" max="10504" width="1.5703125" style="3" customWidth="1"/>
    <col min="10505" max="10505" width="18.5703125" style="3" customWidth="1"/>
    <col min="10506" max="10506" width="1.5703125" style="3" customWidth="1"/>
    <col min="10507" max="10507" width="18.5703125" style="3" customWidth="1"/>
    <col min="10508" max="10508" width="9.140625" style="3"/>
    <col min="10509" max="10509" width="9.42578125" style="3" bestFit="1" customWidth="1"/>
    <col min="10510" max="10747" width="9.140625" style="3"/>
    <col min="10748" max="10748" width="29.42578125" style="3" customWidth="1"/>
    <col min="10749" max="10749" width="9.140625" style="3" customWidth="1"/>
    <col min="10750" max="10750" width="2.42578125" style="3" customWidth="1"/>
    <col min="10751" max="10751" width="18.5703125" style="3" customWidth="1"/>
    <col min="10752" max="10752" width="1.5703125" style="3" customWidth="1"/>
    <col min="10753" max="10753" width="18.5703125" style="3" customWidth="1"/>
    <col min="10754" max="10754" width="1.5703125" style="3" customWidth="1"/>
    <col min="10755" max="10755" width="18.5703125" style="3" customWidth="1"/>
    <col min="10756" max="10756" width="1.5703125" style="3" customWidth="1"/>
    <col min="10757" max="10757" width="18.5703125" style="3" customWidth="1"/>
    <col min="10758" max="10758" width="1.5703125" style="3" customWidth="1"/>
    <col min="10759" max="10759" width="18.5703125" style="3" customWidth="1"/>
    <col min="10760" max="10760" width="1.5703125" style="3" customWidth="1"/>
    <col min="10761" max="10761" width="18.5703125" style="3" customWidth="1"/>
    <col min="10762" max="10762" width="1.5703125" style="3" customWidth="1"/>
    <col min="10763" max="10763" width="18.5703125" style="3" customWidth="1"/>
    <col min="10764" max="10764" width="9.140625" style="3"/>
    <col min="10765" max="10765" width="9.42578125" style="3" bestFit="1" customWidth="1"/>
    <col min="10766" max="11003" width="9.140625" style="3"/>
    <col min="11004" max="11004" width="29.42578125" style="3" customWidth="1"/>
    <col min="11005" max="11005" width="9.140625" style="3" customWidth="1"/>
    <col min="11006" max="11006" width="2.42578125" style="3" customWidth="1"/>
    <col min="11007" max="11007" width="18.5703125" style="3" customWidth="1"/>
    <col min="11008" max="11008" width="1.5703125" style="3" customWidth="1"/>
    <col min="11009" max="11009" width="18.5703125" style="3" customWidth="1"/>
    <col min="11010" max="11010" width="1.5703125" style="3" customWidth="1"/>
    <col min="11011" max="11011" width="18.5703125" style="3" customWidth="1"/>
    <col min="11012" max="11012" width="1.5703125" style="3" customWidth="1"/>
    <col min="11013" max="11013" width="18.5703125" style="3" customWidth="1"/>
    <col min="11014" max="11014" width="1.5703125" style="3" customWidth="1"/>
    <col min="11015" max="11015" width="18.5703125" style="3" customWidth="1"/>
    <col min="11016" max="11016" width="1.5703125" style="3" customWidth="1"/>
    <col min="11017" max="11017" width="18.5703125" style="3" customWidth="1"/>
    <col min="11018" max="11018" width="1.5703125" style="3" customWidth="1"/>
    <col min="11019" max="11019" width="18.5703125" style="3" customWidth="1"/>
    <col min="11020" max="11020" width="9.140625" style="3"/>
    <col min="11021" max="11021" width="9.42578125" style="3" bestFit="1" customWidth="1"/>
    <col min="11022" max="11259" width="9.140625" style="3"/>
    <col min="11260" max="11260" width="29.42578125" style="3" customWidth="1"/>
    <col min="11261" max="11261" width="9.140625" style="3" customWidth="1"/>
    <col min="11262" max="11262" width="2.42578125" style="3" customWidth="1"/>
    <col min="11263" max="11263" width="18.5703125" style="3" customWidth="1"/>
    <col min="11264" max="11264" width="1.5703125" style="3" customWidth="1"/>
    <col min="11265" max="11265" width="18.5703125" style="3" customWidth="1"/>
    <col min="11266" max="11266" width="1.5703125" style="3" customWidth="1"/>
    <col min="11267" max="11267" width="18.5703125" style="3" customWidth="1"/>
    <col min="11268" max="11268" width="1.5703125" style="3" customWidth="1"/>
    <col min="11269" max="11269" width="18.5703125" style="3" customWidth="1"/>
    <col min="11270" max="11270" width="1.5703125" style="3" customWidth="1"/>
    <col min="11271" max="11271" width="18.5703125" style="3" customWidth="1"/>
    <col min="11272" max="11272" width="1.5703125" style="3" customWidth="1"/>
    <col min="11273" max="11273" width="18.5703125" style="3" customWidth="1"/>
    <col min="11274" max="11274" width="1.5703125" style="3" customWidth="1"/>
    <col min="11275" max="11275" width="18.5703125" style="3" customWidth="1"/>
    <col min="11276" max="11276" width="9.140625" style="3"/>
    <col min="11277" max="11277" width="9.42578125" style="3" bestFit="1" customWidth="1"/>
    <col min="11278" max="11515" width="9.140625" style="3"/>
    <col min="11516" max="11516" width="29.42578125" style="3" customWidth="1"/>
    <col min="11517" max="11517" width="9.140625" style="3" customWidth="1"/>
    <col min="11518" max="11518" width="2.42578125" style="3" customWidth="1"/>
    <col min="11519" max="11519" width="18.5703125" style="3" customWidth="1"/>
    <col min="11520" max="11520" width="1.5703125" style="3" customWidth="1"/>
    <col min="11521" max="11521" width="18.5703125" style="3" customWidth="1"/>
    <col min="11522" max="11522" width="1.5703125" style="3" customWidth="1"/>
    <col min="11523" max="11523" width="18.5703125" style="3" customWidth="1"/>
    <col min="11524" max="11524" width="1.5703125" style="3" customWidth="1"/>
    <col min="11525" max="11525" width="18.5703125" style="3" customWidth="1"/>
    <col min="11526" max="11526" width="1.5703125" style="3" customWidth="1"/>
    <col min="11527" max="11527" width="18.5703125" style="3" customWidth="1"/>
    <col min="11528" max="11528" width="1.5703125" style="3" customWidth="1"/>
    <col min="11529" max="11529" width="18.5703125" style="3" customWidth="1"/>
    <col min="11530" max="11530" width="1.5703125" style="3" customWidth="1"/>
    <col min="11531" max="11531" width="18.5703125" style="3" customWidth="1"/>
    <col min="11532" max="11532" width="9.140625" style="3"/>
    <col min="11533" max="11533" width="9.42578125" style="3" bestFit="1" customWidth="1"/>
    <col min="11534" max="11771" width="9.140625" style="3"/>
    <col min="11772" max="11772" width="29.42578125" style="3" customWidth="1"/>
    <col min="11773" max="11773" width="9.140625" style="3" customWidth="1"/>
    <col min="11774" max="11774" width="2.42578125" style="3" customWidth="1"/>
    <col min="11775" max="11775" width="18.5703125" style="3" customWidth="1"/>
    <col min="11776" max="11776" width="1.5703125" style="3" customWidth="1"/>
    <col min="11777" max="11777" width="18.5703125" style="3" customWidth="1"/>
    <col min="11778" max="11778" width="1.5703125" style="3" customWidth="1"/>
    <col min="11779" max="11779" width="18.5703125" style="3" customWidth="1"/>
    <col min="11780" max="11780" width="1.5703125" style="3" customWidth="1"/>
    <col min="11781" max="11781" width="18.5703125" style="3" customWidth="1"/>
    <col min="11782" max="11782" width="1.5703125" style="3" customWidth="1"/>
    <col min="11783" max="11783" width="18.5703125" style="3" customWidth="1"/>
    <col min="11784" max="11784" width="1.5703125" style="3" customWidth="1"/>
    <col min="11785" max="11785" width="18.5703125" style="3" customWidth="1"/>
    <col min="11786" max="11786" width="1.5703125" style="3" customWidth="1"/>
    <col min="11787" max="11787" width="18.5703125" style="3" customWidth="1"/>
    <col min="11788" max="11788" width="9.140625" style="3"/>
    <col min="11789" max="11789" width="9.42578125" style="3" bestFit="1" customWidth="1"/>
    <col min="11790" max="12027" width="9.140625" style="3"/>
    <col min="12028" max="12028" width="29.42578125" style="3" customWidth="1"/>
    <col min="12029" max="12029" width="9.140625" style="3" customWidth="1"/>
    <col min="12030" max="12030" width="2.42578125" style="3" customWidth="1"/>
    <col min="12031" max="12031" width="18.5703125" style="3" customWidth="1"/>
    <col min="12032" max="12032" width="1.5703125" style="3" customWidth="1"/>
    <col min="12033" max="12033" width="18.5703125" style="3" customWidth="1"/>
    <col min="12034" max="12034" width="1.5703125" style="3" customWidth="1"/>
    <col min="12035" max="12035" width="18.5703125" style="3" customWidth="1"/>
    <col min="12036" max="12036" width="1.5703125" style="3" customWidth="1"/>
    <col min="12037" max="12037" width="18.5703125" style="3" customWidth="1"/>
    <col min="12038" max="12038" width="1.5703125" style="3" customWidth="1"/>
    <col min="12039" max="12039" width="18.5703125" style="3" customWidth="1"/>
    <col min="12040" max="12040" width="1.5703125" style="3" customWidth="1"/>
    <col min="12041" max="12041" width="18.5703125" style="3" customWidth="1"/>
    <col min="12042" max="12042" width="1.5703125" style="3" customWidth="1"/>
    <col min="12043" max="12043" width="18.5703125" style="3" customWidth="1"/>
    <col min="12044" max="12044" width="9.140625" style="3"/>
    <col min="12045" max="12045" width="9.42578125" style="3" bestFit="1" customWidth="1"/>
    <col min="12046" max="12283" width="9.140625" style="3"/>
    <col min="12284" max="12284" width="29.42578125" style="3" customWidth="1"/>
    <col min="12285" max="12285" width="9.140625" style="3" customWidth="1"/>
    <col min="12286" max="12286" width="2.42578125" style="3" customWidth="1"/>
    <col min="12287" max="12287" width="18.5703125" style="3" customWidth="1"/>
    <col min="12288" max="12288" width="1.5703125" style="3" customWidth="1"/>
    <col min="12289" max="12289" width="18.5703125" style="3" customWidth="1"/>
    <col min="12290" max="12290" width="1.5703125" style="3" customWidth="1"/>
    <col min="12291" max="12291" width="18.5703125" style="3" customWidth="1"/>
    <col min="12292" max="12292" width="1.5703125" style="3" customWidth="1"/>
    <col min="12293" max="12293" width="18.5703125" style="3" customWidth="1"/>
    <col min="12294" max="12294" width="1.5703125" style="3" customWidth="1"/>
    <col min="12295" max="12295" width="18.5703125" style="3" customWidth="1"/>
    <col min="12296" max="12296" width="1.5703125" style="3" customWidth="1"/>
    <col min="12297" max="12297" width="18.5703125" style="3" customWidth="1"/>
    <col min="12298" max="12298" width="1.5703125" style="3" customWidth="1"/>
    <col min="12299" max="12299" width="18.5703125" style="3" customWidth="1"/>
    <col min="12300" max="12300" width="9.140625" style="3"/>
    <col min="12301" max="12301" width="9.42578125" style="3" bestFit="1" customWidth="1"/>
    <col min="12302" max="12539" width="9.140625" style="3"/>
    <col min="12540" max="12540" width="29.42578125" style="3" customWidth="1"/>
    <col min="12541" max="12541" width="9.140625" style="3" customWidth="1"/>
    <col min="12542" max="12542" width="2.42578125" style="3" customWidth="1"/>
    <col min="12543" max="12543" width="18.5703125" style="3" customWidth="1"/>
    <col min="12544" max="12544" width="1.5703125" style="3" customWidth="1"/>
    <col min="12545" max="12545" width="18.5703125" style="3" customWidth="1"/>
    <col min="12546" max="12546" width="1.5703125" style="3" customWidth="1"/>
    <col min="12547" max="12547" width="18.5703125" style="3" customWidth="1"/>
    <col min="12548" max="12548" width="1.5703125" style="3" customWidth="1"/>
    <col min="12549" max="12549" width="18.5703125" style="3" customWidth="1"/>
    <col min="12550" max="12550" width="1.5703125" style="3" customWidth="1"/>
    <col min="12551" max="12551" width="18.5703125" style="3" customWidth="1"/>
    <col min="12552" max="12552" width="1.5703125" style="3" customWidth="1"/>
    <col min="12553" max="12553" width="18.5703125" style="3" customWidth="1"/>
    <col min="12554" max="12554" width="1.5703125" style="3" customWidth="1"/>
    <col min="12555" max="12555" width="18.5703125" style="3" customWidth="1"/>
    <col min="12556" max="12556" width="9.140625" style="3"/>
    <col min="12557" max="12557" width="9.42578125" style="3" bestFit="1" customWidth="1"/>
    <col min="12558" max="12795" width="9.140625" style="3"/>
    <col min="12796" max="12796" width="29.42578125" style="3" customWidth="1"/>
    <col min="12797" max="12797" width="9.140625" style="3" customWidth="1"/>
    <col min="12798" max="12798" width="2.42578125" style="3" customWidth="1"/>
    <col min="12799" max="12799" width="18.5703125" style="3" customWidth="1"/>
    <col min="12800" max="12800" width="1.5703125" style="3" customWidth="1"/>
    <col min="12801" max="12801" width="18.5703125" style="3" customWidth="1"/>
    <col min="12802" max="12802" width="1.5703125" style="3" customWidth="1"/>
    <col min="12803" max="12803" width="18.5703125" style="3" customWidth="1"/>
    <col min="12804" max="12804" width="1.5703125" style="3" customWidth="1"/>
    <col min="12805" max="12805" width="18.5703125" style="3" customWidth="1"/>
    <col min="12806" max="12806" width="1.5703125" style="3" customWidth="1"/>
    <col min="12807" max="12807" width="18.5703125" style="3" customWidth="1"/>
    <col min="12808" max="12808" width="1.5703125" style="3" customWidth="1"/>
    <col min="12809" max="12809" width="18.5703125" style="3" customWidth="1"/>
    <col min="12810" max="12810" width="1.5703125" style="3" customWidth="1"/>
    <col min="12811" max="12811" width="18.5703125" style="3" customWidth="1"/>
    <col min="12812" max="12812" width="9.140625" style="3"/>
    <col min="12813" max="12813" width="9.42578125" style="3" bestFit="1" customWidth="1"/>
    <col min="12814" max="13051" width="9.140625" style="3"/>
    <col min="13052" max="13052" width="29.42578125" style="3" customWidth="1"/>
    <col min="13053" max="13053" width="9.140625" style="3" customWidth="1"/>
    <col min="13054" max="13054" width="2.42578125" style="3" customWidth="1"/>
    <col min="13055" max="13055" width="18.5703125" style="3" customWidth="1"/>
    <col min="13056" max="13056" width="1.5703125" style="3" customWidth="1"/>
    <col min="13057" max="13057" width="18.5703125" style="3" customWidth="1"/>
    <col min="13058" max="13058" width="1.5703125" style="3" customWidth="1"/>
    <col min="13059" max="13059" width="18.5703125" style="3" customWidth="1"/>
    <col min="13060" max="13060" width="1.5703125" style="3" customWidth="1"/>
    <col min="13061" max="13061" width="18.5703125" style="3" customWidth="1"/>
    <col min="13062" max="13062" width="1.5703125" style="3" customWidth="1"/>
    <col min="13063" max="13063" width="18.5703125" style="3" customWidth="1"/>
    <col min="13064" max="13064" width="1.5703125" style="3" customWidth="1"/>
    <col min="13065" max="13065" width="18.5703125" style="3" customWidth="1"/>
    <col min="13066" max="13066" width="1.5703125" style="3" customWidth="1"/>
    <col min="13067" max="13067" width="18.5703125" style="3" customWidth="1"/>
    <col min="13068" max="13068" width="9.140625" style="3"/>
    <col min="13069" max="13069" width="9.42578125" style="3" bestFit="1" customWidth="1"/>
    <col min="13070" max="13307" width="9.140625" style="3"/>
    <col min="13308" max="13308" width="29.42578125" style="3" customWidth="1"/>
    <col min="13309" max="13309" width="9.140625" style="3" customWidth="1"/>
    <col min="13310" max="13310" width="2.42578125" style="3" customWidth="1"/>
    <col min="13311" max="13311" width="18.5703125" style="3" customWidth="1"/>
    <col min="13312" max="13312" width="1.5703125" style="3" customWidth="1"/>
    <col min="13313" max="13313" width="18.5703125" style="3" customWidth="1"/>
    <col min="13314" max="13314" width="1.5703125" style="3" customWidth="1"/>
    <col min="13315" max="13315" width="18.5703125" style="3" customWidth="1"/>
    <col min="13316" max="13316" width="1.5703125" style="3" customWidth="1"/>
    <col min="13317" max="13317" width="18.5703125" style="3" customWidth="1"/>
    <col min="13318" max="13318" width="1.5703125" style="3" customWidth="1"/>
    <col min="13319" max="13319" width="18.5703125" style="3" customWidth="1"/>
    <col min="13320" max="13320" width="1.5703125" style="3" customWidth="1"/>
    <col min="13321" max="13321" width="18.5703125" style="3" customWidth="1"/>
    <col min="13322" max="13322" width="1.5703125" style="3" customWidth="1"/>
    <col min="13323" max="13323" width="18.5703125" style="3" customWidth="1"/>
    <col min="13324" max="13324" width="9.140625" style="3"/>
    <col min="13325" max="13325" width="9.42578125" style="3" bestFit="1" customWidth="1"/>
    <col min="13326" max="13563" width="9.140625" style="3"/>
    <col min="13564" max="13564" width="29.42578125" style="3" customWidth="1"/>
    <col min="13565" max="13565" width="9.140625" style="3" customWidth="1"/>
    <col min="13566" max="13566" width="2.42578125" style="3" customWidth="1"/>
    <col min="13567" max="13567" width="18.5703125" style="3" customWidth="1"/>
    <col min="13568" max="13568" width="1.5703125" style="3" customWidth="1"/>
    <col min="13569" max="13569" width="18.5703125" style="3" customWidth="1"/>
    <col min="13570" max="13570" width="1.5703125" style="3" customWidth="1"/>
    <col min="13571" max="13571" width="18.5703125" style="3" customWidth="1"/>
    <col min="13572" max="13572" width="1.5703125" style="3" customWidth="1"/>
    <col min="13573" max="13573" width="18.5703125" style="3" customWidth="1"/>
    <col min="13574" max="13574" width="1.5703125" style="3" customWidth="1"/>
    <col min="13575" max="13575" width="18.5703125" style="3" customWidth="1"/>
    <col min="13576" max="13576" width="1.5703125" style="3" customWidth="1"/>
    <col min="13577" max="13577" width="18.5703125" style="3" customWidth="1"/>
    <col min="13578" max="13578" width="1.5703125" style="3" customWidth="1"/>
    <col min="13579" max="13579" width="18.5703125" style="3" customWidth="1"/>
    <col min="13580" max="13580" width="9.140625" style="3"/>
    <col min="13581" max="13581" width="9.42578125" style="3" bestFit="1" customWidth="1"/>
    <col min="13582" max="13819" width="9.140625" style="3"/>
    <col min="13820" max="13820" width="29.42578125" style="3" customWidth="1"/>
    <col min="13821" max="13821" width="9.140625" style="3" customWidth="1"/>
    <col min="13822" max="13822" width="2.42578125" style="3" customWidth="1"/>
    <col min="13823" max="13823" width="18.5703125" style="3" customWidth="1"/>
    <col min="13824" max="13824" width="1.5703125" style="3" customWidth="1"/>
    <col min="13825" max="13825" width="18.5703125" style="3" customWidth="1"/>
    <col min="13826" max="13826" width="1.5703125" style="3" customWidth="1"/>
    <col min="13827" max="13827" width="18.5703125" style="3" customWidth="1"/>
    <col min="13828" max="13828" width="1.5703125" style="3" customWidth="1"/>
    <col min="13829" max="13829" width="18.5703125" style="3" customWidth="1"/>
    <col min="13830" max="13830" width="1.5703125" style="3" customWidth="1"/>
    <col min="13831" max="13831" width="18.5703125" style="3" customWidth="1"/>
    <col min="13832" max="13832" width="1.5703125" style="3" customWidth="1"/>
    <col min="13833" max="13833" width="18.5703125" style="3" customWidth="1"/>
    <col min="13834" max="13834" width="1.5703125" style="3" customWidth="1"/>
    <col min="13835" max="13835" width="18.5703125" style="3" customWidth="1"/>
    <col min="13836" max="13836" width="9.140625" style="3"/>
    <col min="13837" max="13837" width="9.42578125" style="3" bestFit="1" customWidth="1"/>
    <col min="13838" max="14075" width="9.140625" style="3"/>
    <col min="14076" max="14076" width="29.42578125" style="3" customWidth="1"/>
    <col min="14077" max="14077" width="9.140625" style="3" customWidth="1"/>
    <col min="14078" max="14078" width="2.42578125" style="3" customWidth="1"/>
    <col min="14079" max="14079" width="18.5703125" style="3" customWidth="1"/>
    <col min="14080" max="14080" width="1.5703125" style="3" customWidth="1"/>
    <col min="14081" max="14081" width="18.5703125" style="3" customWidth="1"/>
    <col min="14082" max="14082" width="1.5703125" style="3" customWidth="1"/>
    <col min="14083" max="14083" width="18.5703125" style="3" customWidth="1"/>
    <col min="14084" max="14084" width="1.5703125" style="3" customWidth="1"/>
    <col min="14085" max="14085" width="18.5703125" style="3" customWidth="1"/>
    <col min="14086" max="14086" width="1.5703125" style="3" customWidth="1"/>
    <col min="14087" max="14087" width="18.5703125" style="3" customWidth="1"/>
    <col min="14088" max="14088" width="1.5703125" style="3" customWidth="1"/>
    <col min="14089" max="14089" width="18.5703125" style="3" customWidth="1"/>
    <col min="14090" max="14090" width="1.5703125" style="3" customWidth="1"/>
    <col min="14091" max="14091" width="18.5703125" style="3" customWidth="1"/>
    <col min="14092" max="14092" width="9.140625" style="3"/>
    <col min="14093" max="14093" width="9.42578125" style="3" bestFit="1" customWidth="1"/>
    <col min="14094" max="14331" width="9.140625" style="3"/>
    <col min="14332" max="14332" width="29.42578125" style="3" customWidth="1"/>
    <col min="14333" max="14333" width="9.140625" style="3" customWidth="1"/>
    <col min="14334" max="14334" width="2.42578125" style="3" customWidth="1"/>
    <col min="14335" max="14335" width="18.5703125" style="3" customWidth="1"/>
    <col min="14336" max="14336" width="1.5703125" style="3" customWidth="1"/>
    <col min="14337" max="14337" width="18.5703125" style="3" customWidth="1"/>
    <col min="14338" max="14338" width="1.5703125" style="3" customWidth="1"/>
    <col min="14339" max="14339" width="18.5703125" style="3" customWidth="1"/>
    <col min="14340" max="14340" width="1.5703125" style="3" customWidth="1"/>
    <col min="14341" max="14341" width="18.5703125" style="3" customWidth="1"/>
    <col min="14342" max="14342" width="1.5703125" style="3" customWidth="1"/>
    <col min="14343" max="14343" width="18.5703125" style="3" customWidth="1"/>
    <col min="14344" max="14344" width="1.5703125" style="3" customWidth="1"/>
    <col min="14345" max="14345" width="18.5703125" style="3" customWidth="1"/>
    <col min="14346" max="14346" width="1.5703125" style="3" customWidth="1"/>
    <col min="14347" max="14347" width="18.5703125" style="3" customWidth="1"/>
    <col min="14348" max="14348" width="9.140625" style="3"/>
    <col min="14349" max="14349" width="9.42578125" style="3" bestFit="1" customWidth="1"/>
    <col min="14350" max="14587" width="9.140625" style="3"/>
    <col min="14588" max="14588" width="29.42578125" style="3" customWidth="1"/>
    <col min="14589" max="14589" width="9.140625" style="3" customWidth="1"/>
    <col min="14590" max="14590" width="2.42578125" style="3" customWidth="1"/>
    <col min="14591" max="14591" width="18.5703125" style="3" customWidth="1"/>
    <col min="14592" max="14592" width="1.5703125" style="3" customWidth="1"/>
    <col min="14593" max="14593" width="18.5703125" style="3" customWidth="1"/>
    <col min="14594" max="14594" width="1.5703125" style="3" customWidth="1"/>
    <col min="14595" max="14595" width="18.5703125" style="3" customWidth="1"/>
    <col min="14596" max="14596" width="1.5703125" style="3" customWidth="1"/>
    <col min="14597" max="14597" width="18.5703125" style="3" customWidth="1"/>
    <col min="14598" max="14598" width="1.5703125" style="3" customWidth="1"/>
    <col min="14599" max="14599" width="18.5703125" style="3" customWidth="1"/>
    <col min="14600" max="14600" width="1.5703125" style="3" customWidth="1"/>
    <col min="14601" max="14601" width="18.5703125" style="3" customWidth="1"/>
    <col min="14602" max="14602" width="1.5703125" style="3" customWidth="1"/>
    <col min="14603" max="14603" width="18.5703125" style="3" customWidth="1"/>
    <col min="14604" max="14604" width="9.140625" style="3"/>
    <col min="14605" max="14605" width="9.42578125" style="3" bestFit="1" customWidth="1"/>
    <col min="14606" max="14843" width="9.140625" style="3"/>
    <col min="14844" max="14844" width="29.42578125" style="3" customWidth="1"/>
    <col min="14845" max="14845" width="9.140625" style="3" customWidth="1"/>
    <col min="14846" max="14846" width="2.42578125" style="3" customWidth="1"/>
    <col min="14847" max="14847" width="18.5703125" style="3" customWidth="1"/>
    <col min="14848" max="14848" width="1.5703125" style="3" customWidth="1"/>
    <col min="14849" max="14849" width="18.5703125" style="3" customWidth="1"/>
    <col min="14850" max="14850" width="1.5703125" style="3" customWidth="1"/>
    <col min="14851" max="14851" width="18.5703125" style="3" customWidth="1"/>
    <col min="14852" max="14852" width="1.5703125" style="3" customWidth="1"/>
    <col min="14853" max="14853" width="18.5703125" style="3" customWidth="1"/>
    <col min="14854" max="14854" width="1.5703125" style="3" customWidth="1"/>
    <col min="14855" max="14855" width="18.5703125" style="3" customWidth="1"/>
    <col min="14856" max="14856" width="1.5703125" style="3" customWidth="1"/>
    <col min="14857" max="14857" width="18.5703125" style="3" customWidth="1"/>
    <col min="14858" max="14858" width="1.5703125" style="3" customWidth="1"/>
    <col min="14859" max="14859" width="18.5703125" style="3" customWidth="1"/>
    <col min="14860" max="14860" width="9.140625" style="3"/>
    <col min="14861" max="14861" width="9.42578125" style="3" bestFit="1" customWidth="1"/>
    <col min="14862" max="15099" width="9.140625" style="3"/>
    <col min="15100" max="15100" width="29.42578125" style="3" customWidth="1"/>
    <col min="15101" max="15101" width="9.140625" style="3" customWidth="1"/>
    <col min="15102" max="15102" width="2.42578125" style="3" customWidth="1"/>
    <col min="15103" max="15103" width="18.5703125" style="3" customWidth="1"/>
    <col min="15104" max="15104" width="1.5703125" style="3" customWidth="1"/>
    <col min="15105" max="15105" width="18.5703125" style="3" customWidth="1"/>
    <col min="15106" max="15106" width="1.5703125" style="3" customWidth="1"/>
    <col min="15107" max="15107" width="18.5703125" style="3" customWidth="1"/>
    <col min="15108" max="15108" width="1.5703125" style="3" customWidth="1"/>
    <col min="15109" max="15109" width="18.5703125" style="3" customWidth="1"/>
    <col min="15110" max="15110" width="1.5703125" style="3" customWidth="1"/>
    <col min="15111" max="15111" width="18.5703125" style="3" customWidth="1"/>
    <col min="15112" max="15112" width="1.5703125" style="3" customWidth="1"/>
    <col min="15113" max="15113" width="18.5703125" style="3" customWidth="1"/>
    <col min="15114" max="15114" width="1.5703125" style="3" customWidth="1"/>
    <col min="15115" max="15115" width="18.5703125" style="3" customWidth="1"/>
    <col min="15116" max="15116" width="9.140625" style="3"/>
    <col min="15117" max="15117" width="9.42578125" style="3" bestFit="1" customWidth="1"/>
    <col min="15118" max="15355" width="9.140625" style="3"/>
    <col min="15356" max="15356" width="29.42578125" style="3" customWidth="1"/>
    <col min="15357" max="15357" width="9.140625" style="3" customWidth="1"/>
    <col min="15358" max="15358" width="2.42578125" style="3" customWidth="1"/>
    <col min="15359" max="15359" width="18.5703125" style="3" customWidth="1"/>
    <col min="15360" max="15360" width="1.5703125" style="3" customWidth="1"/>
    <col min="15361" max="15361" width="18.5703125" style="3" customWidth="1"/>
    <col min="15362" max="15362" width="1.5703125" style="3" customWidth="1"/>
    <col min="15363" max="15363" width="18.5703125" style="3" customWidth="1"/>
    <col min="15364" max="15364" width="1.5703125" style="3" customWidth="1"/>
    <col min="15365" max="15365" width="18.5703125" style="3" customWidth="1"/>
    <col min="15366" max="15366" width="1.5703125" style="3" customWidth="1"/>
    <col min="15367" max="15367" width="18.5703125" style="3" customWidth="1"/>
    <col min="15368" max="15368" width="1.5703125" style="3" customWidth="1"/>
    <col min="15369" max="15369" width="18.5703125" style="3" customWidth="1"/>
    <col min="15370" max="15370" width="1.5703125" style="3" customWidth="1"/>
    <col min="15371" max="15371" width="18.5703125" style="3" customWidth="1"/>
    <col min="15372" max="15372" width="9.140625" style="3"/>
    <col min="15373" max="15373" width="9.42578125" style="3" bestFit="1" customWidth="1"/>
    <col min="15374" max="15611" width="9.140625" style="3"/>
    <col min="15612" max="15612" width="29.42578125" style="3" customWidth="1"/>
    <col min="15613" max="15613" width="9.140625" style="3" customWidth="1"/>
    <col min="15614" max="15614" width="2.42578125" style="3" customWidth="1"/>
    <col min="15615" max="15615" width="18.5703125" style="3" customWidth="1"/>
    <col min="15616" max="15616" width="1.5703125" style="3" customWidth="1"/>
    <col min="15617" max="15617" width="18.5703125" style="3" customWidth="1"/>
    <col min="15618" max="15618" width="1.5703125" style="3" customWidth="1"/>
    <col min="15619" max="15619" width="18.5703125" style="3" customWidth="1"/>
    <col min="15620" max="15620" width="1.5703125" style="3" customWidth="1"/>
    <col min="15621" max="15621" width="18.5703125" style="3" customWidth="1"/>
    <col min="15622" max="15622" width="1.5703125" style="3" customWidth="1"/>
    <col min="15623" max="15623" width="18.5703125" style="3" customWidth="1"/>
    <col min="15624" max="15624" width="1.5703125" style="3" customWidth="1"/>
    <col min="15625" max="15625" width="18.5703125" style="3" customWidth="1"/>
    <col min="15626" max="15626" width="1.5703125" style="3" customWidth="1"/>
    <col min="15627" max="15627" width="18.5703125" style="3" customWidth="1"/>
    <col min="15628" max="15628" width="9.140625" style="3"/>
    <col min="15629" max="15629" width="9.42578125" style="3" bestFit="1" customWidth="1"/>
    <col min="15630" max="15867" width="9.140625" style="3"/>
    <col min="15868" max="15868" width="29.42578125" style="3" customWidth="1"/>
    <col min="15869" max="15869" width="9.140625" style="3" customWidth="1"/>
    <col min="15870" max="15870" width="2.42578125" style="3" customWidth="1"/>
    <col min="15871" max="15871" width="18.5703125" style="3" customWidth="1"/>
    <col min="15872" max="15872" width="1.5703125" style="3" customWidth="1"/>
    <col min="15873" max="15873" width="18.5703125" style="3" customWidth="1"/>
    <col min="15874" max="15874" width="1.5703125" style="3" customWidth="1"/>
    <col min="15875" max="15875" width="18.5703125" style="3" customWidth="1"/>
    <col min="15876" max="15876" width="1.5703125" style="3" customWidth="1"/>
    <col min="15877" max="15877" width="18.5703125" style="3" customWidth="1"/>
    <col min="15878" max="15878" width="1.5703125" style="3" customWidth="1"/>
    <col min="15879" max="15879" width="18.5703125" style="3" customWidth="1"/>
    <col min="15880" max="15880" width="1.5703125" style="3" customWidth="1"/>
    <col min="15881" max="15881" width="18.5703125" style="3" customWidth="1"/>
    <col min="15882" max="15882" width="1.5703125" style="3" customWidth="1"/>
    <col min="15883" max="15883" width="18.5703125" style="3" customWidth="1"/>
    <col min="15884" max="15884" width="9.140625" style="3"/>
    <col min="15885" max="15885" width="9.42578125" style="3" bestFit="1" customWidth="1"/>
    <col min="15886" max="16123" width="9.140625" style="3"/>
    <col min="16124" max="16124" width="29.42578125" style="3" customWidth="1"/>
    <col min="16125" max="16125" width="9.140625" style="3" customWidth="1"/>
    <col min="16126" max="16126" width="2.42578125" style="3" customWidth="1"/>
    <col min="16127" max="16127" width="18.5703125" style="3" customWidth="1"/>
    <col min="16128" max="16128" width="1.5703125" style="3" customWidth="1"/>
    <col min="16129" max="16129" width="18.5703125" style="3" customWidth="1"/>
    <col min="16130" max="16130" width="1.5703125" style="3" customWidth="1"/>
    <col min="16131" max="16131" width="18.5703125" style="3" customWidth="1"/>
    <col min="16132" max="16132" width="1.5703125" style="3" customWidth="1"/>
    <col min="16133" max="16133" width="18.5703125" style="3" customWidth="1"/>
    <col min="16134" max="16134" width="1.5703125" style="3" customWidth="1"/>
    <col min="16135" max="16135" width="18.5703125" style="3" customWidth="1"/>
    <col min="16136" max="16136" width="1.5703125" style="3" customWidth="1"/>
    <col min="16137" max="16137" width="18.5703125" style="3" customWidth="1"/>
    <col min="16138" max="16138" width="1.5703125" style="3" customWidth="1"/>
    <col min="16139" max="16139" width="18.5703125" style="3" customWidth="1"/>
    <col min="16140" max="16140" width="9.140625" style="3"/>
    <col min="16141" max="16141" width="9.42578125" style="3" bestFit="1" customWidth="1"/>
    <col min="16142" max="16374" width="9.140625" style="3"/>
    <col min="16375" max="16384" width="9.140625" style="3" customWidth="1"/>
  </cols>
  <sheetData>
    <row r="1" spans="1:19" ht="21.6" customHeight="1">
      <c r="A1" s="14" t="s">
        <v>68</v>
      </c>
      <c r="S1" s="18"/>
    </row>
    <row r="2" spans="1:19" ht="21.6" customHeight="1">
      <c r="A2" s="14" t="s">
        <v>75</v>
      </c>
      <c r="B2" s="14"/>
      <c r="C2" s="6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9"/>
      <c r="P2" s="14"/>
      <c r="Q2" s="19"/>
      <c r="R2" s="4"/>
      <c r="S2" s="20"/>
    </row>
    <row r="3" spans="1:19" ht="21.6" customHeight="1">
      <c r="A3" s="13" t="str">
        <f>PL!$A$3</f>
        <v>For the year ended 31 December 2025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9"/>
      <c r="R3" s="4"/>
      <c r="S3" s="20"/>
    </row>
    <row r="4" spans="1:19" ht="21.6" customHeight="1">
      <c r="A4" s="2"/>
      <c r="B4" s="2"/>
      <c r="C4" s="6"/>
      <c r="D4" s="4"/>
      <c r="E4" s="2"/>
      <c r="F4" s="2"/>
      <c r="G4" s="2"/>
      <c r="H4" s="2"/>
      <c r="I4" s="2"/>
      <c r="J4" s="2"/>
      <c r="K4" s="2"/>
      <c r="L4" s="2"/>
      <c r="M4" s="4"/>
      <c r="N4" s="4"/>
      <c r="O4" s="2"/>
      <c r="P4" s="2"/>
      <c r="Q4" s="2"/>
      <c r="R4" s="2"/>
      <c r="S4" s="1" t="s">
        <v>0</v>
      </c>
    </row>
    <row r="5" spans="1:19" ht="21.6" customHeight="1">
      <c r="A5" s="2"/>
      <c r="B5" s="2"/>
      <c r="C5" s="6"/>
      <c r="D5" s="4"/>
      <c r="E5" s="21" t="s">
        <v>26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21.6" customHeight="1">
      <c r="A6" s="2"/>
      <c r="B6" s="2"/>
      <c r="C6" s="6"/>
      <c r="D6" s="4"/>
      <c r="E6" s="22"/>
      <c r="F6" s="22"/>
      <c r="J6" s="22"/>
      <c r="L6" s="22"/>
      <c r="N6" s="22"/>
      <c r="O6" s="81" t="s">
        <v>57</v>
      </c>
      <c r="P6" s="81"/>
      <c r="Q6" s="81"/>
      <c r="R6" s="4"/>
      <c r="S6" s="22"/>
    </row>
    <row r="7" spans="1:19" ht="21.6" customHeight="1">
      <c r="A7" s="8"/>
      <c r="B7" s="8"/>
      <c r="C7" s="6"/>
      <c r="D7" s="8"/>
      <c r="E7" s="4" t="s">
        <v>4</v>
      </c>
      <c r="F7" s="4"/>
      <c r="G7" s="4"/>
      <c r="H7" s="4"/>
      <c r="I7" s="4" t="s">
        <v>79</v>
      </c>
      <c r="J7" s="2"/>
      <c r="K7" s="82" t="s">
        <v>3</v>
      </c>
      <c r="L7" s="82"/>
      <c r="M7" s="82"/>
      <c r="N7" s="4"/>
      <c r="O7" s="4" t="s">
        <v>58</v>
      </c>
      <c r="Q7" s="4" t="s">
        <v>59</v>
      </c>
      <c r="R7" s="2"/>
      <c r="S7" s="4" t="s">
        <v>8</v>
      </c>
    </row>
    <row r="8" spans="1:19" ht="21.6" customHeight="1">
      <c r="A8" s="8"/>
      <c r="B8" s="8"/>
      <c r="C8" s="6"/>
      <c r="D8" s="8"/>
      <c r="E8" s="4" t="s">
        <v>25</v>
      </c>
      <c r="F8" s="4"/>
      <c r="G8" s="4"/>
      <c r="H8" s="4"/>
      <c r="I8" s="4" t="s">
        <v>77</v>
      </c>
      <c r="J8" s="2"/>
      <c r="K8" s="4" t="s">
        <v>6</v>
      </c>
      <c r="L8" s="2"/>
      <c r="M8" s="4"/>
      <c r="N8" s="4"/>
      <c r="O8" s="4" t="s">
        <v>120</v>
      </c>
      <c r="Q8" s="4" t="s">
        <v>60</v>
      </c>
      <c r="R8" s="2"/>
      <c r="S8" s="4" t="s">
        <v>125</v>
      </c>
    </row>
    <row r="9" spans="1:19" ht="21.6" customHeight="1">
      <c r="A9" s="8"/>
      <c r="B9" s="5"/>
      <c r="C9" s="23" t="s">
        <v>1</v>
      </c>
      <c r="E9" s="15" t="s">
        <v>5</v>
      </c>
      <c r="F9" s="4"/>
      <c r="G9" s="15" t="s">
        <v>24</v>
      </c>
      <c r="H9" s="4"/>
      <c r="I9" s="15" t="s">
        <v>78</v>
      </c>
      <c r="J9" s="2"/>
      <c r="K9" s="15" t="s">
        <v>9</v>
      </c>
      <c r="L9" s="2"/>
      <c r="M9" s="15" t="s">
        <v>7</v>
      </c>
      <c r="N9" s="4"/>
      <c r="O9" s="15" t="s">
        <v>119</v>
      </c>
      <c r="Q9" s="15" t="s">
        <v>61</v>
      </c>
      <c r="R9" s="2"/>
      <c r="S9" s="15" t="s">
        <v>126</v>
      </c>
    </row>
    <row r="10" spans="1:19" ht="21.6" customHeight="1">
      <c r="A10" s="8" t="s">
        <v>133</v>
      </c>
      <c r="B10" s="5"/>
      <c r="C10" s="24"/>
      <c r="E10" s="2">
        <v>632752650</v>
      </c>
      <c r="F10" s="2"/>
      <c r="G10" s="2">
        <v>412309890</v>
      </c>
      <c r="H10" s="2"/>
      <c r="I10" s="10">
        <v>12656762</v>
      </c>
      <c r="J10" s="2"/>
      <c r="K10" s="2">
        <v>56255019</v>
      </c>
      <c r="L10" s="2"/>
      <c r="M10" s="2">
        <v>658159586</v>
      </c>
      <c r="N10" s="2"/>
      <c r="O10" s="2">
        <v>867481156</v>
      </c>
      <c r="P10" s="2"/>
      <c r="Q10" s="10">
        <f>SUM(O10)</f>
        <v>867481156</v>
      </c>
      <c r="R10" s="2"/>
      <c r="S10" s="2">
        <f>SUM(E10:M10,Q10)</f>
        <v>2639615063</v>
      </c>
    </row>
    <row r="11" spans="1:19" ht="21.6" customHeight="1">
      <c r="A11" s="7" t="s">
        <v>87</v>
      </c>
      <c r="B11" s="5"/>
      <c r="C11" s="24"/>
      <c r="E11" s="25">
        <v>0</v>
      </c>
      <c r="F11" s="26"/>
      <c r="G11" s="25">
        <v>0</v>
      </c>
      <c r="H11" s="26"/>
      <c r="I11" s="25">
        <v>0</v>
      </c>
      <c r="J11" s="26"/>
      <c r="K11" s="25">
        <v>0</v>
      </c>
      <c r="L11" s="26"/>
      <c r="M11" s="25">
        <f>SUM(PL!F29)</f>
        <v>320588535</v>
      </c>
      <c r="N11" s="26"/>
      <c r="O11" s="25">
        <v>0</v>
      </c>
      <c r="P11" s="26"/>
      <c r="Q11" s="16">
        <f t="shared" ref="Q11:Q12" si="0">SUM(O11:P11)</f>
        <v>0</v>
      </c>
      <c r="R11" s="26"/>
      <c r="S11" s="25">
        <f>SUM(E11:M11,Q11)</f>
        <v>320588535</v>
      </c>
    </row>
    <row r="12" spans="1:19" ht="21.6" customHeight="1">
      <c r="A12" s="7" t="s">
        <v>80</v>
      </c>
      <c r="B12" s="5"/>
      <c r="C12" s="24"/>
      <c r="E12" s="27">
        <v>0</v>
      </c>
      <c r="F12" s="26"/>
      <c r="G12" s="27">
        <v>0</v>
      </c>
      <c r="H12" s="26"/>
      <c r="I12" s="27">
        <v>0</v>
      </c>
      <c r="J12" s="26"/>
      <c r="K12" s="27">
        <v>0</v>
      </c>
      <c r="L12" s="26"/>
      <c r="M12" s="27">
        <v>0</v>
      </c>
      <c r="N12" s="26"/>
      <c r="O12" s="17">
        <v>0</v>
      </c>
      <c r="P12" s="26"/>
      <c r="Q12" s="17">
        <f t="shared" si="0"/>
        <v>0</v>
      </c>
      <c r="R12" s="26"/>
      <c r="S12" s="27">
        <f>SUM(E12:M12,Q12)</f>
        <v>0</v>
      </c>
    </row>
    <row r="13" spans="1:19" ht="21.6" customHeight="1">
      <c r="A13" s="7" t="s">
        <v>81</v>
      </c>
      <c r="B13" s="7"/>
      <c r="C13" s="6"/>
      <c r="D13" s="6"/>
      <c r="E13" s="9">
        <f>SUM(E11:E12)</f>
        <v>0</v>
      </c>
      <c r="F13" s="1"/>
      <c r="G13" s="9">
        <f>SUM(G11:G12)</f>
        <v>0</v>
      </c>
      <c r="H13" s="9"/>
      <c r="I13" s="9">
        <f>SUM(I11:I12)</f>
        <v>0</v>
      </c>
      <c r="J13" s="4"/>
      <c r="K13" s="9">
        <f>SUM(K11:K12)</f>
        <v>0</v>
      </c>
      <c r="L13" s="2"/>
      <c r="M13" s="9">
        <f>SUM(M11:M12)</f>
        <v>320588535</v>
      </c>
      <c r="N13" s="1"/>
      <c r="O13" s="9">
        <f>SUM(O11:O12)</f>
        <v>0</v>
      </c>
      <c r="Q13" s="9">
        <f>SUM(Q11:Q12)</f>
        <v>0</v>
      </c>
      <c r="R13" s="1"/>
      <c r="S13" s="9">
        <f>SUM(S11:S12)</f>
        <v>320588535</v>
      </c>
    </row>
    <row r="14" spans="1:19" ht="21.6" customHeight="1">
      <c r="A14" s="7" t="s">
        <v>112</v>
      </c>
      <c r="B14" s="7"/>
      <c r="C14" s="6">
        <v>32</v>
      </c>
      <c r="D14" s="6"/>
      <c r="E14" s="9">
        <v>0</v>
      </c>
      <c r="F14" s="1"/>
      <c r="G14" s="9">
        <v>0</v>
      </c>
      <c r="H14" s="9"/>
      <c r="I14" s="9">
        <v>0</v>
      </c>
      <c r="J14" s="4"/>
      <c r="K14" s="9">
        <v>0</v>
      </c>
      <c r="L14" s="2"/>
      <c r="M14" s="9">
        <v>-69602703</v>
      </c>
      <c r="N14" s="1"/>
      <c r="O14" s="9">
        <v>0</v>
      </c>
      <c r="Q14" s="9">
        <v>0</v>
      </c>
      <c r="R14" s="1"/>
      <c r="S14" s="9">
        <f t="shared" ref="S14:S15" si="1">SUM(E14:M14,Q14)</f>
        <v>-69602703</v>
      </c>
    </row>
    <row r="15" spans="1:19" ht="21.6" customHeight="1">
      <c r="A15" s="7" t="s">
        <v>107</v>
      </c>
      <c r="B15" s="7"/>
      <c r="C15" s="6">
        <v>21</v>
      </c>
      <c r="D15" s="6"/>
      <c r="E15" s="9">
        <v>0</v>
      </c>
      <c r="F15" s="1"/>
      <c r="G15" s="9">
        <v>0</v>
      </c>
      <c r="H15" s="9"/>
      <c r="I15" s="9">
        <v>0</v>
      </c>
      <c r="J15" s="4"/>
      <c r="K15" s="9">
        <v>7130512</v>
      </c>
      <c r="L15" s="2"/>
      <c r="M15" s="9">
        <v>-7130512</v>
      </c>
      <c r="N15" s="1"/>
      <c r="O15" s="9">
        <v>0</v>
      </c>
      <c r="Q15" s="9">
        <v>0</v>
      </c>
      <c r="R15" s="1"/>
      <c r="S15" s="9">
        <f t="shared" si="1"/>
        <v>0</v>
      </c>
    </row>
    <row r="16" spans="1:19" ht="21.6" customHeight="1" thickBot="1">
      <c r="A16" s="8" t="s">
        <v>134</v>
      </c>
      <c r="B16" s="8"/>
      <c r="C16" s="6"/>
      <c r="D16" s="6"/>
      <c r="E16" s="28">
        <f>SUM(E10,E13:E15)</f>
        <v>632752650</v>
      </c>
      <c r="F16" s="1"/>
      <c r="G16" s="28">
        <f>SUM(G10,G13:G15)</f>
        <v>412309890</v>
      </c>
      <c r="H16" s="1"/>
      <c r="I16" s="28">
        <f>SUM(I10,I13:I15)</f>
        <v>12656762</v>
      </c>
      <c r="J16" s="1"/>
      <c r="K16" s="28">
        <f>SUM(K10,K13:K15)</f>
        <v>63385531</v>
      </c>
      <c r="L16" s="1"/>
      <c r="M16" s="28">
        <f>SUM(M10,M13:M15)</f>
        <v>902014906</v>
      </c>
      <c r="N16" s="1"/>
      <c r="O16" s="28">
        <f>SUM(O10,O13:O15)</f>
        <v>867481156</v>
      </c>
      <c r="Q16" s="28">
        <f>SUM(Q10,Q13:Q15)</f>
        <v>867481156</v>
      </c>
      <c r="R16" s="1"/>
      <c r="S16" s="28">
        <f>SUM(S10,S13:S15)</f>
        <v>2890600895</v>
      </c>
    </row>
    <row r="17" spans="1:19" ht="21.6" customHeight="1" thickTop="1">
      <c r="A17" s="8"/>
      <c r="B17" s="8"/>
      <c r="C17" s="6"/>
      <c r="D17" s="6"/>
      <c r="E17" s="2"/>
      <c r="F17" s="2"/>
      <c r="G17" s="2"/>
      <c r="H17" s="2"/>
      <c r="I17" s="29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1.6" customHeight="1">
      <c r="A18" s="8" t="s">
        <v>153</v>
      </c>
      <c r="B18" s="2"/>
      <c r="C18" s="6"/>
      <c r="D18" s="6"/>
      <c r="E18" s="10">
        <f>SUM(E16)</f>
        <v>632752650</v>
      </c>
      <c r="F18" s="10"/>
      <c r="G18" s="10">
        <f>SUM(G16)</f>
        <v>412309890</v>
      </c>
      <c r="H18" s="10"/>
      <c r="I18" s="10">
        <f>SUM(I16)</f>
        <v>12656762</v>
      </c>
      <c r="J18" s="10"/>
      <c r="K18" s="10">
        <f>SUM(K16)</f>
        <v>63385531</v>
      </c>
      <c r="L18" s="10"/>
      <c r="M18" s="10">
        <f>SUM(M16)</f>
        <v>902014906</v>
      </c>
      <c r="N18" s="10"/>
      <c r="O18" s="10">
        <f>SUM(O16)</f>
        <v>867481156</v>
      </c>
      <c r="P18" s="10"/>
      <c r="Q18" s="10">
        <f>SUM(O18:P18)</f>
        <v>867481156</v>
      </c>
      <c r="R18" s="10"/>
      <c r="S18" s="10">
        <f>SUM(E18:M18,Q18)</f>
        <v>2890600895</v>
      </c>
    </row>
    <row r="19" spans="1:19" ht="21.6" customHeight="1">
      <c r="A19" s="7" t="s">
        <v>87</v>
      </c>
      <c r="B19" s="2"/>
      <c r="C19" s="6"/>
      <c r="D19" s="6"/>
      <c r="E19" s="25">
        <v>0</v>
      </c>
      <c r="F19" s="10"/>
      <c r="G19" s="25">
        <v>0</v>
      </c>
      <c r="H19" s="10"/>
      <c r="I19" s="25">
        <v>0</v>
      </c>
      <c r="J19" s="10"/>
      <c r="K19" s="25">
        <v>0</v>
      </c>
      <c r="L19" s="10"/>
      <c r="M19" s="25">
        <f>SUM(PL!D29)</f>
        <v>418485230</v>
      </c>
      <c r="N19" s="10"/>
      <c r="O19" s="25">
        <v>0</v>
      </c>
      <c r="P19" s="10"/>
      <c r="Q19" s="25">
        <f>SUM(O19:P19)</f>
        <v>0</v>
      </c>
      <c r="R19" s="10"/>
      <c r="S19" s="25">
        <f>SUM(E19:M19,Q19)</f>
        <v>418485230</v>
      </c>
    </row>
    <row r="20" spans="1:19" ht="21.6" customHeight="1">
      <c r="A20" s="7" t="s">
        <v>80</v>
      </c>
      <c r="B20" s="2"/>
      <c r="C20" s="6"/>
      <c r="D20" s="6"/>
      <c r="E20" s="27">
        <v>0</v>
      </c>
      <c r="F20" s="26"/>
      <c r="G20" s="27">
        <v>0</v>
      </c>
      <c r="H20" s="26"/>
      <c r="I20" s="27">
        <v>0</v>
      </c>
      <c r="J20" s="26"/>
      <c r="K20" s="27">
        <v>0</v>
      </c>
      <c r="L20" s="1"/>
      <c r="M20" s="27">
        <v>0</v>
      </c>
      <c r="N20" s="1"/>
      <c r="O20" s="27">
        <f>PL!D39</f>
        <v>353259022</v>
      </c>
      <c r="Q20" s="17">
        <f>SUM(O20:P20)</f>
        <v>353259022</v>
      </c>
      <c r="R20" s="1"/>
      <c r="S20" s="27">
        <f>SUM(E20:M20,Q20)</f>
        <v>353259022</v>
      </c>
    </row>
    <row r="21" spans="1:19" ht="21.6" customHeight="1">
      <c r="A21" s="7" t="s">
        <v>81</v>
      </c>
      <c r="B21" s="7"/>
      <c r="C21" s="6"/>
      <c r="D21" s="6"/>
      <c r="E21" s="9">
        <f>SUM(E19:E20)</f>
        <v>0</v>
      </c>
      <c r="F21" s="1"/>
      <c r="G21" s="9">
        <f>SUM(G19:G20)</f>
        <v>0</v>
      </c>
      <c r="H21" s="9"/>
      <c r="I21" s="9">
        <f>SUM(I19:I20)</f>
        <v>0</v>
      </c>
      <c r="J21" s="4"/>
      <c r="K21" s="9">
        <f>SUM(K19:K20)</f>
        <v>0</v>
      </c>
      <c r="L21" s="2"/>
      <c r="M21" s="9">
        <f>SUM(M19:M20)</f>
        <v>418485230</v>
      </c>
      <c r="N21" s="1"/>
      <c r="O21" s="9">
        <f>SUM(O19:O20)</f>
        <v>353259022</v>
      </c>
      <c r="Q21" s="9">
        <f>SUM(Q19:Q20)</f>
        <v>353259022</v>
      </c>
      <c r="R21" s="1"/>
      <c r="S21" s="9">
        <f>SUM(S19:S20)</f>
        <v>771744252</v>
      </c>
    </row>
    <row r="22" spans="1:19" ht="21.6" customHeight="1">
      <c r="A22" s="7" t="s">
        <v>112</v>
      </c>
      <c r="B22" s="7"/>
      <c r="C22" s="6">
        <v>32</v>
      </c>
      <c r="D22" s="6"/>
      <c r="E22" s="9">
        <v>0</v>
      </c>
      <c r="F22" s="1"/>
      <c r="G22" s="9">
        <v>0</v>
      </c>
      <c r="H22" s="9"/>
      <c r="I22" s="9">
        <v>0</v>
      </c>
      <c r="J22" s="4"/>
      <c r="K22" s="9">
        <v>0</v>
      </c>
      <c r="L22" s="2"/>
      <c r="M22" s="9">
        <v>-139205319</v>
      </c>
      <c r="N22" s="1"/>
      <c r="O22" s="9">
        <v>0</v>
      </c>
      <c r="Q22" s="9">
        <v>0</v>
      </c>
      <c r="R22" s="1"/>
      <c r="S22" s="9">
        <f t="shared" ref="S22:S23" si="2">SUM(E22:M22,Q22)</f>
        <v>-139205319</v>
      </c>
    </row>
    <row r="23" spans="1:19" ht="21.6" customHeight="1">
      <c r="A23" s="7" t="s">
        <v>107</v>
      </c>
      <c r="B23" s="7"/>
      <c r="C23" s="6">
        <v>21</v>
      </c>
      <c r="D23" s="6"/>
      <c r="E23" s="9">
        <v>0</v>
      </c>
      <c r="F23" s="1"/>
      <c r="G23" s="9">
        <v>0</v>
      </c>
      <c r="H23" s="9"/>
      <c r="I23" s="9">
        <v>0</v>
      </c>
      <c r="J23" s="4"/>
      <c r="K23" s="9">
        <v>13289919</v>
      </c>
      <c r="L23" s="2"/>
      <c r="M23" s="9">
        <v>-13289919</v>
      </c>
      <c r="N23" s="1"/>
      <c r="O23" s="9">
        <v>0</v>
      </c>
      <c r="Q23" s="9">
        <v>0</v>
      </c>
      <c r="R23" s="1"/>
      <c r="S23" s="9">
        <f t="shared" si="2"/>
        <v>0</v>
      </c>
    </row>
    <row r="24" spans="1:19" ht="21.6" customHeight="1" thickBot="1">
      <c r="A24" s="8" t="s">
        <v>154</v>
      </c>
      <c r="B24" s="8"/>
      <c r="C24" s="6"/>
      <c r="D24" s="6"/>
      <c r="E24" s="28">
        <f>SUM(E18,E21:E23)</f>
        <v>632752650</v>
      </c>
      <c r="F24" s="1"/>
      <c r="G24" s="28">
        <f>SUM(G18,G21:G23)</f>
        <v>412309890</v>
      </c>
      <c r="H24" s="1"/>
      <c r="I24" s="28">
        <f>SUM(I18,I21:I23)</f>
        <v>12656762</v>
      </c>
      <c r="J24" s="1"/>
      <c r="K24" s="28">
        <f>SUM(K18,K21:K23)</f>
        <v>76675450</v>
      </c>
      <c r="L24" s="1"/>
      <c r="M24" s="28">
        <f>SUM(M18,M21:M23)</f>
        <v>1168004898</v>
      </c>
      <c r="N24" s="1"/>
      <c r="O24" s="28">
        <f>SUM(O18,O21:O23)</f>
        <v>1220740178</v>
      </c>
      <c r="Q24" s="28">
        <f>SUM(Q18,Q21:Q23)</f>
        <v>1220740178</v>
      </c>
      <c r="R24" s="1"/>
      <c r="S24" s="28">
        <f>SUM(S18,S21:S23)</f>
        <v>3523139828</v>
      </c>
    </row>
    <row r="25" spans="1:19" ht="21.6" customHeight="1" thickTop="1">
      <c r="A25" s="8"/>
      <c r="B25" s="8"/>
      <c r="C25" s="6"/>
      <c r="D25" s="6"/>
      <c r="E25" s="10">
        <f>E18-BS!F54</f>
        <v>0</v>
      </c>
      <c r="F25" s="1"/>
      <c r="G25" s="10">
        <f>G18-BS!F55</f>
        <v>0</v>
      </c>
      <c r="H25" s="1"/>
      <c r="I25" s="10">
        <f>I18-BS!F56</f>
        <v>0</v>
      </c>
      <c r="J25" s="1"/>
      <c r="K25" s="10">
        <f>K18-BS!F58</f>
        <v>0</v>
      </c>
      <c r="L25" s="1"/>
      <c r="M25" s="10">
        <f>M18-BS!F59</f>
        <v>0</v>
      </c>
      <c r="N25" s="1"/>
      <c r="O25" s="10">
        <f>O18-BS!F60</f>
        <v>0</v>
      </c>
      <c r="P25" s="1"/>
      <c r="Q25" s="10">
        <f>Q18-BS!F60</f>
        <v>0</v>
      </c>
      <c r="R25" s="10"/>
      <c r="S25" s="10">
        <f>S18-BS!F61</f>
        <v>0</v>
      </c>
    </row>
    <row r="26" spans="1:19" s="10" customFormat="1" ht="21.6" customHeight="1">
      <c r="C26" s="12"/>
      <c r="E26" s="10">
        <f>E24-BS!D54</f>
        <v>0</v>
      </c>
      <c r="G26" s="10">
        <f>G24-BS!D55</f>
        <v>0</v>
      </c>
      <c r="I26" s="10">
        <f>I24-BS!D56</f>
        <v>0</v>
      </c>
      <c r="K26" s="10">
        <f>K24-BS!D58</f>
        <v>0</v>
      </c>
      <c r="M26" s="10">
        <f>M24-BS!D59</f>
        <v>0</v>
      </c>
      <c r="O26" s="10">
        <f>O24-BS!D60</f>
        <v>0</v>
      </c>
      <c r="Q26" s="10">
        <f>Q24-BS!D60</f>
        <v>0</v>
      </c>
      <c r="S26" s="10">
        <f>S24-BS!D61</f>
        <v>0</v>
      </c>
    </row>
    <row r="27" spans="1:19" ht="21.6" customHeight="1">
      <c r="A27" s="2" t="s">
        <v>2</v>
      </c>
      <c r="B27" s="2"/>
      <c r="C27" s="6"/>
      <c r="M27" s="2"/>
      <c r="N27" s="2"/>
    </row>
    <row r="28" spans="1:19" ht="21.6" customHeight="1">
      <c r="M28" s="2"/>
      <c r="N28" s="2"/>
    </row>
  </sheetData>
  <mergeCells count="2">
    <mergeCell ref="O6:Q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topLeftCell="A16" zoomScale="60" zoomScaleNormal="70" workbookViewId="0">
      <selection activeCell="C22" sqref="C22:C23"/>
    </sheetView>
  </sheetViews>
  <sheetFormatPr defaultRowHeight="21.95" customHeight="1"/>
  <cols>
    <col min="1" max="1" width="28" style="3" customWidth="1"/>
    <col min="2" max="2" width="18.5703125" style="3" customWidth="1"/>
    <col min="3" max="3" width="5.5703125" style="11" customWidth="1"/>
    <col min="4" max="4" width="3" style="3" customWidth="1"/>
    <col min="5" max="5" width="17" style="3" customWidth="1"/>
    <col min="6" max="6" width="1.5703125" style="3" customWidth="1"/>
    <col min="7" max="7" width="17" style="3" customWidth="1"/>
    <col min="8" max="8" width="1.5703125" style="3" customWidth="1"/>
    <col min="9" max="9" width="20.85546875" style="3" customWidth="1"/>
    <col min="10" max="10" width="1.5703125" style="3" customWidth="1"/>
    <col min="11" max="11" width="17" style="3" customWidth="1"/>
    <col min="12" max="12" width="1.5703125" style="3" customWidth="1"/>
    <col min="13" max="13" width="17" style="3" customWidth="1"/>
    <col min="14" max="14" width="1.5703125" style="3" customWidth="1"/>
    <col min="15" max="15" width="21.85546875" style="3" customWidth="1"/>
    <col min="16" max="16" width="1.5703125" style="3" customWidth="1"/>
    <col min="17" max="17" width="19.85546875" style="3" customWidth="1"/>
    <col min="18" max="18" width="1.5703125" style="3" customWidth="1"/>
    <col min="19" max="19" width="17" style="3" customWidth="1"/>
    <col min="20" max="246" width="9.140625" style="3"/>
    <col min="247" max="247" width="25" style="3" customWidth="1"/>
    <col min="248" max="248" width="10.5703125" style="3" customWidth="1"/>
    <col min="249" max="249" width="3.5703125" style="3" customWidth="1"/>
    <col min="250" max="250" width="17" style="3" customWidth="1"/>
    <col min="251" max="251" width="1.5703125" style="3" customWidth="1"/>
    <col min="252" max="252" width="17" style="3" customWidth="1"/>
    <col min="253" max="253" width="1.5703125" style="3" customWidth="1"/>
    <col min="254" max="254" width="17" style="3" customWidth="1"/>
    <col min="255" max="255" width="1.5703125" style="3" customWidth="1"/>
    <col min="256" max="256" width="17" style="3" customWidth="1"/>
    <col min="257" max="257" width="1.5703125" style="3" customWidth="1"/>
    <col min="258" max="258" width="17" style="3" customWidth="1"/>
    <col min="259" max="259" width="1.5703125" style="3" customWidth="1"/>
    <col min="260" max="260" width="17" style="3" customWidth="1"/>
    <col min="261" max="261" width="1.5703125" style="3" customWidth="1"/>
    <col min="262" max="262" width="17" style="3" customWidth="1"/>
    <col min="263" max="263" width="9.140625" style="3"/>
    <col min="264" max="264" width="9.42578125" style="3" bestFit="1" customWidth="1"/>
    <col min="265" max="502" width="9.140625" style="3"/>
    <col min="503" max="503" width="25" style="3" customWidth="1"/>
    <col min="504" max="504" width="10.5703125" style="3" customWidth="1"/>
    <col min="505" max="505" width="3.5703125" style="3" customWidth="1"/>
    <col min="506" max="506" width="17" style="3" customWidth="1"/>
    <col min="507" max="507" width="1.5703125" style="3" customWidth="1"/>
    <col min="508" max="508" width="17" style="3" customWidth="1"/>
    <col min="509" max="509" width="1.5703125" style="3" customWidth="1"/>
    <col min="510" max="510" width="17" style="3" customWidth="1"/>
    <col min="511" max="511" width="1.5703125" style="3" customWidth="1"/>
    <col min="512" max="512" width="17" style="3" customWidth="1"/>
    <col min="513" max="513" width="1.5703125" style="3" customWidth="1"/>
    <col min="514" max="514" width="17" style="3" customWidth="1"/>
    <col min="515" max="515" width="1.5703125" style="3" customWidth="1"/>
    <col min="516" max="516" width="17" style="3" customWidth="1"/>
    <col min="517" max="517" width="1.5703125" style="3" customWidth="1"/>
    <col min="518" max="518" width="17" style="3" customWidth="1"/>
    <col min="519" max="519" width="9.140625" style="3"/>
    <col min="520" max="520" width="9.42578125" style="3" bestFit="1" customWidth="1"/>
    <col min="521" max="758" width="9.140625" style="3"/>
    <col min="759" max="759" width="25" style="3" customWidth="1"/>
    <col min="760" max="760" width="10.5703125" style="3" customWidth="1"/>
    <col min="761" max="761" width="3.5703125" style="3" customWidth="1"/>
    <col min="762" max="762" width="17" style="3" customWidth="1"/>
    <col min="763" max="763" width="1.5703125" style="3" customWidth="1"/>
    <col min="764" max="764" width="17" style="3" customWidth="1"/>
    <col min="765" max="765" width="1.5703125" style="3" customWidth="1"/>
    <col min="766" max="766" width="17" style="3" customWidth="1"/>
    <col min="767" max="767" width="1.5703125" style="3" customWidth="1"/>
    <col min="768" max="768" width="17" style="3" customWidth="1"/>
    <col min="769" max="769" width="1.5703125" style="3" customWidth="1"/>
    <col min="770" max="770" width="17" style="3" customWidth="1"/>
    <col min="771" max="771" width="1.5703125" style="3" customWidth="1"/>
    <col min="772" max="772" width="17" style="3" customWidth="1"/>
    <col min="773" max="773" width="1.5703125" style="3" customWidth="1"/>
    <col min="774" max="774" width="17" style="3" customWidth="1"/>
    <col min="775" max="775" width="9.140625" style="3"/>
    <col min="776" max="776" width="9.42578125" style="3" bestFit="1" customWidth="1"/>
    <col min="777" max="1014" width="9.140625" style="3"/>
    <col min="1015" max="1015" width="25" style="3" customWidth="1"/>
    <col min="1016" max="1016" width="10.5703125" style="3" customWidth="1"/>
    <col min="1017" max="1017" width="3.5703125" style="3" customWidth="1"/>
    <col min="1018" max="1018" width="17" style="3" customWidth="1"/>
    <col min="1019" max="1019" width="1.5703125" style="3" customWidth="1"/>
    <col min="1020" max="1020" width="17" style="3" customWidth="1"/>
    <col min="1021" max="1021" width="1.5703125" style="3" customWidth="1"/>
    <col min="1022" max="1022" width="17" style="3" customWidth="1"/>
    <col min="1023" max="1023" width="1.5703125" style="3" customWidth="1"/>
    <col min="1024" max="1024" width="17" style="3" customWidth="1"/>
    <col min="1025" max="1025" width="1.5703125" style="3" customWidth="1"/>
    <col min="1026" max="1026" width="17" style="3" customWidth="1"/>
    <col min="1027" max="1027" width="1.5703125" style="3" customWidth="1"/>
    <col min="1028" max="1028" width="17" style="3" customWidth="1"/>
    <col min="1029" max="1029" width="1.5703125" style="3" customWidth="1"/>
    <col min="1030" max="1030" width="17" style="3" customWidth="1"/>
    <col min="1031" max="1031" width="9.140625" style="3"/>
    <col min="1032" max="1032" width="9.42578125" style="3" bestFit="1" customWidth="1"/>
    <col min="1033" max="1270" width="9.140625" style="3"/>
    <col min="1271" max="1271" width="25" style="3" customWidth="1"/>
    <col min="1272" max="1272" width="10.5703125" style="3" customWidth="1"/>
    <col min="1273" max="1273" width="3.5703125" style="3" customWidth="1"/>
    <col min="1274" max="1274" width="17" style="3" customWidth="1"/>
    <col min="1275" max="1275" width="1.5703125" style="3" customWidth="1"/>
    <col min="1276" max="1276" width="17" style="3" customWidth="1"/>
    <col min="1277" max="1277" width="1.5703125" style="3" customWidth="1"/>
    <col min="1278" max="1278" width="17" style="3" customWidth="1"/>
    <col min="1279" max="1279" width="1.5703125" style="3" customWidth="1"/>
    <col min="1280" max="1280" width="17" style="3" customWidth="1"/>
    <col min="1281" max="1281" width="1.5703125" style="3" customWidth="1"/>
    <col min="1282" max="1282" width="17" style="3" customWidth="1"/>
    <col min="1283" max="1283" width="1.5703125" style="3" customWidth="1"/>
    <col min="1284" max="1284" width="17" style="3" customWidth="1"/>
    <col min="1285" max="1285" width="1.5703125" style="3" customWidth="1"/>
    <col min="1286" max="1286" width="17" style="3" customWidth="1"/>
    <col min="1287" max="1287" width="9.140625" style="3"/>
    <col min="1288" max="1288" width="9.42578125" style="3" bestFit="1" customWidth="1"/>
    <col min="1289" max="1526" width="9.140625" style="3"/>
    <col min="1527" max="1527" width="25" style="3" customWidth="1"/>
    <col min="1528" max="1528" width="10.5703125" style="3" customWidth="1"/>
    <col min="1529" max="1529" width="3.5703125" style="3" customWidth="1"/>
    <col min="1530" max="1530" width="17" style="3" customWidth="1"/>
    <col min="1531" max="1531" width="1.5703125" style="3" customWidth="1"/>
    <col min="1532" max="1532" width="17" style="3" customWidth="1"/>
    <col min="1533" max="1533" width="1.5703125" style="3" customWidth="1"/>
    <col min="1534" max="1534" width="17" style="3" customWidth="1"/>
    <col min="1535" max="1535" width="1.5703125" style="3" customWidth="1"/>
    <col min="1536" max="1536" width="17" style="3" customWidth="1"/>
    <col min="1537" max="1537" width="1.5703125" style="3" customWidth="1"/>
    <col min="1538" max="1538" width="17" style="3" customWidth="1"/>
    <col min="1539" max="1539" width="1.5703125" style="3" customWidth="1"/>
    <col min="1540" max="1540" width="17" style="3" customWidth="1"/>
    <col min="1541" max="1541" width="1.5703125" style="3" customWidth="1"/>
    <col min="1542" max="1542" width="17" style="3" customWidth="1"/>
    <col min="1543" max="1543" width="9.140625" style="3"/>
    <col min="1544" max="1544" width="9.42578125" style="3" bestFit="1" customWidth="1"/>
    <col min="1545" max="1782" width="9.140625" style="3"/>
    <col min="1783" max="1783" width="25" style="3" customWidth="1"/>
    <col min="1784" max="1784" width="10.5703125" style="3" customWidth="1"/>
    <col min="1785" max="1785" width="3.5703125" style="3" customWidth="1"/>
    <col min="1786" max="1786" width="17" style="3" customWidth="1"/>
    <col min="1787" max="1787" width="1.5703125" style="3" customWidth="1"/>
    <col min="1788" max="1788" width="17" style="3" customWidth="1"/>
    <col min="1789" max="1789" width="1.5703125" style="3" customWidth="1"/>
    <col min="1790" max="1790" width="17" style="3" customWidth="1"/>
    <col min="1791" max="1791" width="1.5703125" style="3" customWidth="1"/>
    <col min="1792" max="1792" width="17" style="3" customWidth="1"/>
    <col min="1793" max="1793" width="1.5703125" style="3" customWidth="1"/>
    <col min="1794" max="1794" width="17" style="3" customWidth="1"/>
    <col min="1795" max="1795" width="1.5703125" style="3" customWidth="1"/>
    <col min="1796" max="1796" width="17" style="3" customWidth="1"/>
    <col min="1797" max="1797" width="1.5703125" style="3" customWidth="1"/>
    <col min="1798" max="1798" width="17" style="3" customWidth="1"/>
    <col min="1799" max="1799" width="9.140625" style="3"/>
    <col min="1800" max="1800" width="9.42578125" style="3" bestFit="1" customWidth="1"/>
    <col min="1801" max="2038" width="9.140625" style="3"/>
    <col min="2039" max="2039" width="25" style="3" customWidth="1"/>
    <col min="2040" max="2040" width="10.5703125" style="3" customWidth="1"/>
    <col min="2041" max="2041" width="3.5703125" style="3" customWidth="1"/>
    <col min="2042" max="2042" width="17" style="3" customWidth="1"/>
    <col min="2043" max="2043" width="1.5703125" style="3" customWidth="1"/>
    <col min="2044" max="2044" width="17" style="3" customWidth="1"/>
    <col min="2045" max="2045" width="1.5703125" style="3" customWidth="1"/>
    <col min="2046" max="2046" width="17" style="3" customWidth="1"/>
    <col min="2047" max="2047" width="1.5703125" style="3" customWidth="1"/>
    <col min="2048" max="2048" width="17" style="3" customWidth="1"/>
    <col min="2049" max="2049" width="1.5703125" style="3" customWidth="1"/>
    <col min="2050" max="2050" width="17" style="3" customWidth="1"/>
    <col min="2051" max="2051" width="1.5703125" style="3" customWidth="1"/>
    <col min="2052" max="2052" width="17" style="3" customWidth="1"/>
    <col min="2053" max="2053" width="1.5703125" style="3" customWidth="1"/>
    <col min="2054" max="2054" width="17" style="3" customWidth="1"/>
    <col min="2055" max="2055" width="9.140625" style="3"/>
    <col min="2056" max="2056" width="9.42578125" style="3" bestFit="1" customWidth="1"/>
    <col min="2057" max="2294" width="9.140625" style="3"/>
    <col min="2295" max="2295" width="25" style="3" customWidth="1"/>
    <col min="2296" max="2296" width="10.5703125" style="3" customWidth="1"/>
    <col min="2297" max="2297" width="3.5703125" style="3" customWidth="1"/>
    <col min="2298" max="2298" width="17" style="3" customWidth="1"/>
    <col min="2299" max="2299" width="1.5703125" style="3" customWidth="1"/>
    <col min="2300" max="2300" width="17" style="3" customWidth="1"/>
    <col min="2301" max="2301" width="1.5703125" style="3" customWidth="1"/>
    <col min="2302" max="2302" width="17" style="3" customWidth="1"/>
    <col min="2303" max="2303" width="1.5703125" style="3" customWidth="1"/>
    <col min="2304" max="2304" width="17" style="3" customWidth="1"/>
    <col min="2305" max="2305" width="1.5703125" style="3" customWidth="1"/>
    <col min="2306" max="2306" width="17" style="3" customWidth="1"/>
    <col min="2307" max="2307" width="1.5703125" style="3" customWidth="1"/>
    <col min="2308" max="2308" width="17" style="3" customWidth="1"/>
    <col min="2309" max="2309" width="1.5703125" style="3" customWidth="1"/>
    <col min="2310" max="2310" width="17" style="3" customWidth="1"/>
    <col min="2311" max="2311" width="9.140625" style="3"/>
    <col min="2312" max="2312" width="9.42578125" style="3" bestFit="1" customWidth="1"/>
    <col min="2313" max="2550" width="9.140625" style="3"/>
    <col min="2551" max="2551" width="25" style="3" customWidth="1"/>
    <col min="2552" max="2552" width="10.5703125" style="3" customWidth="1"/>
    <col min="2553" max="2553" width="3.5703125" style="3" customWidth="1"/>
    <col min="2554" max="2554" width="17" style="3" customWidth="1"/>
    <col min="2555" max="2555" width="1.5703125" style="3" customWidth="1"/>
    <col min="2556" max="2556" width="17" style="3" customWidth="1"/>
    <col min="2557" max="2557" width="1.5703125" style="3" customWidth="1"/>
    <col min="2558" max="2558" width="17" style="3" customWidth="1"/>
    <col min="2559" max="2559" width="1.5703125" style="3" customWidth="1"/>
    <col min="2560" max="2560" width="17" style="3" customWidth="1"/>
    <col min="2561" max="2561" width="1.5703125" style="3" customWidth="1"/>
    <col min="2562" max="2562" width="17" style="3" customWidth="1"/>
    <col min="2563" max="2563" width="1.5703125" style="3" customWidth="1"/>
    <col min="2564" max="2564" width="17" style="3" customWidth="1"/>
    <col min="2565" max="2565" width="1.5703125" style="3" customWidth="1"/>
    <col min="2566" max="2566" width="17" style="3" customWidth="1"/>
    <col min="2567" max="2567" width="9.140625" style="3"/>
    <col min="2568" max="2568" width="9.42578125" style="3" bestFit="1" customWidth="1"/>
    <col min="2569" max="2806" width="9.140625" style="3"/>
    <col min="2807" max="2807" width="25" style="3" customWidth="1"/>
    <col min="2808" max="2808" width="10.5703125" style="3" customWidth="1"/>
    <col min="2809" max="2809" width="3.5703125" style="3" customWidth="1"/>
    <col min="2810" max="2810" width="17" style="3" customWidth="1"/>
    <col min="2811" max="2811" width="1.5703125" style="3" customWidth="1"/>
    <col min="2812" max="2812" width="17" style="3" customWidth="1"/>
    <col min="2813" max="2813" width="1.5703125" style="3" customWidth="1"/>
    <col min="2814" max="2814" width="17" style="3" customWidth="1"/>
    <col min="2815" max="2815" width="1.5703125" style="3" customWidth="1"/>
    <col min="2816" max="2816" width="17" style="3" customWidth="1"/>
    <col min="2817" max="2817" width="1.5703125" style="3" customWidth="1"/>
    <col min="2818" max="2818" width="17" style="3" customWidth="1"/>
    <col min="2819" max="2819" width="1.5703125" style="3" customWidth="1"/>
    <col min="2820" max="2820" width="17" style="3" customWidth="1"/>
    <col min="2821" max="2821" width="1.5703125" style="3" customWidth="1"/>
    <col min="2822" max="2822" width="17" style="3" customWidth="1"/>
    <col min="2823" max="2823" width="9.140625" style="3"/>
    <col min="2824" max="2824" width="9.42578125" style="3" bestFit="1" customWidth="1"/>
    <col min="2825" max="3062" width="9.140625" style="3"/>
    <col min="3063" max="3063" width="25" style="3" customWidth="1"/>
    <col min="3064" max="3064" width="10.5703125" style="3" customWidth="1"/>
    <col min="3065" max="3065" width="3.5703125" style="3" customWidth="1"/>
    <col min="3066" max="3066" width="17" style="3" customWidth="1"/>
    <col min="3067" max="3067" width="1.5703125" style="3" customWidth="1"/>
    <col min="3068" max="3068" width="17" style="3" customWidth="1"/>
    <col min="3069" max="3069" width="1.5703125" style="3" customWidth="1"/>
    <col min="3070" max="3070" width="17" style="3" customWidth="1"/>
    <col min="3071" max="3071" width="1.5703125" style="3" customWidth="1"/>
    <col min="3072" max="3072" width="17" style="3" customWidth="1"/>
    <col min="3073" max="3073" width="1.5703125" style="3" customWidth="1"/>
    <col min="3074" max="3074" width="17" style="3" customWidth="1"/>
    <col min="3075" max="3075" width="1.5703125" style="3" customWidth="1"/>
    <col min="3076" max="3076" width="17" style="3" customWidth="1"/>
    <col min="3077" max="3077" width="1.5703125" style="3" customWidth="1"/>
    <col min="3078" max="3078" width="17" style="3" customWidth="1"/>
    <col min="3079" max="3079" width="9.140625" style="3"/>
    <col min="3080" max="3080" width="9.42578125" style="3" bestFit="1" customWidth="1"/>
    <col min="3081" max="3318" width="9.140625" style="3"/>
    <col min="3319" max="3319" width="25" style="3" customWidth="1"/>
    <col min="3320" max="3320" width="10.5703125" style="3" customWidth="1"/>
    <col min="3321" max="3321" width="3.5703125" style="3" customWidth="1"/>
    <col min="3322" max="3322" width="17" style="3" customWidth="1"/>
    <col min="3323" max="3323" width="1.5703125" style="3" customWidth="1"/>
    <col min="3324" max="3324" width="17" style="3" customWidth="1"/>
    <col min="3325" max="3325" width="1.5703125" style="3" customWidth="1"/>
    <col min="3326" max="3326" width="17" style="3" customWidth="1"/>
    <col min="3327" max="3327" width="1.5703125" style="3" customWidth="1"/>
    <col min="3328" max="3328" width="17" style="3" customWidth="1"/>
    <col min="3329" max="3329" width="1.5703125" style="3" customWidth="1"/>
    <col min="3330" max="3330" width="17" style="3" customWidth="1"/>
    <col min="3331" max="3331" width="1.5703125" style="3" customWidth="1"/>
    <col min="3332" max="3332" width="17" style="3" customWidth="1"/>
    <col min="3333" max="3333" width="1.5703125" style="3" customWidth="1"/>
    <col min="3334" max="3334" width="17" style="3" customWidth="1"/>
    <col min="3335" max="3335" width="9.140625" style="3"/>
    <col min="3336" max="3336" width="9.42578125" style="3" bestFit="1" customWidth="1"/>
    <col min="3337" max="3574" width="9.140625" style="3"/>
    <col min="3575" max="3575" width="25" style="3" customWidth="1"/>
    <col min="3576" max="3576" width="10.5703125" style="3" customWidth="1"/>
    <col min="3577" max="3577" width="3.5703125" style="3" customWidth="1"/>
    <col min="3578" max="3578" width="17" style="3" customWidth="1"/>
    <col min="3579" max="3579" width="1.5703125" style="3" customWidth="1"/>
    <col min="3580" max="3580" width="17" style="3" customWidth="1"/>
    <col min="3581" max="3581" width="1.5703125" style="3" customWidth="1"/>
    <col min="3582" max="3582" width="17" style="3" customWidth="1"/>
    <col min="3583" max="3583" width="1.5703125" style="3" customWidth="1"/>
    <col min="3584" max="3584" width="17" style="3" customWidth="1"/>
    <col min="3585" max="3585" width="1.5703125" style="3" customWidth="1"/>
    <col min="3586" max="3586" width="17" style="3" customWidth="1"/>
    <col min="3587" max="3587" width="1.5703125" style="3" customWidth="1"/>
    <col min="3588" max="3588" width="17" style="3" customWidth="1"/>
    <col min="3589" max="3589" width="1.5703125" style="3" customWidth="1"/>
    <col min="3590" max="3590" width="17" style="3" customWidth="1"/>
    <col min="3591" max="3591" width="9.140625" style="3"/>
    <col min="3592" max="3592" width="9.42578125" style="3" bestFit="1" customWidth="1"/>
    <col min="3593" max="3830" width="9.140625" style="3"/>
    <col min="3831" max="3831" width="25" style="3" customWidth="1"/>
    <col min="3832" max="3832" width="10.5703125" style="3" customWidth="1"/>
    <col min="3833" max="3833" width="3.5703125" style="3" customWidth="1"/>
    <col min="3834" max="3834" width="17" style="3" customWidth="1"/>
    <col min="3835" max="3835" width="1.5703125" style="3" customWidth="1"/>
    <col min="3836" max="3836" width="17" style="3" customWidth="1"/>
    <col min="3837" max="3837" width="1.5703125" style="3" customWidth="1"/>
    <col min="3838" max="3838" width="17" style="3" customWidth="1"/>
    <col min="3839" max="3839" width="1.5703125" style="3" customWidth="1"/>
    <col min="3840" max="3840" width="17" style="3" customWidth="1"/>
    <col min="3841" max="3841" width="1.5703125" style="3" customWidth="1"/>
    <col min="3842" max="3842" width="17" style="3" customWidth="1"/>
    <col min="3843" max="3843" width="1.5703125" style="3" customWidth="1"/>
    <col min="3844" max="3844" width="17" style="3" customWidth="1"/>
    <col min="3845" max="3845" width="1.5703125" style="3" customWidth="1"/>
    <col min="3846" max="3846" width="17" style="3" customWidth="1"/>
    <col min="3847" max="3847" width="9.140625" style="3"/>
    <col min="3848" max="3848" width="9.42578125" style="3" bestFit="1" customWidth="1"/>
    <col min="3849" max="4086" width="9.140625" style="3"/>
    <col min="4087" max="4087" width="25" style="3" customWidth="1"/>
    <col min="4088" max="4088" width="10.5703125" style="3" customWidth="1"/>
    <col min="4089" max="4089" width="3.5703125" style="3" customWidth="1"/>
    <col min="4090" max="4090" width="17" style="3" customWidth="1"/>
    <col min="4091" max="4091" width="1.5703125" style="3" customWidth="1"/>
    <col min="4092" max="4092" width="17" style="3" customWidth="1"/>
    <col min="4093" max="4093" width="1.5703125" style="3" customWidth="1"/>
    <col min="4094" max="4094" width="17" style="3" customWidth="1"/>
    <col min="4095" max="4095" width="1.5703125" style="3" customWidth="1"/>
    <col min="4096" max="4096" width="17" style="3" customWidth="1"/>
    <col min="4097" max="4097" width="1.5703125" style="3" customWidth="1"/>
    <col min="4098" max="4098" width="17" style="3" customWidth="1"/>
    <col min="4099" max="4099" width="1.5703125" style="3" customWidth="1"/>
    <col min="4100" max="4100" width="17" style="3" customWidth="1"/>
    <col min="4101" max="4101" width="1.5703125" style="3" customWidth="1"/>
    <col min="4102" max="4102" width="17" style="3" customWidth="1"/>
    <col min="4103" max="4103" width="9.140625" style="3"/>
    <col min="4104" max="4104" width="9.42578125" style="3" bestFit="1" customWidth="1"/>
    <col min="4105" max="4342" width="9.140625" style="3"/>
    <col min="4343" max="4343" width="25" style="3" customWidth="1"/>
    <col min="4344" max="4344" width="10.5703125" style="3" customWidth="1"/>
    <col min="4345" max="4345" width="3.5703125" style="3" customWidth="1"/>
    <col min="4346" max="4346" width="17" style="3" customWidth="1"/>
    <col min="4347" max="4347" width="1.5703125" style="3" customWidth="1"/>
    <col min="4348" max="4348" width="17" style="3" customWidth="1"/>
    <col min="4349" max="4349" width="1.5703125" style="3" customWidth="1"/>
    <col min="4350" max="4350" width="17" style="3" customWidth="1"/>
    <col min="4351" max="4351" width="1.5703125" style="3" customWidth="1"/>
    <col min="4352" max="4352" width="17" style="3" customWidth="1"/>
    <col min="4353" max="4353" width="1.5703125" style="3" customWidth="1"/>
    <col min="4354" max="4354" width="17" style="3" customWidth="1"/>
    <col min="4355" max="4355" width="1.5703125" style="3" customWidth="1"/>
    <col min="4356" max="4356" width="17" style="3" customWidth="1"/>
    <col min="4357" max="4357" width="1.5703125" style="3" customWidth="1"/>
    <col min="4358" max="4358" width="17" style="3" customWidth="1"/>
    <col min="4359" max="4359" width="9.140625" style="3"/>
    <col min="4360" max="4360" width="9.42578125" style="3" bestFit="1" customWidth="1"/>
    <col min="4361" max="4598" width="9.140625" style="3"/>
    <col min="4599" max="4599" width="25" style="3" customWidth="1"/>
    <col min="4600" max="4600" width="10.5703125" style="3" customWidth="1"/>
    <col min="4601" max="4601" width="3.5703125" style="3" customWidth="1"/>
    <col min="4602" max="4602" width="17" style="3" customWidth="1"/>
    <col min="4603" max="4603" width="1.5703125" style="3" customWidth="1"/>
    <col min="4604" max="4604" width="17" style="3" customWidth="1"/>
    <col min="4605" max="4605" width="1.5703125" style="3" customWidth="1"/>
    <col min="4606" max="4606" width="17" style="3" customWidth="1"/>
    <col min="4607" max="4607" width="1.5703125" style="3" customWidth="1"/>
    <col min="4608" max="4608" width="17" style="3" customWidth="1"/>
    <col min="4609" max="4609" width="1.5703125" style="3" customWidth="1"/>
    <col min="4610" max="4610" width="17" style="3" customWidth="1"/>
    <col min="4611" max="4611" width="1.5703125" style="3" customWidth="1"/>
    <col min="4612" max="4612" width="17" style="3" customWidth="1"/>
    <col min="4613" max="4613" width="1.5703125" style="3" customWidth="1"/>
    <col min="4614" max="4614" width="17" style="3" customWidth="1"/>
    <col min="4615" max="4615" width="9.140625" style="3"/>
    <col min="4616" max="4616" width="9.42578125" style="3" bestFit="1" customWidth="1"/>
    <col min="4617" max="4854" width="9.140625" style="3"/>
    <col min="4855" max="4855" width="25" style="3" customWidth="1"/>
    <col min="4856" max="4856" width="10.5703125" style="3" customWidth="1"/>
    <col min="4857" max="4857" width="3.5703125" style="3" customWidth="1"/>
    <col min="4858" max="4858" width="17" style="3" customWidth="1"/>
    <col min="4859" max="4859" width="1.5703125" style="3" customWidth="1"/>
    <col min="4860" max="4860" width="17" style="3" customWidth="1"/>
    <col min="4861" max="4861" width="1.5703125" style="3" customWidth="1"/>
    <col min="4862" max="4862" width="17" style="3" customWidth="1"/>
    <col min="4863" max="4863" width="1.5703125" style="3" customWidth="1"/>
    <col min="4864" max="4864" width="17" style="3" customWidth="1"/>
    <col min="4865" max="4865" width="1.5703125" style="3" customWidth="1"/>
    <col min="4866" max="4866" width="17" style="3" customWidth="1"/>
    <col min="4867" max="4867" width="1.5703125" style="3" customWidth="1"/>
    <col min="4868" max="4868" width="17" style="3" customWidth="1"/>
    <col min="4869" max="4869" width="1.5703125" style="3" customWidth="1"/>
    <col min="4870" max="4870" width="17" style="3" customWidth="1"/>
    <col min="4871" max="4871" width="9.140625" style="3"/>
    <col min="4872" max="4872" width="9.42578125" style="3" bestFit="1" customWidth="1"/>
    <col min="4873" max="5110" width="9.140625" style="3"/>
    <col min="5111" max="5111" width="25" style="3" customWidth="1"/>
    <col min="5112" max="5112" width="10.5703125" style="3" customWidth="1"/>
    <col min="5113" max="5113" width="3.5703125" style="3" customWidth="1"/>
    <col min="5114" max="5114" width="17" style="3" customWidth="1"/>
    <col min="5115" max="5115" width="1.5703125" style="3" customWidth="1"/>
    <col min="5116" max="5116" width="17" style="3" customWidth="1"/>
    <col min="5117" max="5117" width="1.5703125" style="3" customWidth="1"/>
    <col min="5118" max="5118" width="17" style="3" customWidth="1"/>
    <col min="5119" max="5119" width="1.5703125" style="3" customWidth="1"/>
    <col min="5120" max="5120" width="17" style="3" customWidth="1"/>
    <col min="5121" max="5121" width="1.5703125" style="3" customWidth="1"/>
    <col min="5122" max="5122" width="17" style="3" customWidth="1"/>
    <col min="5123" max="5123" width="1.5703125" style="3" customWidth="1"/>
    <col min="5124" max="5124" width="17" style="3" customWidth="1"/>
    <col min="5125" max="5125" width="1.5703125" style="3" customWidth="1"/>
    <col min="5126" max="5126" width="17" style="3" customWidth="1"/>
    <col min="5127" max="5127" width="9.140625" style="3"/>
    <col min="5128" max="5128" width="9.42578125" style="3" bestFit="1" customWidth="1"/>
    <col min="5129" max="5366" width="9.140625" style="3"/>
    <col min="5367" max="5367" width="25" style="3" customWidth="1"/>
    <col min="5368" max="5368" width="10.5703125" style="3" customWidth="1"/>
    <col min="5369" max="5369" width="3.5703125" style="3" customWidth="1"/>
    <col min="5370" max="5370" width="17" style="3" customWidth="1"/>
    <col min="5371" max="5371" width="1.5703125" style="3" customWidth="1"/>
    <col min="5372" max="5372" width="17" style="3" customWidth="1"/>
    <col min="5373" max="5373" width="1.5703125" style="3" customWidth="1"/>
    <col min="5374" max="5374" width="17" style="3" customWidth="1"/>
    <col min="5375" max="5375" width="1.5703125" style="3" customWidth="1"/>
    <col min="5376" max="5376" width="17" style="3" customWidth="1"/>
    <col min="5377" max="5377" width="1.5703125" style="3" customWidth="1"/>
    <col min="5378" max="5378" width="17" style="3" customWidth="1"/>
    <col min="5379" max="5379" width="1.5703125" style="3" customWidth="1"/>
    <col min="5380" max="5380" width="17" style="3" customWidth="1"/>
    <col min="5381" max="5381" width="1.5703125" style="3" customWidth="1"/>
    <col min="5382" max="5382" width="17" style="3" customWidth="1"/>
    <col min="5383" max="5383" width="9.140625" style="3"/>
    <col min="5384" max="5384" width="9.42578125" style="3" bestFit="1" customWidth="1"/>
    <col min="5385" max="5622" width="9.140625" style="3"/>
    <col min="5623" max="5623" width="25" style="3" customWidth="1"/>
    <col min="5624" max="5624" width="10.5703125" style="3" customWidth="1"/>
    <col min="5625" max="5625" width="3.5703125" style="3" customWidth="1"/>
    <col min="5626" max="5626" width="17" style="3" customWidth="1"/>
    <col min="5627" max="5627" width="1.5703125" style="3" customWidth="1"/>
    <col min="5628" max="5628" width="17" style="3" customWidth="1"/>
    <col min="5629" max="5629" width="1.5703125" style="3" customWidth="1"/>
    <col min="5630" max="5630" width="17" style="3" customWidth="1"/>
    <col min="5631" max="5631" width="1.5703125" style="3" customWidth="1"/>
    <col min="5632" max="5632" width="17" style="3" customWidth="1"/>
    <col min="5633" max="5633" width="1.5703125" style="3" customWidth="1"/>
    <col min="5634" max="5634" width="17" style="3" customWidth="1"/>
    <col min="5635" max="5635" width="1.5703125" style="3" customWidth="1"/>
    <col min="5636" max="5636" width="17" style="3" customWidth="1"/>
    <col min="5637" max="5637" width="1.5703125" style="3" customWidth="1"/>
    <col min="5638" max="5638" width="17" style="3" customWidth="1"/>
    <col min="5639" max="5639" width="9.140625" style="3"/>
    <col min="5640" max="5640" width="9.42578125" style="3" bestFit="1" customWidth="1"/>
    <col min="5641" max="5878" width="9.140625" style="3"/>
    <col min="5879" max="5879" width="25" style="3" customWidth="1"/>
    <col min="5880" max="5880" width="10.5703125" style="3" customWidth="1"/>
    <col min="5881" max="5881" width="3.5703125" style="3" customWidth="1"/>
    <col min="5882" max="5882" width="17" style="3" customWidth="1"/>
    <col min="5883" max="5883" width="1.5703125" style="3" customWidth="1"/>
    <col min="5884" max="5884" width="17" style="3" customWidth="1"/>
    <col min="5885" max="5885" width="1.5703125" style="3" customWidth="1"/>
    <col min="5886" max="5886" width="17" style="3" customWidth="1"/>
    <col min="5887" max="5887" width="1.5703125" style="3" customWidth="1"/>
    <col min="5888" max="5888" width="17" style="3" customWidth="1"/>
    <col min="5889" max="5889" width="1.5703125" style="3" customWidth="1"/>
    <col min="5890" max="5890" width="17" style="3" customWidth="1"/>
    <col min="5891" max="5891" width="1.5703125" style="3" customWidth="1"/>
    <col min="5892" max="5892" width="17" style="3" customWidth="1"/>
    <col min="5893" max="5893" width="1.5703125" style="3" customWidth="1"/>
    <col min="5894" max="5894" width="17" style="3" customWidth="1"/>
    <col min="5895" max="5895" width="9.140625" style="3"/>
    <col min="5896" max="5896" width="9.42578125" style="3" bestFit="1" customWidth="1"/>
    <col min="5897" max="6134" width="9.140625" style="3"/>
    <col min="6135" max="6135" width="25" style="3" customWidth="1"/>
    <col min="6136" max="6136" width="10.5703125" style="3" customWidth="1"/>
    <col min="6137" max="6137" width="3.5703125" style="3" customWidth="1"/>
    <col min="6138" max="6138" width="17" style="3" customWidth="1"/>
    <col min="6139" max="6139" width="1.5703125" style="3" customWidth="1"/>
    <col min="6140" max="6140" width="17" style="3" customWidth="1"/>
    <col min="6141" max="6141" width="1.5703125" style="3" customWidth="1"/>
    <col min="6142" max="6142" width="17" style="3" customWidth="1"/>
    <col min="6143" max="6143" width="1.5703125" style="3" customWidth="1"/>
    <col min="6144" max="6144" width="17" style="3" customWidth="1"/>
    <col min="6145" max="6145" width="1.5703125" style="3" customWidth="1"/>
    <col min="6146" max="6146" width="17" style="3" customWidth="1"/>
    <col min="6147" max="6147" width="1.5703125" style="3" customWidth="1"/>
    <col min="6148" max="6148" width="17" style="3" customWidth="1"/>
    <col min="6149" max="6149" width="1.5703125" style="3" customWidth="1"/>
    <col min="6150" max="6150" width="17" style="3" customWidth="1"/>
    <col min="6151" max="6151" width="9.140625" style="3"/>
    <col min="6152" max="6152" width="9.42578125" style="3" bestFit="1" customWidth="1"/>
    <col min="6153" max="6390" width="9.140625" style="3"/>
    <col min="6391" max="6391" width="25" style="3" customWidth="1"/>
    <col min="6392" max="6392" width="10.5703125" style="3" customWidth="1"/>
    <col min="6393" max="6393" width="3.5703125" style="3" customWidth="1"/>
    <col min="6394" max="6394" width="17" style="3" customWidth="1"/>
    <col min="6395" max="6395" width="1.5703125" style="3" customWidth="1"/>
    <col min="6396" max="6396" width="17" style="3" customWidth="1"/>
    <col min="6397" max="6397" width="1.5703125" style="3" customWidth="1"/>
    <col min="6398" max="6398" width="17" style="3" customWidth="1"/>
    <col min="6399" max="6399" width="1.5703125" style="3" customWidth="1"/>
    <col min="6400" max="6400" width="17" style="3" customWidth="1"/>
    <col min="6401" max="6401" width="1.5703125" style="3" customWidth="1"/>
    <col min="6402" max="6402" width="17" style="3" customWidth="1"/>
    <col min="6403" max="6403" width="1.5703125" style="3" customWidth="1"/>
    <col min="6404" max="6404" width="17" style="3" customWidth="1"/>
    <col min="6405" max="6405" width="1.5703125" style="3" customWidth="1"/>
    <col min="6406" max="6406" width="17" style="3" customWidth="1"/>
    <col min="6407" max="6407" width="9.140625" style="3"/>
    <col min="6408" max="6408" width="9.42578125" style="3" bestFit="1" customWidth="1"/>
    <col min="6409" max="6646" width="9.140625" style="3"/>
    <col min="6647" max="6647" width="25" style="3" customWidth="1"/>
    <col min="6648" max="6648" width="10.5703125" style="3" customWidth="1"/>
    <col min="6649" max="6649" width="3.5703125" style="3" customWidth="1"/>
    <col min="6650" max="6650" width="17" style="3" customWidth="1"/>
    <col min="6651" max="6651" width="1.5703125" style="3" customWidth="1"/>
    <col min="6652" max="6652" width="17" style="3" customWidth="1"/>
    <col min="6653" max="6653" width="1.5703125" style="3" customWidth="1"/>
    <col min="6654" max="6654" width="17" style="3" customWidth="1"/>
    <col min="6655" max="6655" width="1.5703125" style="3" customWidth="1"/>
    <col min="6656" max="6656" width="17" style="3" customWidth="1"/>
    <col min="6657" max="6657" width="1.5703125" style="3" customWidth="1"/>
    <col min="6658" max="6658" width="17" style="3" customWidth="1"/>
    <col min="6659" max="6659" width="1.5703125" style="3" customWidth="1"/>
    <col min="6660" max="6660" width="17" style="3" customWidth="1"/>
    <col min="6661" max="6661" width="1.5703125" style="3" customWidth="1"/>
    <col min="6662" max="6662" width="17" style="3" customWidth="1"/>
    <col min="6663" max="6663" width="9.140625" style="3"/>
    <col min="6664" max="6664" width="9.42578125" style="3" bestFit="1" customWidth="1"/>
    <col min="6665" max="6902" width="9.140625" style="3"/>
    <col min="6903" max="6903" width="25" style="3" customWidth="1"/>
    <col min="6904" max="6904" width="10.5703125" style="3" customWidth="1"/>
    <col min="6905" max="6905" width="3.5703125" style="3" customWidth="1"/>
    <col min="6906" max="6906" width="17" style="3" customWidth="1"/>
    <col min="6907" max="6907" width="1.5703125" style="3" customWidth="1"/>
    <col min="6908" max="6908" width="17" style="3" customWidth="1"/>
    <col min="6909" max="6909" width="1.5703125" style="3" customWidth="1"/>
    <col min="6910" max="6910" width="17" style="3" customWidth="1"/>
    <col min="6911" max="6911" width="1.5703125" style="3" customWidth="1"/>
    <col min="6912" max="6912" width="17" style="3" customWidth="1"/>
    <col min="6913" max="6913" width="1.5703125" style="3" customWidth="1"/>
    <col min="6914" max="6914" width="17" style="3" customWidth="1"/>
    <col min="6915" max="6915" width="1.5703125" style="3" customWidth="1"/>
    <col min="6916" max="6916" width="17" style="3" customWidth="1"/>
    <col min="6917" max="6917" width="1.5703125" style="3" customWidth="1"/>
    <col min="6918" max="6918" width="17" style="3" customWidth="1"/>
    <col min="6919" max="6919" width="9.140625" style="3"/>
    <col min="6920" max="6920" width="9.42578125" style="3" bestFit="1" customWidth="1"/>
    <col min="6921" max="7158" width="9.140625" style="3"/>
    <col min="7159" max="7159" width="25" style="3" customWidth="1"/>
    <col min="7160" max="7160" width="10.5703125" style="3" customWidth="1"/>
    <col min="7161" max="7161" width="3.5703125" style="3" customWidth="1"/>
    <col min="7162" max="7162" width="17" style="3" customWidth="1"/>
    <col min="7163" max="7163" width="1.5703125" style="3" customWidth="1"/>
    <col min="7164" max="7164" width="17" style="3" customWidth="1"/>
    <col min="7165" max="7165" width="1.5703125" style="3" customWidth="1"/>
    <col min="7166" max="7166" width="17" style="3" customWidth="1"/>
    <col min="7167" max="7167" width="1.5703125" style="3" customWidth="1"/>
    <col min="7168" max="7168" width="17" style="3" customWidth="1"/>
    <col min="7169" max="7169" width="1.5703125" style="3" customWidth="1"/>
    <col min="7170" max="7170" width="17" style="3" customWidth="1"/>
    <col min="7171" max="7171" width="1.5703125" style="3" customWidth="1"/>
    <col min="7172" max="7172" width="17" style="3" customWidth="1"/>
    <col min="7173" max="7173" width="1.5703125" style="3" customWidth="1"/>
    <col min="7174" max="7174" width="17" style="3" customWidth="1"/>
    <col min="7175" max="7175" width="9.140625" style="3"/>
    <col min="7176" max="7176" width="9.42578125" style="3" bestFit="1" customWidth="1"/>
    <col min="7177" max="7414" width="9.140625" style="3"/>
    <col min="7415" max="7415" width="25" style="3" customWidth="1"/>
    <col min="7416" max="7416" width="10.5703125" style="3" customWidth="1"/>
    <col min="7417" max="7417" width="3.5703125" style="3" customWidth="1"/>
    <col min="7418" max="7418" width="17" style="3" customWidth="1"/>
    <col min="7419" max="7419" width="1.5703125" style="3" customWidth="1"/>
    <col min="7420" max="7420" width="17" style="3" customWidth="1"/>
    <col min="7421" max="7421" width="1.5703125" style="3" customWidth="1"/>
    <col min="7422" max="7422" width="17" style="3" customWidth="1"/>
    <col min="7423" max="7423" width="1.5703125" style="3" customWidth="1"/>
    <col min="7424" max="7424" width="17" style="3" customWidth="1"/>
    <col min="7425" max="7425" width="1.5703125" style="3" customWidth="1"/>
    <col min="7426" max="7426" width="17" style="3" customWidth="1"/>
    <col min="7427" max="7427" width="1.5703125" style="3" customWidth="1"/>
    <col min="7428" max="7428" width="17" style="3" customWidth="1"/>
    <col min="7429" max="7429" width="1.5703125" style="3" customWidth="1"/>
    <col min="7430" max="7430" width="17" style="3" customWidth="1"/>
    <col min="7431" max="7431" width="9.140625" style="3"/>
    <col min="7432" max="7432" width="9.42578125" style="3" bestFit="1" customWidth="1"/>
    <col min="7433" max="7670" width="9.140625" style="3"/>
    <col min="7671" max="7671" width="25" style="3" customWidth="1"/>
    <col min="7672" max="7672" width="10.5703125" style="3" customWidth="1"/>
    <col min="7673" max="7673" width="3.5703125" style="3" customWidth="1"/>
    <col min="7674" max="7674" width="17" style="3" customWidth="1"/>
    <col min="7675" max="7675" width="1.5703125" style="3" customWidth="1"/>
    <col min="7676" max="7676" width="17" style="3" customWidth="1"/>
    <col min="7677" max="7677" width="1.5703125" style="3" customWidth="1"/>
    <col min="7678" max="7678" width="17" style="3" customWidth="1"/>
    <col min="7679" max="7679" width="1.5703125" style="3" customWidth="1"/>
    <col min="7680" max="7680" width="17" style="3" customWidth="1"/>
    <col min="7681" max="7681" width="1.5703125" style="3" customWidth="1"/>
    <col min="7682" max="7682" width="17" style="3" customWidth="1"/>
    <col min="7683" max="7683" width="1.5703125" style="3" customWidth="1"/>
    <col min="7684" max="7684" width="17" style="3" customWidth="1"/>
    <col min="7685" max="7685" width="1.5703125" style="3" customWidth="1"/>
    <col min="7686" max="7686" width="17" style="3" customWidth="1"/>
    <col min="7687" max="7687" width="9.140625" style="3"/>
    <col min="7688" max="7688" width="9.42578125" style="3" bestFit="1" customWidth="1"/>
    <col min="7689" max="7926" width="9.140625" style="3"/>
    <col min="7927" max="7927" width="25" style="3" customWidth="1"/>
    <col min="7928" max="7928" width="10.5703125" style="3" customWidth="1"/>
    <col min="7929" max="7929" width="3.5703125" style="3" customWidth="1"/>
    <col min="7930" max="7930" width="17" style="3" customWidth="1"/>
    <col min="7931" max="7931" width="1.5703125" style="3" customWidth="1"/>
    <col min="7932" max="7932" width="17" style="3" customWidth="1"/>
    <col min="7933" max="7933" width="1.5703125" style="3" customWidth="1"/>
    <col min="7934" max="7934" width="17" style="3" customWidth="1"/>
    <col min="7935" max="7935" width="1.5703125" style="3" customWidth="1"/>
    <col min="7936" max="7936" width="17" style="3" customWidth="1"/>
    <col min="7937" max="7937" width="1.5703125" style="3" customWidth="1"/>
    <col min="7938" max="7938" width="17" style="3" customWidth="1"/>
    <col min="7939" max="7939" width="1.5703125" style="3" customWidth="1"/>
    <col min="7940" max="7940" width="17" style="3" customWidth="1"/>
    <col min="7941" max="7941" width="1.5703125" style="3" customWidth="1"/>
    <col min="7942" max="7942" width="17" style="3" customWidth="1"/>
    <col min="7943" max="7943" width="9.140625" style="3"/>
    <col min="7944" max="7944" width="9.42578125" style="3" bestFit="1" customWidth="1"/>
    <col min="7945" max="8182" width="9.140625" style="3"/>
    <col min="8183" max="8183" width="25" style="3" customWidth="1"/>
    <col min="8184" max="8184" width="10.5703125" style="3" customWidth="1"/>
    <col min="8185" max="8185" width="3.5703125" style="3" customWidth="1"/>
    <col min="8186" max="8186" width="17" style="3" customWidth="1"/>
    <col min="8187" max="8187" width="1.5703125" style="3" customWidth="1"/>
    <col min="8188" max="8188" width="17" style="3" customWidth="1"/>
    <col min="8189" max="8189" width="1.5703125" style="3" customWidth="1"/>
    <col min="8190" max="8190" width="17" style="3" customWidth="1"/>
    <col min="8191" max="8191" width="1.5703125" style="3" customWidth="1"/>
    <col min="8192" max="8192" width="17" style="3" customWidth="1"/>
    <col min="8193" max="8193" width="1.5703125" style="3" customWidth="1"/>
    <col min="8194" max="8194" width="17" style="3" customWidth="1"/>
    <col min="8195" max="8195" width="1.5703125" style="3" customWidth="1"/>
    <col min="8196" max="8196" width="17" style="3" customWidth="1"/>
    <col min="8197" max="8197" width="1.5703125" style="3" customWidth="1"/>
    <col min="8198" max="8198" width="17" style="3" customWidth="1"/>
    <col min="8199" max="8199" width="9.140625" style="3"/>
    <col min="8200" max="8200" width="9.42578125" style="3" bestFit="1" customWidth="1"/>
    <col min="8201" max="8438" width="9.140625" style="3"/>
    <col min="8439" max="8439" width="25" style="3" customWidth="1"/>
    <col min="8440" max="8440" width="10.5703125" style="3" customWidth="1"/>
    <col min="8441" max="8441" width="3.5703125" style="3" customWidth="1"/>
    <col min="8442" max="8442" width="17" style="3" customWidth="1"/>
    <col min="8443" max="8443" width="1.5703125" style="3" customWidth="1"/>
    <col min="8444" max="8444" width="17" style="3" customWidth="1"/>
    <col min="8445" max="8445" width="1.5703125" style="3" customWidth="1"/>
    <col min="8446" max="8446" width="17" style="3" customWidth="1"/>
    <col min="8447" max="8447" width="1.5703125" style="3" customWidth="1"/>
    <col min="8448" max="8448" width="17" style="3" customWidth="1"/>
    <col min="8449" max="8449" width="1.5703125" style="3" customWidth="1"/>
    <col min="8450" max="8450" width="17" style="3" customWidth="1"/>
    <col min="8451" max="8451" width="1.5703125" style="3" customWidth="1"/>
    <col min="8452" max="8452" width="17" style="3" customWidth="1"/>
    <col min="8453" max="8453" width="1.5703125" style="3" customWidth="1"/>
    <col min="8454" max="8454" width="17" style="3" customWidth="1"/>
    <col min="8455" max="8455" width="9.140625" style="3"/>
    <col min="8456" max="8456" width="9.42578125" style="3" bestFit="1" customWidth="1"/>
    <col min="8457" max="8694" width="9.140625" style="3"/>
    <col min="8695" max="8695" width="25" style="3" customWidth="1"/>
    <col min="8696" max="8696" width="10.5703125" style="3" customWidth="1"/>
    <col min="8697" max="8697" width="3.5703125" style="3" customWidth="1"/>
    <col min="8698" max="8698" width="17" style="3" customWidth="1"/>
    <col min="8699" max="8699" width="1.5703125" style="3" customWidth="1"/>
    <col min="8700" max="8700" width="17" style="3" customWidth="1"/>
    <col min="8701" max="8701" width="1.5703125" style="3" customWidth="1"/>
    <col min="8702" max="8702" width="17" style="3" customWidth="1"/>
    <col min="8703" max="8703" width="1.5703125" style="3" customWidth="1"/>
    <col min="8704" max="8704" width="17" style="3" customWidth="1"/>
    <col min="8705" max="8705" width="1.5703125" style="3" customWidth="1"/>
    <col min="8706" max="8706" width="17" style="3" customWidth="1"/>
    <col min="8707" max="8707" width="1.5703125" style="3" customWidth="1"/>
    <col min="8708" max="8708" width="17" style="3" customWidth="1"/>
    <col min="8709" max="8709" width="1.5703125" style="3" customWidth="1"/>
    <col min="8710" max="8710" width="17" style="3" customWidth="1"/>
    <col min="8711" max="8711" width="9.140625" style="3"/>
    <col min="8712" max="8712" width="9.42578125" style="3" bestFit="1" customWidth="1"/>
    <col min="8713" max="8950" width="9.140625" style="3"/>
    <col min="8951" max="8951" width="25" style="3" customWidth="1"/>
    <col min="8952" max="8952" width="10.5703125" style="3" customWidth="1"/>
    <col min="8953" max="8953" width="3.5703125" style="3" customWidth="1"/>
    <col min="8954" max="8954" width="17" style="3" customWidth="1"/>
    <col min="8955" max="8955" width="1.5703125" style="3" customWidth="1"/>
    <col min="8956" max="8956" width="17" style="3" customWidth="1"/>
    <col min="8957" max="8957" width="1.5703125" style="3" customWidth="1"/>
    <col min="8958" max="8958" width="17" style="3" customWidth="1"/>
    <col min="8959" max="8959" width="1.5703125" style="3" customWidth="1"/>
    <col min="8960" max="8960" width="17" style="3" customWidth="1"/>
    <col min="8961" max="8961" width="1.5703125" style="3" customWidth="1"/>
    <col min="8962" max="8962" width="17" style="3" customWidth="1"/>
    <col min="8963" max="8963" width="1.5703125" style="3" customWidth="1"/>
    <col min="8964" max="8964" width="17" style="3" customWidth="1"/>
    <col min="8965" max="8965" width="1.5703125" style="3" customWidth="1"/>
    <col min="8966" max="8966" width="17" style="3" customWidth="1"/>
    <col min="8967" max="8967" width="9.140625" style="3"/>
    <col min="8968" max="8968" width="9.42578125" style="3" bestFit="1" customWidth="1"/>
    <col min="8969" max="9206" width="9.140625" style="3"/>
    <col min="9207" max="9207" width="25" style="3" customWidth="1"/>
    <col min="9208" max="9208" width="10.5703125" style="3" customWidth="1"/>
    <col min="9209" max="9209" width="3.5703125" style="3" customWidth="1"/>
    <col min="9210" max="9210" width="17" style="3" customWidth="1"/>
    <col min="9211" max="9211" width="1.5703125" style="3" customWidth="1"/>
    <col min="9212" max="9212" width="17" style="3" customWidth="1"/>
    <col min="9213" max="9213" width="1.5703125" style="3" customWidth="1"/>
    <col min="9214" max="9214" width="17" style="3" customWidth="1"/>
    <col min="9215" max="9215" width="1.5703125" style="3" customWidth="1"/>
    <col min="9216" max="9216" width="17" style="3" customWidth="1"/>
    <col min="9217" max="9217" width="1.5703125" style="3" customWidth="1"/>
    <col min="9218" max="9218" width="17" style="3" customWidth="1"/>
    <col min="9219" max="9219" width="1.5703125" style="3" customWidth="1"/>
    <col min="9220" max="9220" width="17" style="3" customWidth="1"/>
    <col min="9221" max="9221" width="1.5703125" style="3" customWidth="1"/>
    <col min="9222" max="9222" width="17" style="3" customWidth="1"/>
    <col min="9223" max="9223" width="9.140625" style="3"/>
    <col min="9224" max="9224" width="9.42578125" style="3" bestFit="1" customWidth="1"/>
    <col min="9225" max="9462" width="9.140625" style="3"/>
    <col min="9463" max="9463" width="25" style="3" customWidth="1"/>
    <col min="9464" max="9464" width="10.5703125" style="3" customWidth="1"/>
    <col min="9465" max="9465" width="3.5703125" style="3" customWidth="1"/>
    <col min="9466" max="9466" width="17" style="3" customWidth="1"/>
    <col min="9467" max="9467" width="1.5703125" style="3" customWidth="1"/>
    <col min="9468" max="9468" width="17" style="3" customWidth="1"/>
    <col min="9469" max="9469" width="1.5703125" style="3" customWidth="1"/>
    <col min="9470" max="9470" width="17" style="3" customWidth="1"/>
    <col min="9471" max="9471" width="1.5703125" style="3" customWidth="1"/>
    <col min="9472" max="9472" width="17" style="3" customWidth="1"/>
    <col min="9473" max="9473" width="1.5703125" style="3" customWidth="1"/>
    <col min="9474" max="9474" width="17" style="3" customWidth="1"/>
    <col min="9475" max="9475" width="1.5703125" style="3" customWidth="1"/>
    <col min="9476" max="9476" width="17" style="3" customWidth="1"/>
    <col min="9477" max="9477" width="1.5703125" style="3" customWidth="1"/>
    <col min="9478" max="9478" width="17" style="3" customWidth="1"/>
    <col min="9479" max="9479" width="9.140625" style="3"/>
    <col min="9480" max="9480" width="9.42578125" style="3" bestFit="1" customWidth="1"/>
    <col min="9481" max="9718" width="9.140625" style="3"/>
    <col min="9719" max="9719" width="25" style="3" customWidth="1"/>
    <col min="9720" max="9720" width="10.5703125" style="3" customWidth="1"/>
    <col min="9721" max="9721" width="3.5703125" style="3" customWidth="1"/>
    <col min="9722" max="9722" width="17" style="3" customWidth="1"/>
    <col min="9723" max="9723" width="1.5703125" style="3" customWidth="1"/>
    <col min="9724" max="9724" width="17" style="3" customWidth="1"/>
    <col min="9725" max="9725" width="1.5703125" style="3" customWidth="1"/>
    <col min="9726" max="9726" width="17" style="3" customWidth="1"/>
    <col min="9727" max="9727" width="1.5703125" style="3" customWidth="1"/>
    <col min="9728" max="9728" width="17" style="3" customWidth="1"/>
    <col min="9729" max="9729" width="1.5703125" style="3" customWidth="1"/>
    <col min="9730" max="9730" width="17" style="3" customWidth="1"/>
    <col min="9731" max="9731" width="1.5703125" style="3" customWidth="1"/>
    <col min="9732" max="9732" width="17" style="3" customWidth="1"/>
    <col min="9733" max="9733" width="1.5703125" style="3" customWidth="1"/>
    <col min="9734" max="9734" width="17" style="3" customWidth="1"/>
    <col min="9735" max="9735" width="9.140625" style="3"/>
    <col min="9736" max="9736" width="9.42578125" style="3" bestFit="1" customWidth="1"/>
    <col min="9737" max="9974" width="9.140625" style="3"/>
    <col min="9975" max="9975" width="25" style="3" customWidth="1"/>
    <col min="9976" max="9976" width="10.5703125" style="3" customWidth="1"/>
    <col min="9977" max="9977" width="3.5703125" style="3" customWidth="1"/>
    <col min="9978" max="9978" width="17" style="3" customWidth="1"/>
    <col min="9979" max="9979" width="1.5703125" style="3" customWidth="1"/>
    <col min="9980" max="9980" width="17" style="3" customWidth="1"/>
    <col min="9981" max="9981" width="1.5703125" style="3" customWidth="1"/>
    <col min="9982" max="9982" width="17" style="3" customWidth="1"/>
    <col min="9983" max="9983" width="1.5703125" style="3" customWidth="1"/>
    <col min="9984" max="9984" width="17" style="3" customWidth="1"/>
    <col min="9985" max="9985" width="1.5703125" style="3" customWidth="1"/>
    <col min="9986" max="9986" width="17" style="3" customWidth="1"/>
    <col min="9987" max="9987" width="1.5703125" style="3" customWidth="1"/>
    <col min="9988" max="9988" width="17" style="3" customWidth="1"/>
    <col min="9989" max="9989" width="1.5703125" style="3" customWidth="1"/>
    <col min="9990" max="9990" width="17" style="3" customWidth="1"/>
    <col min="9991" max="9991" width="9.140625" style="3"/>
    <col min="9992" max="9992" width="9.42578125" style="3" bestFit="1" customWidth="1"/>
    <col min="9993" max="10230" width="9.140625" style="3"/>
    <col min="10231" max="10231" width="25" style="3" customWidth="1"/>
    <col min="10232" max="10232" width="10.5703125" style="3" customWidth="1"/>
    <col min="10233" max="10233" width="3.5703125" style="3" customWidth="1"/>
    <col min="10234" max="10234" width="17" style="3" customWidth="1"/>
    <col min="10235" max="10235" width="1.5703125" style="3" customWidth="1"/>
    <col min="10236" max="10236" width="17" style="3" customWidth="1"/>
    <col min="10237" max="10237" width="1.5703125" style="3" customWidth="1"/>
    <col min="10238" max="10238" width="17" style="3" customWidth="1"/>
    <col min="10239" max="10239" width="1.5703125" style="3" customWidth="1"/>
    <col min="10240" max="10240" width="17" style="3" customWidth="1"/>
    <col min="10241" max="10241" width="1.5703125" style="3" customWidth="1"/>
    <col min="10242" max="10242" width="17" style="3" customWidth="1"/>
    <col min="10243" max="10243" width="1.5703125" style="3" customWidth="1"/>
    <col min="10244" max="10244" width="17" style="3" customWidth="1"/>
    <col min="10245" max="10245" width="1.5703125" style="3" customWidth="1"/>
    <col min="10246" max="10246" width="17" style="3" customWidth="1"/>
    <col min="10247" max="10247" width="9.140625" style="3"/>
    <col min="10248" max="10248" width="9.42578125" style="3" bestFit="1" customWidth="1"/>
    <col min="10249" max="10486" width="9.140625" style="3"/>
    <col min="10487" max="10487" width="25" style="3" customWidth="1"/>
    <col min="10488" max="10488" width="10.5703125" style="3" customWidth="1"/>
    <col min="10489" max="10489" width="3.5703125" style="3" customWidth="1"/>
    <col min="10490" max="10490" width="17" style="3" customWidth="1"/>
    <col min="10491" max="10491" width="1.5703125" style="3" customWidth="1"/>
    <col min="10492" max="10492" width="17" style="3" customWidth="1"/>
    <col min="10493" max="10493" width="1.5703125" style="3" customWidth="1"/>
    <col min="10494" max="10494" width="17" style="3" customWidth="1"/>
    <col min="10495" max="10495" width="1.5703125" style="3" customWidth="1"/>
    <col min="10496" max="10496" width="17" style="3" customWidth="1"/>
    <col min="10497" max="10497" width="1.5703125" style="3" customWidth="1"/>
    <col min="10498" max="10498" width="17" style="3" customWidth="1"/>
    <col min="10499" max="10499" width="1.5703125" style="3" customWidth="1"/>
    <col min="10500" max="10500" width="17" style="3" customWidth="1"/>
    <col min="10501" max="10501" width="1.5703125" style="3" customWidth="1"/>
    <col min="10502" max="10502" width="17" style="3" customWidth="1"/>
    <col min="10503" max="10503" width="9.140625" style="3"/>
    <col min="10504" max="10504" width="9.42578125" style="3" bestFit="1" customWidth="1"/>
    <col min="10505" max="10742" width="9.140625" style="3"/>
    <col min="10743" max="10743" width="25" style="3" customWidth="1"/>
    <col min="10744" max="10744" width="10.5703125" style="3" customWidth="1"/>
    <col min="10745" max="10745" width="3.5703125" style="3" customWidth="1"/>
    <col min="10746" max="10746" width="17" style="3" customWidth="1"/>
    <col min="10747" max="10747" width="1.5703125" style="3" customWidth="1"/>
    <col min="10748" max="10748" width="17" style="3" customWidth="1"/>
    <col min="10749" max="10749" width="1.5703125" style="3" customWidth="1"/>
    <col min="10750" max="10750" width="17" style="3" customWidth="1"/>
    <col min="10751" max="10751" width="1.5703125" style="3" customWidth="1"/>
    <col min="10752" max="10752" width="17" style="3" customWidth="1"/>
    <col min="10753" max="10753" width="1.5703125" style="3" customWidth="1"/>
    <col min="10754" max="10754" width="17" style="3" customWidth="1"/>
    <col min="10755" max="10755" width="1.5703125" style="3" customWidth="1"/>
    <col min="10756" max="10756" width="17" style="3" customWidth="1"/>
    <col min="10757" max="10757" width="1.5703125" style="3" customWidth="1"/>
    <col min="10758" max="10758" width="17" style="3" customWidth="1"/>
    <col min="10759" max="10759" width="9.140625" style="3"/>
    <col min="10760" max="10760" width="9.42578125" style="3" bestFit="1" customWidth="1"/>
    <col min="10761" max="10998" width="9.140625" style="3"/>
    <col min="10999" max="10999" width="25" style="3" customWidth="1"/>
    <col min="11000" max="11000" width="10.5703125" style="3" customWidth="1"/>
    <col min="11001" max="11001" width="3.5703125" style="3" customWidth="1"/>
    <col min="11002" max="11002" width="17" style="3" customWidth="1"/>
    <col min="11003" max="11003" width="1.5703125" style="3" customWidth="1"/>
    <col min="11004" max="11004" width="17" style="3" customWidth="1"/>
    <col min="11005" max="11005" width="1.5703125" style="3" customWidth="1"/>
    <col min="11006" max="11006" width="17" style="3" customWidth="1"/>
    <col min="11007" max="11007" width="1.5703125" style="3" customWidth="1"/>
    <col min="11008" max="11008" width="17" style="3" customWidth="1"/>
    <col min="11009" max="11009" width="1.5703125" style="3" customWidth="1"/>
    <col min="11010" max="11010" width="17" style="3" customWidth="1"/>
    <col min="11011" max="11011" width="1.5703125" style="3" customWidth="1"/>
    <col min="11012" max="11012" width="17" style="3" customWidth="1"/>
    <col min="11013" max="11013" width="1.5703125" style="3" customWidth="1"/>
    <col min="11014" max="11014" width="17" style="3" customWidth="1"/>
    <col min="11015" max="11015" width="9.140625" style="3"/>
    <col min="11016" max="11016" width="9.42578125" style="3" bestFit="1" customWidth="1"/>
    <col min="11017" max="11254" width="9.140625" style="3"/>
    <col min="11255" max="11255" width="25" style="3" customWidth="1"/>
    <col min="11256" max="11256" width="10.5703125" style="3" customWidth="1"/>
    <col min="11257" max="11257" width="3.5703125" style="3" customWidth="1"/>
    <col min="11258" max="11258" width="17" style="3" customWidth="1"/>
    <col min="11259" max="11259" width="1.5703125" style="3" customWidth="1"/>
    <col min="11260" max="11260" width="17" style="3" customWidth="1"/>
    <col min="11261" max="11261" width="1.5703125" style="3" customWidth="1"/>
    <col min="11262" max="11262" width="17" style="3" customWidth="1"/>
    <col min="11263" max="11263" width="1.5703125" style="3" customWidth="1"/>
    <col min="11264" max="11264" width="17" style="3" customWidth="1"/>
    <col min="11265" max="11265" width="1.5703125" style="3" customWidth="1"/>
    <col min="11266" max="11266" width="17" style="3" customWidth="1"/>
    <col min="11267" max="11267" width="1.5703125" style="3" customWidth="1"/>
    <col min="11268" max="11268" width="17" style="3" customWidth="1"/>
    <col min="11269" max="11269" width="1.5703125" style="3" customWidth="1"/>
    <col min="11270" max="11270" width="17" style="3" customWidth="1"/>
    <col min="11271" max="11271" width="9.140625" style="3"/>
    <col min="11272" max="11272" width="9.42578125" style="3" bestFit="1" customWidth="1"/>
    <col min="11273" max="11510" width="9.140625" style="3"/>
    <col min="11511" max="11511" width="25" style="3" customWidth="1"/>
    <col min="11512" max="11512" width="10.5703125" style="3" customWidth="1"/>
    <col min="11513" max="11513" width="3.5703125" style="3" customWidth="1"/>
    <col min="11514" max="11514" width="17" style="3" customWidth="1"/>
    <col min="11515" max="11515" width="1.5703125" style="3" customWidth="1"/>
    <col min="11516" max="11516" width="17" style="3" customWidth="1"/>
    <col min="11517" max="11517" width="1.5703125" style="3" customWidth="1"/>
    <col min="11518" max="11518" width="17" style="3" customWidth="1"/>
    <col min="11519" max="11519" width="1.5703125" style="3" customWidth="1"/>
    <col min="11520" max="11520" width="17" style="3" customWidth="1"/>
    <col min="11521" max="11521" width="1.5703125" style="3" customWidth="1"/>
    <col min="11522" max="11522" width="17" style="3" customWidth="1"/>
    <col min="11523" max="11523" width="1.5703125" style="3" customWidth="1"/>
    <col min="11524" max="11524" width="17" style="3" customWidth="1"/>
    <col min="11525" max="11525" width="1.5703125" style="3" customWidth="1"/>
    <col min="11526" max="11526" width="17" style="3" customWidth="1"/>
    <col min="11527" max="11527" width="9.140625" style="3"/>
    <col min="11528" max="11528" width="9.42578125" style="3" bestFit="1" customWidth="1"/>
    <col min="11529" max="11766" width="9.140625" style="3"/>
    <col min="11767" max="11767" width="25" style="3" customWidth="1"/>
    <col min="11768" max="11768" width="10.5703125" style="3" customWidth="1"/>
    <col min="11769" max="11769" width="3.5703125" style="3" customWidth="1"/>
    <col min="11770" max="11770" width="17" style="3" customWidth="1"/>
    <col min="11771" max="11771" width="1.5703125" style="3" customWidth="1"/>
    <col min="11772" max="11772" width="17" style="3" customWidth="1"/>
    <col min="11773" max="11773" width="1.5703125" style="3" customWidth="1"/>
    <col min="11774" max="11774" width="17" style="3" customWidth="1"/>
    <col min="11775" max="11775" width="1.5703125" style="3" customWidth="1"/>
    <col min="11776" max="11776" width="17" style="3" customWidth="1"/>
    <col min="11777" max="11777" width="1.5703125" style="3" customWidth="1"/>
    <col min="11778" max="11778" width="17" style="3" customWidth="1"/>
    <col min="11779" max="11779" width="1.5703125" style="3" customWidth="1"/>
    <col min="11780" max="11780" width="17" style="3" customWidth="1"/>
    <col min="11781" max="11781" width="1.5703125" style="3" customWidth="1"/>
    <col min="11782" max="11782" width="17" style="3" customWidth="1"/>
    <col min="11783" max="11783" width="9.140625" style="3"/>
    <col min="11784" max="11784" width="9.42578125" style="3" bestFit="1" customWidth="1"/>
    <col min="11785" max="12022" width="9.140625" style="3"/>
    <col min="12023" max="12023" width="25" style="3" customWidth="1"/>
    <col min="12024" max="12024" width="10.5703125" style="3" customWidth="1"/>
    <col min="12025" max="12025" width="3.5703125" style="3" customWidth="1"/>
    <col min="12026" max="12026" width="17" style="3" customWidth="1"/>
    <col min="12027" max="12027" width="1.5703125" style="3" customWidth="1"/>
    <col min="12028" max="12028" width="17" style="3" customWidth="1"/>
    <col min="12029" max="12029" width="1.5703125" style="3" customWidth="1"/>
    <col min="12030" max="12030" width="17" style="3" customWidth="1"/>
    <col min="12031" max="12031" width="1.5703125" style="3" customWidth="1"/>
    <col min="12032" max="12032" width="17" style="3" customWidth="1"/>
    <col min="12033" max="12033" width="1.5703125" style="3" customWidth="1"/>
    <col min="12034" max="12034" width="17" style="3" customWidth="1"/>
    <col min="12035" max="12035" width="1.5703125" style="3" customWidth="1"/>
    <col min="12036" max="12036" width="17" style="3" customWidth="1"/>
    <col min="12037" max="12037" width="1.5703125" style="3" customWidth="1"/>
    <col min="12038" max="12038" width="17" style="3" customWidth="1"/>
    <col min="12039" max="12039" width="9.140625" style="3"/>
    <col min="12040" max="12040" width="9.42578125" style="3" bestFit="1" customWidth="1"/>
    <col min="12041" max="12278" width="9.140625" style="3"/>
    <col min="12279" max="12279" width="25" style="3" customWidth="1"/>
    <col min="12280" max="12280" width="10.5703125" style="3" customWidth="1"/>
    <col min="12281" max="12281" width="3.5703125" style="3" customWidth="1"/>
    <col min="12282" max="12282" width="17" style="3" customWidth="1"/>
    <col min="12283" max="12283" width="1.5703125" style="3" customWidth="1"/>
    <col min="12284" max="12284" width="17" style="3" customWidth="1"/>
    <col min="12285" max="12285" width="1.5703125" style="3" customWidth="1"/>
    <col min="12286" max="12286" width="17" style="3" customWidth="1"/>
    <col min="12287" max="12287" width="1.5703125" style="3" customWidth="1"/>
    <col min="12288" max="12288" width="17" style="3" customWidth="1"/>
    <col min="12289" max="12289" width="1.5703125" style="3" customWidth="1"/>
    <col min="12290" max="12290" width="17" style="3" customWidth="1"/>
    <col min="12291" max="12291" width="1.5703125" style="3" customWidth="1"/>
    <col min="12292" max="12292" width="17" style="3" customWidth="1"/>
    <col min="12293" max="12293" width="1.5703125" style="3" customWidth="1"/>
    <col min="12294" max="12294" width="17" style="3" customWidth="1"/>
    <col min="12295" max="12295" width="9.140625" style="3"/>
    <col min="12296" max="12296" width="9.42578125" style="3" bestFit="1" customWidth="1"/>
    <col min="12297" max="12534" width="9.140625" style="3"/>
    <col min="12535" max="12535" width="25" style="3" customWidth="1"/>
    <col min="12536" max="12536" width="10.5703125" style="3" customWidth="1"/>
    <col min="12537" max="12537" width="3.5703125" style="3" customWidth="1"/>
    <col min="12538" max="12538" width="17" style="3" customWidth="1"/>
    <col min="12539" max="12539" width="1.5703125" style="3" customWidth="1"/>
    <col min="12540" max="12540" width="17" style="3" customWidth="1"/>
    <col min="12541" max="12541" width="1.5703125" style="3" customWidth="1"/>
    <col min="12542" max="12542" width="17" style="3" customWidth="1"/>
    <col min="12543" max="12543" width="1.5703125" style="3" customWidth="1"/>
    <col min="12544" max="12544" width="17" style="3" customWidth="1"/>
    <col min="12545" max="12545" width="1.5703125" style="3" customWidth="1"/>
    <col min="12546" max="12546" width="17" style="3" customWidth="1"/>
    <col min="12547" max="12547" width="1.5703125" style="3" customWidth="1"/>
    <col min="12548" max="12548" width="17" style="3" customWidth="1"/>
    <col min="12549" max="12549" width="1.5703125" style="3" customWidth="1"/>
    <col min="12550" max="12550" width="17" style="3" customWidth="1"/>
    <col min="12551" max="12551" width="9.140625" style="3"/>
    <col min="12552" max="12552" width="9.42578125" style="3" bestFit="1" customWidth="1"/>
    <col min="12553" max="12790" width="9.140625" style="3"/>
    <col min="12791" max="12791" width="25" style="3" customWidth="1"/>
    <col min="12792" max="12792" width="10.5703125" style="3" customWidth="1"/>
    <col min="12793" max="12793" width="3.5703125" style="3" customWidth="1"/>
    <col min="12794" max="12794" width="17" style="3" customWidth="1"/>
    <col min="12795" max="12795" width="1.5703125" style="3" customWidth="1"/>
    <col min="12796" max="12796" width="17" style="3" customWidth="1"/>
    <col min="12797" max="12797" width="1.5703125" style="3" customWidth="1"/>
    <col min="12798" max="12798" width="17" style="3" customWidth="1"/>
    <col min="12799" max="12799" width="1.5703125" style="3" customWidth="1"/>
    <col min="12800" max="12800" width="17" style="3" customWidth="1"/>
    <col min="12801" max="12801" width="1.5703125" style="3" customWidth="1"/>
    <col min="12802" max="12802" width="17" style="3" customWidth="1"/>
    <col min="12803" max="12803" width="1.5703125" style="3" customWidth="1"/>
    <col min="12804" max="12804" width="17" style="3" customWidth="1"/>
    <col min="12805" max="12805" width="1.5703125" style="3" customWidth="1"/>
    <col min="12806" max="12806" width="17" style="3" customWidth="1"/>
    <col min="12807" max="12807" width="9.140625" style="3"/>
    <col min="12808" max="12808" width="9.42578125" style="3" bestFit="1" customWidth="1"/>
    <col min="12809" max="13046" width="9.140625" style="3"/>
    <col min="13047" max="13047" width="25" style="3" customWidth="1"/>
    <col min="13048" max="13048" width="10.5703125" style="3" customWidth="1"/>
    <col min="13049" max="13049" width="3.5703125" style="3" customWidth="1"/>
    <col min="13050" max="13050" width="17" style="3" customWidth="1"/>
    <col min="13051" max="13051" width="1.5703125" style="3" customWidth="1"/>
    <col min="13052" max="13052" width="17" style="3" customWidth="1"/>
    <col min="13053" max="13053" width="1.5703125" style="3" customWidth="1"/>
    <col min="13054" max="13054" width="17" style="3" customWidth="1"/>
    <col min="13055" max="13055" width="1.5703125" style="3" customWidth="1"/>
    <col min="13056" max="13056" width="17" style="3" customWidth="1"/>
    <col min="13057" max="13057" width="1.5703125" style="3" customWidth="1"/>
    <col min="13058" max="13058" width="17" style="3" customWidth="1"/>
    <col min="13059" max="13059" width="1.5703125" style="3" customWidth="1"/>
    <col min="13060" max="13060" width="17" style="3" customWidth="1"/>
    <col min="13061" max="13061" width="1.5703125" style="3" customWidth="1"/>
    <col min="13062" max="13062" width="17" style="3" customWidth="1"/>
    <col min="13063" max="13063" width="9.140625" style="3"/>
    <col min="13064" max="13064" width="9.42578125" style="3" bestFit="1" customWidth="1"/>
    <col min="13065" max="13302" width="9.140625" style="3"/>
    <col min="13303" max="13303" width="25" style="3" customWidth="1"/>
    <col min="13304" max="13304" width="10.5703125" style="3" customWidth="1"/>
    <col min="13305" max="13305" width="3.5703125" style="3" customWidth="1"/>
    <col min="13306" max="13306" width="17" style="3" customWidth="1"/>
    <col min="13307" max="13307" width="1.5703125" style="3" customWidth="1"/>
    <col min="13308" max="13308" width="17" style="3" customWidth="1"/>
    <col min="13309" max="13309" width="1.5703125" style="3" customWidth="1"/>
    <col min="13310" max="13310" width="17" style="3" customWidth="1"/>
    <col min="13311" max="13311" width="1.5703125" style="3" customWidth="1"/>
    <col min="13312" max="13312" width="17" style="3" customWidth="1"/>
    <col min="13313" max="13313" width="1.5703125" style="3" customWidth="1"/>
    <col min="13314" max="13314" width="17" style="3" customWidth="1"/>
    <col min="13315" max="13315" width="1.5703125" style="3" customWidth="1"/>
    <col min="13316" max="13316" width="17" style="3" customWidth="1"/>
    <col min="13317" max="13317" width="1.5703125" style="3" customWidth="1"/>
    <col min="13318" max="13318" width="17" style="3" customWidth="1"/>
    <col min="13319" max="13319" width="9.140625" style="3"/>
    <col min="13320" max="13320" width="9.42578125" style="3" bestFit="1" customWidth="1"/>
    <col min="13321" max="13558" width="9.140625" style="3"/>
    <col min="13559" max="13559" width="25" style="3" customWidth="1"/>
    <col min="13560" max="13560" width="10.5703125" style="3" customWidth="1"/>
    <col min="13561" max="13561" width="3.5703125" style="3" customWidth="1"/>
    <col min="13562" max="13562" width="17" style="3" customWidth="1"/>
    <col min="13563" max="13563" width="1.5703125" style="3" customWidth="1"/>
    <col min="13564" max="13564" width="17" style="3" customWidth="1"/>
    <col min="13565" max="13565" width="1.5703125" style="3" customWidth="1"/>
    <col min="13566" max="13566" width="17" style="3" customWidth="1"/>
    <col min="13567" max="13567" width="1.5703125" style="3" customWidth="1"/>
    <col min="13568" max="13568" width="17" style="3" customWidth="1"/>
    <col min="13569" max="13569" width="1.5703125" style="3" customWidth="1"/>
    <col min="13570" max="13570" width="17" style="3" customWidth="1"/>
    <col min="13571" max="13571" width="1.5703125" style="3" customWidth="1"/>
    <col min="13572" max="13572" width="17" style="3" customWidth="1"/>
    <col min="13573" max="13573" width="1.5703125" style="3" customWidth="1"/>
    <col min="13574" max="13574" width="17" style="3" customWidth="1"/>
    <col min="13575" max="13575" width="9.140625" style="3"/>
    <col min="13576" max="13576" width="9.42578125" style="3" bestFit="1" customWidth="1"/>
    <col min="13577" max="13814" width="9.140625" style="3"/>
    <col min="13815" max="13815" width="25" style="3" customWidth="1"/>
    <col min="13816" max="13816" width="10.5703125" style="3" customWidth="1"/>
    <col min="13817" max="13817" width="3.5703125" style="3" customWidth="1"/>
    <col min="13818" max="13818" width="17" style="3" customWidth="1"/>
    <col min="13819" max="13819" width="1.5703125" style="3" customWidth="1"/>
    <col min="13820" max="13820" width="17" style="3" customWidth="1"/>
    <col min="13821" max="13821" width="1.5703125" style="3" customWidth="1"/>
    <col min="13822" max="13822" width="17" style="3" customWidth="1"/>
    <col min="13823" max="13823" width="1.5703125" style="3" customWidth="1"/>
    <col min="13824" max="13824" width="17" style="3" customWidth="1"/>
    <col min="13825" max="13825" width="1.5703125" style="3" customWidth="1"/>
    <col min="13826" max="13826" width="17" style="3" customWidth="1"/>
    <col min="13827" max="13827" width="1.5703125" style="3" customWidth="1"/>
    <col min="13828" max="13828" width="17" style="3" customWidth="1"/>
    <col min="13829" max="13829" width="1.5703125" style="3" customWidth="1"/>
    <col min="13830" max="13830" width="17" style="3" customWidth="1"/>
    <col min="13831" max="13831" width="9.140625" style="3"/>
    <col min="13832" max="13832" width="9.42578125" style="3" bestFit="1" customWidth="1"/>
    <col min="13833" max="14070" width="9.140625" style="3"/>
    <col min="14071" max="14071" width="25" style="3" customWidth="1"/>
    <col min="14072" max="14072" width="10.5703125" style="3" customWidth="1"/>
    <col min="14073" max="14073" width="3.5703125" style="3" customWidth="1"/>
    <col min="14074" max="14074" width="17" style="3" customWidth="1"/>
    <col min="14075" max="14075" width="1.5703125" style="3" customWidth="1"/>
    <col min="14076" max="14076" width="17" style="3" customWidth="1"/>
    <col min="14077" max="14077" width="1.5703125" style="3" customWidth="1"/>
    <col min="14078" max="14078" width="17" style="3" customWidth="1"/>
    <col min="14079" max="14079" width="1.5703125" style="3" customWidth="1"/>
    <col min="14080" max="14080" width="17" style="3" customWidth="1"/>
    <col min="14081" max="14081" width="1.5703125" style="3" customWidth="1"/>
    <col min="14082" max="14082" width="17" style="3" customWidth="1"/>
    <col min="14083" max="14083" width="1.5703125" style="3" customWidth="1"/>
    <col min="14084" max="14084" width="17" style="3" customWidth="1"/>
    <col min="14085" max="14085" width="1.5703125" style="3" customWidth="1"/>
    <col min="14086" max="14086" width="17" style="3" customWidth="1"/>
    <col min="14087" max="14087" width="9.140625" style="3"/>
    <col min="14088" max="14088" width="9.42578125" style="3" bestFit="1" customWidth="1"/>
    <col min="14089" max="14326" width="9.140625" style="3"/>
    <col min="14327" max="14327" width="25" style="3" customWidth="1"/>
    <col min="14328" max="14328" width="10.5703125" style="3" customWidth="1"/>
    <col min="14329" max="14329" width="3.5703125" style="3" customWidth="1"/>
    <col min="14330" max="14330" width="17" style="3" customWidth="1"/>
    <col min="14331" max="14331" width="1.5703125" style="3" customWidth="1"/>
    <col min="14332" max="14332" width="17" style="3" customWidth="1"/>
    <col min="14333" max="14333" width="1.5703125" style="3" customWidth="1"/>
    <col min="14334" max="14334" width="17" style="3" customWidth="1"/>
    <col min="14335" max="14335" width="1.5703125" style="3" customWidth="1"/>
    <col min="14336" max="14336" width="17" style="3" customWidth="1"/>
    <col min="14337" max="14337" width="1.5703125" style="3" customWidth="1"/>
    <col min="14338" max="14338" width="17" style="3" customWidth="1"/>
    <col min="14339" max="14339" width="1.5703125" style="3" customWidth="1"/>
    <col min="14340" max="14340" width="17" style="3" customWidth="1"/>
    <col min="14341" max="14341" width="1.5703125" style="3" customWidth="1"/>
    <col min="14342" max="14342" width="17" style="3" customWidth="1"/>
    <col min="14343" max="14343" width="9.140625" style="3"/>
    <col min="14344" max="14344" width="9.42578125" style="3" bestFit="1" customWidth="1"/>
    <col min="14345" max="14582" width="9.140625" style="3"/>
    <col min="14583" max="14583" width="25" style="3" customWidth="1"/>
    <col min="14584" max="14584" width="10.5703125" style="3" customWidth="1"/>
    <col min="14585" max="14585" width="3.5703125" style="3" customWidth="1"/>
    <col min="14586" max="14586" width="17" style="3" customWidth="1"/>
    <col min="14587" max="14587" width="1.5703125" style="3" customWidth="1"/>
    <col min="14588" max="14588" width="17" style="3" customWidth="1"/>
    <col min="14589" max="14589" width="1.5703125" style="3" customWidth="1"/>
    <col min="14590" max="14590" width="17" style="3" customWidth="1"/>
    <col min="14591" max="14591" width="1.5703125" style="3" customWidth="1"/>
    <col min="14592" max="14592" width="17" style="3" customWidth="1"/>
    <col min="14593" max="14593" width="1.5703125" style="3" customWidth="1"/>
    <col min="14594" max="14594" width="17" style="3" customWidth="1"/>
    <col min="14595" max="14595" width="1.5703125" style="3" customWidth="1"/>
    <col min="14596" max="14596" width="17" style="3" customWidth="1"/>
    <col min="14597" max="14597" width="1.5703125" style="3" customWidth="1"/>
    <col min="14598" max="14598" width="17" style="3" customWidth="1"/>
    <col min="14599" max="14599" width="9.140625" style="3"/>
    <col min="14600" max="14600" width="9.42578125" style="3" bestFit="1" customWidth="1"/>
    <col min="14601" max="14838" width="9.140625" style="3"/>
    <col min="14839" max="14839" width="25" style="3" customWidth="1"/>
    <col min="14840" max="14840" width="10.5703125" style="3" customWidth="1"/>
    <col min="14841" max="14841" width="3.5703125" style="3" customWidth="1"/>
    <col min="14842" max="14842" width="17" style="3" customWidth="1"/>
    <col min="14843" max="14843" width="1.5703125" style="3" customWidth="1"/>
    <col min="14844" max="14844" width="17" style="3" customWidth="1"/>
    <col min="14845" max="14845" width="1.5703125" style="3" customWidth="1"/>
    <col min="14846" max="14846" width="17" style="3" customWidth="1"/>
    <col min="14847" max="14847" width="1.5703125" style="3" customWidth="1"/>
    <col min="14848" max="14848" width="17" style="3" customWidth="1"/>
    <col min="14849" max="14849" width="1.5703125" style="3" customWidth="1"/>
    <col min="14850" max="14850" width="17" style="3" customWidth="1"/>
    <col min="14851" max="14851" width="1.5703125" style="3" customWidth="1"/>
    <col min="14852" max="14852" width="17" style="3" customWidth="1"/>
    <col min="14853" max="14853" width="1.5703125" style="3" customWidth="1"/>
    <col min="14854" max="14854" width="17" style="3" customWidth="1"/>
    <col min="14855" max="14855" width="9.140625" style="3"/>
    <col min="14856" max="14856" width="9.42578125" style="3" bestFit="1" customWidth="1"/>
    <col min="14857" max="15094" width="9.140625" style="3"/>
    <col min="15095" max="15095" width="25" style="3" customWidth="1"/>
    <col min="15096" max="15096" width="10.5703125" style="3" customWidth="1"/>
    <col min="15097" max="15097" width="3.5703125" style="3" customWidth="1"/>
    <col min="15098" max="15098" width="17" style="3" customWidth="1"/>
    <col min="15099" max="15099" width="1.5703125" style="3" customWidth="1"/>
    <col min="15100" max="15100" width="17" style="3" customWidth="1"/>
    <col min="15101" max="15101" width="1.5703125" style="3" customWidth="1"/>
    <col min="15102" max="15102" width="17" style="3" customWidth="1"/>
    <col min="15103" max="15103" width="1.5703125" style="3" customWidth="1"/>
    <col min="15104" max="15104" width="17" style="3" customWidth="1"/>
    <col min="15105" max="15105" width="1.5703125" style="3" customWidth="1"/>
    <col min="15106" max="15106" width="17" style="3" customWidth="1"/>
    <col min="15107" max="15107" width="1.5703125" style="3" customWidth="1"/>
    <col min="15108" max="15108" width="17" style="3" customWidth="1"/>
    <col min="15109" max="15109" width="1.5703125" style="3" customWidth="1"/>
    <col min="15110" max="15110" width="17" style="3" customWidth="1"/>
    <col min="15111" max="15111" width="9.140625" style="3"/>
    <col min="15112" max="15112" width="9.42578125" style="3" bestFit="1" customWidth="1"/>
    <col min="15113" max="15350" width="9.140625" style="3"/>
    <col min="15351" max="15351" width="25" style="3" customWidth="1"/>
    <col min="15352" max="15352" width="10.5703125" style="3" customWidth="1"/>
    <col min="15353" max="15353" width="3.5703125" style="3" customWidth="1"/>
    <col min="15354" max="15354" width="17" style="3" customWidth="1"/>
    <col min="15355" max="15355" width="1.5703125" style="3" customWidth="1"/>
    <col min="15356" max="15356" width="17" style="3" customWidth="1"/>
    <col min="15357" max="15357" width="1.5703125" style="3" customWidth="1"/>
    <col min="15358" max="15358" width="17" style="3" customWidth="1"/>
    <col min="15359" max="15359" width="1.5703125" style="3" customWidth="1"/>
    <col min="15360" max="15360" width="17" style="3" customWidth="1"/>
    <col min="15361" max="15361" width="1.5703125" style="3" customWidth="1"/>
    <col min="15362" max="15362" width="17" style="3" customWidth="1"/>
    <col min="15363" max="15363" width="1.5703125" style="3" customWidth="1"/>
    <col min="15364" max="15364" width="17" style="3" customWidth="1"/>
    <col min="15365" max="15365" width="1.5703125" style="3" customWidth="1"/>
    <col min="15366" max="15366" width="17" style="3" customWidth="1"/>
    <col min="15367" max="15367" width="9.140625" style="3"/>
    <col min="15368" max="15368" width="9.42578125" style="3" bestFit="1" customWidth="1"/>
    <col min="15369" max="15606" width="9.140625" style="3"/>
    <col min="15607" max="15607" width="25" style="3" customWidth="1"/>
    <col min="15608" max="15608" width="10.5703125" style="3" customWidth="1"/>
    <col min="15609" max="15609" width="3.5703125" style="3" customWidth="1"/>
    <col min="15610" max="15610" width="17" style="3" customWidth="1"/>
    <col min="15611" max="15611" width="1.5703125" style="3" customWidth="1"/>
    <col min="15612" max="15612" width="17" style="3" customWidth="1"/>
    <col min="15613" max="15613" width="1.5703125" style="3" customWidth="1"/>
    <col min="15614" max="15614" width="17" style="3" customWidth="1"/>
    <col min="15615" max="15615" width="1.5703125" style="3" customWidth="1"/>
    <col min="15616" max="15616" width="17" style="3" customWidth="1"/>
    <col min="15617" max="15617" width="1.5703125" style="3" customWidth="1"/>
    <col min="15618" max="15618" width="17" style="3" customWidth="1"/>
    <col min="15619" max="15619" width="1.5703125" style="3" customWidth="1"/>
    <col min="15620" max="15620" width="17" style="3" customWidth="1"/>
    <col min="15621" max="15621" width="1.5703125" style="3" customWidth="1"/>
    <col min="15622" max="15622" width="17" style="3" customWidth="1"/>
    <col min="15623" max="15623" width="9.140625" style="3"/>
    <col min="15624" max="15624" width="9.42578125" style="3" bestFit="1" customWidth="1"/>
    <col min="15625" max="15862" width="9.140625" style="3"/>
    <col min="15863" max="15863" width="25" style="3" customWidth="1"/>
    <col min="15864" max="15864" width="10.5703125" style="3" customWidth="1"/>
    <col min="15865" max="15865" width="3.5703125" style="3" customWidth="1"/>
    <col min="15866" max="15866" width="17" style="3" customWidth="1"/>
    <col min="15867" max="15867" width="1.5703125" style="3" customWidth="1"/>
    <col min="15868" max="15868" width="17" style="3" customWidth="1"/>
    <col min="15869" max="15869" width="1.5703125" style="3" customWidth="1"/>
    <col min="15870" max="15870" width="17" style="3" customWidth="1"/>
    <col min="15871" max="15871" width="1.5703125" style="3" customWidth="1"/>
    <col min="15872" max="15872" width="17" style="3" customWidth="1"/>
    <col min="15873" max="15873" width="1.5703125" style="3" customWidth="1"/>
    <col min="15874" max="15874" width="17" style="3" customWidth="1"/>
    <col min="15875" max="15875" width="1.5703125" style="3" customWidth="1"/>
    <col min="15876" max="15876" width="17" style="3" customWidth="1"/>
    <col min="15877" max="15877" width="1.5703125" style="3" customWidth="1"/>
    <col min="15878" max="15878" width="17" style="3" customWidth="1"/>
    <col min="15879" max="15879" width="9.140625" style="3"/>
    <col min="15880" max="15880" width="9.42578125" style="3" bestFit="1" customWidth="1"/>
    <col min="15881" max="16118" width="9.140625" style="3"/>
    <col min="16119" max="16119" width="25" style="3" customWidth="1"/>
    <col min="16120" max="16120" width="10.5703125" style="3" customWidth="1"/>
    <col min="16121" max="16121" width="3.5703125" style="3" customWidth="1"/>
    <col min="16122" max="16122" width="17" style="3" customWidth="1"/>
    <col min="16123" max="16123" width="1.5703125" style="3" customWidth="1"/>
    <col min="16124" max="16124" width="17" style="3" customWidth="1"/>
    <col min="16125" max="16125" width="1.5703125" style="3" customWidth="1"/>
    <col min="16126" max="16126" width="17" style="3" customWidth="1"/>
    <col min="16127" max="16127" width="1.5703125" style="3" customWidth="1"/>
    <col min="16128" max="16128" width="17" style="3" customWidth="1"/>
    <col min="16129" max="16129" width="1.5703125" style="3" customWidth="1"/>
    <col min="16130" max="16130" width="17" style="3" customWidth="1"/>
    <col min="16131" max="16131" width="1.5703125" style="3" customWidth="1"/>
    <col min="16132" max="16132" width="17" style="3" customWidth="1"/>
    <col min="16133" max="16133" width="1.5703125" style="3" customWidth="1"/>
    <col min="16134" max="16134" width="17" style="3" customWidth="1"/>
    <col min="16135" max="16135" width="9.140625" style="3"/>
    <col min="16136" max="16136" width="9.42578125" style="3" bestFit="1" customWidth="1"/>
    <col min="16137" max="16369" width="9.140625" style="3"/>
    <col min="16370" max="16384" width="9.140625" style="3" customWidth="1"/>
  </cols>
  <sheetData>
    <row r="1" spans="1:19" ht="21.95" customHeight="1">
      <c r="A1" s="14" t="s">
        <v>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4"/>
      <c r="S1" s="4"/>
    </row>
    <row r="2" spans="1:19" ht="21.95" customHeight="1">
      <c r="A2" s="14" t="s">
        <v>74</v>
      </c>
      <c r="B2" s="14"/>
      <c r="C2" s="6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9"/>
      <c r="P2" s="14"/>
      <c r="Q2" s="19"/>
      <c r="R2" s="4"/>
      <c r="S2" s="20"/>
    </row>
    <row r="3" spans="1:19" ht="21.95" customHeight="1">
      <c r="A3" s="13" t="str">
        <f>PL!$A$3</f>
        <v>For the year ended 31 December 2025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9"/>
      <c r="R3" s="4"/>
      <c r="S3" s="20"/>
    </row>
    <row r="4" spans="1:19" ht="21.95" customHeight="1">
      <c r="A4" s="2"/>
      <c r="B4" s="2"/>
      <c r="C4" s="6"/>
      <c r="D4" s="4"/>
      <c r="E4" s="2"/>
      <c r="F4" s="2"/>
      <c r="G4" s="2"/>
      <c r="H4" s="2"/>
      <c r="I4" s="2"/>
      <c r="J4" s="2"/>
      <c r="K4" s="2"/>
      <c r="L4" s="2"/>
      <c r="M4" s="4"/>
      <c r="N4" s="4"/>
      <c r="O4" s="2"/>
      <c r="P4" s="2"/>
      <c r="Q4" s="2"/>
      <c r="R4" s="1"/>
      <c r="S4" s="1" t="s">
        <v>0</v>
      </c>
    </row>
    <row r="5" spans="1:19" ht="21.95" customHeight="1">
      <c r="A5" s="2"/>
      <c r="B5" s="2"/>
      <c r="C5" s="6"/>
      <c r="D5" s="4"/>
      <c r="E5" s="21" t="s">
        <v>27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21.95" customHeight="1">
      <c r="A6" s="8"/>
      <c r="B6" s="8"/>
      <c r="C6" s="6"/>
      <c r="D6" s="8"/>
      <c r="E6" s="22"/>
      <c r="F6" s="22"/>
      <c r="J6" s="22"/>
      <c r="L6" s="22"/>
      <c r="N6" s="22"/>
      <c r="O6" s="81" t="s">
        <v>57</v>
      </c>
      <c r="P6" s="81"/>
      <c r="Q6" s="81"/>
      <c r="R6" s="4"/>
      <c r="S6" s="22"/>
    </row>
    <row r="7" spans="1:19" ht="21.95" customHeight="1">
      <c r="A7" s="8"/>
      <c r="B7" s="8"/>
      <c r="C7" s="6"/>
      <c r="D7" s="8"/>
      <c r="E7" s="4" t="s">
        <v>4</v>
      </c>
      <c r="F7" s="4"/>
      <c r="G7" s="4"/>
      <c r="H7" s="4"/>
      <c r="I7" s="4" t="s">
        <v>79</v>
      </c>
      <c r="J7" s="2"/>
      <c r="K7" s="82" t="s">
        <v>3</v>
      </c>
      <c r="L7" s="82"/>
      <c r="M7" s="82"/>
      <c r="N7" s="4"/>
      <c r="O7" s="4" t="s">
        <v>58</v>
      </c>
      <c r="Q7" s="4" t="s">
        <v>59</v>
      </c>
      <c r="R7" s="2"/>
      <c r="S7" s="4" t="s">
        <v>8</v>
      </c>
    </row>
    <row r="8" spans="1:19" ht="21.95" customHeight="1">
      <c r="A8" s="8"/>
      <c r="B8" s="8"/>
      <c r="C8" s="6"/>
      <c r="D8" s="8"/>
      <c r="E8" s="4" t="s">
        <v>25</v>
      </c>
      <c r="F8" s="4"/>
      <c r="G8" s="4"/>
      <c r="H8" s="4"/>
      <c r="I8" s="4" t="s">
        <v>77</v>
      </c>
      <c r="J8" s="2"/>
      <c r="K8" s="4" t="s">
        <v>6</v>
      </c>
      <c r="L8" s="2"/>
      <c r="M8" s="4"/>
      <c r="N8" s="4"/>
      <c r="O8" s="4" t="s">
        <v>120</v>
      </c>
      <c r="Q8" s="4" t="s">
        <v>60</v>
      </c>
      <c r="R8" s="2"/>
      <c r="S8" s="4" t="s">
        <v>125</v>
      </c>
    </row>
    <row r="9" spans="1:19" ht="21.95" customHeight="1">
      <c r="A9" s="8"/>
      <c r="B9" s="5"/>
      <c r="C9" s="23" t="s">
        <v>1</v>
      </c>
      <c r="E9" s="15" t="s">
        <v>5</v>
      </c>
      <c r="F9" s="4"/>
      <c r="G9" s="15" t="s">
        <v>24</v>
      </c>
      <c r="H9" s="4"/>
      <c r="I9" s="15" t="s">
        <v>78</v>
      </c>
      <c r="J9" s="2"/>
      <c r="K9" s="15" t="s">
        <v>9</v>
      </c>
      <c r="L9" s="2"/>
      <c r="M9" s="15" t="s">
        <v>7</v>
      </c>
      <c r="N9" s="4"/>
      <c r="O9" s="15" t="s">
        <v>119</v>
      </c>
      <c r="Q9" s="15" t="s">
        <v>61</v>
      </c>
      <c r="R9" s="2"/>
      <c r="S9" s="15" t="s">
        <v>126</v>
      </c>
    </row>
    <row r="10" spans="1:19" ht="21.95" customHeight="1">
      <c r="A10" s="8" t="str">
        <f>'CE-C'!A10</f>
        <v>Balance as at 1 January 2024</v>
      </c>
      <c r="B10" s="5"/>
      <c r="C10" s="24"/>
      <c r="E10" s="2">
        <v>632752650</v>
      </c>
      <c r="F10" s="2"/>
      <c r="G10" s="2">
        <v>412309890</v>
      </c>
      <c r="H10" s="2"/>
      <c r="I10" s="10">
        <v>12656762</v>
      </c>
      <c r="J10" s="2"/>
      <c r="K10" s="2">
        <v>56255019</v>
      </c>
      <c r="L10" s="2"/>
      <c r="M10" s="2">
        <v>125640734</v>
      </c>
      <c r="N10" s="2"/>
      <c r="O10" s="2">
        <v>866167156</v>
      </c>
      <c r="P10" s="2"/>
      <c r="Q10" s="2">
        <f>SUM(O10)</f>
        <v>866167156</v>
      </c>
      <c r="R10" s="2"/>
      <c r="S10" s="2">
        <f>SUM(E10:M10,Q10)</f>
        <v>2105782211</v>
      </c>
    </row>
    <row r="11" spans="1:19" ht="21.95" customHeight="1">
      <c r="A11" s="3" t="s">
        <v>87</v>
      </c>
      <c r="B11" s="5"/>
      <c r="C11" s="24"/>
      <c r="E11" s="25">
        <v>0</v>
      </c>
      <c r="F11" s="2"/>
      <c r="G11" s="25">
        <v>0</v>
      </c>
      <c r="H11" s="2"/>
      <c r="I11" s="25">
        <v>0</v>
      </c>
      <c r="J11" s="2"/>
      <c r="K11" s="25">
        <v>0</v>
      </c>
      <c r="L11" s="2"/>
      <c r="M11" s="25">
        <f>SUM(PL!J29)</f>
        <v>142610235</v>
      </c>
      <c r="N11" s="2"/>
      <c r="O11" s="25">
        <v>0</v>
      </c>
      <c r="P11" s="2"/>
      <c r="Q11" s="25">
        <f>SUM(O11:P11)</f>
        <v>0</v>
      </c>
      <c r="R11" s="1"/>
      <c r="S11" s="25">
        <f>SUM(E11:M11,Q11)</f>
        <v>142610235</v>
      </c>
    </row>
    <row r="12" spans="1:19" ht="21.95" customHeight="1">
      <c r="A12" s="3" t="s">
        <v>80</v>
      </c>
      <c r="B12" s="5"/>
      <c r="C12" s="24"/>
      <c r="E12" s="27">
        <v>0</v>
      </c>
      <c r="F12" s="2"/>
      <c r="G12" s="27">
        <v>0</v>
      </c>
      <c r="H12" s="2"/>
      <c r="I12" s="27">
        <v>0</v>
      </c>
      <c r="J12" s="2"/>
      <c r="K12" s="27">
        <v>0</v>
      </c>
      <c r="L12" s="2"/>
      <c r="M12" s="27">
        <v>0</v>
      </c>
      <c r="N12" s="2"/>
      <c r="O12" s="17">
        <v>0</v>
      </c>
      <c r="P12" s="2"/>
      <c r="Q12" s="27">
        <f>SUM(O12:P12)</f>
        <v>0</v>
      </c>
      <c r="R12" s="1"/>
      <c r="S12" s="27">
        <f>SUM(E12:M12,Q12)</f>
        <v>0</v>
      </c>
    </row>
    <row r="13" spans="1:19" ht="21.95" customHeight="1">
      <c r="A13" s="7" t="s">
        <v>81</v>
      </c>
      <c r="B13" s="8"/>
      <c r="C13" s="6"/>
      <c r="D13" s="6"/>
      <c r="E13" s="30">
        <f>SUM(E11:E12)</f>
        <v>0</v>
      </c>
      <c r="F13" s="4"/>
      <c r="G13" s="30">
        <f>SUM(G11:G12)</f>
        <v>0</v>
      </c>
      <c r="H13" s="4"/>
      <c r="I13" s="30">
        <f>SUM(I11:I12)</f>
        <v>0</v>
      </c>
      <c r="J13" s="4"/>
      <c r="K13" s="30">
        <f>SUM(K11:K12)</f>
        <v>0</v>
      </c>
      <c r="L13" s="2"/>
      <c r="M13" s="30">
        <f>SUM(M11:M12)</f>
        <v>142610235</v>
      </c>
      <c r="N13" s="1"/>
      <c r="O13" s="30">
        <f>SUM(O11:O12)</f>
        <v>0</v>
      </c>
      <c r="P13" s="9"/>
      <c r="Q13" s="30">
        <f>SUM(Q11:Q12)</f>
        <v>0</v>
      </c>
      <c r="R13" s="1"/>
      <c r="S13" s="30">
        <f>SUM(S11:S12)</f>
        <v>142610235</v>
      </c>
    </row>
    <row r="14" spans="1:19" ht="21.95" customHeight="1">
      <c r="A14" s="7" t="s">
        <v>112</v>
      </c>
      <c r="B14" s="7"/>
      <c r="C14" s="6">
        <v>32</v>
      </c>
      <c r="D14" s="6"/>
      <c r="E14" s="9">
        <v>0</v>
      </c>
      <c r="F14" s="1"/>
      <c r="G14" s="9">
        <v>0</v>
      </c>
      <c r="H14" s="9"/>
      <c r="I14" s="9">
        <v>0</v>
      </c>
      <c r="J14" s="4"/>
      <c r="K14" s="9">
        <v>0</v>
      </c>
      <c r="L14" s="2"/>
      <c r="M14" s="9">
        <v>-69602703</v>
      </c>
      <c r="N14" s="1"/>
      <c r="O14" s="9">
        <v>0</v>
      </c>
      <c r="Q14" s="9">
        <v>0</v>
      </c>
      <c r="R14" s="1"/>
      <c r="S14" s="9">
        <f t="shared" ref="S14:S15" si="0">SUM(E14:M14,Q14)</f>
        <v>-69602703</v>
      </c>
    </row>
    <row r="15" spans="1:19" ht="21.95" customHeight="1">
      <c r="A15" s="7" t="s">
        <v>107</v>
      </c>
      <c r="B15" s="7"/>
      <c r="C15" s="6">
        <v>21</v>
      </c>
      <c r="D15" s="6"/>
      <c r="E15" s="9">
        <v>0</v>
      </c>
      <c r="F15" s="1"/>
      <c r="G15" s="9">
        <v>0</v>
      </c>
      <c r="H15" s="9"/>
      <c r="I15" s="9">
        <v>0</v>
      </c>
      <c r="J15" s="4"/>
      <c r="K15" s="9">
        <v>7130512</v>
      </c>
      <c r="L15" s="2"/>
      <c r="M15" s="9">
        <v>-7130512</v>
      </c>
      <c r="N15" s="1"/>
      <c r="O15" s="9">
        <v>0</v>
      </c>
      <c r="Q15" s="9">
        <v>0</v>
      </c>
      <c r="R15" s="1"/>
      <c r="S15" s="9">
        <f t="shared" si="0"/>
        <v>0</v>
      </c>
    </row>
    <row r="16" spans="1:19" ht="21.95" customHeight="1" thickBot="1">
      <c r="A16" s="8" t="str">
        <f>'CE-C'!A16</f>
        <v>Balance as at 31 December 2024</v>
      </c>
      <c r="B16" s="8"/>
      <c r="C16" s="6"/>
      <c r="D16" s="6"/>
      <c r="E16" s="28">
        <f>SUM(E10,E13:E15)</f>
        <v>632752650</v>
      </c>
      <c r="F16" s="1"/>
      <c r="G16" s="28">
        <f>SUM(G10,G13:G15)</f>
        <v>412309890</v>
      </c>
      <c r="H16" s="1"/>
      <c r="I16" s="28">
        <f>SUM(I10,I13:I15)</f>
        <v>12656762</v>
      </c>
      <c r="J16" s="1"/>
      <c r="K16" s="28">
        <f>SUM(K10,K13:K15)</f>
        <v>63385531</v>
      </c>
      <c r="L16" s="1"/>
      <c r="M16" s="28">
        <f>SUM(M10,M13:M15)</f>
        <v>191517754</v>
      </c>
      <c r="N16" s="1"/>
      <c r="O16" s="28">
        <f>SUM(O10,O13:O15)</f>
        <v>866167156</v>
      </c>
      <c r="Q16" s="28">
        <f>SUM(Q10,Q13:Q15)</f>
        <v>866167156</v>
      </c>
      <c r="R16" s="1"/>
      <c r="S16" s="28">
        <f>SUM(S10,S13:S15)</f>
        <v>2178789743</v>
      </c>
    </row>
    <row r="17" spans="1:19" ht="21.95" customHeight="1" thickTop="1">
      <c r="A17" s="8"/>
      <c r="B17" s="8"/>
      <c r="C17" s="6"/>
      <c r="D17" s="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1.95" customHeight="1">
      <c r="A18" s="8" t="str">
        <f>'CE-C'!A18</f>
        <v>Balance as at 1 January 2025</v>
      </c>
      <c r="B18" s="2"/>
      <c r="C18" s="6"/>
      <c r="D18" s="6"/>
      <c r="E18" s="10">
        <f>SUM(E16)</f>
        <v>632752650</v>
      </c>
      <c r="F18" s="10"/>
      <c r="G18" s="10">
        <f>SUM(G16)</f>
        <v>412309890</v>
      </c>
      <c r="H18" s="10"/>
      <c r="I18" s="10">
        <f>SUM(I16)</f>
        <v>12656762</v>
      </c>
      <c r="J18" s="10"/>
      <c r="K18" s="10">
        <f>SUM(K16)</f>
        <v>63385531</v>
      </c>
      <c r="L18" s="10"/>
      <c r="M18" s="10">
        <f>SUM(M16)</f>
        <v>191517754</v>
      </c>
      <c r="N18" s="10"/>
      <c r="O18" s="10">
        <f>SUM(O16)</f>
        <v>866167156</v>
      </c>
      <c r="P18" s="10"/>
      <c r="Q18" s="10">
        <f>SUM(O18:P18)</f>
        <v>866167156</v>
      </c>
      <c r="R18" s="10"/>
      <c r="S18" s="10">
        <f>SUM(E18:M18,Q18)</f>
        <v>2178789743</v>
      </c>
    </row>
    <row r="19" spans="1:19" ht="21.95" customHeight="1">
      <c r="A19" s="3" t="s">
        <v>87</v>
      </c>
      <c r="B19" s="8"/>
      <c r="C19" s="6"/>
      <c r="D19" s="6"/>
      <c r="E19" s="25">
        <v>0</v>
      </c>
      <c r="F19" s="10"/>
      <c r="G19" s="25">
        <v>0</v>
      </c>
      <c r="H19" s="10"/>
      <c r="I19" s="25">
        <v>0</v>
      </c>
      <c r="J19" s="10"/>
      <c r="K19" s="25">
        <v>0</v>
      </c>
      <c r="L19" s="10"/>
      <c r="M19" s="25">
        <f>SUM(PL!H29)</f>
        <v>265798379</v>
      </c>
      <c r="N19" s="10"/>
      <c r="O19" s="25">
        <v>0</v>
      </c>
      <c r="P19" s="10"/>
      <c r="Q19" s="25">
        <f>SUM(O19:P19)</f>
        <v>0</v>
      </c>
      <c r="R19" s="10"/>
      <c r="S19" s="25">
        <f>SUM(E19:M19,Q19)</f>
        <v>265798379</v>
      </c>
    </row>
    <row r="20" spans="1:19" ht="21.95" customHeight="1">
      <c r="A20" s="3" t="s">
        <v>80</v>
      </c>
      <c r="B20" s="8"/>
      <c r="C20" s="6"/>
      <c r="D20" s="6"/>
      <c r="E20" s="27">
        <v>0</v>
      </c>
      <c r="F20" s="2"/>
      <c r="G20" s="27">
        <v>0</v>
      </c>
      <c r="H20" s="2"/>
      <c r="I20" s="27">
        <v>0</v>
      </c>
      <c r="J20" s="2"/>
      <c r="K20" s="27">
        <v>0</v>
      </c>
      <c r="L20" s="2"/>
      <c r="M20" s="27">
        <v>0</v>
      </c>
      <c r="N20" s="2"/>
      <c r="O20" s="27">
        <v>354205022</v>
      </c>
      <c r="P20" s="2"/>
      <c r="Q20" s="27">
        <f>SUM(O20:P20)</f>
        <v>354205022</v>
      </c>
      <c r="R20" s="1"/>
      <c r="S20" s="27">
        <f>SUM(E20:M20,Q20)</f>
        <v>354205022</v>
      </c>
    </row>
    <row r="21" spans="1:19" ht="21.95" customHeight="1">
      <c r="A21" s="7" t="s">
        <v>81</v>
      </c>
      <c r="B21" s="7"/>
      <c r="C21" s="6"/>
      <c r="D21" s="6"/>
      <c r="E21" s="30">
        <f>SUM(E19:E20)</f>
        <v>0</v>
      </c>
      <c r="F21" s="4"/>
      <c r="G21" s="30">
        <f>SUM(G19:G20)</f>
        <v>0</v>
      </c>
      <c r="H21" s="4"/>
      <c r="I21" s="30">
        <f>SUM(I19:I20)</f>
        <v>0</v>
      </c>
      <c r="J21" s="4"/>
      <c r="K21" s="30">
        <f>SUM(K19:K20)</f>
        <v>0</v>
      </c>
      <c r="L21" s="2"/>
      <c r="M21" s="30">
        <f>SUM(M19:M20)</f>
        <v>265798379</v>
      </c>
      <c r="N21" s="1"/>
      <c r="O21" s="30">
        <f>SUM(O19:O20)</f>
        <v>354205022</v>
      </c>
      <c r="P21" s="9"/>
      <c r="Q21" s="30">
        <f>SUM(Q19:Q20)</f>
        <v>354205022</v>
      </c>
      <c r="R21" s="1"/>
      <c r="S21" s="30">
        <f>SUM(S19:S20)</f>
        <v>620003401</v>
      </c>
    </row>
    <row r="22" spans="1:19" ht="21.95" customHeight="1">
      <c r="A22" s="7" t="s">
        <v>112</v>
      </c>
      <c r="B22" s="7"/>
      <c r="C22" s="6">
        <v>32</v>
      </c>
      <c r="D22" s="6"/>
      <c r="E22" s="9">
        <v>0</v>
      </c>
      <c r="F22" s="1"/>
      <c r="G22" s="9">
        <v>0</v>
      </c>
      <c r="H22" s="9"/>
      <c r="I22" s="9">
        <v>0</v>
      </c>
      <c r="J22" s="4"/>
      <c r="K22" s="9">
        <v>0</v>
      </c>
      <c r="L22" s="2"/>
      <c r="M22" s="9">
        <v>-139205319</v>
      </c>
      <c r="N22" s="1"/>
      <c r="O22" s="9">
        <v>0</v>
      </c>
      <c r="Q22" s="9">
        <v>0</v>
      </c>
      <c r="R22" s="1"/>
      <c r="S22" s="9">
        <f t="shared" ref="S22:S23" si="1">SUM(E22:M22,Q22)</f>
        <v>-139205319</v>
      </c>
    </row>
    <row r="23" spans="1:19" ht="21.95" customHeight="1">
      <c r="A23" s="7" t="s">
        <v>107</v>
      </c>
      <c r="B23" s="7"/>
      <c r="C23" s="6">
        <v>21</v>
      </c>
      <c r="D23" s="6"/>
      <c r="E23" s="9">
        <v>0</v>
      </c>
      <c r="F23" s="1"/>
      <c r="G23" s="9">
        <v>0</v>
      </c>
      <c r="H23" s="9"/>
      <c r="I23" s="9">
        <v>0</v>
      </c>
      <c r="J23" s="4"/>
      <c r="K23" s="9">
        <v>13289919</v>
      </c>
      <c r="L23" s="2"/>
      <c r="M23" s="9">
        <v>-13289919</v>
      </c>
      <c r="N23" s="1"/>
      <c r="O23" s="9">
        <v>0</v>
      </c>
      <c r="Q23" s="9">
        <v>0</v>
      </c>
      <c r="R23" s="1"/>
      <c r="S23" s="9">
        <f t="shared" si="1"/>
        <v>0</v>
      </c>
    </row>
    <row r="24" spans="1:19" ht="21.95" customHeight="1" thickBot="1">
      <c r="A24" s="8" t="str">
        <f>'CE-C'!A24</f>
        <v>Balance as at 31 December 2025</v>
      </c>
      <c r="B24" s="8"/>
      <c r="C24" s="6"/>
      <c r="D24" s="6"/>
      <c r="E24" s="28">
        <f>SUM(E18,E21:E23)</f>
        <v>632752650</v>
      </c>
      <c r="F24" s="1"/>
      <c r="G24" s="28">
        <f>SUM(G18,G21:G23)</f>
        <v>412309890</v>
      </c>
      <c r="H24" s="1"/>
      <c r="I24" s="28">
        <f>SUM(I18,I21:I23)</f>
        <v>12656762</v>
      </c>
      <c r="J24" s="1"/>
      <c r="K24" s="28">
        <f>SUM(K18,K21:K23)</f>
        <v>76675450</v>
      </c>
      <c r="L24" s="1"/>
      <c r="M24" s="28">
        <f>SUM(M18,M21:M23)</f>
        <v>304820895</v>
      </c>
      <c r="N24" s="1"/>
      <c r="O24" s="28">
        <f>SUM(O18,O21:O23)</f>
        <v>1220372178</v>
      </c>
      <c r="Q24" s="28">
        <f>SUM(Q18,Q21:Q23)</f>
        <v>1220372178</v>
      </c>
      <c r="R24" s="1"/>
      <c r="S24" s="28">
        <f>SUM(S18,S21:S23)</f>
        <v>2659587825</v>
      </c>
    </row>
    <row r="25" spans="1:19" ht="21.95" customHeight="1" thickTop="1">
      <c r="A25" s="2"/>
      <c r="B25" s="2"/>
      <c r="C25" s="6"/>
      <c r="D25" s="6"/>
      <c r="E25" s="9">
        <f>E18-BS!J54</f>
        <v>0</v>
      </c>
      <c r="F25" s="1"/>
      <c r="G25" s="9">
        <f>G18-BS!J55</f>
        <v>0</v>
      </c>
      <c r="H25" s="1"/>
      <c r="I25" s="9">
        <f>I18-BS!J56</f>
        <v>0</v>
      </c>
      <c r="J25" s="1"/>
      <c r="K25" s="9">
        <f>SUM(K18-BS!J58)</f>
        <v>0</v>
      </c>
      <c r="L25" s="1"/>
      <c r="M25" s="9">
        <f>M18-BS!J59</f>
        <v>0</v>
      </c>
      <c r="N25" s="1"/>
      <c r="O25" s="9">
        <f>O18-BS!J60</f>
        <v>0</v>
      </c>
      <c r="P25" s="1"/>
      <c r="Q25" s="9">
        <f>Q18-BS!J60</f>
        <v>0</v>
      </c>
      <c r="R25" s="1"/>
      <c r="S25" s="9">
        <f>S18-BS!J61</f>
        <v>0</v>
      </c>
    </row>
    <row r="26" spans="1:19" s="10" customFormat="1" ht="21.95" customHeight="1">
      <c r="C26" s="12"/>
      <c r="E26" s="9">
        <f>E24-BS!H54</f>
        <v>0</v>
      </c>
      <c r="G26" s="9">
        <f>G24-BS!H55</f>
        <v>0</v>
      </c>
      <c r="I26" s="9">
        <f>I24-BS!H56</f>
        <v>0</v>
      </c>
      <c r="K26" s="9">
        <f>K24-BS!H58</f>
        <v>0</v>
      </c>
      <c r="M26" s="9">
        <f>M24-BS!H59</f>
        <v>0</v>
      </c>
      <c r="O26" s="10">
        <f>O24-BS!H60</f>
        <v>0</v>
      </c>
      <c r="Q26" s="9">
        <f>Q24-BS!H60</f>
        <v>0</v>
      </c>
      <c r="R26" s="9"/>
      <c r="S26" s="9">
        <f>S24-BS!H61</f>
        <v>0</v>
      </c>
    </row>
    <row r="27" spans="1:19" ht="21.95" customHeight="1">
      <c r="A27" s="2" t="s">
        <v>2</v>
      </c>
      <c r="B27" s="2"/>
      <c r="C27" s="6"/>
    </row>
  </sheetData>
  <mergeCells count="2">
    <mergeCell ref="O6:Q6"/>
    <mergeCell ref="K7:M7"/>
  </mergeCells>
  <printOptions horizontalCentered="1"/>
  <pageMargins left="0.39370078740157483" right="0.39370078740157483" top="0.78740157480314965" bottom="0.31496062992125984" header="0.19685039370078741" footer="0.15748031496062992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2C9F-A2BE-47C8-8066-6306F6387470}">
  <dimension ref="A1:J82"/>
  <sheetViews>
    <sheetView showGridLines="0" tabSelected="1" view="pageBreakPreview" topLeftCell="A64" zoomScaleNormal="70" zoomScaleSheetLayoutView="100" workbookViewId="0">
      <selection activeCell="D79" sqref="D79"/>
    </sheetView>
  </sheetViews>
  <sheetFormatPr defaultColWidth="10.85546875" defaultRowHeight="21" customHeight="1"/>
  <cols>
    <col min="1" max="1" width="52" style="33" customWidth="1"/>
    <col min="2" max="2" width="9.140625" style="33" customWidth="1"/>
    <col min="3" max="3" width="1.140625" style="33" customWidth="1"/>
    <col min="4" max="4" width="16.5703125" style="33" customWidth="1"/>
    <col min="5" max="5" width="1.140625" style="33" customWidth="1"/>
    <col min="6" max="6" width="16.5703125" style="33" customWidth="1"/>
    <col min="7" max="7" width="1.140625" style="33" customWidth="1"/>
    <col min="8" max="8" width="16.5703125" style="33" customWidth="1"/>
    <col min="9" max="9" width="1.140625" style="33" customWidth="1"/>
    <col min="10" max="10" width="16.5703125" style="33" customWidth="1"/>
    <col min="11" max="11" width="0.5703125" style="33" customWidth="1"/>
    <col min="12" max="16384" width="10.85546875" style="33"/>
  </cols>
  <sheetData>
    <row r="1" spans="1:10" ht="21" customHeight="1">
      <c r="A1" s="31" t="s">
        <v>68</v>
      </c>
      <c r="B1" s="32"/>
      <c r="C1" s="32"/>
      <c r="D1" s="32"/>
      <c r="E1" s="32"/>
      <c r="F1" s="32"/>
      <c r="G1" s="32"/>
      <c r="I1" s="32"/>
      <c r="J1" s="34"/>
    </row>
    <row r="2" spans="1:10" ht="21" customHeight="1">
      <c r="A2" s="35" t="s">
        <v>100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1" customHeight="1">
      <c r="A3" s="35" t="str">
        <f>PL!$A$3</f>
        <v>For the year ended 31 December 2025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1" customHeight="1">
      <c r="B4" s="36"/>
      <c r="H4" s="36"/>
      <c r="J4" s="34" t="s">
        <v>0</v>
      </c>
    </row>
    <row r="5" spans="1:10" ht="21" customHeight="1">
      <c r="A5" s="37"/>
      <c r="B5" s="36"/>
      <c r="D5" s="43"/>
      <c r="E5" s="69" t="s">
        <v>26</v>
      </c>
      <c r="F5" s="43"/>
      <c r="G5" s="38"/>
      <c r="H5" s="80" t="s">
        <v>27</v>
      </c>
      <c r="I5" s="80"/>
      <c r="J5" s="80"/>
    </row>
    <row r="6" spans="1:10" ht="21" customHeight="1">
      <c r="A6" s="37"/>
      <c r="B6" s="36"/>
      <c r="C6" s="40"/>
      <c r="D6" s="41">
        <v>2025</v>
      </c>
      <c r="E6" s="42"/>
      <c r="F6" s="43">
        <v>2024</v>
      </c>
      <c r="G6" s="42"/>
      <c r="H6" s="41">
        <v>2025</v>
      </c>
      <c r="I6" s="42"/>
      <c r="J6" s="43">
        <v>2024</v>
      </c>
    </row>
    <row r="7" spans="1:10" ht="21" customHeight="1">
      <c r="A7" s="44" t="s">
        <v>20</v>
      </c>
      <c r="B7" s="55"/>
      <c r="H7" s="36"/>
      <c r="J7" s="36"/>
    </row>
    <row r="8" spans="1:10" ht="21" customHeight="1">
      <c r="A8" s="33" t="s">
        <v>101</v>
      </c>
      <c r="B8" s="34"/>
      <c r="D8" s="47">
        <f>SUM(PL!D27)</f>
        <v>525834955</v>
      </c>
      <c r="E8" s="47"/>
      <c r="F8" s="47">
        <f>SUM(PL!F27)</f>
        <v>358509950</v>
      </c>
      <c r="G8" s="53"/>
      <c r="H8" s="47">
        <f>SUM(PL!H27)</f>
        <v>333794773</v>
      </c>
      <c r="I8" s="47"/>
      <c r="J8" s="47">
        <f>SUM(PL!J27)</f>
        <v>178998723</v>
      </c>
    </row>
    <row r="9" spans="1:10" ht="21" customHeight="1">
      <c r="A9" s="46" t="s">
        <v>121</v>
      </c>
      <c r="B9" s="34"/>
      <c r="D9" s="47"/>
      <c r="E9" s="47"/>
      <c r="F9" s="47"/>
      <c r="G9" s="53"/>
      <c r="H9" s="47"/>
      <c r="I9" s="47"/>
      <c r="J9" s="47"/>
    </row>
    <row r="10" spans="1:10" ht="21" customHeight="1">
      <c r="A10" s="46" t="s">
        <v>122</v>
      </c>
      <c r="B10" s="36"/>
      <c r="D10" s="70"/>
      <c r="E10" s="70"/>
      <c r="F10" s="70"/>
      <c r="G10" s="53"/>
      <c r="H10" s="70"/>
      <c r="I10" s="70"/>
      <c r="J10" s="70"/>
    </row>
    <row r="11" spans="1:10" ht="21" customHeight="1">
      <c r="A11" s="33" t="s">
        <v>40</v>
      </c>
      <c r="B11" s="34"/>
      <c r="C11" s="71"/>
      <c r="D11" s="53">
        <v>193425428</v>
      </c>
      <c r="E11" s="47"/>
      <c r="F11" s="53">
        <v>193048815</v>
      </c>
      <c r="G11" s="47"/>
      <c r="H11" s="53">
        <v>140932586</v>
      </c>
      <c r="I11" s="47"/>
      <c r="J11" s="53">
        <v>141924053</v>
      </c>
    </row>
    <row r="12" spans="1:10" ht="21" customHeight="1">
      <c r="A12" s="33" t="s">
        <v>168</v>
      </c>
      <c r="B12" s="34"/>
      <c r="C12" s="71"/>
      <c r="D12" s="53">
        <v>-157848</v>
      </c>
      <c r="E12" s="47"/>
      <c r="F12" s="53">
        <v>-3583</v>
      </c>
      <c r="G12" s="47"/>
      <c r="H12" s="53">
        <v>0</v>
      </c>
      <c r="I12" s="47"/>
      <c r="J12" s="53">
        <v>0</v>
      </c>
    </row>
    <row r="13" spans="1:10" ht="21" customHeight="1">
      <c r="A13" s="33" t="s">
        <v>169</v>
      </c>
      <c r="B13" s="34"/>
      <c r="C13" s="71"/>
      <c r="D13" s="47">
        <v>1757638</v>
      </c>
      <c r="E13" s="47"/>
      <c r="F13" s="47">
        <v>4182631</v>
      </c>
      <c r="G13" s="47"/>
      <c r="H13" s="47">
        <v>1818399</v>
      </c>
      <c r="I13" s="47"/>
      <c r="J13" s="47">
        <v>3772953</v>
      </c>
    </row>
    <row r="14" spans="1:10" ht="21" customHeight="1">
      <c r="A14" s="33" t="s">
        <v>170</v>
      </c>
      <c r="B14" s="34"/>
      <c r="C14" s="71"/>
      <c r="D14" s="47">
        <v>0</v>
      </c>
      <c r="E14" s="47"/>
      <c r="F14" s="47">
        <v>1545638</v>
      </c>
      <c r="G14" s="47"/>
      <c r="H14" s="47">
        <v>0</v>
      </c>
      <c r="I14" s="47"/>
      <c r="J14" s="47">
        <v>1545638</v>
      </c>
    </row>
    <row r="15" spans="1:10" ht="21" customHeight="1">
      <c r="A15" s="33" t="s">
        <v>109</v>
      </c>
      <c r="B15" s="34"/>
      <c r="C15" s="71"/>
      <c r="D15" s="47">
        <v>0</v>
      </c>
      <c r="E15" s="47"/>
      <c r="F15" s="47">
        <v>302808</v>
      </c>
      <c r="G15" s="47"/>
      <c r="H15" s="47">
        <v>0</v>
      </c>
      <c r="I15" s="47"/>
      <c r="J15" s="47">
        <v>302808</v>
      </c>
    </row>
    <row r="16" spans="1:10" ht="21" customHeight="1">
      <c r="A16" s="33" t="s">
        <v>187</v>
      </c>
      <c r="B16" s="34"/>
      <c r="C16" s="71"/>
      <c r="D16" s="53">
        <v>4172435</v>
      </c>
      <c r="E16" s="47"/>
      <c r="F16" s="53">
        <v>229656</v>
      </c>
      <c r="G16" s="47"/>
      <c r="H16" s="53">
        <v>1392824</v>
      </c>
      <c r="I16" s="47"/>
      <c r="J16" s="53">
        <v>-914398</v>
      </c>
    </row>
    <row r="17" spans="1:10" ht="21" customHeight="1">
      <c r="A17" s="33" t="s">
        <v>171</v>
      </c>
      <c r="B17" s="34"/>
      <c r="C17" s="71"/>
      <c r="D17" s="53">
        <v>1</v>
      </c>
      <c r="E17" s="47"/>
      <c r="F17" s="53">
        <v>0</v>
      </c>
      <c r="G17" s="47"/>
      <c r="H17" s="53">
        <v>1</v>
      </c>
      <c r="I17" s="47"/>
      <c r="J17" s="53">
        <v>0</v>
      </c>
    </row>
    <row r="18" spans="1:10" ht="21" customHeight="1">
      <c r="A18" s="33" t="s">
        <v>140</v>
      </c>
      <c r="B18" s="34"/>
      <c r="C18" s="71"/>
      <c r="D18" s="53">
        <v>-86186</v>
      </c>
      <c r="E18" s="47"/>
      <c r="F18" s="53">
        <v>86186</v>
      </c>
      <c r="G18" s="47"/>
      <c r="H18" s="53">
        <v>-86186</v>
      </c>
      <c r="I18" s="47"/>
      <c r="J18" s="47">
        <v>86186</v>
      </c>
    </row>
    <row r="19" spans="1:10" ht="21" customHeight="1">
      <c r="A19" s="33" t="s">
        <v>172</v>
      </c>
      <c r="B19" s="34"/>
      <c r="C19" s="71"/>
      <c r="D19" s="47">
        <v>37738</v>
      </c>
      <c r="E19" s="47"/>
      <c r="F19" s="47">
        <v>-165690</v>
      </c>
      <c r="G19" s="47"/>
      <c r="H19" s="47">
        <v>0</v>
      </c>
      <c r="I19" s="47"/>
      <c r="J19" s="47">
        <v>0</v>
      </c>
    </row>
    <row r="20" spans="1:10" ht="21" customHeight="1">
      <c r="A20" s="33" t="s">
        <v>173</v>
      </c>
      <c r="B20" s="34"/>
      <c r="C20" s="71"/>
      <c r="D20" s="47">
        <v>6075313</v>
      </c>
      <c r="E20" s="47"/>
      <c r="F20" s="47">
        <v>5971950</v>
      </c>
      <c r="G20" s="47"/>
      <c r="H20" s="47">
        <v>5554445</v>
      </c>
      <c r="I20" s="47"/>
      <c r="J20" s="47">
        <v>5482056</v>
      </c>
    </row>
    <row r="21" spans="1:10" ht="21" customHeight="1">
      <c r="A21" s="33" t="s">
        <v>174</v>
      </c>
      <c r="B21" s="34"/>
      <c r="C21" s="71"/>
      <c r="D21" s="47">
        <v>32487757</v>
      </c>
      <c r="E21" s="47"/>
      <c r="F21" s="47">
        <v>23907534</v>
      </c>
      <c r="G21" s="47"/>
      <c r="H21" s="47">
        <v>14440611</v>
      </c>
      <c r="I21" s="47"/>
      <c r="J21" s="47">
        <v>19829654</v>
      </c>
    </row>
    <row r="22" spans="1:10" ht="21" customHeight="1">
      <c r="A22" s="33" t="s">
        <v>139</v>
      </c>
      <c r="B22" s="34"/>
      <c r="C22" s="71"/>
      <c r="D22" s="47">
        <v>0</v>
      </c>
      <c r="E22" s="47"/>
      <c r="F22" s="47">
        <v>-597056</v>
      </c>
      <c r="G22" s="47"/>
      <c r="H22" s="47">
        <v>0</v>
      </c>
      <c r="I22" s="47"/>
      <c r="J22" s="47">
        <v>-597056</v>
      </c>
    </row>
    <row r="23" spans="1:10" ht="21" customHeight="1">
      <c r="A23" s="46" t="s">
        <v>175</v>
      </c>
      <c r="B23" s="34"/>
      <c r="D23" s="47">
        <v>-389942</v>
      </c>
      <c r="E23" s="47"/>
      <c r="F23" s="47">
        <v>5150597</v>
      </c>
      <c r="G23" s="47"/>
      <c r="H23" s="47">
        <v>-389942</v>
      </c>
      <c r="I23" s="47"/>
      <c r="J23" s="47">
        <v>5150598</v>
      </c>
    </row>
    <row r="24" spans="1:10" ht="21" customHeight="1">
      <c r="A24" s="46" t="s">
        <v>102</v>
      </c>
      <c r="B24" s="34"/>
      <c r="D24" s="47">
        <v>-676463</v>
      </c>
      <c r="E24" s="47"/>
      <c r="F24" s="47">
        <v>-966582</v>
      </c>
      <c r="G24" s="47"/>
      <c r="H24" s="47">
        <v>-594569</v>
      </c>
      <c r="I24" s="47"/>
      <c r="J24" s="47">
        <v>-5280683</v>
      </c>
    </row>
    <row r="25" spans="1:10" ht="21" customHeight="1">
      <c r="A25" s="46" t="s">
        <v>103</v>
      </c>
      <c r="B25" s="34"/>
      <c r="D25" s="47">
        <v>16331988</v>
      </c>
      <c r="E25" s="47"/>
      <c r="F25" s="47">
        <v>40751039</v>
      </c>
      <c r="G25" s="47"/>
      <c r="H25" s="47">
        <v>14930086</v>
      </c>
      <c r="I25" s="47"/>
      <c r="J25" s="47">
        <v>37519475</v>
      </c>
    </row>
    <row r="26" spans="1:10" ht="21" customHeight="1">
      <c r="A26" s="46" t="s">
        <v>176</v>
      </c>
      <c r="B26" s="34"/>
      <c r="D26" s="47">
        <v>6378568</v>
      </c>
      <c r="E26" s="47"/>
      <c r="F26" s="47">
        <v>0</v>
      </c>
      <c r="G26" s="47"/>
      <c r="H26" s="47">
        <v>1855771</v>
      </c>
      <c r="I26" s="47"/>
      <c r="J26" s="47">
        <v>0</v>
      </c>
    </row>
    <row r="27" spans="1:10" ht="21" customHeight="1">
      <c r="A27" s="46" t="s">
        <v>104</v>
      </c>
      <c r="B27" s="36"/>
      <c r="C27" s="71"/>
      <c r="D27" s="72"/>
      <c r="E27" s="53"/>
      <c r="F27" s="72"/>
      <c r="G27" s="53"/>
      <c r="H27" s="72"/>
      <c r="I27" s="53"/>
      <c r="J27" s="72"/>
    </row>
    <row r="28" spans="1:10" ht="21" customHeight="1">
      <c r="A28" s="46" t="s">
        <v>50</v>
      </c>
      <c r="B28" s="36"/>
      <c r="C28" s="71"/>
      <c r="D28" s="47">
        <f>SUM(D8:D26)</f>
        <v>785191382</v>
      </c>
      <c r="E28" s="47"/>
      <c r="F28" s="47">
        <f>SUM(F8:F26)</f>
        <v>631953893</v>
      </c>
      <c r="G28" s="47"/>
      <c r="H28" s="47">
        <f>SUM(H8:H26)</f>
        <v>513648799</v>
      </c>
      <c r="I28" s="47"/>
      <c r="J28" s="47">
        <f>SUM(J8:J26)</f>
        <v>387820007</v>
      </c>
    </row>
    <row r="29" spans="1:10" ht="21" customHeight="1">
      <c r="A29" s="33" t="s">
        <v>41</v>
      </c>
      <c r="B29" s="36"/>
      <c r="C29" s="71"/>
      <c r="D29" s="47"/>
      <c r="E29" s="47"/>
      <c r="F29" s="47"/>
      <c r="G29" s="47"/>
      <c r="H29" s="47"/>
      <c r="I29" s="47"/>
      <c r="J29" s="47"/>
    </row>
    <row r="30" spans="1:10" ht="21" customHeight="1">
      <c r="A30" s="33" t="s">
        <v>177</v>
      </c>
      <c r="B30" s="36"/>
      <c r="C30" s="71"/>
      <c r="D30" s="47">
        <v>53932560</v>
      </c>
      <c r="E30" s="47"/>
      <c r="F30" s="47">
        <v>31273581</v>
      </c>
      <c r="G30" s="47"/>
      <c r="H30" s="47">
        <v>73935342</v>
      </c>
      <c r="I30" s="47"/>
      <c r="J30" s="47">
        <v>107413932</v>
      </c>
    </row>
    <row r="31" spans="1:10" ht="21" customHeight="1">
      <c r="A31" s="33" t="s">
        <v>42</v>
      </c>
      <c r="B31" s="36"/>
      <c r="C31" s="71"/>
      <c r="D31" s="47">
        <v>-468102298</v>
      </c>
      <c r="E31" s="47"/>
      <c r="F31" s="47">
        <v>241637381</v>
      </c>
      <c r="G31" s="47"/>
      <c r="H31" s="47">
        <v>-472637920</v>
      </c>
      <c r="I31" s="47"/>
      <c r="J31" s="47">
        <v>246321626</v>
      </c>
    </row>
    <row r="32" spans="1:10" ht="21" customHeight="1">
      <c r="A32" s="33" t="s">
        <v>178</v>
      </c>
      <c r="B32" s="36"/>
      <c r="C32" s="71"/>
      <c r="D32" s="47">
        <v>737332</v>
      </c>
      <c r="E32" s="47"/>
      <c r="F32" s="47">
        <v>-2972379</v>
      </c>
      <c r="G32" s="47"/>
      <c r="H32" s="47">
        <v>0</v>
      </c>
      <c r="I32" s="47"/>
      <c r="J32" s="47">
        <v>0</v>
      </c>
    </row>
    <row r="33" spans="1:10" ht="21" customHeight="1">
      <c r="A33" s="33" t="s">
        <v>129</v>
      </c>
      <c r="B33" s="36"/>
      <c r="C33" s="71"/>
      <c r="D33" s="47">
        <v>-13117526</v>
      </c>
      <c r="E33" s="47"/>
      <c r="F33" s="47">
        <v>-699434</v>
      </c>
      <c r="G33" s="47"/>
      <c r="H33" s="47">
        <v>-13117526</v>
      </c>
      <c r="I33" s="47"/>
      <c r="J33" s="47">
        <v>-699434</v>
      </c>
    </row>
    <row r="34" spans="1:10" ht="21" customHeight="1">
      <c r="A34" s="33" t="s">
        <v>130</v>
      </c>
      <c r="B34" s="36"/>
      <c r="C34" s="71"/>
      <c r="D34" s="47">
        <v>-4413831</v>
      </c>
      <c r="E34" s="47"/>
      <c r="F34" s="47">
        <v>-7425632</v>
      </c>
      <c r="G34" s="47"/>
      <c r="H34" s="47">
        <v>-4219300</v>
      </c>
      <c r="I34" s="47"/>
      <c r="J34" s="47">
        <v>-7063953</v>
      </c>
    </row>
    <row r="35" spans="1:10" ht="21" customHeight="1">
      <c r="A35" s="33" t="s">
        <v>131</v>
      </c>
      <c r="B35" s="36"/>
      <c r="C35" s="71"/>
      <c r="D35" s="47">
        <v>5784566</v>
      </c>
      <c r="E35" s="47"/>
      <c r="F35" s="47">
        <v>1437084</v>
      </c>
      <c r="G35" s="47"/>
      <c r="H35" s="47">
        <v>5445091</v>
      </c>
      <c r="I35" s="47"/>
      <c r="J35" s="47">
        <v>1075484</v>
      </c>
    </row>
    <row r="36" spans="1:10" ht="21" customHeight="1">
      <c r="A36" s="33" t="s">
        <v>137</v>
      </c>
      <c r="B36" s="36"/>
      <c r="C36" s="71"/>
      <c r="D36" s="47">
        <v>0</v>
      </c>
      <c r="E36" s="47"/>
      <c r="F36" s="47">
        <v>128431269</v>
      </c>
      <c r="G36" s="47"/>
      <c r="H36" s="47">
        <v>0</v>
      </c>
      <c r="I36" s="47"/>
      <c r="J36" s="47">
        <v>128431269</v>
      </c>
    </row>
    <row r="37" spans="1:10" ht="21" customHeight="1">
      <c r="A37" s="33" t="s">
        <v>43</v>
      </c>
      <c r="B37" s="36"/>
      <c r="C37" s="71"/>
      <c r="D37" s="47"/>
      <c r="E37" s="47"/>
      <c r="F37" s="47"/>
      <c r="G37" s="47"/>
      <c r="H37" s="47"/>
      <c r="I37" s="47"/>
      <c r="J37" s="47"/>
    </row>
    <row r="38" spans="1:10" ht="21" customHeight="1">
      <c r="A38" s="33" t="s">
        <v>179</v>
      </c>
      <c r="B38" s="36"/>
      <c r="C38" s="71"/>
      <c r="D38" s="47">
        <v>47963703</v>
      </c>
      <c r="E38" s="47"/>
      <c r="F38" s="47">
        <v>-37009942</v>
      </c>
      <c r="G38" s="47"/>
      <c r="H38" s="47">
        <v>154295476</v>
      </c>
      <c r="I38" s="47"/>
      <c r="J38" s="47">
        <v>-52485687</v>
      </c>
    </row>
    <row r="39" spans="1:10" ht="21" customHeight="1">
      <c r="A39" s="33" t="s">
        <v>123</v>
      </c>
      <c r="B39" s="36"/>
      <c r="C39" s="71"/>
      <c r="D39" s="47">
        <v>-11011004</v>
      </c>
      <c r="E39" s="47"/>
      <c r="F39" s="47">
        <v>40123</v>
      </c>
      <c r="G39" s="47"/>
      <c r="H39" s="47">
        <v>-16991079</v>
      </c>
      <c r="I39" s="47"/>
      <c r="J39" s="47">
        <v>1873865</v>
      </c>
    </row>
    <row r="40" spans="1:10" ht="21" customHeight="1">
      <c r="A40" s="33" t="s">
        <v>44</v>
      </c>
      <c r="B40" s="36"/>
      <c r="C40" s="71"/>
      <c r="D40" s="47">
        <v>740540</v>
      </c>
      <c r="E40" s="47"/>
      <c r="F40" s="47">
        <v>-3461389</v>
      </c>
      <c r="G40" s="47"/>
      <c r="H40" s="47">
        <v>5150</v>
      </c>
      <c r="I40" s="47"/>
      <c r="J40" s="47">
        <v>-2430479</v>
      </c>
    </row>
    <row r="41" spans="1:10" ht="21" customHeight="1">
      <c r="A41" s="33" t="s">
        <v>180</v>
      </c>
      <c r="B41" s="36"/>
      <c r="C41" s="71"/>
      <c r="D41" s="48">
        <v>-4166167</v>
      </c>
      <c r="E41" s="47"/>
      <c r="F41" s="48">
        <v>-3555507</v>
      </c>
      <c r="G41" s="47"/>
      <c r="H41" s="48">
        <v>-4166167</v>
      </c>
      <c r="I41" s="47"/>
      <c r="J41" s="48">
        <v>-3350467</v>
      </c>
    </row>
    <row r="42" spans="1:10" ht="21" customHeight="1">
      <c r="A42" s="33" t="s">
        <v>20</v>
      </c>
      <c r="B42" s="36"/>
      <c r="C42" s="71"/>
      <c r="D42" s="47">
        <f>SUM(D28:D41)</f>
        <v>393539257</v>
      </c>
      <c r="E42" s="47"/>
      <c r="F42" s="47">
        <f>SUM(F28:F41)</f>
        <v>979649048</v>
      </c>
      <c r="G42" s="47"/>
      <c r="H42" s="47">
        <f>SUM(H28:H41)</f>
        <v>236197866</v>
      </c>
      <c r="I42" s="47"/>
      <c r="J42" s="47">
        <f>SUM(J28:J41)</f>
        <v>806906163</v>
      </c>
    </row>
    <row r="43" spans="1:10" ht="21" customHeight="1">
      <c r="A43" s="33" t="s">
        <v>145</v>
      </c>
      <c r="B43" s="36"/>
      <c r="C43" s="71"/>
      <c r="D43" s="47">
        <v>-99362984</v>
      </c>
      <c r="E43" s="47"/>
      <c r="F43" s="47">
        <v>-12605706</v>
      </c>
      <c r="G43" s="47"/>
      <c r="H43" s="47">
        <v>-78245225</v>
      </c>
      <c r="I43" s="47"/>
      <c r="J43" s="47">
        <v>-11381676</v>
      </c>
    </row>
    <row r="44" spans="1:10" ht="21" customHeight="1">
      <c r="A44" s="51" t="s">
        <v>141</v>
      </c>
      <c r="B44" s="36"/>
      <c r="C44" s="71"/>
      <c r="D44" s="49">
        <f>SUM(D42:D43)</f>
        <v>294176273</v>
      </c>
      <c r="E44" s="47"/>
      <c r="F44" s="49">
        <f>SUM(F42:F43)</f>
        <v>967043342</v>
      </c>
      <c r="G44" s="47"/>
      <c r="H44" s="49">
        <f>SUM(H42:H43)</f>
        <v>157952641</v>
      </c>
      <c r="I44" s="47"/>
      <c r="J44" s="49">
        <f>SUM(J42:J43)</f>
        <v>795524487</v>
      </c>
    </row>
    <row r="45" spans="1:10" ht="21" customHeight="1">
      <c r="B45" s="36"/>
      <c r="C45" s="71"/>
    </row>
    <row r="46" spans="1:10" ht="21" customHeight="1">
      <c r="A46" s="33" t="s">
        <v>2</v>
      </c>
      <c r="B46" s="32"/>
      <c r="C46" s="32"/>
      <c r="D46" s="32"/>
      <c r="E46" s="32"/>
      <c r="F46" s="32"/>
      <c r="G46" s="32"/>
      <c r="I46" s="32"/>
    </row>
    <row r="47" spans="1:10" ht="21" customHeight="1">
      <c r="A47" s="31" t="s">
        <v>68</v>
      </c>
      <c r="B47" s="32"/>
      <c r="C47" s="32"/>
      <c r="D47" s="32"/>
      <c r="E47" s="32"/>
      <c r="F47" s="32"/>
      <c r="G47" s="32"/>
      <c r="I47" s="32"/>
      <c r="J47" s="34"/>
    </row>
    <row r="48" spans="1:10" ht="21" customHeight="1">
      <c r="A48" s="35" t="s">
        <v>105</v>
      </c>
      <c r="B48" s="35"/>
      <c r="C48" s="35"/>
      <c r="D48" s="35"/>
      <c r="E48" s="35"/>
      <c r="F48" s="35"/>
      <c r="G48" s="35"/>
      <c r="H48" s="35"/>
      <c r="I48" s="35"/>
      <c r="J48" s="35"/>
    </row>
    <row r="49" spans="1:10" ht="21" customHeight="1">
      <c r="A49" s="35" t="str">
        <f>$A$3</f>
        <v>For the year ended 31 December 2025</v>
      </c>
      <c r="B49" s="35"/>
      <c r="C49" s="35"/>
      <c r="D49" s="35"/>
      <c r="E49" s="35"/>
      <c r="F49" s="35"/>
      <c r="G49" s="35"/>
      <c r="H49" s="35"/>
      <c r="I49" s="35"/>
      <c r="J49" s="35"/>
    </row>
    <row r="50" spans="1:10" s="2" customFormat="1" ht="21" customHeight="1">
      <c r="B50" s="4"/>
      <c r="H50" s="4"/>
      <c r="J50" s="1" t="s">
        <v>0</v>
      </c>
    </row>
    <row r="51" spans="1:10" ht="21" customHeight="1">
      <c r="A51" s="37"/>
      <c r="B51" s="36"/>
      <c r="D51" s="43"/>
      <c r="E51" s="69" t="s">
        <v>26</v>
      </c>
      <c r="F51" s="43"/>
      <c r="G51" s="38"/>
      <c r="H51" s="80" t="s">
        <v>27</v>
      </c>
      <c r="I51" s="80"/>
      <c r="J51" s="80"/>
    </row>
    <row r="52" spans="1:10" ht="21" customHeight="1">
      <c r="A52" s="37"/>
      <c r="B52" s="36"/>
      <c r="C52" s="40"/>
      <c r="D52" s="41">
        <v>2025</v>
      </c>
      <c r="E52" s="42"/>
      <c r="F52" s="43">
        <v>2024</v>
      </c>
      <c r="G52" s="42"/>
      <c r="H52" s="41">
        <v>2025</v>
      </c>
      <c r="I52" s="42"/>
      <c r="J52" s="43">
        <v>2024</v>
      </c>
    </row>
    <row r="53" spans="1:10" ht="21" customHeight="1">
      <c r="A53" s="44" t="s">
        <v>21</v>
      </c>
      <c r="B53" s="36"/>
      <c r="C53" s="71"/>
      <c r="I53" s="34"/>
    </row>
    <row r="54" spans="1:10" ht="21" customHeight="1">
      <c r="A54" s="33" t="s">
        <v>106</v>
      </c>
      <c r="B54" s="36"/>
      <c r="C54" s="71"/>
      <c r="D54" s="33">
        <v>676463</v>
      </c>
      <c r="E54" s="47"/>
      <c r="F54" s="33">
        <v>966582</v>
      </c>
      <c r="G54" s="47"/>
      <c r="H54" s="33">
        <v>594569</v>
      </c>
      <c r="I54" s="47"/>
      <c r="J54" s="33">
        <v>12894148</v>
      </c>
    </row>
    <row r="55" spans="1:10" ht="21" customHeight="1">
      <c r="A55" s="33" t="s">
        <v>115</v>
      </c>
      <c r="B55" s="36"/>
      <c r="C55" s="71"/>
      <c r="D55" s="47">
        <v>0</v>
      </c>
      <c r="E55" s="47"/>
      <c r="F55" s="47">
        <v>0</v>
      </c>
      <c r="G55" s="47"/>
      <c r="H55" s="47">
        <v>0</v>
      </c>
      <c r="I55" s="47"/>
      <c r="J55" s="47">
        <v>120000000</v>
      </c>
    </row>
    <row r="56" spans="1:10" ht="21" customHeight="1">
      <c r="A56" s="33" t="s">
        <v>181</v>
      </c>
      <c r="B56" s="36"/>
      <c r="C56" s="71"/>
      <c r="D56" s="47">
        <v>0</v>
      </c>
      <c r="E56" s="47"/>
      <c r="F56" s="47">
        <v>0</v>
      </c>
      <c r="G56" s="47"/>
      <c r="H56" s="47">
        <v>-14999977</v>
      </c>
      <c r="I56" s="47"/>
      <c r="J56" s="47">
        <v>0</v>
      </c>
    </row>
    <row r="57" spans="1:10" ht="21" customHeight="1">
      <c r="A57" s="33" t="s">
        <v>124</v>
      </c>
      <c r="B57" s="36"/>
      <c r="C57" s="71"/>
      <c r="D57" s="73">
        <v>-144967835</v>
      </c>
      <c r="E57" s="47"/>
      <c r="F57" s="73">
        <v>-97883129</v>
      </c>
      <c r="G57" s="47"/>
      <c r="H57" s="73">
        <v>-122773196</v>
      </c>
      <c r="I57" s="47"/>
      <c r="J57" s="73">
        <v>-79647990</v>
      </c>
    </row>
    <row r="58" spans="1:10" ht="21" customHeight="1">
      <c r="A58" s="33" t="s">
        <v>76</v>
      </c>
      <c r="B58" s="36"/>
      <c r="C58" s="71"/>
      <c r="D58" s="47">
        <v>-1229235</v>
      </c>
      <c r="E58" s="47"/>
      <c r="F58" s="47">
        <v>-824762</v>
      </c>
      <c r="G58" s="47"/>
      <c r="H58" s="47">
        <v>-1229235</v>
      </c>
      <c r="I58" s="47"/>
      <c r="J58" s="47">
        <v>-191877.00000000009</v>
      </c>
    </row>
    <row r="59" spans="1:10" ht="21" customHeight="1">
      <c r="A59" s="33" t="s">
        <v>132</v>
      </c>
      <c r="B59" s="36"/>
      <c r="C59" s="71"/>
      <c r="D59" s="47">
        <v>1943236</v>
      </c>
      <c r="E59" s="47"/>
      <c r="F59" s="74">
        <v>3167953</v>
      </c>
      <c r="G59" s="47"/>
      <c r="H59" s="74">
        <v>1943236</v>
      </c>
      <c r="I59" s="47"/>
      <c r="J59" s="74">
        <v>2663280</v>
      </c>
    </row>
    <row r="60" spans="1:10" ht="21" customHeight="1">
      <c r="A60" s="33" t="s">
        <v>85</v>
      </c>
      <c r="B60" s="36"/>
      <c r="C60" s="71"/>
      <c r="D60" s="74">
        <v>-763785</v>
      </c>
      <c r="E60" s="47"/>
      <c r="F60" s="75">
        <v>-780851</v>
      </c>
      <c r="G60" s="47"/>
      <c r="H60" s="75">
        <v>-564895</v>
      </c>
      <c r="I60" s="47"/>
      <c r="J60" s="75">
        <v>-921926</v>
      </c>
    </row>
    <row r="61" spans="1:10" ht="21" customHeight="1">
      <c r="A61" s="51" t="s">
        <v>110</v>
      </c>
      <c r="B61" s="36"/>
      <c r="C61" s="71"/>
      <c r="D61" s="76">
        <f>SUM(D54:D60)</f>
        <v>-144341156</v>
      </c>
      <c r="E61" s="53"/>
      <c r="F61" s="76">
        <f>SUM(F54:F60)</f>
        <v>-95354207</v>
      </c>
      <c r="G61" s="53"/>
      <c r="H61" s="76">
        <f>SUM(H54:H60)</f>
        <v>-137029498</v>
      </c>
      <c r="I61" s="53"/>
      <c r="J61" s="76">
        <f>SUM(J54:J60)</f>
        <v>54795635</v>
      </c>
    </row>
    <row r="62" spans="1:10" ht="21" customHeight="1">
      <c r="A62" s="44" t="s">
        <v>22</v>
      </c>
      <c r="B62" s="55"/>
    </row>
    <row r="63" spans="1:10" ht="21" customHeight="1">
      <c r="A63" s="33" t="s">
        <v>188</v>
      </c>
      <c r="B63" s="55"/>
    </row>
    <row r="64" spans="1:10" ht="21" customHeight="1">
      <c r="A64" s="33" t="s">
        <v>189</v>
      </c>
      <c r="B64" s="34"/>
      <c r="C64" s="71"/>
      <c r="D64" s="34">
        <v>20000000</v>
      </c>
      <c r="E64" s="34"/>
      <c r="F64" s="34">
        <v>-515000000</v>
      </c>
      <c r="G64" s="34"/>
      <c r="H64" s="34">
        <v>110000000</v>
      </c>
      <c r="I64" s="34"/>
      <c r="J64" s="34">
        <v>-500000000</v>
      </c>
    </row>
    <row r="65" spans="1:10" ht="21" customHeight="1">
      <c r="A65" s="33" t="s">
        <v>146</v>
      </c>
      <c r="B65" s="34"/>
      <c r="C65" s="71"/>
      <c r="D65" s="34">
        <v>-1464321</v>
      </c>
      <c r="E65" s="34"/>
      <c r="F65" s="34">
        <v>-1662000</v>
      </c>
      <c r="G65" s="34"/>
      <c r="H65" s="34">
        <v>-1044389</v>
      </c>
      <c r="I65" s="34"/>
      <c r="J65" s="34">
        <v>-1122000</v>
      </c>
    </row>
    <row r="66" spans="1:10" ht="21" customHeight="1">
      <c r="A66" s="33" t="s">
        <v>147</v>
      </c>
      <c r="B66" s="34"/>
      <c r="C66" s="71"/>
      <c r="D66" s="47">
        <v>0</v>
      </c>
      <c r="E66" s="47"/>
      <c r="F66" s="47">
        <v>-218430000</v>
      </c>
      <c r="G66" s="47"/>
      <c r="H66" s="47">
        <v>0</v>
      </c>
      <c r="I66" s="47"/>
      <c r="J66" s="47">
        <v>-218430000</v>
      </c>
    </row>
    <row r="67" spans="1:10" ht="21" customHeight="1">
      <c r="A67" s="33" t="s">
        <v>112</v>
      </c>
      <c r="B67" s="34"/>
      <c r="C67" s="71"/>
      <c r="D67" s="47">
        <v>-139205319</v>
      </c>
      <c r="E67" s="34"/>
      <c r="F67" s="47">
        <v>-69602703</v>
      </c>
      <c r="G67" s="34"/>
      <c r="H67" s="47">
        <v>-139205319</v>
      </c>
      <c r="I67" s="34"/>
      <c r="J67" s="47">
        <v>-69602703</v>
      </c>
    </row>
    <row r="68" spans="1:10" ht="21" customHeight="1">
      <c r="A68" s="33" t="s">
        <v>148</v>
      </c>
      <c r="B68" s="36"/>
      <c r="C68" s="71"/>
      <c r="D68" s="34">
        <v>-16390402</v>
      </c>
      <c r="E68" s="47"/>
      <c r="F68" s="34">
        <v>-41122565</v>
      </c>
      <c r="G68" s="47"/>
      <c r="H68" s="34">
        <v>-14988500</v>
      </c>
      <c r="I68" s="47"/>
      <c r="J68" s="34">
        <v>-37937908</v>
      </c>
    </row>
    <row r="69" spans="1:10" ht="21" customHeight="1">
      <c r="A69" s="31" t="s">
        <v>143</v>
      </c>
      <c r="B69" s="34"/>
      <c r="C69" s="37"/>
      <c r="D69" s="49">
        <f>SUM(D64:D68)</f>
        <v>-137060042</v>
      </c>
      <c r="F69" s="49">
        <f>SUM(F64:F68)</f>
        <v>-845817268</v>
      </c>
      <c r="H69" s="49">
        <f>SUM(H64:H68)</f>
        <v>-45238208</v>
      </c>
      <c r="J69" s="49">
        <f>SUM(J64:J68)</f>
        <v>-827092611</v>
      </c>
    </row>
    <row r="70" spans="1:10" ht="21" customHeight="1">
      <c r="A70" s="31" t="s">
        <v>114</v>
      </c>
      <c r="B70" s="34"/>
      <c r="C70" s="37"/>
      <c r="D70" s="47">
        <f>SUM(D44,D61,D69)</f>
        <v>12775075</v>
      </c>
      <c r="F70" s="47">
        <f>SUM(F44,F61,F69)</f>
        <v>25871867</v>
      </c>
      <c r="H70" s="47">
        <f>SUM(H44,H61,H69)</f>
        <v>-24315065</v>
      </c>
      <c r="J70" s="47">
        <f>SUM(J44,J61,J69)</f>
        <v>23227511</v>
      </c>
    </row>
    <row r="71" spans="1:10" ht="21" customHeight="1">
      <c r="A71" s="46" t="s">
        <v>82</v>
      </c>
      <c r="B71" s="34"/>
      <c r="C71" s="37"/>
      <c r="D71" s="77">
        <v>98174261</v>
      </c>
      <c r="F71" s="77">
        <v>72302394</v>
      </c>
      <c r="H71" s="77">
        <v>72687428</v>
      </c>
      <c r="J71" s="77">
        <v>49459917</v>
      </c>
    </row>
    <row r="72" spans="1:10" ht="21" customHeight="1" thickBot="1">
      <c r="A72" s="31" t="s">
        <v>111</v>
      </c>
      <c r="B72" s="34"/>
      <c r="C72" s="37"/>
      <c r="D72" s="78">
        <f>SUM(D70:D71)</f>
        <v>110949336</v>
      </c>
      <c r="F72" s="78">
        <f>SUM(F70:F71)</f>
        <v>98174261</v>
      </c>
      <c r="H72" s="78">
        <f>SUM(H70:H71)</f>
        <v>48372363</v>
      </c>
      <c r="J72" s="78">
        <f>SUM(J70:J71)</f>
        <v>72687428</v>
      </c>
    </row>
    <row r="73" spans="1:10" ht="21" customHeight="1" thickTop="1">
      <c r="B73" s="34"/>
      <c r="D73" s="47">
        <f>D72-BS!D9</f>
        <v>0</v>
      </c>
      <c r="E73" s="47"/>
      <c r="F73" s="47">
        <f>F72-BS!F9</f>
        <v>0</v>
      </c>
      <c r="G73" s="47"/>
      <c r="H73" s="47">
        <f>H72-BS!H9</f>
        <v>0</v>
      </c>
      <c r="I73" s="47"/>
      <c r="J73" s="47">
        <f>J72-BS!J9</f>
        <v>0</v>
      </c>
    </row>
    <row r="74" spans="1:10" ht="21" customHeight="1">
      <c r="A74" s="31" t="s">
        <v>182</v>
      </c>
      <c r="B74" s="34"/>
    </row>
    <row r="75" spans="1:10" ht="21" customHeight="1">
      <c r="A75" s="46" t="s">
        <v>183</v>
      </c>
      <c r="B75" s="34"/>
    </row>
    <row r="76" spans="1:10" ht="21" customHeight="1">
      <c r="A76" s="46" t="s">
        <v>190</v>
      </c>
      <c r="B76" s="34"/>
    </row>
    <row r="77" spans="1:10" ht="21" customHeight="1">
      <c r="A77" s="46" t="s">
        <v>191</v>
      </c>
      <c r="B77" s="34"/>
      <c r="D77" s="47">
        <v>188773</v>
      </c>
      <c r="F77" s="47">
        <v>-3120539</v>
      </c>
      <c r="H77" s="47">
        <v>886130</v>
      </c>
      <c r="J77" s="47">
        <v>-2399825</v>
      </c>
    </row>
    <row r="78" spans="1:10" ht="21" customHeight="1">
      <c r="A78" s="46" t="s">
        <v>184</v>
      </c>
      <c r="B78" s="34"/>
      <c r="D78" s="79">
        <v>2740940</v>
      </c>
      <c r="F78" s="47">
        <v>0</v>
      </c>
      <c r="H78" s="79">
        <v>1731200</v>
      </c>
      <c r="J78" s="47">
        <v>0</v>
      </c>
    </row>
    <row r="79" spans="1:10" ht="21" customHeight="1">
      <c r="A79" s="46" t="s">
        <v>185</v>
      </c>
      <c r="B79" s="34"/>
      <c r="D79" s="79">
        <v>441573777</v>
      </c>
      <c r="F79" s="47">
        <v>0</v>
      </c>
      <c r="G79" s="47"/>
      <c r="H79" s="79">
        <v>442756277</v>
      </c>
      <c r="I79" s="47"/>
      <c r="J79" s="47">
        <v>0</v>
      </c>
    </row>
    <row r="80" spans="1:10" ht="21" customHeight="1">
      <c r="A80" s="46" t="s">
        <v>186</v>
      </c>
      <c r="B80" s="34"/>
      <c r="D80" s="33">
        <v>1144169</v>
      </c>
      <c r="F80" s="47">
        <v>0</v>
      </c>
      <c r="G80" s="47"/>
      <c r="H80" s="47">
        <v>0</v>
      </c>
      <c r="I80" s="47"/>
      <c r="J80" s="47">
        <v>0</v>
      </c>
    </row>
    <row r="81" spans="1:10" ht="21" customHeight="1">
      <c r="A81" s="46"/>
      <c r="B81" s="34"/>
      <c r="D81" s="47"/>
      <c r="F81" s="47"/>
      <c r="H81" s="47"/>
      <c r="J81" s="47"/>
    </row>
    <row r="82" spans="1:10" ht="21" customHeight="1">
      <c r="A82" s="33" t="s">
        <v>2</v>
      </c>
    </row>
  </sheetData>
  <mergeCells count="2">
    <mergeCell ref="H5:J5"/>
    <mergeCell ref="H51:J51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6" max="9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94D60D-1D14-4154-B6DD-4F1B66DEB13B}">
  <ds:schemaRefs>
    <ds:schemaRef ds:uri="http://schemas.microsoft.com/office/2006/metadata/properties"/>
    <ds:schemaRef ds:uri="http://schemas.microsoft.com/office/infopath/2007/PartnerControls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A20E9526-7FBD-480C-82CB-D2D24ED03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0F77B3-C25C-4284-A0AD-133FD48F28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 Kulchanaborriboon</dc:creator>
  <cp:lastModifiedBy>Kamolwan Theeravetch</cp:lastModifiedBy>
  <cp:lastPrinted>2026-02-17T10:23:26Z</cp:lastPrinted>
  <dcterms:created xsi:type="dcterms:W3CDTF">1997-10-13T10:25:30Z</dcterms:created>
  <dcterms:modified xsi:type="dcterms:W3CDTF">2026-02-26T12:39:34Z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