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5-68 (PUBLIC)\EVER (1645669)\"/>
    </mc:Choice>
  </mc:AlternateContent>
  <xr:revisionPtr revIDLastSave="0" documentId="13_ncr:1_{B22971E8-5B59-4E00-A1A4-E44A2CCC421F}" xr6:coauthVersionLast="47" xr6:coauthVersionMax="47" xr10:uidLastSave="{00000000-0000-0000-0000-000000000000}"/>
  <bookViews>
    <workbookView xWindow="-110" yWindow="-110" windowWidth="19420" windowHeight="11500" tabRatio="737" activeTab="1" xr2:uid="{00000000-000D-0000-FFFF-FFFF00000000}"/>
  </bookViews>
  <sheets>
    <sheet name="Balance sheet" sheetId="1" r:id="rId1"/>
    <sheet name="Profit and loss" sheetId="2" r:id="rId2"/>
    <sheet name="SE-Conso" sheetId="3" r:id="rId3"/>
    <sheet name="SE-Separate" sheetId="4" r:id="rId4"/>
    <sheet name="Cash flow" sheetId="6" r:id="rId5"/>
  </sheets>
  <definedNames>
    <definedName name="_xlnm.Print_Area" localSheetId="0">'Balance sheet'!$A$1:$I$136</definedName>
    <definedName name="_xlnm.Print_Area" localSheetId="4">'Cash flow'!$A$1:$J$133</definedName>
    <definedName name="_xlnm.Print_Area" localSheetId="1">'Profit and loss'!$A$1:$I$90</definedName>
    <definedName name="_xlnm.Print_Area" localSheetId="2">'SE-Conso'!$A$1:$T$30</definedName>
    <definedName name="_xlnm.Print_Area" localSheetId="3">'SE-Separate'!$A$1:$N$29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6" l="1"/>
  <c r="D64" i="6"/>
  <c r="D114" i="6" l="1"/>
  <c r="H114" i="6"/>
  <c r="J79" i="6"/>
  <c r="I77" i="1" l="1"/>
  <c r="I66" i="1"/>
  <c r="E77" i="1"/>
  <c r="E66" i="1"/>
  <c r="I20" i="1"/>
  <c r="E20" i="1"/>
  <c r="E59" i="2"/>
  <c r="R14" i="3" s="1"/>
  <c r="E53" i="2"/>
  <c r="E63" i="2" s="1"/>
  <c r="I10" i="2"/>
  <c r="I16" i="2" s="1"/>
  <c r="I25" i="2" s="1"/>
  <c r="I27" i="2" s="1"/>
  <c r="E10" i="2"/>
  <c r="E16" i="2" s="1"/>
  <c r="E25" i="2" s="1"/>
  <c r="E27" i="2" s="1"/>
  <c r="E28" i="2" s="1"/>
  <c r="J112" i="6"/>
  <c r="F112" i="6"/>
  <c r="F79" i="6"/>
  <c r="I28" i="2" l="1"/>
  <c r="J9" i="6" s="1"/>
  <c r="J29" i="6" s="1"/>
  <c r="J61" i="6" s="1"/>
  <c r="J65" i="6" s="1"/>
  <c r="J113" i="6" s="1"/>
  <c r="J115" i="6" s="1"/>
  <c r="F9" i="6"/>
  <c r="F29" i="6" s="1"/>
  <c r="F61" i="6" s="1"/>
  <c r="F65" i="6" s="1"/>
  <c r="F113" i="6" s="1"/>
  <c r="F115" i="6" s="1"/>
  <c r="E55" i="2"/>
  <c r="I78" i="1"/>
  <c r="E34" i="1"/>
  <c r="E35" i="1" s="1"/>
  <c r="I34" i="1"/>
  <c r="I35" i="1" s="1"/>
  <c r="E78" i="1"/>
  <c r="E58" i="2"/>
  <c r="L14" i="3" s="1"/>
  <c r="I53" i="2" l="1"/>
  <c r="I58" i="2" s="1"/>
  <c r="I60" i="2" s="1"/>
  <c r="L13" i="4" s="1"/>
  <c r="E60" i="2"/>
  <c r="I55" i="2" l="1"/>
  <c r="I63" i="2"/>
  <c r="L15" i="3"/>
  <c r="P14" i="3"/>
  <c r="E113" i="1" l="1"/>
  <c r="E114" i="1" s="1"/>
  <c r="L17" i="3"/>
  <c r="N15" i="3"/>
  <c r="J15" i="3"/>
  <c r="J17" i="3" s="1"/>
  <c r="J19" i="3" s="1"/>
  <c r="H15" i="3"/>
  <c r="H17" i="3" s="1"/>
  <c r="H19" i="3" s="1"/>
  <c r="F15" i="3"/>
  <c r="F17" i="3" s="1"/>
  <c r="F19" i="3" s="1"/>
  <c r="D15" i="3"/>
  <c r="D17" i="3" s="1"/>
  <c r="D19" i="3" s="1"/>
  <c r="T13" i="3"/>
  <c r="J14" i="4"/>
  <c r="J16" i="4" s="1"/>
  <c r="J18" i="4" s="1"/>
  <c r="H14" i="4"/>
  <c r="H16" i="4" s="1"/>
  <c r="H18" i="4" s="1"/>
  <c r="F14" i="4"/>
  <c r="F16" i="4" s="1"/>
  <c r="F18" i="4" s="1"/>
  <c r="D14" i="4"/>
  <c r="D16" i="4" s="1"/>
  <c r="D18" i="4" s="1"/>
  <c r="N17" i="3" l="1"/>
  <c r="N19" i="3" s="1"/>
  <c r="C116" i="1" s="1"/>
  <c r="E116" i="1"/>
  <c r="N13" i="4"/>
  <c r="N14" i="4" s="1"/>
  <c r="N16" i="4" s="1"/>
  <c r="L14" i="4"/>
  <c r="I113" i="1" l="1"/>
  <c r="L16" i="4"/>
  <c r="R15" i="3"/>
  <c r="R17" i="3" s="1"/>
  <c r="I117" i="1" l="1"/>
  <c r="I120" i="1" s="1"/>
  <c r="I121" i="1" s="1"/>
  <c r="I114" i="1"/>
  <c r="T14" i="3" l="1"/>
  <c r="T15" i="3" s="1"/>
  <c r="P15" i="3"/>
  <c r="E117" i="1" l="1"/>
  <c r="E120" i="1" s="1"/>
  <c r="E121" i="1" s="1"/>
  <c r="P17" i="3"/>
  <c r="T17" i="3" s="1"/>
  <c r="G10" i="2"/>
  <c r="G16" i="2" s="1"/>
  <c r="G66" i="1"/>
  <c r="G34" i="1"/>
  <c r="G20" i="1"/>
  <c r="G77" i="1"/>
  <c r="H79" i="6"/>
  <c r="G78" i="1" l="1"/>
  <c r="G35" i="1"/>
  <c r="D79" i="6" l="1"/>
  <c r="C10" i="2" l="1"/>
  <c r="C34" i="1" l="1"/>
  <c r="C20" i="1" l="1"/>
  <c r="C35" i="1" s="1"/>
  <c r="C16" i="2" l="1"/>
  <c r="C77" i="1" l="1"/>
  <c r="C66" i="1"/>
  <c r="C78" i="1" l="1"/>
  <c r="G25" i="2" l="1"/>
  <c r="G27" i="2" l="1"/>
  <c r="G28" i="2" s="1"/>
  <c r="G53" i="2" l="1"/>
  <c r="H9" i="6"/>
  <c r="H29" i="6" l="1"/>
  <c r="H61" i="6" s="1"/>
  <c r="H65" i="6" s="1"/>
  <c r="G58" i="2"/>
  <c r="G60" i="2" s="1"/>
  <c r="L17" i="4" s="1"/>
  <c r="G63" i="2"/>
  <c r="G55" i="2"/>
  <c r="N17" i="4" l="1"/>
  <c r="N18" i="4" s="1"/>
  <c r="L18" i="4"/>
  <c r="G113" i="1" s="1"/>
  <c r="G114" i="1" l="1"/>
  <c r="G117" i="1"/>
  <c r="G120" i="1" s="1"/>
  <c r="G121" i="1" s="1"/>
  <c r="C25" i="2"/>
  <c r="C27" i="2" s="1"/>
  <c r="C28" i="2" s="1"/>
  <c r="C55" i="2" l="1"/>
  <c r="D9" i="6" l="1"/>
  <c r="C60" i="2"/>
  <c r="D29" i="6" l="1"/>
  <c r="D61" i="6" s="1"/>
  <c r="D65" i="6" s="1"/>
  <c r="R18" i="3" l="1"/>
  <c r="R19" i="3" s="1"/>
  <c r="C119" i="1" s="1"/>
  <c r="C53" i="2"/>
  <c r="C63" i="2" s="1"/>
  <c r="C58" i="2" l="1"/>
  <c r="L18" i="3" s="1"/>
  <c r="P18" i="3" l="1"/>
  <c r="L19" i="3"/>
  <c r="C113" i="1" s="1"/>
  <c r="C117" i="1" l="1"/>
  <c r="C114" i="1"/>
  <c r="T18" i="3"/>
  <c r="T19" i="3" s="1"/>
  <c r="P19" i="3"/>
  <c r="C120" i="1" l="1"/>
  <c r="C121" i="1" s="1"/>
  <c r="H112" i="6"/>
  <c r="H113" i="6" s="1"/>
  <c r="H115" i="6" s="1"/>
  <c r="D112" i="6" l="1"/>
  <c r="D113" i="6" s="1"/>
  <c r="D115" i="6" s="1"/>
</calcChain>
</file>

<file path=xl/sharedStrings.xml><?xml version="1.0" encoding="utf-8"?>
<sst xmlns="http://schemas.openxmlformats.org/spreadsheetml/2006/main" count="337" uniqueCount="216">
  <si>
    <t>บริษัท เอเวอร์แลนด์ จำกัด (มหาชน) และบริษัทย่อย</t>
  </si>
  <si>
    <t>งบฐานะการเงิน</t>
  </si>
  <si>
    <t>ณ วันที่ 31 ธันวาคม 2568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</si>
  <si>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</si>
  <si>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</si>
  <si>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</si>
  <si>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</si>
  <si>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</si>
  <si>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</si>
  <si>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</si>
  <si>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</si>
  <si>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</si>
  <si>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</si>
  <si>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</si>
  <si>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</si>
  <si>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</si>
  <si>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</si>
  <si>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สินทรัพย์ภาษีเงินได้ของปีปัจจุบัน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</si>
  <si>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</si>
  <si>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</si>
  <si>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</si>
  <si>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</si>
  <si>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ลูกหนี้ไม่หมุนเวียนอื่น - สินทรัพย์ภาษีเงินได้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</si>
  <si>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</si>
  <si>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</si>
  <si>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</si>
  <si>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</si>
  <si>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</si>
  <si>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</si>
  <si>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</si>
  <si>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</si>
  <si>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</si>
  <si>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</si>
  <si>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</si>
  <si>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</si>
  <si>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</si>
  <si>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</si>
  <si>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</si>
  <si>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</si>
  <si>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</si>
  <si>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</si>
  <si>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</si>
  <si>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</si>
  <si>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</si>
  <si>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</si>
  <si>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</si>
  <si>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</si>
  <si>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เงินรับล่วงหน้าจากลูกค้า</t>
  </si>
  <si>
    <t>เจ้าหนี้เงินประกันผลงาน</t>
  </si>
  <si>
    <t>ประมาณการหนี้สินค่าประกันความเสียหาย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</si>
  <si>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</si>
  <si>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</si>
  <si>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</si>
  <si>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</si>
  <si>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</si>
  <si>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</si>
  <si>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</si>
  <si>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</si>
  <si>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</si>
  <si>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</si>
  <si>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</si>
  <si>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</si>
  <si>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</si>
  <si>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</si>
  <si>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</si>
  <si>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</si>
  <si>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</si>
  <si>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</si>
  <si>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</si>
  <si>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 xml:space="preserve">          หุ้นสามัญ 4,854,786,552 หุ้น มูลค่าหุ้นละ 1 บาท </t>
  </si>
  <si>
    <t>ชำระครบแล้ว</t>
  </si>
  <si>
    <t>ส่วนต่ำกว่ามูลค่าหุ้นสามัญ</t>
  </si>
  <si>
    <t>ส่วนเกินทุนจากการจ่ายโดยใช้หุ้นเป็นเกณฑ์</t>
  </si>
  <si>
    <t>กำไร (ขาดทุน) สะสม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</si>
  <si>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</si>
  <si>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</si>
  <si>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</si>
  <si>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</si>
  <si>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</si>
  <si>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</si>
  <si>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</si>
  <si>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</si>
  <si>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</si>
  <si>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</si>
  <si>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2568</t>
  </si>
  <si>
    <t>2568</t>
  </si>
  <si>
    <t>2567</t>
  </si>
  <si>
    <t>รายได้จากการขายและการให้บริการ</t>
  </si>
  <si>
    <t>ต้นทุนขายและการให้บริการ</t>
  </si>
  <si>
    <t>31</t>
  </si>
  <si>
    <t>กำไรขั้นต้น</t>
  </si>
  <si>
    <t>รายได้อื่น</t>
  </si>
  <si>
    <t>30</t>
  </si>
  <si>
    <t>ต้นทุนในการจัดจำหน่าย</t>
  </si>
  <si>
    <t xml:space="preserve">ค่าใช้จ่ายในการบริหาร </t>
  </si>
  <si>
    <t>ค่าใช้จ่ายอื่น</t>
  </si>
  <si>
    <t>ขาดทุนจากการด้อยค่าเงินลงทุนในบริษัทย่อย</t>
  </si>
  <si>
    <t>13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</si>
  <si>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</si>
  <si>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</si>
  <si>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</si>
  <si>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สุทธิจากการเปลี่ยนแปลงเงื่อนไขใหม่ของ</t>
  </si>
  <si>
    <t>เครื่องมือทางการเงินที่วัดมูลค่าด้วยราคาทุนตัดจำหน่าย</t>
  </si>
  <si>
    <t>ที่ไม่ถือเป็นการตัดรายการ</t>
  </si>
  <si>
    <t>32</t>
  </si>
  <si>
    <t>กำไร (ขาดทุน) จากการด้อยค่าซึ่งเป็นไปตาม</t>
  </si>
  <si>
    <t>มาตรฐานการรายงานทางการเงิน ฉบับที่ 9</t>
  </si>
  <si>
    <t>5 และ 8</t>
  </si>
  <si>
    <t>ขาดทุนก่อนภาษีเงินได้</t>
  </si>
  <si>
    <t>รายได้ (ค่าใช้จ่าย) ภาษีเงินได้</t>
  </si>
  <si>
    <t>33</t>
  </si>
  <si>
    <t>ขาดทุนสำหรับปี</t>
  </si>
  <si>
    <t>ขาดทุนเบ็ดเสร็จรวมสำหรับปี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</si>
  <si>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</si>
  <si>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การแบ่งปันกำไร (ขาดทุน) 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</si>
  <si>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</si>
  <si>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</si>
  <si>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</si>
  <si>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</si>
  <si>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ขาดทุนต่อหุ้นขั้นพื้นฐาน (บาท)</t>
  </si>
  <si>
    <t>34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</si>
  <si>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</si>
  <si>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</si>
  <si>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</si>
  <si>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</si>
  <si>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</si>
  <si>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</si>
  <si>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</si>
  <si>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ส่วนเกินทุน</t>
  </si>
  <si>
    <t>ส่วนเกินจาก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</si>
  <si>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</si>
  <si>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</si>
  <si>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</si>
  <si>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</si>
  <si>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จากการจ่ายโดย</t>
  </si>
  <si>
    <t>จัดสรรแล้ว</t>
  </si>
  <si>
    <t>ยังไม่ได้จัดสรร</t>
  </si>
  <si>
    <t>การเปลี่ยนแปลง</t>
  </si>
  <si>
    <t>บริษัทใหญ่</t>
  </si>
  <si>
    <t>ใช้หุ้นเป็นเกณฑ์</t>
  </si>
  <si>
    <t>ทุนสำรอง</t>
  </si>
  <si>
    <t>(ขาดทุน)</t>
  </si>
  <si>
    <t>สัดส่วนการถือหุ้น</t>
  </si>
  <si>
    <t>ตามกฎหมาย</t>
  </si>
  <si>
    <t>ในบริษัทย่อย</t>
  </si>
  <si>
    <t>ยอดคงเหลือ ณ วันที่ 1 มกราคม 2567</t>
  </si>
  <si>
    <t>ยอดคงเหลือ ณ วันที่ 31 ธันวาคม 2567</t>
  </si>
  <si>
    <t>ยอดคงเหลือ ณ วันที่ 1 มกราคม 2568</t>
  </si>
  <si>
    <t>กำไร (ขาดทุน) เบ็ดเสร็จรวมสำหรับปี</t>
  </si>
  <si>
    <t>ยอดคงเหลือ ณ วันที่ 31 ธันวาคม 2568</t>
  </si>
  <si>
    <r>
      <t>งบการเปลี่ยนแปลงส่วนของผู้ถือหุ้น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</si>
  <si>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</si>
  <si>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</si>
  <si>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</si>
  <si>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(รายได้) ค่าใช้จ่ายภาษีเงินได้</t>
  </si>
  <si>
    <t xml:space="preserve">(กลับรายการ) ผลขาดทุนด้านเครดิตที่คาดว่าจะเกิดขึ้น 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</si>
  <si>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</si>
  <si>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</si>
  <si>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ขาดทุนจากการด้อยค่าของเงินลงทุนในบริษัทย่อย</t>
  </si>
  <si>
    <t xml:space="preserve">ขาดทุนจากสินค้าล้าสมัย </t>
  </si>
  <si>
    <t>(กลับรายการ) ขาดทุนจากการลดมูลค่าต้นทุนพัฒนาโครงการ</t>
  </si>
  <si>
    <t xml:space="preserve">ค่าใช้จ่ายผลประโยชน์พนักงาน </t>
  </si>
  <si>
    <t>กำไรจากการจำหน่ายอสังหาริมทรัพย์เพื่อการลงทุน</t>
  </si>
  <si>
    <t>(กำไร) ขาดทุนจากการจำหน่ายที่ดิน อาคารและอุปกรณ์</t>
  </si>
  <si>
    <t>กำไรจากการการชำระหนี้ด้วยสินทรัพย์</t>
  </si>
  <si>
    <t>กำไรจากอัตราแลกเปลี่ยน</t>
  </si>
  <si>
    <t xml:space="preserve">(กำไร) ขาดทุนจากการตัดรายการสินทรัพย์ทางการเงินในปี
</t>
  </si>
  <si>
    <t xml:space="preserve">    ด้วยราคาทุนตัดจำหน่ายที่ไม่ถือเป็นการตัดรายการ</t>
  </si>
  <si>
    <t>ค่าธรรมเนียมทางการเงินตัดจ่าย</t>
  </si>
  <si>
    <t>สินทรัพย์ดำเนินงาน (เพิ่มขึ้น) ลดลง</t>
  </si>
  <si>
    <t>เงินจ่ายล่วงหน้าให้ผู้รับเหมา</t>
  </si>
  <si>
    <t>ที่ดินรอการพัฒนา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</si>
  <si>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</si>
  <si>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</si>
  <si>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หนี้สินดำเนินงานเพิ่มขึ้น (ลดลง)</t>
  </si>
  <si>
    <t>ผลประโยชน์พนักงานจ่าย</t>
  </si>
  <si>
    <t>เงินสดรับ (จ่าย) จากการดำเนินงาน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</si>
  <si>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</si>
  <si>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</si>
  <si>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</si>
  <si>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</si>
  <si>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</si>
  <si>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</si>
  <si>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</si>
  <si>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เงินฝากสถาบันการเงินติดภาระค้ำประกันลดลง (เพิ่มขึ้น)</t>
  </si>
  <si>
    <t>เงินสดรับ (จ่าย) เพื่อเงินลงทุนชั่วคราว</t>
  </si>
  <si>
    <t>เงินสดรับจากการขายอสังหาริมทรัพย์เพื่อการลงทุน</t>
  </si>
  <si>
    <t>เงินสดจ่ายเพื่อเงินลงทุนในบริษัทย่อย</t>
  </si>
  <si>
    <t>เงินสดจ่ายซื้อที่ดิน อาคารและอุปกรณ์</t>
  </si>
  <si>
    <t>เงินสดจ่ายในการโอนสินทรัพย์</t>
  </si>
  <si>
    <t>เงินสดจ่ายเพื่อซื้อสินทรัพย์ไม่มีตัวตนอื่นนอกจากค่าความนิยม</t>
  </si>
  <si>
    <t>เงินสดรับจากการขายที่ดิน อาคาร และอุปกรณ์</t>
  </si>
  <si>
    <t>กระแสเงินสดสุทธิใช้ไปในกิจกรรมลงทุน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</si>
  <si>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</si>
  <si>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</si>
  <si>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</si>
  <si>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</si>
  <si>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</si>
  <si>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เงินสดรับจากเงินกู้ยืมระยะสั้นอื่น</t>
  </si>
  <si>
    <t>เงินสดจ่ายชำระเงินกู้ยืมระยะสั้นอื่น</t>
  </si>
  <si>
    <t>เงินสดรับจากเงินกู้ยืมระยะยาวจากบุคคลหรือกิจการที่เกี่ยวข้องกัน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</si>
  <si>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</si>
  <si>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</si>
  <si>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</si>
  <si>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</si>
  <si>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เงินสดจ่ายชำระหนี้สินตามสัญญาเช่า</t>
  </si>
  <si>
    <t>เงินสดจ่ายดอกเบี้ย</t>
  </si>
  <si>
    <t>เงินสดจ่ายค่าธรรมเนียมรอการตัดจ่าย</t>
  </si>
  <si>
    <t>เงินสดจ่ายดอกเบี้ยจ่ายล่วงหน้า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</si>
  <si>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</si>
  <si>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</si>
  <si>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</si>
  <si>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</si>
  <si>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(กำไร) ขาดทุนจากการเปลี่ยนแปลงเงื่อนไขใหม่ของหนี้สินทางการเงินที่วัดมูลค่า</t>
  </si>
  <si>
    <t>เงินฝากธนาคารที่มีข้อจำกัดในการเบิกใช้เพิ่มขึ้น</t>
  </si>
  <si>
    <t>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</si>
</sst>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-[$€-2]* #,##0.00_-;\-[$€-2]* #,##0.00_-;_-[$€-2]* &quot;-&quot;??_-"/>
    <numFmt numFmtId="166" formatCode="_(* #,##0_);_(* \(#,##0\);_(* &quot;-&quot;??_);_(@_)"/>
    <numFmt numFmtId="167" formatCode="#,##0\ ;\(#,##0\);\-\ \ \ \ \ ;"/>
    <numFmt numFmtId="168" formatCode="\-"/>
    <numFmt numFmtId="169" formatCode="_-* #,##0_-;\-* #,##0_-;_-* &quot;-&quot;??_-;_-@_-"/>
    <numFmt numFmtId="170" formatCode="[$-1070000]d/m/yy;@"/>
    <numFmt numFmtId="171" formatCode="#,##0\ ;\(#,##0\);\-\ \ \ \ \ "/>
    <numFmt numFmtId="172" formatCode="#,##0.0000\ ;\(#,##0.0000\);\-\ \ \ \ \ "/>
    <numFmt numFmtId="173" formatCode="#,##0.000\ ;\(#,##0.000\);\-\ \ \ \ \ ;"/>
    <numFmt numFmtId="174" formatCode="_(* #,##0_);_(* \(#,##0\);_(* &quot;-&quot;?????_);_(@_)"/>
    <numFmt numFmtId="175" formatCode="_([$€-2]\ * #,##0.0000_);_([$€-2]\ * \(#,##0.0000\);_([$€-2]\ * &quot;-&quot;????_);_(@_)"/>
    <numFmt numFmtId="176" formatCode="_(* #,##0.00000_);_(* \(#,##0.00000\);_(* &quot;-&quot;?????_);_(@_)"/>
    <numFmt numFmtId="177" formatCode="* #,##0_);* \(#,##0\);&quot;-&quot;??_);@"/>
    <numFmt numFmtId="178" formatCode="_-[$€-2]* #,##0_-;\-[$€-2]* #,##0_-;_-[$€-2]* &quot;-&quot;??_-"/>
    <numFmt numFmtId="179" formatCode="#,##0.00\ ;\(#,##0.00\);\-\ \ \ \ \ "/>
  </numFmts>
  <fonts count="14"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6"/>
      <color theme="0"/>
      <name val="Angsana New"/>
      <family val="1"/>
    </font>
    <font>
      <b/>
      <sz val="16"/>
      <color theme="1"/>
      <name val="Angsana New"/>
      <family val="1"/>
    </font>
    <font>
      <sz val="10"/>
      <name val="Times New Roman"/>
      <family val="1"/>
    </font>
    <font>
      <sz val="12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5" fontId="1" fillId="0" borderId="0"/>
    <xf numFmtId="165" fontId="7" fillId="0" borderId="0"/>
    <xf numFmtId="177" fontId="11" fillId="0" borderId="0" applyFill="0" applyBorder="0" applyProtection="0"/>
  </cellStyleXfs>
  <cellXfs count="167">
    <xf numFmtId="0" fontId="0" fillId="0" borderId="0" xfId="0"/>
    <xf numFmtId="167" fontId="5" fillId="0" borderId="0" xfId="2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right"/>
    </xf>
    <xf numFmtId="0" fontId="5" fillId="0" borderId="0" xfId="2" applyNumberFormat="1" applyFont="1" applyFill="1" applyAlignment="1">
      <alignment horizontal="center"/>
    </xf>
    <xf numFmtId="167" fontId="5" fillId="0" borderId="2" xfId="2" applyNumberFormat="1" applyFont="1" applyFill="1" applyBorder="1" applyAlignment="1">
      <alignment horizontal="right"/>
    </xf>
    <xf numFmtId="167" fontId="5" fillId="0" borderId="0" xfId="2" applyNumberFormat="1" applyFont="1" applyFill="1" applyBorder="1" applyAlignment="1">
      <alignment horizontal="right"/>
    </xf>
    <xf numFmtId="169" fontId="5" fillId="0" borderId="2" xfId="2" applyNumberFormat="1" applyFont="1" applyFill="1" applyBorder="1" applyAlignment="1">
      <alignment horizontal="right"/>
    </xf>
    <xf numFmtId="169" fontId="5" fillId="0" borderId="0" xfId="2" applyNumberFormat="1" applyFont="1" applyFill="1" applyBorder="1" applyAlignment="1">
      <alignment horizontal="right"/>
    </xf>
    <xf numFmtId="164" fontId="5" fillId="0" borderId="0" xfId="2" applyFont="1" applyFill="1" applyAlignment="1">
      <alignment horizontal="right"/>
    </xf>
    <xf numFmtId="169" fontId="5" fillId="0" borderId="3" xfId="2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169" fontId="5" fillId="0" borderId="0" xfId="2" applyNumberFormat="1" applyFont="1" applyFill="1" applyAlignment="1">
      <alignment horizontal="right"/>
    </xf>
    <xf numFmtId="165" fontId="5" fillId="0" borderId="0" xfId="2" applyNumberFormat="1" applyFont="1" applyFill="1"/>
    <xf numFmtId="165" fontId="5" fillId="0" borderId="0" xfId="2" applyNumberFormat="1" applyFont="1" applyFill="1" applyAlignment="1">
      <alignment horizontal="center"/>
    </xf>
    <xf numFmtId="167" fontId="5" fillId="0" borderId="1" xfId="2" applyNumberFormat="1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 shrinkToFit="1"/>
    </xf>
    <xf numFmtId="168" fontId="5" fillId="0" borderId="0" xfId="2" applyNumberFormat="1" applyFont="1" applyFill="1" applyBorder="1" applyAlignment="1">
      <alignment horizontal="center"/>
    </xf>
    <xf numFmtId="49" fontId="5" fillId="0" borderId="0" xfId="2" quotePrefix="1" applyNumberFormat="1" applyFont="1" applyFill="1" applyBorder="1" applyAlignment="1">
      <alignment horizontal="center"/>
    </xf>
    <xf numFmtId="167" fontId="5" fillId="0" borderId="3" xfId="2" applyNumberFormat="1" applyFont="1" applyFill="1" applyBorder="1" applyAlignment="1">
      <alignment horizontal="right"/>
    </xf>
    <xf numFmtId="172" fontId="5" fillId="0" borderId="4" xfId="2" applyNumberFormat="1" applyFont="1" applyFill="1" applyBorder="1" applyAlignment="1">
      <alignment horizontal="right" vertical="center"/>
    </xf>
    <xf numFmtId="37" fontId="5" fillId="0" borderId="6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/>
    <xf numFmtId="43" fontId="5" fillId="0" borderId="0" xfId="2" applyNumberFormat="1" applyFont="1" applyFill="1" applyBorder="1"/>
    <xf numFmtId="164" fontId="5" fillId="0" borderId="0" xfId="2" applyFont="1" applyFill="1" applyBorder="1"/>
    <xf numFmtId="166" fontId="5" fillId="0" borderId="3" xfId="2" applyNumberFormat="1" applyFont="1" applyFill="1" applyBorder="1"/>
    <xf numFmtId="43" fontId="5" fillId="0" borderId="0" xfId="2" applyNumberFormat="1" applyFont="1" applyFill="1" applyBorder="1" applyAlignment="1">
      <alignment horizontal="right"/>
    </xf>
    <xf numFmtId="174" fontId="5" fillId="0" borderId="0" xfId="2" applyNumberFormat="1" applyFont="1" applyFill="1" applyBorder="1"/>
    <xf numFmtId="169" fontId="5" fillId="0" borderId="0" xfId="2" applyNumberFormat="1" applyFont="1" applyFill="1" applyBorder="1"/>
    <xf numFmtId="164" fontId="5" fillId="0" borderId="1" xfId="2" applyFont="1" applyFill="1" applyBorder="1" applyAlignment="1">
      <alignment horizontal="center" shrinkToFit="1"/>
    </xf>
    <xf numFmtId="164" fontId="5" fillId="0" borderId="0" xfId="2" applyFont="1" applyFill="1" applyAlignment="1">
      <alignment horizontal="center" shrinkToFit="1"/>
    </xf>
    <xf numFmtId="174" fontId="5" fillId="0" borderId="0" xfId="2" applyNumberFormat="1" applyFont="1" applyFill="1" applyAlignment="1">
      <alignment horizontal="right"/>
    </xf>
    <xf numFmtId="174" fontId="9" fillId="0" borderId="0" xfId="2" applyNumberFormat="1" applyFont="1" applyFill="1" applyAlignment="1">
      <alignment horizontal="right"/>
    </xf>
    <xf numFmtId="174" fontId="5" fillId="0" borderId="0" xfId="2" applyNumberFormat="1" applyFont="1" applyFill="1" applyAlignment="1">
      <alignment horizontal="center"/>
    </xf>
    <xf numFmtId="174" fontId="5" fillId="0" borderId="1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right"/>
    </xf>
    <xf numFmtId="174" fontId="5" fillId="0" borderId="1" xfId="2" applyNumberFormat="1" applyFont="1" applyFill="1" applyBorder="1" applyAlignment="1">
      <alignment horizontal="center"/>
    </xf>
    <xf numFmtId="174" fontId="5" fillId="0" borderId="2" xfId="2" applyNumberFormat="1" applyFont="1" applyFill="1" applyBorder="1" applyAlignment="1">
      <alignment horizontal="right"/>
    </xf>
    <xf numFmtId="174" fontId="5" fillId="0" borderId="0" xfId="2" applyNumberFormat="1" applyFont="1" applyFill="1" applyBorder="1" applyAlignment="1">
      <alignment horizontal="center"/>
    </xf>
    <xf numFmtId="174" fontId="9" fillId="0" borderId="0" xfId="2" applyNumberFormat="1" applyFont="1" applyFill="1" applyAlignment="1">
      <alignment horizontal="center"/>
    </xf>
    <xf numFmtId="174" fontId="5" fillId="0" borderId="2" xfId="2" applyNumberFormat="1" applyFont="1" applyFill="1" applyBorder="1" applyAlignment="1">
      <alignment horizontal="center"/>
    </xf>
    <xf numFmtId="174" fontId="5" fillId="0" borderId="3" xfId="2" applyNumberFormat="1" applyFont="1" applyFill="1" applyBorder="1" applyAlignment="1">
      <alignment horizontal="center"/>
    </xf>
    <xf numFmtId="176" fontId="5" fillId="0" borderId="0" xfId="2" applyNumberFormat="1" applyFont="1" applyFill="1" applyAlignment="1">
      <alignment horizontal="center"/>
    </xf>
    <xf numFmtId="176" fontId="5" fillId="0" borderId="0" xfId="2" applyNumberFormat="1" applyFont="1" applyFill="1" applyBorder="1" applyAlignment="1">
      <alignment horizontal="center"/>
    </xf>
    <xf numFmtId="167" fontId="5" fillId="0" borderId="4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/>
    </xf>
    <xf numFmtId="43" fontId="4" fillId="0" borderId="0" xfId="2" applyNumberFormat="1" applyFont="1" applyFill="1" applyBorder="1"/>
    <xf numFmtId="167" fontId="4" fillId="0" borderId="5" xfId="2" applyNumberFormat="1" applyFont="1" applyFill="1" applyBorder="1" applyAlignment="1">
      <alignment horizontal="right"/>
    </xf>
    <xf numFmtId="167" fontId="4" fillId="0" borderId="2" xfId="2" applyNumberFormat="1" applyFont="1" applyFill="1" applyBorder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5" fontId="5" fillId="0" borderId="0" xfId="4" applyFont="1"/>
    <xf numFmtId="165" fontId="4" fillId="0" borderId="0" xfId="4" applyFont="1"/>
    <xf numFmtId="0" fontId="5" fillId="0" borderId="0" xfId="0" applyFont="1"/>
    <xf numFmtId="49" fontId="5" fillId="0" borderId="0" xfId="4" applyNumberFormat="1" applyFont="1" applyAlignment="1">
      <alignment horizontal="center"/>
    </xf>
    <xf numFmtId="164" fontId="5" fillId="0" borderId="0" xfId="4" applyNumberFormat="1" applyFont="1" applyAlignment="1">
      <alignment horizontal="center" wrapText="1"/>
    </xf>
    <xf numFmtId="16" fontId="5" fillId="0" borderId="0" xfId="4" applyNumberFormat="1" applyFont="1"/>
    <xf numFmtId="49" fontId="4" fillId="0" borderId="0" xfId="4" applyNumberFormat="1" applyFont="1" applyAlignment="1">
      <alignment horizontal="center"/>
    </xf>
    <xf numFmtId="49" fontId="4" fillId="0" borderId="0" xfId="4" applyNumberFormat="1" applyFont="1" applyAlignment="1">
      <alignment horizontal="center" vertical="top"/>
    </xf>
    <xf numFmtId="166" fontId="4" fillId="0" borderId="0" xfId="4" applyNumberFormat="1" applyFont="1" applyAlignment="1">
      <alignment horizontal="center" vertical="top" wrapText="1"/>
    </xf>
    <xf numFmtId="49" fontId="5" fillId="0" borderId="0" xfId="4" applyNumberFormat="1" applyFont="1" applyAlignment="1">
      <alignment horizontal="center" vertical="top"/>
    </xf>
    <xf numFmtId="49" fontId="5" fillId="0" borderId="0" xfId="4" applyNumberFormat="1" applyFont="1" applyAlignment="1">
      <alignment horizontal="center" vertical="top" wrapText="1"/>
    </xf>
    <xf numFmtId="0" fontId="4" fillId="0" borderId="0" xfId="0" applyFont="1"/>
    <xf numFmtId="43" fontId="5" fillId="0" borderId="0" xfId="0" applyNumberFormat="1" applyFont="1"/>
    <xf numFmtId="166" fontId="5" fillId="0" borderId="0" xfId="1" applyNumberFormat="1" applyFont="1" applyFill="1"/>
    <xf numFmtId="166" fontId="4" fillId="0" borderId="0" xfId="4" applyNumberFormat="1" applyFont="1" applyAlignment="1">
      <alignment horizontal="center" vertical="top"/>
    </xf>
    <xf numFmtId="49" fontId="4" fillId="0" borderId="0" xfId="4" applyNumberFormat="1" applyFont="1" applyAlignment="1">
      <alignment vertical="top"/>
    </xf>
    <xf numFmtId="165" fontId="5" fillId="0" borderId="0" xfId="4" applyFont="1" applyAlignment="1">
      <alignment vertical="top"/>
    </xf>
    <xf numFmtId="166" fontId="4" fillId="0" borderId="0" xfId="4" applyNumberFormat="1" applyFont="1" applyAlignment="1">
      <alignment vertical="top"/>
    </xf>
    <xf numFmtId="165" fontId="4" fillId="0" borderId="0" xfId="4" applyFont="1" applyAlignment="1">
      <alignment horizontal="center" vertical="top"/>
    </xf>
    <xf numFmtId="165" fontId="4" fillId="0" borderId="0" xfId="4" applyFont="1" applyAlignment="1">
      <alignment vertical="top"/>
    </xf>
    <xf numFmtId="165" fontId="5" fillId="0" borderId="0" xfId="4" applyFont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49" fontId="4" fillId="0" borderId="0" xfId="4" applyNumberFormat="1" applyFont="1" applyAlignment="1">
      <alignment horizontal="center" vertical="top" wrapText="1"/>
    </xf>
    <xf numFmtId="167" fontId="4" fillId="0" borderId="0" xfId="2" applyNumberFormat="1" applyFont="1" applyFill="1" applyBorder="1" applyAlignment="1">
      <alignment horizontal="right"/>
    </xf>
    <xf numFmtId="171" fontId="4" fillId="0" borderId="0" xfId="2" applyNumberFormat="1" applyFont="1" applyFill="1" applyBorder="1" applyAlignment="1">
      <alignment horizontal="right"/>
    </xf>
    <xf numFmtId="165" fontId="4" fillId="0" borderId="0" xfId="4" applyFont="1" applyAlignment="1">
      <alignment horizontal="center"/>
    </xf>
    <xf numFmtId="165" fontId="4" fillId="0" borderId="0" xfId="4" quotePrefix="1" applyFont="1" applyAlignment="1">
      <alignment horizontal="center"/>
    </xf>
    <xf numFmtId="165" fontId="5" fillId="0" borderId="0" xfId="4" applyFont="1" applyAlignment="1">
      <alignment horizontal="center"/>
    </xf>
    <xf numFmtId="165" fontId="5" fillId="0" borderId="0" xfId="4" applyFont="1" applyAlignment="1">
      <alignment horizontal="left"/>
    </xf>
    <xf numFmtId="165" fontId="4" fillId="0" borderId="0" xfId="4" applyFont="1" applyAlignment="1">
      <alignment horizontal="right"/>
    </xf>
    <xf numFmtId="49" fontId="5" fillId="0" borderId="0" xfId="4" applyNumberFormat="1" applyFont="1"/>
    <xf numFmtId="164" fontId="5" fillId="0" borderId="1" xfId="4" applyNumberFormat="1" applyFont="1" applyBorder="1" applyAlignment="1">
      <alignment horizontal="center" wrapText="1"/>
    </xf>
    <xf numFmtId="165" fontId="5" fillId="0" borderId="1" xfId="4" applyFont="1" applyBorder="1" applyAlignment="1">
      <alignment horizontal="center" wrapText="1"/>
    </xf>
    <xf numFmtId="165" fontId="5" fillId="0" borderId="1" xfId="4" applyFont="1" applyBorder="1" applyAlignment="1">
      <alignment horizontal="center"/>
    </xf>
    <xf numFmtId="165" fontId="4" fillId="0" borderId="1" xfId="4" applyFont="1" applyBorder="1" applyAlignment="1">
      <alignment horizontal="right"/>
    </xf>
    <xf numFmtId="165" fontId="10" fillId="0" borderId="0" xfId="4" applyFont="1" applyAlignment="1">
      <alignment horizontal="center"/>
    </xf>
    <xf numFmtId="166" fontId="5" fillId="0" borderId="0" xfId="4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176" fontId="5" fillId="0" borderId="1" xfId="2" applyNumberFormat="1" applyFont="1" applyFill="1" applyBorder="1" applyAlignment="1">
      <alignment horizontal="center"/>
    </xf>
    <xf numFmtId="37" fontId="4" fillId="0" borderId="0" xfId="4" applyNumberFormat="1" applyFont="1" applyAlignment="1">
      <alignment horizontal="center"/>
    </xf>
    <xf numFmtId="43" fontId="5" fillId="0" borderId="0" xfId="1" applyFont="1" applyFill="1"/>
    <xf numFmtId="165" fontId="4" fillId="0" borderId="0" xfId="4" applyFont="1" applyAlignment="1">
      <alignment horizontal="left"/>
    </xf>
    <xf numFmtId="49" fontId="4" fillId="0" borderId="0" xfId="4" applyNumberFormat="1" applyFont="1"/>
    <xf numFmtId="169" fontId="4" fillId="0" borderId="0" xfId="4" applyNumberFormat="1" applyFont="1"/>
    <xf numFmtId="165" fontId="5" fillId="0" borderId="0" xfId="4" applyFont="1" applyAlignment="1">
      <alignment horizontal="left" indent="1"/>
    </xf>
    <xf numFmtId="0" fontId="4" fillId="0" borderId="0" xfId="4" applyNumberFormat="1" applyFont="1" applyAlignment="1">
      <alignment horizontal="left"/>
    </xf>
    <xf numFmtId="0" fontId="5" fillId="0" borderId="0" xfId="0" applyFont="1" applyAlignment="1">
      <alignment horizontal="left" indent="1"/>
    </xf>
    <xf numFmtId="49" fontId="5" fillId="0" borderId="0" xfId="4" quotePrefix="1" applyNumberFormat="1" applyFont="1" applyAlignment="1">
      <alignment horizontal="center"/>
    </xf>
    <xf numFmtId="170" fontId="4" fillId="0" borderId="0" xfId="4" applyNumberFormat="1" applyFont="1"/>
    <xf numFmtId="37" fontId="5" fillId="0" borderId="0" xfId="4" applyNumberFormat="1" applyFont="1"/>
    <xf numFmtId="165" fontId="5" fillId="0" borderId="0" xfId="4" applyFont="1" applyAlignment="1">
      <alignment horizontal="left" indent="2"/>
    </xf>
    <xf numFmtId="165" fontId="5" fillId="0" borderId="0" xfId="4" quotePrefix="1" applyFont="1" applyAlignment="1">
      <alignment horizontal="center"/>
    </xf>
    <xf numFmtId="173" fontId="5" fillId="0" borderId="0" xfId="4" applyNumberFormat="1" applyFont="1" applyAlignment="1">
      <alignment vertical="center"/>
    </xf>
    <xf numFmtId="3" fontId="12" fillId="0" borderId="0" xfId="0" applyNumberFormat="1" applyFont="1" applyAlignment="1">
      <alignment vertical="center" wrapText="1"/>
    </xf>
    <xf numFmtId="16" fontId="4" fillId="0" borderId="0" xfId="4" applyNumberFormat="1" applyFont="1"/>
    <xf numFmtId="0" fontId="4" fillId="0" borderId="0" xfId="4" quotePrefix="1" applyNumberFormat="1" applyFont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applyNumberFormat="1" applyFont="1" applyAlignment="1">
      <alignment horizontal="center" vertical="top"/>
    </xf>
    <xf numFmtId="166" fontId="5" fillId="0" borderId="0" xfId="4" quotePrefix="1" applyNumberFormat="1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167" fontId="5" fillId="0" borderId="0" xfId="4" applyNumberFormat="1" applyFont="1" applyAlignment="1">
      <alignment horizontal="right"/>
    </xf>
    <xf numFmtId="166" fontId="5" fillId="0" borderId="0" xfId="4" applyNumberFormat="1" applyFont="1" applyAlignment="1">
      <alignment horizontal="right"/>
    </xf>
    <xf numFmtId="165" fontId="5" fillId="0" borderId="0" xfId="5" applyFont="1" applyAlignment="1">
      <alignment horizontal="left" indent="2"/>
    </xf>
    <xf numFmtId="165" fontId="4" fillId="0" borderId="0" xfId="4" applyFont="1" applyAlignment="1">
      <alignment horizontal="left" indent="4"/>
    </xf>
    <xf numFmtId="169" fontId="5" fillId="0" borderId="0" xfId="4" applyNumberFormat="1" applyFont="1" applyAlignment="1">
      <alignment horizontal="right"/>
    </xf>
    <xf numFmtId="165" fontId="5" fillId="0" borderId="0" xfId="4" applyFont="1" applyAlignment="1">
      <alignment horizontal="center" vertical="top"/>
    </xf>
    <xf numFmtId="3" fontId="13" fillId="0" borderId="0" xfId="0" applyNumberFormat="1" applyFont="1" applyAlignment="1">
      <alignment horizontal="justify" vertical="center" wrapText="1"/>
    </xf>
    <xf numFmtId="165" fontId="5" fillId="0" borderId="0" xfId="4" applyFont="1" applyAlignment="1">
      <alignment horizontal="left" indent="3"/>
    </xf>
    <xf numFmtId="0" fontId="5" fillId="0" borderId="0" xfId="4" applyNumberFormat="1" applyFont="1" applyAlignment="1">
      <alignment horizontal="center"/>
    </xf>
    <xf numFmtId="165" fontId="4" fillId="0" borderId="0" xfId="4" applyFont="1" applyAlignment="1">
      <alignment horizontal="left" indent="2"/>
    </xf>
    <xf numFmtId="16" fontId="5" fillId="0" borderId="0" xfId="4" quotePrefix="1" applyNumberFormat="1" applyFont="1" applyAlignment="1">
      <alignment horizontal="left"/>
    </xf>
    <xf numFmtId="16" fontId="4" fillId="0" borderId="0" xfId="4" quotePrefix="1" applyNumberFormat="1" applyFont="1" applyAlignment="1">
      <alignment horizontal="left"/>
    </xf>
    <xf numFmtId="165" fontId="5" fillId="0" borderId="0" xfId="5" applyFont="1"/>
    <xf numFmtId="166" fontId="5" fillId="0" borderId="0" xfId="4" applyNumberFormat="1" applyFont="1" applyAlignment="1">
      <alignment horizontal="right" vertical="center"/>
    </xf>
    <xf numFmtId="0" fontId="5" fillId="0" borderId="0" xfId="4" applyNumberFormat="1" applyFont="1" applyAlignment="1">
      <alignment horizontal="left" indent="4"/>
    </xf>
    <xf numFmtId="0" fontId="5" fillId="0" borderId="0" xfId="5" applyNumberFormat="1" applyFont="1" applyAlignment="1">
      <alignment horizontal="left" indent="4"/>
    </xf>
    <xf numFmtId="43" fontId="4" fillId="0" borderId="0" xfId="1" applyFont="1" applyFill="1"/>
    <xf numFmtId="165" fontId="5" fillId="0" borderId="0" xfId="4" applyFont="1" applyAlignment="1">
      <alignment vertical="center"/>
    </xf>
    <xf numFmtId="0" fontId="4" fillId="0" borderId="0" xfId="4" applyNumberFormat="1" applyFont="1" applyAlignment="1">
      <alignment horizontal="center" vertical="center"/>
    </xf>
    <xf numFmtId="0" fontId="4" fillId="0" borderId="0" xfId="4" applyNumberFormat="1" applyFont="1" applyAlignment="1">
      <alignment horizontal="left" vertical="center"/>
    </xf>
    <xf numFmtId="0" fontId="4" fillId="0" borderId="0" xfId="4" applyNumberFormat="1" applyFont="1" applyAlignment="1">
      <alignment vertical="center"/>
    </xf>
    <xf numFmtId="174" fontId="5" fillId="0" borderId="0" xfId="4" applyNumberFormat="1" applyFont="1" applyAlignment="1">
      <alignment horizontal="center" vertical="top"/>
    </xf>
    <xf numFmtId="174" fontId="5" fillId="0" borderId="0" xfId="4" applyNumberFormat="1" applyFont="1" applyAlignment="1">
      <alignment horizontal="left"/>
    </xf>
    <xf numFmtId="174" fontId="5" fillId="0" borderId="0" xfId="4" applyNumberFormat="1" applyFont="1"/>
    <xf numFmtId="174" fontId="5" fillId="0" borderId="0" xfId="4" applyNumberFormat="1" applyFont="1" applyAlignment="1">
      <alignment horizontal="center"/>
    </xf>
    <xf numFmtId="165" fontId="5" fillId="0" borderId="0" xfId="5" applyFont="1" applyAlignment="1">
      <alignment vertical="center"/>
    </xf>
    <xf numFmtId="176" fontId="5" fillId="0" borderId="0" xfId="4" applyNumberFormat="1" applyFont="1" applyAlignment="1">
      <alignment horizontal="center" vertical="top"/>
    </xf>
    <xf numFmtId="165" fontId="5" fillId="0" borderId="0" xfId="4" applyFont="1" applyAlignment="1">
      <alignment horizontal="left" vertical="center" indent="5"/>
    </xf>
    <xf numFmtId="174" fontId="9" fillId="0" borderId="0" xfId="4" applyNumberFormat="1" applyFont="1"/>
    <xf numFmtId="165" fontId="9" fillId="0" borderId="0" xfId="4" applyFont="1"/>
    <xf numFmtId="178" fontId="5" fillId="0" borderId="0" xfId="4" applyNumberFormat="1" applyFont="1"/>
    <xf numFmtId="37" fontId="5" fillId="0" borderId="0" xfId="4" applyNumberFormat="1" applyFont="1" applyAlignment="1">
      <alignment vertical="center"/>
    </xf>
    <xf numFmtId="165" fontId="4" fillId="0" borderId="0" xfId="4" applyFont="1" applyAlignment="1">
      <alignment vertical="center"/>
    </xf>
    <xf numFmtId="165" fontId="4" fillId="0" borderId="0" xfId="4" applyFont="1" applyAlignment="1">
      <alignment horizontal="left" indent="3"/>
    </xf>
    <xf numFmtId="175" fontId="4" fillId="0" borderId="0" xfId="4" applyNumberFormat="1" applyFont="1" applyAlignment="1">
      <alignment horizontal="left" indent="3"/>
    </xf>
    <xf numFmtId="165" fontId="5" fillId="0" borderId="0" xfId="4" applyFont="1" applyAlignment="1">
      <alignment horizontal="center" vertical="center"/>
    </xf>
    <xf numFmtId="179" fontId="4" fillId="0" borderId="0" xfId="2" applyNumberFormat="1" applyFont="1" applyFill="1" applyBorder="1" applyAlignment="1">
      <alignment horizontal="right"/>
    </xf>
    <xf numFmtId="165" fontId="5" fillId="0" borderId="0" xfId="4" applyFont="1" applyAlignment="1">
      <alignment horizontal="center"/>
    </xf>
    <xf numFmtId="165" fontId="5" fillId="0" borderId="5" xfId="4" applyFont="1" applyBorder="1" applyAlignment="1">
      <alignment horizontal="right"/>
    </xf>
    <xf numFmtId="16" fontId="4" fillId="0" borderId="0" xfId="4" applyNumberFormat="1" applyFont="1" applyAlignment="1">
      <alignment horizontal="center"/>
    </xf>
    <xf numFmtId="165" fontId="4" fillId="0" borderId="0" xfId="4" applyFont="1" applyAlignment="1">
      <alignment horizontal="center"/>
    </xf>
    <xf numFmtId="165" fontId="2" fillId="0" borderId="0" xfId="4" applyFont="1" applyAlignment="1">
      <alignment horizontal="center"/>
    </xf>
    <xf numFmtId="165" fontId="5" fillId="0" borderId="5" xfId="4" applyFont="1" applyBorder="1" applyAlignment="1">
      <alignment horizontal="center"/>
    </xf>
    <xf numFmtId="165" fontId="4" fillId="0" borderId="1" xfId="4" applyFont="1" applyBorder="1" applyAlignment="1">
      <alignment horizontal="right"/>
    </xf>
    <xf numFmtId="165" fontId="2" fillId="0" borderId="0" xfId="4" applyFont="1" applyAlignment="1">
      <alignment horizontal="center" wrapText="1" shrinkToFit="1"/>
    </xf>
    <xf numFmtId="165" fontId="2" fillId="0" borderId="0" xfId="4" applyFont="1" applyAlignment="1">
      <alignment horizontal="center" wrapText="1"/>
    </xf>
    <xf numFmtId="165" fontId="5" fillId="0" borderId="0" xfId="4" applyFont="1" applyAlignment="1">
      <alignment horizontal="center" wrapText="1"/>
    </xf>
    <xf numFmtId="169" fontId="4" fillId="0" borderId="0" xfId="2" applyNumberFormat="1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center"/>
    </xf>
    <xf numFmtId="166" fontId="4" fillId="0" borderId="2" xfId="4" applyNumberFormat="1" applyFont="1" applyBorder="1" applyAlignment="1">
      <alignment horizontal="center" vertical="top" wrapText="1"/>
    </xf>
    <xf numFmtId="49" fontId="4" fillId="0" borderId="0" xfId="4" applyNumberFormat="1" applyFont="1" applyAlignment="1">
      <alignment horizontal="center" vertical="top" wrapText="1"/>
    </xf>
    <xf numFmtId="166" fontId="4" fillId="0" borderId="1" xfId="4" applyNumberFormat="1" applyFont="1" applyBorder="1" applyAlignment="1">
      <alignment horizontal="center" vertical="top" wrapText="1"/>
    </xf>
    <xf numFmtId="37" fontId="4" fillId="0" borderId="0" xfId="4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Debit" xfId="6" xr:uid="{00000000-0005-0000-0000-000002000000}"/>
    <cellStyle name="Normal" xfId="0" builtinId="0"/>
    <cellStyle name="Normal 2" xfId="3" xr:uid="{00000000-0005-0000-0000-000004000000}"/>
    <cellStyle name="Normal 3" xfId="4" xr:uid="{00000000-0005-0000-0000-000005000000}"/>
    <cellStyle name="Normal 3 2" xfId="5" xr:uid="{00000000-0005-0000-0000-000006000000}"/>
  </cellStyles>
  <dxfs count="0"/>
  <tableStyles count="0" defaultTableStyle="TableStyleMedium2" defaultPivotStyle="PivotStyleLight16"/>
  <colors>
    <mruColors>
      <color rgb="FFFFFFCC"/>
      <color rgb="FF66FFFF"/>
      <color rgb="FFFF7C80"/>
      <color rgb="FFCC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137"/>
  <sheetViews>
    <sheetView topLeftCell="A26" zoomScale="70" zoomScaleNormal="70" zoomScaleSheetLayoutView="70" workbookViewId="0">
      <selection activeCell="A31" sqref="A31"/>
    </sheetView>
  </sheetViews>
  <sheetFormatPr defaultColWidth="8" defaultRowHeight="23"/>
  <cols>
    <col min="1" max="1" width="64.1796875" style="54" customWidth="1"/>
    <col min="2" max="2" width="8.81640625" style="54" customWidth="1"/>
    <col min="3" max="3" width="15.36328125" style="54" customWidth="1"/>
    <col min="4" max="4" width="1.453125" style="54" customWidth="1"/>
    <col min="5" max="5" width="15.36328125" style="54" customWidth="1"/>
    <col min="6" max="6" width="1.453125" style="54" customWidth="1"/>
    <col min="7" max="7" width="15.36328125" style="54" customWidth="1"/>
    <col min="8" max="8" width="1.453125" style="54" customWidth="1"/>
    <col min="9" max="9" width="15.36328125" style="54" customWidth="1"/>
    <col min="10" max="10" width="17.453125" style="54" bestFit="1" customWidth="1"/>
    <col min="11" max="11" width="17.1796875" style="54" bestFit="1" customWidth="1"/>
    <col min="12" max="12" width="18.453125" style="54" customWidth="1"/>
    <col min="13" max="13" width="15.81640625" style="54" customWidth="1"/>
    <col min="14" max="14" width="14.54296875" style="54" bestFit="1" customWidth="1"/>
    <col min="15" max="16384" width="8" style="54"/>
  </cols>
  <sheetData>
    <row r="1" spans="1:9" ht="26.1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9" ht="26.15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9" ht="26.15" customHeight="1">
      <c r="A3" s="155" t="s">
        <v>2</v>
      </c>
      <c r="B3" s="155"/>
      <c r="C3" s="155"/>
      <c r="D3" s="155"/>
      <c r="E3" s="155"/>
      <c r="F3" s="155"/>
      <c r="G3" s="155"/>
      <c r="H3" s="155"/>
      <c r="I3" s="155"/>
    </row>
    <row r="4" spans="1:9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</row>
    <row r="5" spans="1:9" ht="6" customHeight="1">
      <c r="A5" s="81"/>
      <c r="B5" s="81"/>
      <c r="C5" s="152"/>
      <c r="D5" s="152"/>
      <c r="E5" s="152"/>
      <c r="F5" s="152"/>
      <c r="G5" s="152"/>
      <c r="H5" s="152"/>
      <c r="I5" s="152"/>
    </row>
    <row r="6" spans="1:9" s="55" customFormat="1" ht="24" customHeight="1">
      <c r="A6" s="108"/>
      <c r="B6" s="79" t="s">
        <v>4</v>
      </c>
      <c r="C6" s="153" t="s">
        <v>5</v>
      </c>
      <c r="D6" s="153"/>
      <c r="E6" s="153"/>
      <c r="F6" s="108"/>
      <c r="G6" s="154" t="s">
        <v>6</v>
      </c>
      <c r="H6" s="154"/>
      <c r="I6" s="154"/>
    </row>
    <row r="7" spans="1:9" s="55" customFormat="1" ht="24" customHeight="1">
      <c r="A7" s="108"/>
      <c r="C7" s="109">
        <v>2568</v>
      </c>
      <c r="D7" s="79"/>
      <c r="E7" s="109">
        <v>2567</v>
      </c>
      <c r="F7" s="80"/>
      <c r="G7" s="109">
        <v>2568</v>
      </c>
      <c r="H7" s="79"/>
      <c r="I7" s="109">
        <v>2567</v>
      </c>
    </row>
    <row r="8" spans="1:9" ht="24" customHeight="1">
      <c r="A8" s="79" t="s">
        <v>7</v>
      </c>
      <c r="B8" s="81"/>
      <c r="C8" s="81"/>
      <c r="D8" s="81"/>
      <c r="E8" s="81"/>
      <c r="F8" s="81"/>
      <c r="G8" s="81"/>
      <c r="H8" s="105"/>
      <c r="I8" s="81"/>
    </row>
    <row r="9" spans="1:9" ht="24" customHeight="1">
      <c r="A9" s="95" t="s">
        <v>8</v>
      </c>
      <c r="B9" s="81"/>
      <c r="C9" s="110"/>
      <c r="D9" s="110"/>
      <c r="E9" s="111"/>
      <c r="F9" s="111"/>
      <c r="H9" s="112"/>
      <c r="I9" s="111"/>
    </row>
    <row r="10" spans="1:9" ht="24" customHeight="1">
      <c r="A10" s="104" t="s">
        <v>9</v>
      </c>
      <c r="B10" s="113">
        <v>6</v>
      </c>
      <c r="C10" s="1">
        <v>42923136</v>
      </c>
      <c r="D10" s="114"/>
      <c r="E10" s="1">
        <v>35206755</v>
      </c>
      <c r="F10" s="115"/>
      <c r="G10" s="1">
        <v>6267608</v>
      </c>
      <c r="H10" s="114"/>
      <c r="I10" s="1">
        <v>7892121</v>
      </c>
    </row>
    <row r="11" spans="1:9" ht="24" customHeight="1">
      <c r="A11" s="104" t="s">
        <v>10</v>
      </c>
      <c r="B11" s="113">
        <v>7</v>
      </c>
      <c r="C11" s="1">
        <v>226909128</v>
      </c>
      <c r="D11" s="114"/>
      <c r="E11" s="43">
        <v>0</v>
      </c>
      <c r="F11" s="115"/>
      <c r="G11" s="1">
        <v>226909128</v>
      </c>
      <c r="H11" s="114"/>
      <c r="I11" s="43">
        <v>0</v>
      </c>
    </row>
    <row r="12" spans="1:9" ht="24" customHeight="1">
      <c r="A12" s="104" t="s">
        <v>11</v>
      </c>
      <c r="B12" s="113"/>
      <c r="C12" s="1">
        <v>117830</v>
      </c>
      <c r="D12" s="114"/>
      <c r="E12" s="1">
        <v>1514620</v>
      </c>
      <c r="F12" s="115"/>
      <c r="G12" s="43">
        <v>0</v>
      </c>
      <c r="H12" s="114"/>
      <c r="I12" s="43">
        <v>0</v>
      </c>
    </row>
    <row r="13" spans="1:9" ht="24" customHeight="1">
      <c r="A13" s="104" t="s">
        <v>12</v>
      </c>
      <c r="B13" s="113">
        <v>8</v>
      </c>
      <c r="C13" s="1">
        <v>93294747</v>
      </c>
      <c r="D13" s="114"/>
      <c r="E13" s="1">
        <v>99872575</v>
      </c>
      <c r="F13" s="115"/>
      <c r="G13" s="1">
        <v>798597518</v>
      </c>
      <c r="H13" s="114"/>
      <c r="I13" s="1">
        <v>757721234</v>
      </c>
    </row>
    <row r="14" spans="1:9" ht="24" customHeight="1">
      <c r="A14" s="116" t="s">
        <v>13</v>
      </c>
      <c r="B14" s="113"/>
      <c r="C14" s="1">
        <v>1713987</v>
      </c>
      <c r="D14" s="114"/>
      <c r="E14" s="1">
        <v>2102144</v>
      </c>
      <c r="F14" s="115"/>
      <c r="G14" s="1">
        <v>690193</v>
      </c>
      <c r="H14" s="114"/>
      <c r="I14" s="1">
        <v>881628</v>
      </c>
    </row>
    <row r="15" spans="1:9" ht="24" customHeight="1">
      <c r="A15" s="104" t="s">
        <v>14</v>
      </c>
      <c r="B15" s="113">
        <v>5</v>
      </c>
      <c r="C15" s="43">
        <v>0</v>
      </c>
      <c r="D15" s="114"/>
      <c r="E15" s="43">
        <v>0</v>
      </c>
      <c r="F15" s="3"/>
      <c r="G15" s="1">
        <v>221937626</v>
      </c>
      <c r="H15" s="114"/>
      <c r="I15" s="1">
        <v>175096054</v>
      </c>
    </row>
    <row r="16" spans="1:9" ht="24" customHeight="1">
      <c r="A16" s="104" t="s">
        <v>15</v>
      </c>
      <c r="B16" s="113">
        <v>9</v>
      </c>
      <c r="C16" s="1">
        <v>4230833468</v>
      </c>
      <c r="D16" s="114"/>
      <c r="E16" s="1">
        <v>4964809561</v>
      </c>
      <c r="F16" s="115"/>
      <c r="G16" s="1">
        <v>2090419112</v>
      </c>
      <c r="H16" s="114"/>
      <c r="I16" s="1">
        <v>2361576664</v>
      </c>
    </row>
    <row r="17" spans="1:14" ht="24" customHeight="1">
      <c r="A17" s="104" t="s">
        <v>16</v>
      </c>
      <c r="B17" s="4">
        <v>10</v>
      </c>
      <c r="C17" s="1">
        <v>10087173</v>
      </c>
      <c r="D17" s="114"/>
      <c r="E17" s="1">
        <v>9925766</v>
      </c>
      <c r="F17" s="115"/>
      <c r="G17" s="43">
        <v>0</v>
      </c>
      <c r="H17" s="2"/>
      <c r="I17" s="43">
        <v>0</v>
      </c>
    </row>
    <row r="18" spans="1:14" ht="24" customHeight="1">
      <c r="A18" s="104" t="s">
        <v>17</v>
      </c>
      <c r="B18" s="4"/>
      <c r="C18" s="1">
        <v>13115918</v>
      </c>
      <c r="D18" s="114"/>
      <c r="E18" s="1">
        <v>13374068</v>
      </c>
      <c r="F18" s="115"/>
      <c r="G18" s="1">
        <v>6312654</v>
      </c>
      <c r="H18" s="114"/>
      <c r="I18" s="1">
        <v>7182734</v>
      </c>
      <c r="K18" s="94"/>
      <c r="L18" s="94"/>
      <c r="M18" s="94"/>
      <c r="N18" s="94"/>
    </row>
    <row r="19" spans="1:14" ht="24" customHeight="1">
      <c r="A19" s="104" t="s">
        <v>18</v>
      </c>
      <c r="B19" s="113"/>
      <c r="C19" s="1">
        <v>124915</v>
      </c>
      <c r="D19" s="1"/>
      <c r="E19" s="1">
        <v>567096</v>
      </c>
      <c r="F19" s="115"/>
      <c r="G19" s="43">
        <v>0</v>
      </c>
      <c r="H19" s="1"/>
      <c r="I19" s="43">
        <v>0</v>
      </c>
      <c r="K19" s="94"/>
      <c r="L19" s="94"/>
    </row>
    <row r="20" spans="1:14" ht="24" customHeight="1">
      <c r="A20" s="117" t="s">
        <v>19</v>
      </c>
      <c r="B20" s="81"/>
      <c r="C20" s="5">
        <f>SUM(C10:C19)</f>
        <v>4619120302</v>
      </c>
      <c r="D20" s="114"/>
      <c r="E20" s="5">
        <f>SUM(E10:E19)</f>
        <v>5127372585</v>
      </c>
      <c r="F20" s="6"/>
      <c r="G20" s="5">
        <f>SUM(G10:G19)</f>
        <v>3351133839</v>
      </c>
      <c r="H20" s="114"/>
      <c r="I20" s="5">
        <f>SUM(I10:I19)</f>
        <v>3310350435</v>
      </c>
    </row>
    <row r="21" spans="1:14" ht="6" customHeight="1">
      <c r="A21" s="117"/>
      <c r="B21" s="81"/>
      <c r="C21" s="6"/>
      <c r="D21" s="114"/>
      <c r="E21" s="6"/>
      <c r="F21" s="6"/>
      <c r="G21" s="6"/>
      <c r="H21" s="114"/>
      <c r="I21" s="6"/>
    </row>
    <row r="22" spans="1:14" ht="24" customHeight="1">
      <c r="A22" s="95" t="s">
        <v>20</v>
      </c>
      <c r="B22" s="81"/>
      <c r="C22" s="118"/>
      <c r="D22" s="118"/>
      <c r="E22" s="118"/>
      <c r="F22" s="118"/>
      <c r="G22" s="118"/>
      <c r="H22" s="118"/>
      <c r="I22" s="118"/>
    </row>
    <row r="23" spans="1:14" ht="24" customHeight="1">
      <c r="A23" s="104" t="s">
        <v>21</v>
      </c>
      <c r="B23" s="113">
        <v>11</v>
      </c>
      <c r="C23" s="1">
        <v>5059333</v>
      </c>
      <c r="D23" s="114"/>
      <c r="E23" s="1">
        <v>6054169</v>
      </c>
      <c r="F23" s="1"/>
      <c r="G23" s="1">
        <v>2206646</v>
      </c>
      <c r="H23" s="2"/>
      <c r="I23" s="1">
        <v>307517</v>
      </c>
    </row>
    <row r="24" spans="1:14" ht="24" customHeight="1">
      <c r="A24" s="116" t="s">
        <v>22</v>
      </c>
      <c r="B24" s="113"/>
      <c r="C24" s="1">
        <v>49243626</v>
      </c>
      <c r="D24" s="114"/>
      <c r="E24" s="1">
        <v>41943046</v>
      </c>
      <c r="F24" s="1"/>
      <c r="G24" s="1">
        <v>38638990</v>
      </c>
      <c r="H24" s="2"/>
      <c r="I24" s="1">
        <v>31456257</v>
      </c>
    </row>
    <row r="25" spans="1:14" ht="24" customHeight="1">
      <c r="A25" s="104" t="s">
        <v>23</v>
      </c>
      <c r="B25" s="113">
        <v>12</v>
      </c>
      <c r="C25" s="1">
        <v>288353</v>
      </c>
      <c r="D25" s="2"/>
      <c r="E25" s="1">
        <v>285049</v>
      </c>
      <c r="F25" s="1"/>
      <c r="G25" s="1">
        <v>88353</v>
      </c>
      <c r="H25" s="114"/>
      <c r="I25" s="1">
        <v>85049</v>
      </c>
    </row>
    <row r="26" spans="1:14" ht="24" customHeight="1">
      <c r="A26" s="104" t="s">
        <v>24</v>
      </c>
      <c r="B26" s="113">
        <v>13</v>
      </c>
      <c r="C26" s="43">
        <v>0</v>
      </c>
      <c r="D26" s="2"/>
      <c r="E26" s="43">
        <v>0</v>
      </c>
      <c r="F26" s="1"/>
      <c r="G26" s="1">
        <v>1844337821</v>
      </c>
      <c r="H26" s="114"/>
      <c r="I26" s="1">
        <v>1844337821</v>
      </c>
    </row>
    <row r="27" spans="1:14" ht="24" customHeight="1">
      <c r="A27" s="104" t="s">
        <v>25</v>
      </c>
      <c r="B27" s="113">
        <v>5</v>
      </c>
      <c r="C27" s="43">
        <v>0</v>
      </c>
      <c r="D27" s="2"/>
      <c r="E27" s="43">
        <v>0</v>
      </c>
      <c r="F27" s="1"/>
      <c r="G27" s="1">
        <v>348588247</v>
      </c>
      <c r="H27" s="114"/>
      <c r="I27" s="1">
        <v>338109129</v>
      </c>
    </row>
    <row r="28" spans="1:14" ht="24" customHeight="1">
      <c r="A28" s="104" t="s">
        <v>26</v>
      </c>
      <c r="B28" s="113">
        <v>14</v>
      </c>
      <c r="C28" s="1">
        <v>26776684</v>
      </c>
      <c r="D28" s="114"/>
      <c r="E28" s="43">
        <v>0</v>
      </c>
      <c r="F28" s="1"/>
      <c r="G28" s="1">
        <v>26776684</v>
      </c>
      <c r="H28" s="114"/>
      <c r="I28" s="43">
        <v>0</v>
      </c>
    </row>
    <row r="29" spans="1:14" ht="24" customHeight="1">
      <c r="A29" s="104" t="s">
        <v>27</v>
      </c>
      <c r="B29" s="113">
        <v>15</v>
      </c>
      <c r="C29" s="1">
        <v>760601868</v>
      </c>
      <c r="D29" s="114"/>
      <c r="E29" s="1">
        <v>833558880</v>
      </c>
      <c r="F29" s="1"/>
      <c r="G29" s="1">
        <v>126546152</v>
      </c>
      <c r="H29" s="114"/>
      <c r="I29" s="1">
        <v>169644043</v>
      </c>
    </row>
    <row r="30" spans="1:14" ht="24" customHeight="1">
      <c r="A30" s="104" t="s">
        <v>28</v>
      </c>
      <c r="B30" s="113">
        <v>16</v>
      </c>
      <c r="C30" s="1">
        <v>42104448</v>
      </c>
      <c r="D30" s="114"/>
      <c r="E30" s="1">
        <v>47963190</v>
      </c>
      <c r="F30" s="43"/>
      <c r="G30" s="1">
        <v>9336058</v>
      </c>
      <c r="H30" s="43"/>
      <c r="I30" s="1">
        <v>14166817</v>
      </c>
    </row>
    <row r="31" spans="1:14" ht="24" customHeight="1">
      <c r="A31" s="104" t="s">
        <v>215</v>
      </c>
      <c r="B31" s="113">
        <v>17</v>
      </c>
      <c r="C31" s="1">
        <v>2533133</v>
      </c>
      <c r="D31" s="114"/>
      <c r="E31" s="1">
        <v>3800594</v>
      </c>
      <c r="F31" s="1"/>
      <c r="G31" s="1">
        <v>2283918</v>
      </c>
      <c r="H31" s="114"/>
      <c r="I31" s="1">
        <v>3304013</v>
      </c>
    </row>
    <row r="32" spans="1:14" ht="24" customHeight="1">
      <c r="A32" s="104" t="s">
        <v>29</v>
      </c>
      <c r="B32" s="113">
        <v>33</v>
      </c>
      <c r="C32" s="1">
        <v>6524927</v>
      </c>
      <c r="D32" s="114"/>
      <c r="E32" s="1">
        <v>5529936</v>
      </c>
      <c r="F32" s="1"/>
      <c r="G32" s="43">
        <v>0</v>
      </c>
      <c r="H32" s="114"/>
      <c r="I32" s="43">
        <v>0</v>
      </c>
    </row>
    <row r="33" spans="1:9" ht="24" customHeight="1">
      <c r="A33" s="104" t="s">
        <v>30</v>
      </c>
      <c r="B33" s="113">
        <v>18</v>
      </c>
      <c r="C33" s="1">
        <v>7530645</v>
      </c>
      <c r="D33" s="114"/>
      <c r="E33" s="1">
        <v>9575303</v>
      </c>
      <c r="F33" s="1"/>
      <c r="G33" s="1">
        <v>3638424</v>
      </c>
      <c r="H33" s="114"/>
      <c r="I33" s="1">
        <v>4866307</v>
      </c>
    </row>
    <row r="34" spans="1:9" ht="24" customHeight="1">
      <c r="A34" s="117" t="s">
        <v>31</v>
      </c>
      <c r="B34" s="82"/>
      <c r="C34" s="7">
        <f>SUM(C23:C33)</f>
        <v>900663017</v>
      </c>
      <c r="D34" s="8"/>
      <c r="E34" s="7">
        <f>SUM(E23:E33)</f>
        <v>948710167</v>
      </c>
      <c r="F34" s="8"/>
      <c r="G34" s="7">
        <f>SUM(G23:G33)</f>
        <v>2402441293</v>
      </c>
      <c r="H34" s="9"/>
      <c r="I34" s="7">
        <f>SUM(I23:I33)</f>
        <v>2406276953</v>
      </c>
    </row>
    <row r="35" spans="1:9" ht="24" customHeight="1" thickBot="1">
      <c r="A35" s="95" t="s">
        <v>32</v>
      </c>
      <c r="B35" s="82"/>
      <c r="C35" s="10">
        <f>C34+C20</f>
        <v>5519783319</v>
      </c>
      <c r="D35" s="8"/>
      <c r="E35" s="10">
        <f>E34+E20</f>
        <v>6076082752</v>
      </c>
      <c r="F35" s="8"/>
      <c r="G35" s="10">
        <f>+G34+G20</f>
        <v>5753575132</v>
      </c>
      <c r="H35" s="9"/>
      <c r="I35" s="10">
        <f>+I34+I20</f>
        <v>5716627388</v>
      </c>
    </row>
    <row r="36" spans="1:9" ht="24" customHeight="1" thickTop="1">
      <c r="A36" s="95"/>
      <c r="B36" s="82"/>
      <c r="C36" s="8"/>
      <c r="D36" s="8"/>
      <c r="E36" s="8"/>
      <c r="F36" s="8"/>
      <c r="G36" s="8"/>
      <c r="H36" s="9"/>
      <c r="I36" s="8"/>
    </row>
    <row r="37" spans="1:9" ht="24" customHeight="1">
      <c r="A37" s="95"/>
      <c r="B37" s="82"/>
      <c r="C37" s="8"/>
      <c r="D37" s="8"/>
      <c r="E37" s="8"/>
      <c r="F37" s="8"/>
      <c r="G37" s="8"/>
      <c r="H37" s="9"/>
      <c r="I37" s="8"/>
    </row>
    <row r="38" spans="1:9" ht="24" customHeight="1">
      <c r="A38" s="95"/>
      <c r="B38" s="82"/>
      <c r="C38" s="8"/>
      <c r="D38" s="8"/>
      <c r="E38" s="8"/>
      <c r="F38" s="8"/>
      <c r="G38" s="8"/>
      <c r="H38" s="9"/>
      <c r="I38" s="8"/>
    </row>
    <row r="39" spans="1:9" ht="24" customHeight="1">
      <c r="A39" s="95"/>
      <c r="B39" s="82"/>
      <c r="C39" s="8"/>
      <c r="D39" s="8"/>
      <c r="E39" s="8"/>
      <c r="F39" s="8"/>
      <c r="G39" s="8"/>
      <c r="H39" s="9"/>
      <c r="I39" s="8"/>
    </row>
    <row r="40" spans="1:9" ht="24" customHeight="1">
      <c r="A40" s="54" t="s">
        <v>33</v>
      </c>
      <c r="B40" s="82"/>
      <c r="C40" s="49"/>
      <c r="D40" s="8"/>
      <c r="E40" s="8"/>
      <c r="F40" s="8"/>
      <c r="G40" s="8"/>
      <c r="H40" s="9"/>
      <c r="I40" s="8"/>
    </row>
    <row r="41" spans="1:9" ht="24" customHeight="1">
      <c r="B41" s="82"/>
      <c r="C41" s="11"/>
      <c r="D41" s="8"/>
      <c r="E41" s="11"/>
      <c r="F41" s="11"/>
      <c r="G41" s="11"/>
      <c r="H41" s="9"/>
      <c r="I41" s="11"/>
    </row>
    <row r="42" spans="1:9">
      <c r="B42" s="82"/>
      <c r="C42" s="11"/>
      <c r="D42" s="8"/>
      <c r="E42" s="11"/>
      <c r="F42" s="11"/>
      <c r="G42" s="11"/>
      <c r="H42" s="9"/>
      <c r="I42" s="11"/>
    </row>
    <row r="43" spans="1:9" ht="24" customHeight="1">
      <c r="A43" s="151" t="s">
        <v>34</v>
      </c>
      <c r="B43" s="151"/>
      <c r="C43" s="151"/>
      <c r="D43" s="151"/>
      <c r="E43" s="151"/>
      <c r="F43" s="151"/>
      <c r="G43" s="151"/>
      <c r="H43" s="151"/>
      <c r="I43" s="151"/>
    </row>
    <row r="44" spans="1:9" ht="24" customHeight="1">
      <c r="A44" s="151" t="s">
        <v>35</v>
      </c>
      <c r="B44" s="151"/>
      <c r="C44" s="151"/>
      <c r="D44" s="151"/>
      <c r="E44" s="151"/>
      <c r="F44" s="151"/>
      <c r="G44" s="151"/>
      <c r="H44" s="151"/>
      <c r="I44" s="151"/>
    </row>
    <row r="45" spans="1:9" ht="26.15" customHeight="1">
      <c r="A45" s="155" t="s">
        <v>0</v>
      </c>
      <c r="B45" s="155"/>
      <c r="C45" s="155"/>
      <c r="D45" s="155"/>
      <c r="E45" s="155"/>
      <c r="F45" s="155"/>
      <c r="G45" s="155"/>
      <c r="H45" s="155"/>
      <c r="I45" s="155"/>
    </row>
    <row r="46" spans="1:9" ht="26.15" customHeight="1">
      <c r="A46" s="155" t="s">
        <v>36</v>
      </c>
      <c r="B46" s="155"/>
      <c r="C46" s="155"/>
      <c r="D46" s="155"/>
      <c r="E46" s="155"/>
      <c r="F46" s="155"/>
      <c r="G46" s="155"/>
      <c r="H46" s="155"/>
      <c r="I46" s="155"/>
    </row>
    <row r="47" spans="1:9" ht="26.15" customHeight="1">
      <c r="A47" s="155" t="s">
        <v>2</v>
      </c>
      <c r="B47" s="155"/>
      <c r="C47" s="155"/>
      <c r="D47" s="155"/>
      <c r="E47" s="155"/>
      <c r="F47" s="155"/>
      <c r="G47" s="155"/>
      <c r="H47" s="155"/>
      <c r="I47" s="155"/>
    </row>
    <row r="48" spans="1:9" ht="24" customHeight="1">
      <c r="A48" s="157" t="s">
        <v>3</v>
      </c>
      <c r="B48" s="157"/>
      <c r="C48" s="157"/>
      <c r="D48" s="157"/>
      <c r="E48" s="157"/>
      <c r="F48" s="157"/>
      <c r="G48" s="157"/>
      <c r="H48" s="157"/>
      <c r="I48" s="157"/>
    </row>
    <row r="49" spans="1:12" ht="6" customHeight="1">
      <c r="A49" s="81"/>
      <c r="B49" s="81"/>
      <c r="C49" s="152"/>
      <c r="D49" s="152"/>
      <c r="E49" s="152"/>
      <c r="F49" s="152"/>
      <c r="G49" s="152"/>
      <c r="H49" s="152"/>
      <c r="I49" s="152"/>
    </row>
    <row r="50" spans="1:12" s="55" customFormat="1" ht="24" customHeight="1">
      <c r="A50" s="108"/>
      <c r="B50" s="79" t="s">
        <v>4</v>
      </c>
      <c r="C50" s="153" t="s">
        <v>5</v>
      </c>
      <c r="D50" s="153"/>
      <c r="E50" s="153"/>
      <c r="F50" s="153"/>
      <c r="G50" s="154" t="s">
        <v>6</v>
      </c>
      <c r="H50" s="154"/>
      <c r="I50" s="154"/>
    </row>
    <row r="51" spans="1:12" s="55" customFormat="1" ht="24" customHeight="1">
      <c r="A51" s="108"/>
      <c r="C51" s="109">
        <v>2568</v>
      </c>
      <c r="D51" s="79"/>
      <c r="E51" s="109">
        <v>2567</v>
      </c>
      <c r="F51" s="80"/>
      <c r="G51" s="109">
        <v>2568</v>
      </c>
      <c r="H51" s="79"/>
      <c r="I51" s="109">
        <v>2567</v>
      </c>
    </row>
    <row r="52" spans="1:12" ht="24" customHeight="1">
      <c r="A52" s="79" t="s">
        <v>37</v>
      </c>
      <c r="B52" s="81"/>
      <c r="C52" s="12"/>
      <c r="D52" s="81"/>
      <c r="E52" s="81"/>
      <c r="F52" s="81"/>
      <c r="G52" s="81"/>
      <c r="H52" s="105"/>
      <c r="I52" s="81"/>
    </row>
    <row r="53" spans="1:12" ht="24" customHeight="1">
      <c r="A53" s="55" t="s">
        <v>38</v>
      </c>
      <c r="B53" s="81"/>
      <c r="C53" s="12"/>
      <c r="D53" s="81"/>
      <c r="E53" s="119"/>
      <c r="F53" s="119"/>
      <c r="H53" s="105"/>
      <c r="I53" s="119"/>
    </row>
    <row r="54" spans="1:12" ht="24" customHeight="1">
      <c r="A54" s="104" t="s">
        <v>39</v>
      </c>
      <c r="B54" s="113">
        <v>19</v>
      </c>
      <c r="C54" s="1">
        <v>49021166</v>
      </c>
      <c r="D54" s="81"/>
      <c r="E54" s="1">
        <v>105243350</v>
      </c>
      <c r="F54" s="46"/>
      <c r="G54" s="1">
        <v>33084908</v>
      </c>
      <c r="H54" s="105"/>
      <c r="I54" s="1">
        <v>77877315</v>
      </c>
      <c r="L54" s="120"/>
    </row>
    <row r="55" spans="1:12" ht="24" customHeight="1">
      <c r="A55" s="104" t="s">
        <v>40</v>
      </c>
      <c r="B55" s="113">
        <v>20</v>
      </c>
      <c r="C55" s="1">
        <v>671441818</v>
      </c>
      <c r="D55" s="81"/>
      <c r="E55" s="1">
        <v>854720992</v>
      </c>
      <c r="F55" s="46"/>
      <c r="G55" s="1">
        <v>526953313</v>
      </c>
      <c r="H55" s="105"/>
      <c r="I55" s="1">
        <v>640234515</v>
      </c>
      <c r="L55" s="120"/>
    </row>
    <row r="56" spans="1:12" ht="24" customHeight="1">
      <c r="A56" s="104" t="s">
        <v>41</v>
      </c>
      <c r="B56" s="113">
        <v>21</v>
      </c>
      <c r="C56" s="3">
        <v>374484908</v>
      </c>
      <c r="D56" s="81"/>
      <c r="E56" s="13">
        <v>1106045032</v>
      </c>
      <c r="F56" s="46"/>
      <c r="G56" s="1">
        <v>360471919</v>
      </c>
      <c r="H56" s="105"/>
      <c r="I56" s="1">
        <v>1056091550</v>
      </c>
      <c r="L56" s="120"/>
    </row>
    <row r="57" spans="1:12" ht="24" customHeight="1">
      <c r="A57" s="104" t="s">
        <v>42</v>
      </c>
      <c r="B57" s="113"/>
      <c r="C57" s="13"/>
      <c r="D57" s="81"/>
      <c r="E57" s="13"/>
      <c r="F57" s="46"/>
      <c r="G57" s="1"/>
      <c r="H57" s="105"/>
      <c r="I57" s="1"/>
      <c r="L57" s="120"/>
    </row>
    <row r="58" spans="1:12" ht="24" customHeight="1">
      <c r="A58" s="121" t="s">
        <v>43</v>
      </c>
      <c r="B58" s="113">
        <v>5</v>
      </c>
      <c r="C58" s="43">
        <v>0</v>
      </c>
      <c r="D58" s="81"/>
      <c r="E58" s="13">
        <v>13191447</v>
      </c>
      <c r="F58" s="46"/>
      <c r="G58" s="43">
        <v>0</v>
      </c>
      <c r="H58" s="105"/>
      <c r="I58" s="13">
        <v>13191447</v>
      </c>
      <c r="L58" s="120"/>
    </row>
    <row r="59" spans="1:12" ht="24" customHeight="1">
      <c r="A59" s="104" t="s">
        <v>44</v>
      </c>
      <c r="B59" s="113">
        <v>5</v>
      </c>
      <c r="C59" s="13">
        <v>390108709</v>
      </c>
      <c r="D59" s="81"/>
      <c r="E59" s="13">
        <v>689577800</v>
      </c>
      <c r="F59" s="46"/>
      <c r="G59" s="1">
        <v>1550413824</v>
      </c>
      <c r="H59" s="105"/>
      <c r="I59" s="1">
        <v>1501199859</v>
      </c>
      <c r="L59" s="120"/>
    </row>
    <row r="60" spans="1:12" ht="24" customHeight="1">
      <c r="A60" s="104" t="s">
        <v>45</v>
      </c>
      <c r="B60" s="113">
        <v>22</v>
      </c>
      <c r="C60" s="1">
        <v>806122679</v>
      </c>
      <c r="D60" s="81"/>
      <c r="E60" s="1">
        <v>610771213</v>
      </c>
      <c r="F60" s="46"/>
      <c r="G60" s="1">
        <v>806122679</v>
      </c>
      <c r="H60" s="2"/>
      <c r="I60" s="1">
        <v>610771213</v>
      </c>
      <c r="L60" s="120"/>
    </row>
    <row r="61" spans="1:12" ht="24" customHeight="1">
      <c r="A61" s="104" t="s">
        <v>46</v>
      </c>
      <c r="B61" s="113"/>
      <c r="C61" s="13">
        <v>2609099</v>
      </c>
      <c r="D61" s="81"/>
      <c r="E61" s="13">
        <v>6660352</v>
      </c>
      <c r="F61" s="46"/>
      <c r="G61" s="43">
        <v>0</v>
      </c>
      <c r="H61" s="2"/>
      <c r="I61" s="43">
        <v>0</v>
      </c>
      <c r="L61" s="120"/>
    </row>
    <row r="62" spans="1:12" ht="24" customHeight="1">
      <c r="A62" s="104" t="s">
        <v>47</v>
      </c>
      <c r="B62" s="113">
        <v>23</v>
      </c>
      <c r="C62" s="13">
        <v>124407192</v>
      </c>
      <c r="D62" s="81"/>
      <c r="E62" s="13">
        <v>71209421</v>
      </c>
      <c r="F62" s="46"/>
      <c r="G62" s="1">
        <v>35463580</v>
      </c>
      <c r="H62" s="105"/>
      <c r="I62" s="1">
        <v>27879007</v>
      </c>
      <c r="L62" s="120"/>
    </row>
    <row r="63" spans="1:12" ht="24" customHeight="1">
      <c r="A63" s="104" t="s">
        <v>48</v>
      </c>
      <c r="B63" s="113"/>
      <c r="C63" s="13">
        <v>79708949</v>
      </c>
      <c r="D63" s="81"/>
      <c r="E63" s="13">
        <v>84863791</v>
      </c>
      <c r="F63" s="46"/>
      <c r="G63" s="1">
        <v>45489389</v>
      </c>
      <c r="H63" s="105"/>
      <c r="I63" s="1">
        <v>45562535</v>
      </c>
      <c r="L63" s="120"/>
    </row>
    <row r="64" spans="1:12" ht="24" customHeight="1">
      <c r="A64" s="104" t="s">
        <v>49</v>
      </c>
      <c r="B64" s="113"/>
      <c r="C64" s="13">
        <v>61040832</v>
      </c>
      <c r="D64" s="81"/>
      <c r="E64" s="13">
        <v>66255496</v>
      </c>
      <c r="F64" s="46"/>
      <c r="G64" s="1">
        <v>34400198</v>
      </c>
      <c r="H64" s="105"/>
      <c r="I64" s="1">
        <v>34661530</v>
      </c>
      <c r="L64" s="120"/>
    </row>
    <row r="65" spans="1:12" ht="24" customHeight="1">
      <c r="A65" s="104" t="s">
        <v>50</v>
      </c>
      <c r="B65" s="4">
        <v>24</v>
      </c>
      <c r="C65" s="13">
        <v>709695</v>
      </c>
      <c r="D65" s="81"/>
      <c r="E65" s="13">
        <v>71240386</v>
      </c>
      <c r="F65" s="46"/>
      <c r="G65" s="13">
        <v>320000</v>
      </c>
      <c r="H65" s="105"/>
      <c r="I65" s="13">
        <v>898429</v>
      </c>
    </row>
    <row r="66" spans="1:12" ht="24" customHeight="1">
      <c r="A66" s="117" t="s">
        <v>51</v>
      </c>
      <c r="B66" s="122"/>
      <c r="C66" s="7">
        <f>SUM(C54:C65)</f>
        <v>2559655047</v>
      </c>
      <c r="D66" s="81"/>
      <c r="E66" s="7">
        <f>SUM(E54:E65)</f>
        <v>3679779280</v>
      </c>
      <c r="F66" s="8"/>
      <c r="G66" s="7">
        <f>SUM(G54:G65)</f>
        <v>3392719810</v>
      </c>
      <c r="H66" s="105"/>
      <c r="I66" s="7">
        <f>SUM(I54:I65)</f>
        <v>4008367400</v>
      </c>
      <c r="K66" s="94"/>
      <c r="L66" s="94"/>
    </row>
    <row r="67" spans="1:12" ht="8.15" customHeight="1">
      <c r="A67" s="117"/>
      <c r="B67" s="122"/>
      <c r="C67" s="8"/>
      <c r="D67" s="81"/>
      <c r="E67" s="8"/>
      <c r="F67" s="8"/>
      <c r="G67" s="8"/>
      <c r="H67" s="105"/>
      <c r="I67" s="8"/>
      <c r="K67" s="94"/>
      <c r="L67" s="94"/>
    </row>
    <row r="68" spans="1:12" ht="24" customHeight="1">
      <c r="A68" s="55" t="s">
        <v>52</v>
      </c>
      <c r="B68" s="81"/>
      <c r="D68" s="115"/>
      <c r="F68" s="115"/>
      <c r="H68" s="115"/>
      <c r="K68" s="94"/>
      <c r="L68" s="94"/>
    </row>
    <row r="69" spans="1:12" ht="24" customHeight="1">
      <c r="A69" s="104" t="s">
        <v>53</v>
      </c>
      <c r="B69" s="113">
        <v>25</v>
      </c>
      <c r="C69" s="1">
        <v>430714224</v>
      </c>
      <c r="D69" s="1"/>
      <c r="E69" s="1">
        <v>275316291</v>
      </c>
      <c r="F69" s="1"/>
      <c r="G69" s="1">
        <v>368946652</v>
      </c>
      <c r="H69" s="1"/>
      <c r="I69" s="1">
        <v>192960593</v>
      </c>
    </row>
    <row r="70" spans="1:12" ht="24" customHeight="1">
      <c r="A70" s="104" t="s">
        <v>54</v>
      </c>
      <c r="B70" s="113">
        <v>5</v>
      </c>
      <c r="C70" s="1">
        <v>18986938</v>
      </c>
      <c r="D70" s="1"/>
      <c r="E70" s="43">
        <v>0</v>
      </c>
      <c r="F70" s="1"/>
      <c r="G70" s="1">
        <v>18986938</v>
      </c>
      <c r="H70" s="1"/>
      <c r="I70" s="43">
        <v>0</v>
      </c>
    </row>
    <row r="71" spans="1:12" ht="24" customHeight="1">
      <c r="A71" s="104" t="s">
        <v>55</v>
      </c>
      <c r="B71" s="113">
        <v>26</v>
      </c>
      <c r="C71" s="1">
        <v>673144917</v>
      </c>
      <c r="D71" s="1"/>
      <c r="E71" s="1">
        <v>110739787</v>
      </c>
      <c r="F71" s="1"/>
      <c r="G71" s="1">
        <v>661077271</v>
      </c>
      <c r="H71" s="1"/>
      <c r="I71" s="1">
        <v>110739787</v>
      </c>
    </row>
    <row r="72" spans="1:12" ht="24" customHeight="1">
      <c r="A72" s="104" t="s">
        <v>56</v>
      </c>
      <c r="B72" s="113">
        <v>27</v>
      </c>
      <c r="C72" s="1">
        <v>31011460</v>
      </c>
      <c r="D72" s="1"/>
      <c r="E72" s="1">
        <v>31830537</v>
      </c>
      <c r="F72" s="1"/>
      <c r="G72" s="1">
        <v>10908292</v>
      </c>
      <c r="H72" s="1"/>
      <c r="I72" s="1">
        <v>13308196</v>
      </c>
    </row>
    <row r="73" spans="1:12" ht="24" customHeight="1">
      <c r="A73" s="104" t="s">
        <v>57</v>
      </c>
      <c r="B73" s="113">
        <v>33</v>
      </c>
      <c r="C73" s="1">
        <v>8788595</v>
      </c>
      <c r="D73" s="1"/>
      <c r="E73" s="1">
        <v>14560838</v>
      </c>
      <c r="F73" s="6"/>
      <c r="G73" s="1">
        <v>3231103</v>
      </c>
      <c r="H73" s="6"/>
      <c r="I73" s="1">
        <v>4108802</v>
      </c>
    </row>
    <row r="74" spans="1:12" ht="24" customHeight="1">
      <c r="A74" s="104" t="s">
        <v>58</v>
      </c>
      <c r="C74" s="1"/>
      <c r="D74" s="1"/>
      <c r="E74" s="1"/>
      <c r="F74" s="1"/>
      <c r="G74" s="1"/>
      <c r="H74" s="1"/>
      <c r="I74" s="1"/>
    </row>
    <row r="75" spans="1:12" ht="24" customHeight="1">
      <c r="A75" s="121" t="s">
        <v>59</v>
      </c>
      <c r="B75" s="113">
        <v>28</v>
      </c>
      <c r="C75" s="1">
        <v>28525507</v>
      </c>
      <c r="D75" s="1"/>
      <c r="E75" s="1">
        <v>32860781</v>
      </c>
      <c r="F75" s="1"/>
      <c r="G75" s="1">
        <v>14406271</v>
      </c>
      <c r="H75" s="1"/>
      <c r="I75" s="1">
        <v>13262304</v>
      </c>
    </row>
    <row r="76" spans="1:12" ht="24" customHeight="1">
      <c r="A76" s="104" t="s">
        <v>60</v>
      </c>
      <c r="B76" s="113"/>
      <c r="C76" s="1">
        <v>1922072</v>
      </c>
      <c r="D76" s="1"/>
      <c r="E76" s="1">
        <v>1989172</v>
      </c>
      <c r="F76" s="1"/>
      <c r="G76" s="43">
        <v>0</v>
      </c>
      <c r="H76" s="1"/>
      <c r="I76" s="43">
        <v>0</v>
      </c>
    </row>
    <row r="77" spans="1:12" ht="24" customHeight="1">
      <c r="A77" s="117" t="s">
        <v>61</v>
      </c>
      <c r="B77" s="81"/>
      <c r="C77" s="7">
        <f>SUM(C69:C76)</f>
        <v>1193093713</v>
      </c>
      <c r="D77" s="8"/>
      <c r="E77" s="7">
        <f>SUM(E69:E76)</f>
        <v>467297406</v>
      </c>
      <c r="F77" s="8"/>
      <c r="G77" s="7">
        <f>SUM(G69:G76)</f>
        <v>1077556527</v>
      </c>
      <c r="H77" s="8"/>
      <c r="I77" s="7">
        <f>SUM(I69:I76)</f>
        <v>334379682</v>
      </c>
    </row>
    <row r="78" spans="1:12" ht="24" customHeight="1">
      <c r="A78" s="123" t="s">
        <v>62</v>
      </c>
      <c r="B78" s="81"/>
      <c r="C78" s="7">
        <f>C77+C66</f>
        <v>3752748760</v>
      </c>
      <c r="D78" s="8"/>
      <c r="E78" s="7">
        <f>E77+E66</f>
        <v>4147076686</v>
      </c>
      <c r="F78" s="8"/>
      <c r="G78" s="7">
        <f>G66+G77</f>
        <v>4470276337</v>
      </c>
      <c r="H78" s="8"/>
      <c r="I78" s="7">
        <f>I66+I77</f>
        <v>4342747082</v>
      </c>
    </row>
    <row r="79" spans="1:12" ht="24" customHeight="1">
      <c r="A79" s="123"/>
      <c r="B79" s="81"/>
      <c r="C79" s="8"/>
      <c r="D79" s="8"/>
      <c r="E79" s="8"/>
      <c r="F79" s="8"/>
      <c r="G79" s="8"/>
      <c r="H79" s="8"/>
      <c r="I79" s="8"/>
    </row>
    <row r="80" spans="1:12" ht="24" customHeight="1">
      <c r="A80" s="123"/>
      <c r="B80" s="81"/>
      <c r="C80" s="8"/>
      <c r="D80" s="8"/>
      <c r="E80" s="8"/>
      <c r="F80" s="8"/>
      <c r="G80" s="8"/>
      <c r="H80" s="8"/>
      <c r="I80" s="8"/>
    </row>
    <row r="81" spans="1:9" ht="24" customHeight="1">
      <c r="A81" s="123"/>
      <c r="B81" s="81"/>
      <c r="C81" s="8"/>
      <c r="D81" s="8"/>
      <c r="E81" s="8"/>
      <c r="F81" s="8"/>
      <c r="G81" s="8"/>
      <c r="H81" s="8"/>
      <c r="I81" s="8"/>
    </row>
    <row r="82" spans="1:9" ht="24" customHeight="1">
      <c r="A82" s="123"/>
      <c r="B82" s="81"/>
      <c r="C82" s="8"/>
      <c r="D82" s="8"/>
      <c r="E82" s="8"/>
      <c r="F82" s="8"/>
      <c r="G82" s="8"/>
      <c r="H82" s="8"/>
      <c r="I82" s="8"/>
    </row>
    <row r="83" spans="1:9" ht="24" customHeight="1">
      <c r="A83" s="123"/>
      <c r="B83" s="81"/>
      <c r="C83" s="8"/>
      <c r="D83" s="8"/>
      <c r="E83" s="8"/>
      <c r="F83" s="8"/>
      <c r="G83" s="8"/>
      <c r="H83" s="8"/>
      <c r="I83" s="8"/>
    </row>
    <row r="84" spans="1:9" ht="24" customHeight="1">
      <c r="A84" s="123"/>
      <c r="B84" s="81"/>
      <c r="C84" s="8"/>
      <c r="D84" s="8"/>
      <c r="E84" s="8"/>
      <c r="F84" s="8"/>
      <c r="G84" s="8"/>
      <c r="H84" s="8"/>
      <c r="I84" s="8"/>
    </row>
    <row r="85" spans="1:9" ht="24" customHeight="1">
      <c r="A85" s="123"/>
      <c r="B85" s="81"/>
      <c r="C85" s="8"/>
      <c r="D85" s="8"/>
      <c r="E85" s="8"/>
      <c r="F85" s="8"/>
      <c r="G85" s="8"/>
      <c r="H85" s="8"/>
      <c r="I85" s="8"/>
    </row>
    <row r="86" spans="1:9" ht="24" customHeight="1">
      <c r="A86" s="123"/>
      <c r="B86" s="81"/>
      <c r="C86" s="8"/>
      <c r="D86" s="8"/>
      <c r="E86" s="8"/>
      <c r="F86" s="8"/>
      <c r="G86" s="8"/>
      <c r="H86" s="8"/>
      <c r="I86" s="8"/>
    </row>
    <row r="87" spans="1:9" ht="24" customHeight="1">
      <c r="A87" s="123"/>
      <c r="B87" s="81"/>
      <c r="C87" s="8"/>
      <c r="D87" s="8"/>
      <c r="E87" s="8"/>
      <c r="F87" s="8"/>
      <c r="G87" s="8"/>
      <c r="H87" s="8"/>
      <c r="I87" s="8"/>
    </row>
    <row r="88" spans="1:9" ht="24" customHeight="1">
      <c r="A88" s="151" t="s">
        <v>34</v>
      </c>
      <c r="B88" s="151"/>
      <c r="C88" s="151"/>
      <c r="D88" s="151"/>
      <c r="E88" s="151"/>
      <c r="F88" s="151"/>
      <c r="G88" s="151"/>
      <c r="H88" s="151"/>
      <c r="I88" s="151"/>
    </row>
    <row r="89" spans="1:9" ht="24" customHeight="1">
      <c r="A89" s="151" t="s">
        <v>35</v>
      </c>
      <c r="B89" s="151"/>
      <c r="C89" s="151"/>
      <c r="D89" s="151"/>
      <c r="E89" s="151"/>
      <c r="F89" s="151"/>
      <c r="G89" s="151"/>
      <c r="H89" s="151"/>
      <c r="I89" s="151"/>
    </row>
    <row r="90" spans="1:9" ht="26.15" customHeight="1">
      <c r="A90" s="155" t="s">
        <v>0</v>
      </c>
      <c r="B90" s="155"/>
      <c r="C90" s="155"/>
      <c r="D90" s="155"/>
      <c r="E90" s="155"/>
      <c r="F90" s="155"/>
      <c r="G90" s="155"/>
      <c r="H90" s="155"/>
      <c r="I90" s="155"/>
    </row>
    <row r="91" spans="1:9" ht="26.15" customHeight="1">
      <c r="A91" s="155" t="s">
        <v>36</v>
      </c>
      <c r="B91" s="155"/>
      <c r="C91" s="155"/>
      <c r="D91" s="155"/>
      <c r="E91" s="155"/>
      <c r="F91" s="155"/>
      <c r="G91" s="155"/>
      <c r="H91" s="155"/>
      <c r="I91" s="155"/>
    </row>
    <row r="92" spans="1:9" ht="26.15" customHeight="1">
      <c r="A92" s="155" t="s">
        <v>2</v>
      </c>
      <c r="B92" s="155"/>
      <c r="C92" s="155"/>
      <c r="D92" s="155"/>
      <c r="E92" s="155"/>
      <c r="F92" s="155"/>
      <c r="G92" s="155"/>
      <c r="H92" s="155"/>
      <c r="I92" s="155"/>
    </row>
    <row r="93" spans="1:9" ht="24" customHeight="1">
      <c r="A93" s="157" t="s">
        <v>3</v>
      </c>
      <c r="B93" s="157"/>
      <c r="C93" s="157"/>
      <c r="D93" s="157"/>
      <c r="E93" s="157"/>
      <c r="F93" s="157"/>
      <c r="G93" s="157"/>
      <c r="H93" s="157"/>
      <c r="I93" s="157"/>
    </row>
    <row r="94" spans="1:9" ht="6" customHeight="1">
      <c r="B94" s="124"/>
      <c r="C94" s="156"/>
      <c r="D94" s="156"/>
      <c r="E94" s="156"/>
      <c r="F94" s="156"/>
      <c r="G94" s="156"/>
      <c r="H94" s="156"/>
      <c r="I94" s="156"/>
    </row>
    <row r="95" spans="1:9" s="55" customFormat="1" ht="24" customHeight="1">
      <c r="A95" s="108"/>
      <c r="B95" s="79" t="s">
        <v>4</v>
      </c>
      <c r="C95" s="153" t="s">
        <v>5</v>
      </c>
      <c r="D95" s="153"/>
      <c r="E95" s="153"/>
      <c r="F95" s="153"/>
      <c r="G95" s="154" t="s">
        <v>6</v>
      </c>
      <c r="H95" s="154"/>
      <c r="I95" s="154"/>
    </row>
    <row r="96" spans="1:9" s="55" customFormat="1" ht="24" customHeight="1">
      <c r="A96" s="108"/>
      <c r="C96" s="109">
        <v>2568</v>
      </c>
      <c r="D96" s="79"/>
      <c r="E96" s="109">
        <v>2567</v>
      </c>
      <c r="F96" s="80"/>
      <c r="G96" s="109">
        <v>2568</v>
      </c>
      <c r="H96" s="79"/>
      <c r="I96" s="109">
        <v>2567</v>
      </c>
    </row>
    <row r="97" spans="1:9" s="55" customFormat="1" ht="24" customHeight="1">
      <c r="A97" s="79" t="s">
        <v>63</v>
      </c>
      <c r="B97" s="125"/>
      <c r="C97" s="79"/>
      <c r="D97" s="79"/>
      <c r="E97" s="79"/>
      <c r="F97" s="79"/>
      <c r="G97" s="79"/>
      <c r="H97" s="80"/>
      <c r="I97" s="79"/>
    </row>
    <row r="98" spans="1:9" ht="24" customHeight="1">
      <c r="A98" s="95" t="s">
        <v>64</v>
      </c>
      <c r="B98" s="81"/>
      <c r="C98" s="81"/>
      <c r="D98" s="81"/>
      <c r="E98" s="81"/>
      <c r="F98" s="81"/>
      <c r="G98" s="81"/>
      <c r="H98" s="105"/>
      <c r="I98" s="81"/>
    </row>
    <row r="99" spans="1:9" ht="24" customHeight="1">
      <c r="A99" s="54" t="s">
        <v>65</v>
      </c>
      <c r="B99" s="113"/>
      <c r="D99" s="115"/>
      <c r="E99" s="115"/>
      <c r="F99" s="115"/>
      <c r="H99" s="115"/>
      <c r="I99" s="115"/>
    </row>
    <row r="100" spans="1:9" ht="24" customHeight="1">
      <c r="A100" s="54" t="s">
        <v>66</v>
      </c>
      <c r="B100" s="15"/>
      <c r="D100" s="115"/>
      <c r="E100" s="115"/>
      <c r="F100" s="115"/>
      <c r="H100" s="115"/>
      <c r="I100" s="115"/>
    </row>
    <row r="101" spans="1:9" ht="24" customHeight="1" thickBot="1">
      <c r="A101" s="126" t="s">
        <v>67</v>
      </c>
      <c r="B101" s="113"/>
      <c r="C101" s="45">
        <v>6473046061</v>
      </c>
      <c r="D101" s="115"/>
      <c r="E101" s="45">
        <v>6473046061</v>
      </c>
      <c r="F101" s="46"/>
      <c r="G101" s="45">
        <v>6473046061</v>
      </c>
      <c r="H101" s="127"/>
      <c r="I101" s="45">
        <v>6473046061</v>
      </c>
    </row>
    <row r="102" spans="1:9" ht="10.4" customHeight="1" thickTop="1">
      <c r="A102" s="128"/>
      <c r="B102" s="15"/>
      <c r="C102" s="2"/>
      <c r="D102" s="81"/>
      <c r="E102" s="2"/>
      <c r="F102" s="1"/>
      <c r="G102" s="2"/>
      <c r="H102" s="105"/>
      <c r="I102" s="2"/>
    </row>
    <row r="103" spans="1:9" ht="24" customHeight="1">
      <c r="A103" s="54" t="s">
        <v>68</v>
      </c>
      <c r="B103" s="15"/>
      <c r="C103" s="1"/>
      <c r="D103" s="81"/>
      <c r="E103" s="1"/>
      <c r="F103" s="1"/>
      <c r="G103" s="6"/>
      <c r="H103" s="105"/>
      <c r="I103" s="6"/>
    </row>
    <row r="104" spans="1:9" ht="24" customHeight="1">
      <c r="A104" s="126" t="s">
        <v>69</v>
      </c>
      <c r="B104" s="113"/>
      <c r="C104" s="1"/>
      <c r="D104" s="81"/>
      <c r="E104" s="1"/>
      <c r="F104" s="47"/>
      <c r="G104" s="1"/>
      <c r="H104" s="105"/>
      <c r="I104" s="1"/>
    </row>
    <row r="105" spans="1:9" ht="24" customHeight="1">
      <c r="A105" s="129" t="s">
        <v>70</v>
      </c>
      <c r="B105" s="113"/>
      <c r="C105" s="1">
        <v>4854786552</v>
      </c>
      <c r="D105" s="81"/>
      <c r="E105" s="1">
        <v>4854786552</v>
      </c>
      <c r="F105" s="47"/>
      <c r="G105" s="1">
        <v>4854786552</v>
      </c>
      <c r="H105" s="105"/>
      <c r="I105" s="1">
        <v>4854786552</v>
      </c>
    </row>
    <row r="106" spans="1:9" ht="10.4" customHeight="1">
      <c r="A106" s="128"/>
      <c r="B106" s="15"/>
      <c r="C106" s="2"/>
      <c r="D106" s="81"/>
      <c r="E106" s="2"/>
      <c r="F106" s="1"/>
      <c r="G106" s="2"/>
      <c r="H106" s="105"/>
      <c r="I106" s="2"/>
    </row>
    <row r="107" spans="1:9" ht="24" customHeight="1">
      <c r="A107" s="54" t="s">
        <v>71</v>
      </c>
      <c r="B107" s="15"/>
      <c r="C107" s="1">
        <v>-1444320591</v>
      </c>
      <c r="D107" s="81"/>
      <c r="E107" s="1">
        <v>-1444320591</v>
      </c>
      <c r="F107" s="46"/>
      <c r="G107" s="1">
        <v>-1444320591</v>
      </c>
      <c r="H107" s="105"/>
      <c r="I107" s="1">
        <v>-1444320591</v>
      </c>
    </row>
    <row r="108" spans="1:9" ht="24" customHeight="1">
      <c r="A108" s="126" t="s">
        <v>72</v>
      </c>
      <c r="B108" s="113"/>
      <c r="C108" s="1">
        <v>174600000</v>
      </c>
      <c r="D108" s="81"/>
      <c r="E108" s="1">
        <v>174600000</v>
      </c>
      <c r="F108" s="46"/>
      <c r="G108" s="1">
        <v>174600000</v>
      </c>
      <c r="H108" s="105"/>
      <c r="I108" s="1">
        <v>174600000</v>
      </c>
    </row>
    <row r="109" spans="1:9" ht="10.4" customHeight="1">
      <c r="A109" s="128"/>
      <c r="B109" s="15"/>
      <c r="C109" s="2"/>
      <c r="D109" s="81"/>
      <c r="E109" s="2"/>
      <c r="F109" s="1"/>
      <c r="G109" s="2"/>
      <c r="H109" s="105"/>
      <c r="I109" s="2"/>
    </row>
    <row r="110" spans="1:9" ht="24" customHeight="1">
      <c r="A110" s="54" t="s">
        <v>73</v>
      </c>
      <c r="B110" s="15"/>
      <c r="C110" s="1"/>
      <c r="D110" s="81"/>
      <c r="E110" s="1"/>
      <c r="F110" s="1"/>
      <c r="G110" s="1"/>
      <c r="H110" s="105"/>
      <c r="I110" s="1"/>
    </row>
    <row r="111" spans="1:9" ht="24" customHeight="1">
      <c r="A111" s="54" t="s">
        <v>74</v>
      </c>
      <c r="B111" s="15"/>
      <c r="C111" s="1"/>
      <c r="D111" s="81"/>
      <c r="E111" s="1"/>
      <c r="F111" s="1"/>
      <c r="G111" s="1"/>
      <c r="H111" s="105"/>
      <c r="I111" s="1"/>
    </row>
    <row r="112" spans="1:9" ht="24" customHeight="1">
      <c r="A112" s="121" t="s">
        <v>75</v>
      </c>
      <c r="B112" s="4">
        <v>29</v>
      </c>
      <c r="C112" s="1">
        <v>12488954</v>
      </c>
      <c r="D112" s="81"/>
      <c r="E112" s="1">
        <v>12488954</v>
      </c>
      <c r="F112" s="46"/>
      <c r="G112" s="1">
        <v>12488954</v>
      </c>
      <c r="H112" s="105"/>
      <c r="I112" s="1">
        <v>12488954</v>
      </c>
    </row>
    <row r="113" spans="1:9" ht="24" customHeight="1">
      <c r="A113" s="54" t="s">
        <v>76</v>
      </c>
      <c r="B113" s="4"/>
      <c r="C113" s="16">
        <f>+'SE-Conso'!L19</f>
        <v>-1926696027</v>
      </c>
      <c r="D113" s="81"/>
      <c r="E113" s="16">
        <f>'SE-Conso'!L15</f>
        <v>-1764173744</v>
      </c>
      <c r="F113" s="48"/>
      <c r="G113" s="16">
        <f>+'SE-Separate'!L18</f>
        <v>-2314256120</v>
      </c>
      <c r="H113" s="105"/>
      <c r="I113" s="16">
        <f>'SE-Separate'!L14</f>
        <v>-2223674609</v>
      </c>
    </row>
    <row r="114" spans="1:9" ht="24" customHeight="1">
      <c r="A114" s="54" t="s">
        <v>77</v>
      </c>
      <c r="B114" s="15"/>
      <c r="C114" s="1">
        <f>SUM(C112:C113)</f>
        <v>-1914207073</v>
      </c>
      <c r="D114" s="81"/>
      <c r="E114" s="1">
        <f>SUM(E112:E113)</f>
        <v>-1751684790</v>
      </c>
      <c r="F114" s="1"/>
      <c r="G114" s="1">
        <f>SUM(G112:G113)</f>
        <v>-2301767166</v>
      </c>
      <c r="H114" s="105"/>
      <c r="I114" s="1">
        <f>SUM(I112:I113)</f>
        <v>-2211185655</v>
      </c>
    </row>
    <row r="115" spans="1:9" ht="24" customHeight="1">
      <c r="A115" s="54" t="s">
        <v>78</v>
      </c>
      <c r="B115" s="15"/>
      <c r="C115" s="1"/>
      <c r="D115" s="81"/>
      <c r="E115" s="1"/>
      <c r="F115" s="1"/>
      <c r="G115" s="1"/>
      <c r="H115" s="105"/>
      <c r="I115" s="1"/>
    </row>
    <row r="116" spans="1:9" ht="24" customHeight="1">
      <c r="A116" s="54" t="s">
        <v>79</v>
      </c>
      <c r="B116" s="4"/>
      <c r="C116" s="16">
        <f>+'SE-Conso'!N19</f>
        <v>2470000</v>
      </c>
      <c r="D116" s="81"/>
      <c r="E116" s="16">
        <f>'SE-Conso'!N15</f>
        <v>2470000</v>
      </c>
      <c r="F116" s="48"/>
      <c r="G116" s="92">
        <v>0</v>
      </c>
      <c r="H116" s="105"/>
      <c r="I116" s="92">
        <v>0</v>
      </c>
    </row>
    <row r="117" spans="1:9" ht="24" customHeight="1">
      <c r="A117" s="54" t="s">
        <v>77</v>
      </c>
      <c r="B117" s="15"/>
      <c r="C117" s="1">
        <f>SUM(C104:C113,C116)</f>
        <v>1673328888</v>
      </c>
      <c r="D117" s="81"/>
      <c r="E117" s="1">
        <f>SUM(E104:E113,E116)</f>
        <v>1835851171</v>
      </c>
      <c r="F117" s="1"/>
      <c r="G117" s="1">
        <f>SUM(G104:G113,G116)</f>
        <v>1283298795</v>
      </c>
      <c r="H117" s="105"/>
      <c r="I117" s="1">
        <f>SUM(I104:I113,I116)</f>
        <v>1373880306</v>
      </c>
    </row>
    <row r="118" spans="1:9" ht="10.4" customHeight="1">
      <c r="A118" s="128"/>
      <c r="B118" s="15"/>
      <c r="C118" s="2"/>
      <c r="D118" s="81"/>
      <c r="E118" s="2"/>
      <c r="F118" s="1"/>
      <c r="G118" s="2"/>
      <c r="H118" s="105"/>
      <c r="I118" s="2"/>
    </row>
    <row r="119" spans="1:9" ht="24" customHeight="1">
      <c r="A119" s="54" t="s">
        <v>80</v>
      </c>
      <c r="B119" s="15"/>
      <c r="C119" s="1">
        <f>+'SE-Conso'!R19</f>
        <v>93705671</v>
      </c>
      <c r="D119" s="81"/>
      <c r="E119" s="1">
        <v>93154895</v>
      </c>
      <c r="F119" s="1"/>
      <c r="G119" s="43">
        <v>0</v>
      </c>
      <c r="H119" s="2"/>
      <c r="I119" s="43">
        <v>0</v>
      </c>
    </row>
    <row r="120" spans="1:9" s="55" customFormat="1" ht="24" customHeight="1">
      <c r="A120" s="123" t="s">
        <v>81</v>
      </c>
      <c r="B120" s="54"/>
      <c r="C120" s="7">
        <f>SUM(C117:C119)</f>
        <v>1767034559</v>
      </c>
      <c r="D120" s="54"/>
      <c r="E120" s="7">
        <f>SUM(E117:E119)</f>
        <v>1929006066</v>
      </c>
      <c r="F120" s="8"/>
      <c r="G120" s="7">
        <f>SUM(G117:G119)</f>
        <v>1283298795</v>
      </c>
      <c r="H120" s="54"/>
      <c r="I120" s="7">
        <f>SUM(I117:I119)</f>
        <v>1373880306</v>
      </c>
    </row>
    <row r="121" spans="1:9" s="55" customFormat="1" ht="24" customHeight="1" thickBot="1">
      <c r="A121" s="55" t="s">
        <v>82</v>
      </c>
      <c r="B121" s="54"/>
      <c r="C121" s="10">
        <f>C120+C78</f>
        <v>5519783319</v>
      </c>
      <c r="D121" s="54"/>
      <c r="E121" s="10">
        <f>E120+E78</f>
        <v>6076082752</v>
      </c>
      <c r="F121" s="8"/>
      <c r="G121" s="10">
        <f>G120+G78</f>
        <v>5753575132</v>
      </c>
      <c r="H121" s="54"/>
      <c r="I121" s="10">
        <f>I120+I78</f>
        <v>5716627388</v>
      </c>
    </row>
    <row r="122" spans="1:9" s="55" customFormat="1" ht="24" customHeight="1" thickTop="1">
      <c r="B122" s="54"/>
      <c r="C122" s="130"/>
      <c r="E122" s="130"/>
      <c r="G122" s="130"/>
      <c r="I122" s="130"/>
    </row>
    <row r="123" spans="1:9" s="55" customFormat="1" ht="24" customHeight="1">
      <c r="B123" s="54"/>
      <c r="C123" s="8"/>
      <c r="D123" s="54"/>
      <c r="E123" s="8"/>
      <c r="F123" s="8"/>
      <c r="G123" s="8"/>
      <c r="H123" s="54"/>
      <c r="I123" s="8"/>
    </row>
    <row r="124" spans="1:9" s="55" customFormat="1" ht="24" customHeight="1">
      <c r="B124" s="54"/>
      <c r="C124" s="8"/>
      <c r="D124" s="54"/>
      <c r="E124" s="8"/>
      <c r="F124" s="8"/>
      <c r="G124" s="8"/>
      <c r="H124" s="54"/>
      <c r="I124" s="8"/>
    </row>
    <row r="125" spans="1:9" s="55" customFormat="1" ht="24" customHeight="1">
      <c r="B125" s="54"/>
      <c r="C125" s="8"/>
      <c r="D125" s="54"/>
      <c r="E125" s="8"/>
      <c r="F125" s="8"/>
      <c r="G125" s="8"/>
      <c r="H125" s="54"/>
      <c r="I125" s="8"/>
    </row>
    <row r="126" spans="1:9" s="55" customFormat="1" ht="24" customHeight="1">
      <c r="B126" s="54"/>
      <c r="C126" s="8"/>
      <c r="D126" s="54"/>
      <c r="E126" s="8"/>
      <c r="F126" s="8"/>
      <c r="G126" s="8"/>
      <c r="H126" s="54"/>
      <c r="I126" s="8"/>
    </row>
    <row r="127" spans="1:9" s="55" customFormat="1" ht="24" customHeight="1">
      <c r="B127" s="54"/>
      <c r="C127" s="8"/>
      <c r="D127" s="54"/>
      <c r="E127" s="8"/>
      <c r="F127" s="8"/>
      <c r="G127" s="8"/>
      <c r="H127" s="54"/>
      <c r="I127" s="8"/>
    </row>
    <row r="128" spans="1:9" s="55" customFormat="1" ht="24" customHeight="1">
      <c r="B128" s="54"/>
      <c r="C128" s="8"/>
      <c r="D128" s="54"/>
      <c r="E128" s="8"/>
      <c r="F128" s="8"/>
      <c r="G128" s="8"/>
      <c r="H128" s="54"/>
      <c r="I128" s="8"/>
    </row>
    <row r="129" spans="1:9" s="55" customFormat="1" ht="24" customHeight="1">
      <c r="B129" s="54"/>
      <c r="C129" s="8"/>
      <c r="D129" s="54"/>
      <c r="E129" s="8"/>
      <c r="F129" s="8"/>
      <c r="G129" s="8"/>
      <c r="H129" s="54"/>
      <c r="I129" s="8"/>
    </row>
    <row r="130" spans="1:9" s="55" customFormat="1" ht="24" customHeight="1">
      <c r="B130" s="54"/>
      <c r="C130" s="8"/>
      <c r="D130" s="54"/>
      <c r="E130" s="8"/>
      <c r="F130" s="8"/>
      <c r="G130" s="8"/>
      <c r="H130" s="54"/>
      <c r="I130" s="8"/>
    </row>
    <row r="131" spans="1:9" s="55" customFormat="1" ht="24" customHeight="1">
      <c r="B131" s="54"/>
      <c r="C131" s="8"/>
      <c r="D131" s="54"/>
      <c r="E131" s="8"/>
      <c r="F131" s="8"/>
      <c r="G131" s="8"/>
      <c r="H131" s="54"/>
      <c r="I131" s="8"/>
    </row>
    <row r="132" spans="1:9" ht="24" customHeight="1">
      <c r="A132" s="54" t="s">
        <v>33</v>
      </c>
      <c r="B132" s="14"/>
      <c r="D132" s="8"/>
      <c r="E132" s="8"/>
      <c r="F132" s="8"/>
      <c r="H132" s="8"/>
      <c r="I132" s="8"/>
    </row>
    <row r="133" spans="1:9" ht="24" customHeight="1">
      <c r="B133" s="14"/>
      <c r="D133" s="8"/>
      <c r="E133" s="8"/>
      <c r="F133" s="8"/>
      <c r="H133" s="8"/>
      <c r="I133" s="8"/>
    </row>
    <row r="135" spans="1:9" ht="24" customHeight="1">
      <c r="A135" s="151" t="s">
        <v>34</v>
      </c>
      <c r="B135" s="151"/>
      <c r="C135" s="151"/>
      <c r="D135" s="151"/>
      <c r="E135" s="151"/>
      <c r="F135" s="151"/>
      <c r="G135" s="151"/>
      <c r="H135" s="151"/>
      <c r="I135" s="151"/>
    </row>
    <row r="136" spans="1:9" ht="24" customHeight="1">
      <c r="A136" s="151" t="s">
        <v>35</v>
      </c>
      <c r="B136" s="151"/>
      <c r="C136" s="151"/>
      <c r="D136" s="151"/>
      <c r="E136" s="151"/>
      <c r="F136" s="151"/>
      <c r="G136" s="151"/>
      <c r="H136" s="151"/>
      <c r="I136" s="151"/>
    </row>
    <row r="137" spans="1:9">
      <c r="C137" s="8"/>
      <c r="E137" s="8"/>
      <c r="F137" s="8"/>
      <c r="G137" s="8"/>
      <c r="I137" s="8"/>
    </row>
  </sheetData>
  <mergeCells count="27">
    <mergeCell ref="A1:I1"/>
    <mergeCell ref="A2:I2"/>
    <mergeCell ref="A3:I3"/>
    <mergeCell ref="A48:I48"/>
    <mergeCell ref="C5:I5"/>
    <mergeCell ref="A4:I4"/>
    <mergeCell ref="A43:I43"/>
    <mergeCell ref="A44:I44"/>
    <mergeCell ref="A45:I45"/>
    <mergeCell ref="A46:I46"/>
    <mergeCell ref="A47:I47"/>
    <mergeCell ref="C6:E6"/>
    <mergeCell ref="G6:I6"/>
    <mergeCell ref="A135:I135"/>
    <mergeCell ref="A136:I136"/>
    <mergeCell ref="C49:I49"/>
    <mergeCell ref="C50:F50"/>
    <mergeCell ref="G50:I50"/>
    <mergeCell ref="A88:I88"/>
    <mergeCell ref="A89:I89"/>
    <mergeCell ref="A90:I90"/>
    <mergeCell ref="C94:I94"/>
    <mergeCell ref="A93:I93"/>
    <mergeCell ref="A91:I91"/>
    <mergeCell ref="A92:I92"/>
    <mergeCell ref="C95:F95"/>
    <mergeCell ref="G95:I95"/>
  </mergeCells>
  <printOptions horizontalCentered="1"/>
  <pageMargins left="0.9" right="0.3" top="1" bottom="0.5" header="0.5" footer="0.5"/>
  <pageSetup paperSize="9" scale="65" orientation="portrait" blackAndWhite="1" r:id="rId1"/>
  <headerFooter alignWithMargins="0"/>
  <rowBreaks count="2" manualBreakCount="2">
    <brk id="44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90"/>
  <sheetViews>
    <sheetView tabSelected="1" topLeftCell="A15" zoomScale="70" zoomScaleNormal="70" zoomScaleSheetLayoutView="70" workbookViewId="0">
      <selection activeCell="A32" sqref="A32"/>
    </sheetView>
  </sheetViews>
  <sheetFormatPr defaultColWidth="8" defaultRowHeight="23"/>
  <cols>
    <col min="1" max="1" width="57.54296875" style="54" customWidth="1"/>
    <col min="2" max="2" width="8.453125" style="54" customWidth="1"/>
    <col min="3" max="3" width="17.1796875" style="54" customWidth="1"/>
    <col min="4" max="4" width="1.453125" style="54" customWidth="1"/>
    <col min="5" max="5" width="17.1796875" style="54" customWidth="1"/>
    <col min="6" max="6" width="1.453125" style="54" customWidth="1"/>
    <col min="7" max="7" width="17.1796875" style="54" customWidth="1"/>
    <col min="8" max="8" width="1.453125" style="54" customWidth="1"/>
    <col min="9" max="9" width="17.1796875" style="54" customWidth="1"/>
    <col min="10" max="10" width="11.1796875" style="54" bestFit="1" customWidth="1"/>
    <col min="11" max="11" width="17.453125" style="54" bestFit="1" customWidth="1"/>
    <col min="12" max="12" width="11" style="54" bestFit="1" customWidth="1"/>
    <col min="13" max="13" width="17.453125" style="54" bestFit="1" customWidth="1"/>
    <col min="14" max="14" width="12" style="54" bestFit="1" customWidth="1"/>
    <col min="15" max="16384" width="8" style="54"/>
  </cols>
  <sheetData>
    <row r="1" spans="1:10" ht="26.1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10" ht="26.15" customHeight="1">
      <c r="A2" s="155" t="s">
        <v>83</v>
      </c>
      <c r="B2" s="155"/>
      <c r="C2" s="155"/>
      <c r="D2" s="155"/>
      <c r="E2" s="155"/>
      <c r="F2" s="155"/>
      <c r="G2" s="155"/>
      <c r="H2" s="155"/>
      <c r="I2" s="155"/>
    </row>
    <row r="3" spans="1:10" ht="26.15" customHeight="1">
      <c r="A3" s="155" t="s">
        <v>84</v>
      </c>
      <c r="B3" s="155"/>
      <c r="C3" s="155"/>
      <c r="D3" s="155"/>
      <c r="E3" s="155"/>
      <c r="F3" s="155"/>
      <c r="G3" s="155"/>
      <c r="H3" s="155"/>
      <c r="I3" s="155"/>
    </row>
    <row r="4" spans="1:10" ht="24" customHeight="1">
      <c r="A4" s="157" t="s">
        <v>3</v>
      </c>
      <c r="B4" s="157"/>
      <c r="C4" s="157"/>
      <c r="D4" s="157"/>
      <c r="E4" s="157"/>
      <c r="F4" s="157"/>
      <c r="G4" s="157"/>
      <c r="H4" s="157"/>
      <c r="I4" s="157"/>
    </row>
    <row r="5" spans="1:10" ht="6" customHeight="1">
      <c r="A5" s="82"/>
      <c r="B5" s="17"/>
      <c r="C5" s="83"/>
      <c r="D5" s="83"/>
      <c r="E5" s="83"/>
      <c r="F5" s="83"/>
      <c r="G5" s="83"/>
      <c r="H5" s="83"/>
      <c r="I5" s="83"/>
    </row>
    <row r="6" spans="1:10" ht="24" customHeight="1">
      <c r="A6" s="82"/>
      <c r="B6" s="79" t="s">
        <v>4</v>
      </c>
      <c r="C6" s="154" t="s">
        <v>5</v>
      </c>
      <c r="D6" s="154"/>
      <c r="E6" s="154"/>
      <c r="F6" s="80"/>
      <c r="G6" s="154" t="s">
        <v>6</v>
      </c>
      <c r="H6" s="154"/>
      <c r="I6" s="154"/>
    </row>
    <row r="7" spans="1:10" ht="24" customHeight="1">
      <c r="A7" s="82"/>
      <c r="B7" s="84"/>
      <c r="C7" s="80" t="s">
        <v>85</v>
      </c>
      <c r="D7" s="79"/>
      <c r="E7" s="80" t="s">
        <v>86</v>
      </c>
      <c r="F7" s="93"/>
      <c r="G7" s="80" t="s">
        <v>85</v>
      </c>
      <c r="H7" s="79"/>
      <c r="I7" s="80" t="s">
        <v>86</v>
      </c>
    </row>
    <row r="8" spans="1:10" ht="24" customHeight="1">
      <c r="A8" s="82" t="s">
        <v>87</v>
      </c>
      <c r="B8" s="84"/>
      <c r="C8" s="1">
        <v>1301757233</v>
      </c>
      <c r="E8" s="1">
        <v>1681133332</v>
      </c>
      <c r="G8" s="1">
        <v>293011315</v>
      </c>
      <c r="I8" s="1">
        <v>607084498</v>
      </c>
    </row>
    <row r="9" spans="1:10" ht="24" customHeight="1">
      <c r="A9" s="82" t="s">
        <v>88</v>
      </c>
      <c r="B9" s="19" t="s">
        <v>89</v>
      </c>
      <c r="C9" s="1">
        <v>-1096188517</v>
      </c>
      <c r="E9" s="1">
        <v>-1348954367</v>
      </c>
      <c r="G9" s="1">
        <v>-241382536</v>
      </c>
      <c r="I9" s="1">
        <v>-466140578</v>
      </c>
    </row>
    <row r="10" spans="1:10" ht="24" customHeight="1">
      <c r="A10" s="95" t="s">
        <v>90</v>
      </c>
      <c r="B10" s="96"/>
      <c r="C10" s="51">
        <f>SUM(C8:C9)</f>
        <v>205568716</v>
      </c>
      <c r="D10" s="97"/>
      <c r="E10" s="51">
        <f>SUM(E8:E9)</f>
        <v>332178965</v>
      </c>
      <c r="F10" s="97"/>
      <c r="G10" s="51">
        <f>SUM(G8:G9)</f>
        <v>51628779</v>
      </c>
      <c r="H10" s="97"/>
      <c r="I10" s="51">
        <f>SUM(I8:I9)</f>
        <v>140943920</v>
      </c>
    </row>
    <row r="11" spans="1:10" ht="24" customHeight="1">
      <c r="A11" s="82" t="s">
        <v>91</v>
      </c>
      <c r="B11" s="19" t="s">
        <v>92</v>
      </c>
      <c r="C11" s="6">
        <v>237181460</v>
      </c>
      <c r="E11" s="6">
        <v>26193496</v>
      </c>
      <c r="G11" s="6">
        <v>247519695</v>
      </c>
      <c r="I11" s="6">
        <v>26122043</v>
      </c>
    </row>
    <row r="12" spans="1:10" ht="24" customHeight="1">
      <c r="A12" s="82" t="s">
        <v>93</v>
      </c>
      <c r="B12" s="19" t="s">
        <v>89</v>
      </c>
      <c r="C12" s="1">
        <v>-117784377</v>
      </c>
      <c r="E12" s="1">
        <v>-134886964</v>
      </c>
      <c r="G12" s="1">
        <v>-44764907</v>
      </c>
      <c r="I12" s="1">
        <v>-52384342</v>
      </c>
    </row>
    <row r="13" spans="1:10" ht="24" customHeight="1">
      <c r="A13" s="82" t="s">
        <v>94</v>
      </c>
      <c r="B13" s="19" t="s">
        <v>89</v>
      </c>
      <c r="C13" s="1">
        <v>-263833935</v>
      </c>
      <c r="E13" s="1">
        <v>-319434946</v>
      </c>
      <c r="G13" s="1">
        <v>-120146498</v>
      </c>
      <c r="I13" s="1">
        <v>-124575221</v>
      </c>
      <c r="J13" s="94"/>
    </row>
    <row r="14" spans="1:10" ht="24" customHeight="1">
      <c r="A14" s="82" t="s">
        <v>95</v>
      </c>
      <c r="B14" s="19"/>
    </row>
    <row r="15" spans="1:10" ht="24" customHeight="1">
      <c r="A15" s="98" t="s">
        <v>96</v>
      </c>
      <c r="B15" s="19" t="s">
        <v>97</v>
      </c>
      <c r="C15" s="44">
        <v>0</v>
      </c>
      <c r="E15" s="44">
        <v>0</v>
      </c>
      <c r="G15" s="44">
        <v>0</v>
      </c>
      <c r="I15" s="1">
        <v>-261175324</v>
      </c>
    </row>
    <row r="16" spans="1:10" ht="24" customHeight="1">
      <c r="A16" s="99" t="s">
        <v>98</v>
      </c>
      <c r="C16" s="52">
        <f>SUM(C10:C15)</f>
        <v>61131864</v>
      </c>
      <c r="D16" s="6"/>
      <c r="E16" s="52">
        <f>SUM(E10:E15)</f>
        <v>-95949449</v>
      </c>
      <c r="G16" s="52">
        <f>SUM(G10:G15)</f>
        <v>134237069</v>
      </c>
      <c r="I16" s="52">
        <f>SUM(I10:I15)</f>
        <v>-271068924</v>
      </c>
    </row>
    <row r="17" spans="1:9" ht="7.4" customHeight="1">
      <c r="A17" s="82"/>
      <c r="B17" s="84"/>
      <c r="C17" s="6"/>
      <c r="E17" s="6"/>
      <c r="G17" s="6"/>
      <c r="I17" s="6"/>
    </row>
    <row r="18" spans="1:9" ht="24" customHeight="1">
      <c r="A18" s="82" t="s">
        <v>99</v>
      </c>
      <c r="B18" s="84"/>
      <c r="C18" s="6">
        <v>333266</v>
      </c>
      <c r="E18" s="6">
        <v>324515</v>
      </c>
      <c r="G18" s="6">
        <v>43812627</v>
      </c>
      <c r="I18" s="6">
        <v>61922210</v>
      </c>
    </row>
    <row r="19" spans="1:9" ht="24" customHeight="1">
      <c r="A19" s="82" t="s">
        <v>100</v>
      </c>
      <c r="B19" s="84"/>
      <c r="C19" s="6">
        <v>-218397502</v>
      </c>
      <c r="E19" s="6">
        <v>-237436952</v>
      </c>
      <c r="G19" s="6">
        <v>-262960814</v>
      </c>
      <c r="I19" s="6">
        <v>-276769531</v>
      </c>
    </row>
    <row r="20" spans="1:9" ht="24" customHeight="1">
      <c r="A20" s="82" t="s">
        <v>101</v>
      </c>
      <c r="B20" s="19"/>
      <c r="C20" s="44"/>
      <c r="E20" s="44"/>
      <c r="G20" s="1"/>
      <c r="I20" s="1"/>
    </row>
    <row r="21" spans="1:9" ht="24" customHeight="1">
      <c r="A21" s="100" t="s">
        <v>102</v>
      </c>
      <c r="B21" s="19"/>
      <c r="C21" s="44"/>
      <c r="E21" s="44"/>
      <c r="G21" s="1"/>
      <c r="I21" s="1"/>
    </row>
    <row r="22" spans="1:9" ht="24" customHeight="1">
      <c r="A22" s="100" t="s">
        <v>103</v>
      </c>
      <c r="B22" s="19" t="s">
        <v>104</v>
      </c>
      <c r="C22" s="1">
        <v>-5029678</v>
      </c>
      <c r="E22" s="1">
        <v>5785951</v>
      </c>
      <c r="G22" s="1">
        <v>-6548092</v>
      </c>
      <c r="I22" s="1">
        <v>-12864711</v>
      </c>
    </row>
    <row r="23" spans="1:9" ht="24" customHeight="1">
      <c r="A23" s="82" t="s">
        <v>105</v>
      </c>
      <c r="B23" s="84"/>
      <c r="C23" s="6"/>
      <c r="E23" s="6"/>
      <c r="G23" s="6"/>
      <c r="I23" s="6"/>
    </row>
    <row r="24" spans="1:9" ht="24" customHeight="1">
      <c r="A24" s="100" t="s">
        <v>106</v>
      </c>
      <c r="B24" s="57" t="s">
        <v>107</v>
      </c>
      <c r="C24" s="6">
        <v>324958</v>
      </c>
      <c r="E24" s="6">
        <v>-243407</v>
      </c>
      <c r="F24" s="81"/>
      <c r="G24" s="44">
        <v>0</v>
      </c>
      <c r="I24" s="1">
        <v>-128705471</v>
      </c>
    </row>
    <row r="25" spans="1:9" ht="24" customHeight="1">
      <c r="A25" s="99" t="s">
        <v>108</v>
      </c>
      <c r="B25" s="84"/>
      <c r="C25" s="51">
        <f>SUM(C16:C24)</f>
        <v>-161637092</v>
      </c>
      <c r="D25" s="6"/>
      <c r="E25" s="51">
        <f>SUM(E16:E24)</f>
        <v>-327519342</v>
      </c>
      <c r="G25" s="51">
        <f>SUM(G16:G24)</f>
        <v>-91459210</v>
      </c>
      <c r="I25" s="51">
        <f>SUM(I16:I24)</f>
        <v>-627486427</v>
      </c>
    </row>
    <row r="26" spans="1:9" ht="24" customHeight="1">
      <c r="A26" s="82" t="s">
        <v>109</v>
      </c>
      <c r="B26" s="101" t="s">
        <v>110</v>
      </c>
      <c r="C26" s="1">
        <v>-334415</v>
      </c>
      <c r="E26" s="1">
        <v>-15909436</v>
      </c>
      <c r="G26" s="6">
        <v>877699</v>
      </c>
      <c r="I26" s="6">
        <v>-222140</v>
      </c>
    </row>
    <row r="27" spans="1:9" s="55" customFormat="1" ht="24" customHeight="1">
      <c r="A27" s="95" t="s">
        <v>111</v>
      </c>
      <c r="B27" s="96"/>
      <c r="C27" s="52">
        <f>SUM(C25:C26)</f>
        <v>-161971507</v>
      </c>
      <c r="D27" s="54"/>
      <c r="E27" s="52">
        <f>SUM(E25:E26)</f>
        <v>-343428778</v>
      </c>
      <c r="F27" s="54"/>
      <c r="G27" s="52">
        <f>SUM(G25:G26)</f>
        <v>-90581511</v>
      </c>
      <c r="H27" s="54"/>
      <c r="I27" s="52">
        <f>SUM(I25:I26)</f>
        <v>-627708567</v>
      </c>
    </row>
    <row r="28" spans="1:9" s="55" customFormat="1" ht="24" customHeight="1" thickBot="1">
      <c r="A28" s="102" t="s">
        <v>112</v>
      </c>
      <c r="C28" s="53">
        <f>C27</f>
        <v>-161971507</v>
      </c>
      <c r="D28" s="81"/>
      <c r="E28" s="53">
        <f>E27</f>
        <v>-343428778</v>
      </c>
      <c r="F28" s="54"/>
      <c r="G28" s="53">
        <f>G27</f>
        <v>-90581511</v>
      </c>
      <c r="H28" s="103"/>
      <c r="I28" s="53">
        <f>I27</f>
        <v>-627708567</v>
      </c>
    </row>
    <row r="29" spans="1:9" s="55" customFormat="1" ht="24" customHeight="1" thickTop="1">
      <c r="A29" s="102"/>
      <c r="C29" s="77"/>
      <c r="D29" s="81"/>
      <c r="E29" s="77"/>
      <c r="F29" s="54"/>
      <c r="G29" s="78"/>
      <c r="H29" s="103"/>
      <c r="I29" s="78"/>
    </row>
    <row r="30" spans="1:9" s="55" customFormat="1" ht="24" customHeight="1">
      <c r="A30" s="102"/>
      <c r="C30" s="150"/>
      <c r="D30" s="81"/>
      <c r="E30" s="77"/>
      <c r="F30" s="54"/>
      <c r="G30" s="150"/>
      <c r="H30" s="103"/>
      <c r="I30" s="78"/>
    </row>
    <row r="31" spans="1:9" s="55" customFormat="1" ht="24" customHeight="1">
      <c r="A31" s="102"/>
      <c r="C31" s="77"/>
      <c r="D31" s="81"/>
      <c r="E31" s="77"/>
      <c r="F31" s="54"/>
      <c r="G31" s="78"/>
      <c r="H31" s="103"/>
      <c r="I31" s="78"/>
    </row>
    <row r="32" spans="1:9" s="55" customFormat="1" ht="24" customHeight="1">
      <c r="A32" s="102"/>
      <c r="C32" s="77"/>
      <c r="D32" s="81"/>
      <c r="E32" s="77"/>
      <c r="F32" s="54"/>
      <c r="G32" s="78"/>
      <c r="H32" s="103"/>
      <c r="I32" s="78"/>
    </row>
    <row r="33" spans="1:9" s="55" customFormat="1" ht="24" customHeight="1">
      <c r="A33" s="102"/>
      <c r="C33" s="77"/>
      <c r="D33" s="81"/>
      <c r="E33" s="77"/>
      <c r="F33" s="54"/>
      <c r="G33" s="78"/>
      <c r="H33" s="103"/>
      <c r="I33" s="78"/>
    </row>
    <row r="34" spans="1:9" s="55" customFormat="1" ht="24" customHeight="1">
      <c r="A34" s="102"/>
      <c r="C34" s="77"/>
      <c r="D34" s="81"/>
      <c r="E34" s="77"/>
      <c r="F34" s="54"/>
      <c r="G34" s="78"/>
      <c r="H34" s="103"/>
      <c r="I34" s="78"/>
    </row>
    <row r="35" spans="1:9" s="55" customFormat="1" ht="24" customHeight="1">
      <c r="A35" s="102"/>
      <c r="C35" s="77"/>
      <c r="D35" s="81"/>
      <c r="E35" s="77"/>
      <c r="F35" s="54"/>
      <c r="G35" s="78"/>
      <c r="H35" s="103"/>
      <c r="I35" s="78"/>
    </row>
    <row r="36" spans="1:9" s="55" customFormat="1" ht="24" customHeight="1">
      <c r="A36" s="102"/>
      <c r="C36" s="77"/>
      <c r="D36" s="81"/>
      <c r="E36" s="77"/>
      <c r="F36" s="54"/>
      <c r="G36" s="78"/>
      <c r="H36" s="103"/>
      <c r="I36" s="78"/>
    </row>
    <row r="37" spans="1:9" s="55" customFormat="1" ht="24" customHeight="1">
      <c r="A37" s="102"/>
      <c r="C37" s="77"/>
      <c r="D37" s="81"/>
      <c r="E37" s="77"/>
      <c r="F37" s="54"/>
      <c r="G37" s="78"/>
      <c r="H37" s="103"/>
      <c r="I37" s="78"/>
    </row>
    <row r="38" spans="1:9" s="55" customFormat="1" ht="24" customHeight="1">
      <c r="A38" s="102"/>
      <c r="C38" s="77"/>
      <c r="D38" s="81"/>
      <c r="E38" s="77"/>
      <c r="F38" s="54"/>
      <c r="G38" s="78"/>
      <c r="H38" s="103"/>
      <c r="I38" s="78"/>
    </row>
    <row r="39" spans="1:9" s="55" customFormat="1" ht="24" customHeight="1">
      <c r="A39" s="102"/>
      <c r="C39" s="77"/>
      <c r="D39" s="81"/>
      <c r="E39" s="77"/>
      <c r="F39" s="54"/>
      <c r="G39" s="78"/>
      <c r="H39" s="103"/>
      <c r="I39" s="78"/>
    </row>
    <row r="40" spans="1:9" s="55" customFormat="1" ht="24" customHeight="1">
      <c r="A40" s="102"/>
      <c r="C40" s="77"/>
      <c r="D40" s="81"/>
      <c r="E40" s="77"/>
      <c r="F40" s="54"/>
      <c r="G40" s="78"/>
      <c r="H40" s="103"/>
      <c r="I40" s="78"/>
    </row>
    <row r="41" spans="1:9" s="55" customFormat="1" ht="24" customHeight="1">
      <c r="A41" s="102"/>
      <c r="C41" s="77"/>
      <c r="D41" s="81"/>
      <c r="E41" s="77"/>
      <c r="F41" s="54"/>
      <c r="G41" s="78"/>
      <c r="H41" s="103"/>
      <c r="I41" s="78"/>
    </row>
    <row r="42" spans="1:9" s="55" customFormat="1" ht="24" customHeight="1">
      <c r="A42" s="102"/>
      <c r="C42" s="77"/>
      <c r="D42" s="81"/>
      <c r="E42" s="77"/>
      <c r="F42" s="54"/>
      <c r="G42" s="78"/>
      <c r="H42" s="103"/>
      <c r="I42" s="78"/>
    </row>
    <row r="43" spans="1:9" ht="24" customHeight="1">
      <c r="A43" s="151" t="s">
        <v>34</v>
      </c>
      <c r="B43" s="151"/>
      <c r="C43" s="151"/>
      <c r="D43" s="151"/>
      <c r="E43" s="151"/>
      <c r="F43" s="151"/>
      <c r="G43" s="151"/>
      <c r="H43" s="151"/>
      <c r="I43" s="151"/>
    </row>
    <row r="44" spans="1:9" ht="24" customHeight="1">
      <c r="A44" s="151" t="s">
        <v>35</v>
      </c>
      <c r="B44" s="151"/>
      <c r="C44" s="151"/>
      <c r="D44" s="151"/>
      <c r="E44" s="151"/>
      <c r="F44" s="151"/>
      <c r="G44" s="151"/>
      <c r="H44" s="151"/>
      <c r="I44" s="151"/>
    </row>
    <row r="45" spans="1:9" ht="26.15" customHeight="1">
      <c r="A45" s="155" t="s">
        <v>0</v>
      </c>
      <c r="B45" s="155"/>
      <c r="C45" s="155"/>
      <c r="D45" s="155"/>
      <c r="E45" s="155"/>
      <c r="F45" s="155"/>
      <c r="G45" s="155"/>
      <c r="H45" s="155"/>
      <c r="I45" s="155"/>
    </row>
    <row r="46" spans="1:9" ht="26.15" customHeight="1">
      <c r="A46" s="155" t="s">
        <v>113</v>
      </c>
      <c r="B46" s="155"/>
      <c r="C46" s="155"/>
      <c r="D46" s="155"/>
      <c r="E46" s="155"/>
      <c r="F46" s="155"/>
      <c r="G46" s="155"/>
      <c r="H46" s="155"/>
      <c r="I46" s="155"/>
    </row>
    <row r="47" spans="1:9" ht="26.15" customHeight="1">
      <c r="A47" s="155" t="s">
        <v>84</v>
      </c>
      <c r="B47" s="155"/>
      <c r="C47" s="155"/>
      <c r="D47" s="155"/>
      <c r="E47" s="155"/>
      <c r="F47" s="155"/>
      <c r="G47" s="155"/>
      <c r="H47" s="155"/>
      <c r="I47" s="155"/>
    </row>
    <row r="48" spans="1:9" ht="24" customHeight="1">
      <c r="A48" s="157" t="s">
        <v>3</v>
      </c>
      <c r="B48" s="157"/>
      <c r="C48" s="157"/>
      <c r="D48" s="157"/>
      <c r="E48" s="157"/>
      <c r="F48" s="157"/>
      <c r="G48" s="157"/>
      <c r="H48" s="157"/>
      <c r="I48" s="157"/>
    </row>
    <row r="49" spans="1:9" ht="6" customHeight="1">
      <c r="A49" s="82"/>
      <c r="B49" s="17"/>
      <c r="C49" s="83"/>
      <c r="D49" s="83"/>
      <c r="E49" s="83"/>
      <c r="F49" s="83"/>
      <c r="G49" s="83"/>
      <c r="H49" s="83"/>
      <c r="I49" s="83"/>
    </row>
    <row r="50" spans="1:9" ht="24" customHeight="1">
      <c r="A50" s="82"/>
      <c r="B50" s="79" t="s">
        <v>4</v>
      </c>
      <c r="C50" s="154" t="s">
        <v>5</v>
      </c>
      <c r="D50" s="154"/>
      <c r="E50" s="154"/>
      <c r="F50" s="80"/>
      <c r="G50" s="154" t="s">
        <v>6</v>
      </c>
      <c r="H50" s="154"/>
      <c r="I50" s="154"/>
    </row>
    <row r="51" spans="1:9" ht="24" customHeight="1">
      <c r="A51" s="82"/>
      <c r="C51" s="80" t="s">
        <v>85</v>
      </c>
      <c r="D51" s="79"/>
      <c r="E51" s="80" t="s">
        <v>86</v>
      </c>
      <c r="F51" s="93"/>
      <c r="G51" s="80" t="s">
        <v>85</v>
      </c>
      <c r="H51" s="79"/>
      <c r="I51" s="80" t="s">
        <v>86</v>
      </c>
    </row>
    <row r="52" spans="1:9" ht="24" customHeight="1">
      <c r="A52" s="95" t="s">
        <v>114</v>
      </c>
      <c r="C52" s="1"/>
      <c r="E52" s="1"/>
      <c r="G52" s="1"/>
      <c r="I52" s="1"/>
    </row>
    <row r="53" spans="1:9" ht="24" customHeight="1">
      <c r="A53" s="104" t="s">
        <v>115</v>
      </c>
      <c r="C53" s="1">
        <f>+C55-C54</f>
        <v>-162522283</v>
      </c>
      <c r="E53" s="1">
        <f>-337901902-783784-8986</f>
        <v>-338694672</v>
      </c>
      <c r="G53" s="1">
        <f>+G28</f>
        <v>-90581511</v>
      </c>
      <c r="I53" s="1">
        <f>I28</f>
        <v>-627708567</v>
      </c>
    </row>
    <row r="54" spans="1:9" ht="24" customHeight="1">
      <c r="A54" s="104" t="s">
        <v>116</v>
      </c>
      <c r="C54" s="1">
        <v>550776</v>
      </c>
      <c r="E54" s="1">
        <v>-4734106</v>
      </c>
      <c r="G54" s="44">
        <v>0</v>
      </c>
      <c r="I54" s="44">
        <v>0</v>
      </c>
    </row>
    <row r="55" spans="1:9" ht="24" customHeight="1" thickBot="1">
      <c r="A55" s="82"/>
      <c r="C55" s="20">
        <f>+C27</f>
        <v>-161971507</v>
      </c>
      <c r="E55" s="20">
        <f>+E27</f>
        <v>-343428778</v>
      </c>
      <c r="G55" s="20">
        <f>SUM(G53:G54)</f>
        <v>-90581511</v>
      </c>
      <c r="I55" s="20">
        <f>SUM(I53:I54)</f>
        <v>-627708567</v>
      </c>
    </row>
    <row r="56" spans="1:9" ht="10.4" customHeight="1" thickTop="1">
      <c r="A56" s="82"/>
      <c r="C56" s="1"/>
      <c r="E56" s="1"/>
      <c r="G56" s="1"/>
      <c r="I56" s="1"/>
    </row>
    <row r="57" spans="1:9" ht="24" customHeight="1">
      <c r="A57" s="95" t="s">
        <v>117</v>
      </c>
      <c r="C57" s="1"/>
      <c r="E57" s="1"/>
      <c r="G57" s="1"/>
      <c r="I57" s="1"/>
    </row>
    <row r="58" spans="1:9" ht="24" customHeight="1">
      <c r="A58" s="104" t="s">
        <v>115</v>
      </c>
      <c r="C58" s="1">
        <f>C53</f>
        <v>-162522283</v>
      </c>
      <c r="E58" s="1">
        <f>E53</f>
        <v>-338694672</v>
      </c>
      <c r="G58" s="1">
        <f>G53</f>
        <v>-90581511</v>
      </c>
      <c r="I58" s="1">
        <f>I53</f>
        <v>-627708567</v>
      </c>
    </row>
    <row r="59" spans="1:9" ht="24" customHeight="1">
      <c r="A59" s="104" t="s">
        <v>116</v>
      </c>
      <c r="C59" s="1">
        <v>550776</v>
      </c>
      <c r="E59" s="1">
        <f>E54</f>
        <v>-4734106</v>
      </c>
      <c r="G59" s="44">
        <v>0</v>
      </c>
      <c r="I59" s="44">
        <v>0</v>
      </c>
    </row>
    <row r="60" spans="1:9" ht="24" customHeight="1" thickBot="1">
      <c r="A60" s="82"/>
      <c r="C60" s="20">
        <f>+C28</f>
        <v>-161971507</v>
      </c>
      <c r="E60" s="20">
        <f>+E28</f>
        <v>-343428778</v>
      </c>
      <c r="G60" s="20">
        <f>SUM(G58:G59)</f>
        <v>-90581511</v>
      </c>
      <c r="I60" s="20">
        <f>SUM(I58:I59)</f>
        <v>-627708567</v>
      </c>
    </row>
    <row r="61" spans="1:9" ht="10.4" customHeight="1" thickTop="1">
      <c r="A61" s="82"/>
      <c r="C61" s="1"/>
      <c r="E61" s="1"/>
      <c r="G61" s="1"/>
      <c r="I61" s="1"/>
    </row>
    <row r="62" spans="1:9" ht="24" customHeight="1">
      <c r="A62" s="95" t="s">
        <v>118</v>
      </c>
      <c r="B62" s="105"/>
      <c r="C62" s="1"/>
      <c r="E62" s="1"/>
    </row>
    <row r="63" spans="1:9" ht="24" customHeight="1" thickBot="1">
      <c r="A63" s="104" t="s">
        <v>119</v>
      </c>
      <c r="B63" s="101" t="s">
        <v>120</v>
      </c>
      <c r="C63" s="21">
        <f>(C53)/C64</f>
        <v>-3.3476710306253647E-2</v>
      </c>
      <c r="D63" s="106"/>
      <c r="E63" s="21">
        <f>(E53)/E64</f>
        <v>-6.9765100560491136E-2</v>
      </c>
      <c r="F63" s="106"/>
      <c r="G63" s="21">
        <f>(G53)/G64</f>
        <v>-1.865818610762272E-2</v>
      </c>
      <c r="H63" s="106"/>
      <c r="I63" s="21">
        <f>(I53)/I64</f>
        <v>-0.1292968414319691</v>
      </c>
    </row>
    <row r="64" spans="1:9" ht="24" customHeight="1" thickTop="1" thickBot="1">
      <c r="A64" s="104" t="s">
        <v>121</v>
      </c>
      <c r="B64" s="101" t="s">
        <v>120</v>
      </c>
      <c r="C64" s="22">
        <v>4854786552</v>
      </c>
      <c r="E64" s="22">
        <v>4854786552</v>
      </c>
      <c r="G64" s="22">
        <v>4854786552</v>
      </c>
      <c r="I64" s="22">
        <v>4854786552</v>
      </c>
    </row>
    <row r="65" spans="1:9" ht="10.4" customHeight="1" thickTop="1">
      <c r="A65" s="82"/>
      <c r="C65" s="1"/>
      <c r="E65" s="1"/>
      <c r="G65" s="1"/>
      <c r="I65" s="1"/>
    </row>
    <row r="66" spans="1:9" ht="24" customHeight="1">
      <c r="A66" s="82"/>
      <c r="B66" s="101"/>
      <c r="C66" s="6"/>
      <c r="E66" s="6"/>
      <c r="G66" s="6"/>
      <c r="I66" s="6"/>
    </row>
    <row r="67" spans="1:9" ht="24" customHeight="1">
      <c r="A67" s="82"/>
      <c r="B67" s="101"/>
      <c r="C67" s="6"/>
      <c r="E67" s="6"/>
      <c r="G67" s="6"/>
      <c r="I67" s="6"/>
    </row>
    <row r="68" spans="1:9" ht="24" customHeight="1">
      <c r="A68" s="82"/>
      <c r="B68" s="101"/>
      <c r="C68" s="6"/>
      <c r="E68" s="6"/>
      <c r="G68" s="107"/>
      <c r="I68" s="6"/>
    </row>
    <row r="69" spans="1:9" ht="24" customHeight="1">
      <c r="A69" s="82"/>
      <c r="B69" s="101"/>
      <c r="C69" s="6"/>
      <c r="E69" s="6"/>
      <c r="G69" s="6"/>
      <c r="I69" s="6"/>
    </row>
    <row r="70" spans="1:9" ht="24" customHeight="1">
      <c r="A70" s="82"/>
      <c r="B70" s="101"/>
      <c r="C70" s="6"/>
      <c r="E70" s="6"/>
      <c r="G70" s="6"/>
      <c r="I70" s="6"/>
    </row>
    <row r="71" spans="1:9" ht="24" customHeight="1">
      <c r="A71" s="82"/>
      <c r="B71" s="101"/>
      <c r="C71" s="6"/>
      <c r="E71" s="6"/>
      <c r="G71" s="6"/>
      <c r="I71" s="6"/>
    </row>
    <row r="72" spans="1:9" ht="24" customHeight="1">
      <c r="A72" s="82"/>
      <c r="B72" s="101"/>
      <c r="C72" s="6"/>
      <c r="E72" s="6"/>
      <c r="G72" s="6"/>
      <c r="I72" s="6"/>
    </row>
    <row r="73" spans="1:9" ht="24" customHeight="1">
      <c r="A73" s="82"/>
      <c r="B73" s="101"/>
      <c r="C73" s="6"/>
      <c r="E73" s="6"/>
      <c r="G73" s="6"/>
      <c r="I73" s="6"/>
    </row>
    <row r="74" spans="1:9" ht="24" customHeight="1">
      <c r="A74" s="82"/>
      <c r="B74" s="101"/>
      <c r="C74" s="6"/>
      <c r="E74" s="6"/>
      <c r="G74" s="6"/>
      <c r="I74" s="6"/>
    </row>
    <row r="75" spans="1:9" ht="24" customHeight="1">
      <c r="A75" s="82"/>
      <c r="C75" s="6"/>
      <c r="E75" s="6"/>
      <c r="G75" s="6"/>
      <c r="I75" s="6"/>
    </row>
    <row r="76" spans="1:9" ht="24" customHeight="1">
      <c r="A76" s="82"/>
      <c r="C76" s="6"/>
      <c r="E76" s="6"/>
      <c r="G76" s="6"/>
      <c r="I76" s="6"/>
    </row>
    <row r="77" spans="1:9" ht="24" customHeight="1">
      <c r="A77" s="82"/>
      <c r="C77" s="6"/>
      <c r="E77" s="6"/>
      <c r="G77" s="6"/>
      <c r="I77" s="6"/>
    </row>
    <row r="78" spans="1:9" ht="24" customHeight="1">
      <c r="A78" s="82"/>
      <c r="C78" s="6"/>
      <c r="E78" s="6"/>
      <c r="G78" s="6"/>
      <c r="I78" s="6"/>
    </row>
    <row r="79" spans="1:9" ht="24" customHeight="1">
      <c r="A79" s="82"/>
      <c r="C79" s="6"/>
      <c r="E79" s="6"/>
      <c r="G79" s="6"/>
      <c r="I79" s="6"/>
    </row>
    <row r="80" spans="1:9" ht="24" customHeight="1">
      <c r="A80" s="82"/>
      <c r="C80" s="6"/>
      <c r="E80" s="6"/>
      <c r="G80" s="6"/>
      <c r="I80" s="6"/>
    </row>
    <row r="81" spans="1:9" ht="24" customHeight="1">
      <c r="A81" s="82"/>
      <c r="C81" s="6"/>
      <c r="E81" s="6"/>
      <c r="G81" s="6"/>
      <c r="I81" s="6"/>
    </row>
    <row r="82" spans="1:9" ht="24" customHeight="1">
      <c r="A82" s="82"/>
      <c r="C82" s="6"/>
      <c r="E82" s="6"/>
      <c r="G82" s="6"/>
      <c r="I82" s="6"/>
    </row>
    <row r="83" spans="1:9" ht="24" customHeight="1">
      <c r="A83" s="82"/>
      <c r="C83" s="6"/>
      <c r="E83" s="6"/>
      <c r="G83" s="6"/>
      <c r="I83" s="6"/>
    </row>
    <row r="84" spans="1:9" ht="24" customHeight="1">
      <c r="A84" s="82"/>
      <c r="C84" s="6"/>
      <c r="E84" s="6"/>
      <c r="G84" s="6"/>
      <c r="I84" s="6"/>
    </row>
    <row r="85" spans="1:9" ht="24" customHeight="1">
      <c r="A85" s="82"/>
      <c r="C85" s="6"/>
      <c r="E85" s="6"/>
      <c r="G85" s="6"/>
      <c r="I85" s="6"/>
    </row>
    <row r="86" spans="1:9" ht="24" customHeight="1">
      <c r="A86" s="54" t="s">
        <v>33</v>
      </c>
      <c r="C86" s="6"/>
      <c r="E86" s="6"/>
      <c r="G86" s="6"/>
      <c r="I86" s="6"/>
    </row>
    <row r="87" spans="1:9" ht="24" customHeight="1">
      <c r="C87" s="6"/>
      <c r="E87" s="6"/>
      <c r="G87" s="6"/>
      <c r="I87" s="6"/>
    </row>
    <row r="89" spans="1:9" ht="24" customHeight="1">
      <c r="A89" s="151" t="s">
        <v>34</v>
      </c>
      <c r="B89" s="151"/>
      <c r="C89" s="151"/>
      <c r="D89" s="151"/>
      <c r="E89" s="151"/>
      <c r="F89" s="151"/>
      <c r="G89" s="151"/>
      <c r="H89" s="151"/>
      <c r="I89" s="151"/>
    </row>
    <row r="90" spans="1:9" ht="24" customHeight="1">
      <c r="A90" s="151" t="s">
        <v>35</v>
      </c>
      <c r="B90" s="151"/>
      <c r="C90" s="151"/>
      <c r="D90" s="151"/>
      <c r="E90" s="151"/>
      <c r="F90" s="151"/>
      <c r="G90" s="151"/>
      <c r="H90" s="151"/>
      <c r="I90" s="151"/>
    </row>
  </sheetData>
  <mergeCells count="16">
    <mergeCell ref="A1:I1"/>
    <mergeCell ref="A2:I2"/>
    <mergeCell ref="A3:I3"/>
    <mergeCell ref="A4:I4"/>
    <mergeCell ref="C6:E6"/>
    <mergeCell ref="G6:I6"/>
    <mergeCell ref="C50:E50"/>
    <mergeCell ref="G50:I50"/>
    <mergeCell ref="A89:I89"/>
    <mergeCell ref="A90:I90"/>
    <mergeCell ref="A43:I43"/>
    <mergeCell ref="A44:I44"/>
    <mergeCell ref="A45:I45"/>
    <mergeCell ref="A46:I46"/>
    <mergeCell ref="A47:I47"/>
    <mergeCell ref="A48:I48"/>
  </mergeCells>
  <printOptions horizontalCentered="1"/>
  <pageMargins left="0.9" right="0.3" top="1" bottom="0.5" header="0.5" footer="0.5"/>
  <pageSetup paperSize="9" scale="65" orientation="portrait" blackAndWhite="1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T30"/>
  <sheetViews>
    <sheetView topLeftCell="A13" zoomScale="70" zoomScaleNormal="70" zoomScaleSheetLayoutView="70" workbookViewId="0">
      <selection activeCell="F15" sqref="F15"/>
    </sheetView>
  </sheetViews>
  <sheetFormatPr defaultColWidth="8" defaultRowHeight="23"/>
  <cols>
    <col min="1" max="1" width="46" style="54" customWidth="1"/>
    <col min="2" max="2" width="9" style="54" bestFit="1" customWidth="1"/>
    <col min="3" max="3" width="1.453125" style="54" customWidth="1"/>
    <col min="4" max="4" width="14.54296875" style="54" customWidth="1"/>
    <col min="5" max="5" width="1.453125" style="54" customWidth="1"/>
    <col min="6" max="6" width="15.54296875" style="54" customWidth="1"/>
    <col min="7" max="7" width="1" style="54" customWidth="1"/>
    <col min="8" max="8" width="15" style="54" customWidth="1"/>
    <col min="9" max="9" width="1.453125" style="54" customWidth="1"/>
    <col min="10" max="10" width="13.54296875" style="54" customWidth="1"/>
    <col min="11" max="11" width="1.453125" style="54" customWidth="1"/>
    <col min="12" max="12" width="15.54296875" style="54" bestFit="1" customWidth="1"/>
    <col min="13" max="13" width="1.453125" style="54" customWidth="1"/>
    <col min="14" max="14" width="16.453125" style="54" customWidth="1"/>
    <col min="15" max="15" width="1.453125" style="54" customWidth="1"/>
    <col min="16" max="16" width="15.453125" style="54" customWidth="1"/>
    <col min="17" max="17" width="0.81640625" style="54" customWidth="1"/>
    <col min="18" max="18" width="16" style="54" customWidth="1"/>
    <col min="19" max="19" width="1.453125" style="54" customWidth="1"/>
    <col min="20" max="20" width="14.81640625" style="54" customWidth="1"/>
    <col min="21" max="16384" width="8" style="54"/>
  </cols>
  <sheetData>
    <row r="1" spans="1:20" ht="26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</row>
    <row r="2" spans="1:20" ht="26">
      <c r="A2" s="159" t="s">
        <v>122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</row>
    <row r="3" spans="1:20" ht="26">
      <c r="A3" s="159" t="s">
        <v>84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0">
      <c r="A4" s="157" t="s">
        <v>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10.4" customHeight="1">
      <c r="A5" s="58"/>
      <c r="B5" s="74"/>
      <c r="C5" s="74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</row>
    <row r="6" spans="1:20">
      <c r="A6" s="59"/>
      <c r="B6" s="55"/>
      <c r="C6" s="55"/>
      <c r="D6" s="161" t="s">
        <v>5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>
      <c r="A7" s="59"/>
      <c r="B7" s="55"/>
      <c r="C7" s="55"/>
      <c r="D7" s="162" t="s">
        <v>123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75"/>
      <c r="R7" s="60" t="s">
        <v>124</v>
      </c>
      <c r="S7" s="75"/>
      <c r="T7" s="60" t="s">
        <v>125</v>
      </c>
    </row>
    <row r="8" spans="1:20">
      <c r="B8" s="72"/>
      <c r="C8" s="73"/>
      <c r="D8" s="61" t="s">
        <v>126</v>
      </c>
      <c r="E8" s="61"/>
      <c r="F8" s="61" t="s">
        <v>127</v>
      </c>
      <c r="G8" s="61"/>
      <c r="H8" s="61" t="s">
        <v>128</v>
      </c>
      <c r="I8" s="61"/>
      <c r="J8" s="163" t="s">
        <v>73</v>
      </c>
      <c r="K8" s="163"/>
      <c r="L8" s="163"/>
      <c r="M8" s="76"/>
      <c r="N8" s="76" t="s">
        <v>129</v>
      </c>
      <c r="O8" s="76"/>
      <c r="P8" s="61" t="s">
        <v>130</v>
      </c>
      <c r="Q8" s="61"/>
      <c r="R8" s="61" t="s">
        <v>131</v>
      </c>
      <c r="S8" s="60"/>
    </row>
    <row r="9" spans="1:20">
      <c r="B9" s="55"/>
      <c r="C9" s="55"/>
      <c r="D9" s="61" t="s">
        <v>132</v>
      </c>
      <c r="E9" s="61"/>
      <c r="F9" s="61" t="s">
        <v>133</v>
      </c>
      <c r="G9" s="61"/>
      <c r="H9" s="61" t="s">
        <v>134</v>
      </c>
      <c r="I9" s="61"/>
      <c r="J9" s="68" t="s">
        <v>135</v>
      </c>
      <c r="K9" s="70"/>
      <c r="L9" s="61" t="s">
        <v>136</v>
      </c>
      <c r="M9" s="69"/>
      <c r="N9" s="61" t="s">
        <v>137</v>
      </c>
      <c r="O9" s="61"/>
      <c r="P9" s="61" t="s">
        <v>138</v>
      </c>
      <c r="Q9" s="60"/>
      <c r="S9" s="60"/>
    </row>
    <row r="10" spans="1:20">
      <c r="B10" s="55"/>
      <c r="C10" s="55"/>
      <c r="D10" s="61"/>
      <c r="E10" s="61"/>
      <c r="F10" s="61"/>
      <c r="G10" s="61"/>
      <c r="H10" s="61" t="s">
        <v>139</v>
      </c>
      <c r="I10" s="70"/>
      <c r="J10" s="68" t="s">
        <v>140</v>
      </c>
      <c r="K10" s="70"/>
      <c r="L10" s="61" t="s">
        <v>141</v>
      </c>
      <c r="M10" s="61"/>
      <c r="N10" s="61" t="s">
        <v>142</v>
      </c>
      <c r="O10" s="61"/>
      <c r="P10" s="61"/>
      <c r="Q10" s="60"/>
      <c r="R10" s="60"/>
      <c r="S10" s="60"/>
      <c r="T10" s="60"/>
    </row>
    <row r="11" spans="1:20">
      <c r="D11" s="63"/>
      <c r="E11" s="63"/>
      <c r="F11" s="63"/>
      <c r="G11" s="63"/>
      <c r="H11" s="63"/>
      <c r="J11" s="68" t="s">
        <v>143</v>
      </c>
      <c r="K11" s="71"/>
      <c r="L11" s="63"/>
      <c r="M11" s="63"/>
      <c r="N11" s="61" t="s">
        <v>144</v>
      </c>
      <c r="O11" s="63"/>
      <c r="P11" s="63"/>
      <c r="Q11" s="57"/>
      <c r="R11" s="57"/>
      <c r="S11" s="57"/>
      <c r="T11" s="57"/>
    </row>
    <row r="12" spans="1:20" ht="10.4" customHeight="1">
      <c r="D12" s="57"/>
      <c r="E12" s="63"/>
      <c r="F12" s="57"/>
      <c r="G12" s="57"/>
      <c r="H12" s="57"/>
      <c r="I12" s="62"/>
      <c r="J12" s="62"/>
      <c r="K12" s="62"/>
      <c r="L12" s="64"/>
      <c r="M12" s="64"/>
      <c r="N12" s="76"/>
      <c r="O12" s="64"/>
      <c r="P12" s="57"/>
      <c r="Q12" s="57"/>
      <c r="R12" s="57"/>
      <c r="S12" s="57"/>
      <c r="T12" s="57"/>
    </row>
    <row r="13" spans="1:20">
      <c r="A13" s="65" t="s">
        <v>145</v>
      </c>
      <c r="D13" s="23">
        <v>4854786552</v>
      </c>
      <c r="E13" s="50"/>
      <c r="F13" s="23">
        <v>-1444320591</v>
      </c>
      <c r="G13" s="23"/>
      <c r="H13" s="23">
        <v>174600000</v>
      </c>
      <c r="I13" s="50"/>
      <c r="J13" s="23">
        <v>12488954</v>
      </c>
      <c r="K13" s="50"/>
      <c r="L13" s="23">
        <v>-1425479072</v>
      </c>
      <c r="M13" s="50"/>
      <c r="N13" s="23">
        <v>2470000</v>
      </c>
      <c r="O13" s="50"/>
      <c r="P13" s="23">
        <v>2174545843</v>
      </c>
      <c r="Q13" s="50"/>
      <c r="R13" s="23">
        <v>97889001</v>
      </c>
      <c r="S13" s="50"/>
      <c r="T13" s="23">
        <f>+P13+R13</f>
        <v>2272434844</v>
      </c>
    </row>
    <row r="14" spans="1:20" s="55" customFormat="1">
      <c r="A14" s="56" t="s">
        <v>112</v>
      </c>
      <c r="D14" s="44">
        <v>0</v>
      </c>
      <c r="E14" s="24"/>
      <c r="F14" s="44">
        <v>0</v>
      </c>
      <c r="G14" s="44"/>
      <c r="H14" s="44">
        <v>0</v>
      </c>
      <c r="I14" s="27"/>
      <c r="J14" s="44">
        <v>0</v>
      </c>
      <c r="K14" s="24"/>
      <c r="L14" s="23">
        <f>'Profit and loss'!E58</f>
        <v>-338694672</v>
      </c>
      <c r="M14" s="24"/>
      <c r="N14" s="44">
        <v>0</v>
      </c>
      <c r="O14" s="24"/>
      <c r="P14" s="23">
        <f>SUM(D14:N14)</f>
        <v>-338694672</v>
      </c>
      <c r="Q14" s="25"/>
      <c r="R14" s="23">
        <f>'Profit and loss'!E59</f>
        <v>-4734106</v>
      </c>
      <c r="S14" s="66"/>
      <c r="T14" s="23">
        <f>+P14+R14</f>
        <v>-343428778</v>
      </c>
    </row>
    <row r="15" spans="1:20" s="55" customFormat="1" ht="23.5" thickBot="1">
      <c r="A15" s="65" t="s">
        <v>146</v>
      </c>
      <c r="D15" s="26">
        <f>SUM(D13:D14)</f>
        <v>4854786552</v>
      </c>
      <c r="E15" s="24"/>
      <c r="F15" s="26">
        <f>SUM(F13:F14)</f>
        <v>-1444320591</v>
      </c>
      <c r="G15" s="23"/>
      <c r="H15" s="26">
        <f>SUM(H13:H14)</f>
        <v>174600000</v>
      </c>
      <c r="I15" s="24"/>
      <c r="J15" s="26">
        <f>SUM(J13:J14)</f>
        <v>12488954</v>
      </c>
      <c r="K15" s="24"/>
      <c r="L15" s="26">
        <f>SUM(L13:L14)</f>
        <v>-1764173744</v>
      </c>
      <c r="M15" s="24"/>
      <c r="N15" s="26">
        <f>SUM(N13:N14)</f>
        <v>2470000</v>
      </c>
      <c r="O15" s="24"/>
      <c r="P15" s="26">
        <f>SUM(P13:P14)</f>
        <v>1835851171</v>
      </c>
      <c r="Q15" s="66"/>
      <c r="R15" s="26">
        <f>SUM(R13:R14)</f>
        <v>93154895</v>
      </c>
      <c r="S15" s="66"/>
      <c r="T15" s="26">
        <f>SUM(T13:T14)</f>
        <v>1929006066</v>
      </c>
    </row>
    <row r="16" spans="1:20" s="55" customFormat="1" ht="23.5" thickTop="1">
      <c r="A16" s="65"/>
      <c r="D16" s="23"/>
      <c r="E16" s="24"/>
      <c r="F16" s="23"/>
      <c r="G16" s="23"/>
      <c r="H16" s="23"/>
      <c r="I16" s="24"/>
      <c r="J16" s="23"/>
      <c r="K16" s="24"/>
      <c r="L16" s="23"/>
      <c r="M16" s="24"/>
      <c r="N16" s="23"/>
      <c r="O16" s="24"/>
      <c r="P16" s="23"/>
      <c r="Q16" s="66"/>
      <c r="R16" s="23"/>
      <c r="S16" s="66"/>
      <c r="T16" s="23"/>
    </row>
    <row r="17" spans="1:20">
      <c r="A17" s="65" t="s">
        <v>147</v>
      </c>
      <c r="D17" s="23">
        <f>D15</f>
        <v>4854786552</v>
      </c>
      <c r="E17" s="50"/>
      <c r="F17" s="23">
        <f>F15</f>
        <v>-1444320591</v>
      </c>
      <c r="G17" s="23"/>
      <c r="H17" s="23">
        <f>H15</f>
        <v>174600000</v>
      </c>
      <c r="I17" s="50"/>
      <c r="J17" s="23">
        <f>J15</f>
        <v>12488954</v>
      </c>
      <c r="K17" s="50"/>
      <c r="L17" s="23">
        <f>L15</f>
        <v>-1764173744</v>
      </c>
      <c r="M17" s="50"/>
      <c r="N17" s="23">
        <f>N15</f>
        <v>2470000</v>
      </c>
      <c r="O17" s="50"/>
      <c r="P17" s="23">
        <f>P15</f>
        <v>1835851171</v>
      </c>
      <c r="Q17" s="50"/>
      <c r="R17" s="23">
        <f>R15</f>
        <v>93154895</v>
      </c>
      <c r="S17" s="50"/>
      <c r="T17" s="23">
        <f>+P17+R17</f>
        <v>1929006066</v>
      </c>
    </row>
    <row r="18" spans="1:20" s="55" customFormat="1">
      <c r="A18" s="56" t="s">
        <v>148</v>
      </c>
      <c r="D18" s="44">
        <v>0</v>
      </c>
      <c r="E18" s="24"/>
      <c r="F18" s="44">
        <v>0</v>
      </c>
      <c r="G18" s="44"/>
      <c r="H18" s="44">
        <v>0</v>
      </c>
      <c r="I18" s="27"/>
      <c r="J18" s="44">
        <v>0</v>
      </c>
      <c r="K18" s="24"/>
      <c r="L18" s="23">
        <f>+'Profit and loss'!C58</f>
        <v>-162522283</v>
      </c>
      <c r="M18" s="24"/>
      <c r="N18" s="44">
        <v>0</v>
      </c>
      <c r="O18" s="24"/>
      <c r="P18" s="23">
        <f>SUM(D18:N18)</f>
        <v>-162522283</v>
      </c>
      <c r="Q18" s="25"/>
      <c r="R18" s="23">
        <f>+'Profit and loss'!C59</f>
        <v>550776</v>
      </c>
      <c r="S18" s="66"/>
      <c r="T18" s="23">
        <f>+P18+R18</f>
        <v>-161971507</v>
      </c>
    </row>
    <row r="19" spans="1:20" s="55" customFormat="1" ht="23.5" thickBot="1">
      <c r="A19" s="65" t="s">
        <v>149</v>
      </c>
      <c r="D19" s="26">
        <f>SUM(D17:D18)</f>
        <v>4854786552</v>
      </c>
      <c r="E19" s="24"/>
      <c r="F19" s="26">
        <f>SUM(F17:F18)</f>
        <v>-1444320591</v>
      </c>
      <c r="G19" s="23"/>
      <c r="H19" s="26">
        <f>SUM(H17:H18)</f>
        <v>174600000</v>
      </c>
      <c r="I19" s="24"/>
      <c r="J19" s="26">
        <f>SUM(J17:J18)</f>
        <v>12488954</v>
      </c>
      <c r="K19" s="24"/>
      <c r="L19" s="26">
        <f>SUM(L17:L18)</f>
        <v>-1926696027</v>
      </c>
      <c r="M19" s="24"/>
      <c r="N19" s="26">
        <f>SUM(N17:N18)</f>
        <v>2470000</v>
      </c>
      <c r="O19" s="24"/>
      <c r="P19" s="26">
        <f>SUM(P17:P18)</f>
        <v>1673328888</v>
      </c>
      <c r="Q19" s="66"/>
      <c r="R19" s="26">
        <f>SUM(R17:R18)</f>
        <v>93705671</v>
      </c>
      <c r="S19" s="66"/>
      <c r="T19" s="26">
        <f>SUM(T17:T18)</f>
        <v>1767034559</v>
      </c>
    </row>
    <row r="20" spans="1:20" s="55" customFormat="1" ht="23.5" thickTop="1">
      <c r="A20" s="65"/>
      <c r="D20" s="23"/>
      <c r="E20" s="24"/>
      <c r="F20" s="23"/>
      <c r="G20" s="23"/>
      <c r="H20" s="23"/>
      <c r="I20" s="24"/>
      <c r="J20" s="23"/>
      <c r="K20" s="24"/>
      <c r="L20" s="23"/>
      <c r="M20" s="24"/>
      <c r="N20" s="23"/>
      <c r="O20" s="24"/>
      <c r="P20" s="23"/>
      <c r="Q20" s="66"/>
      <c r="R20" s="23"/>
      <c r="S20" s="66"/>
      <c r="T20" s="23"/>
    </row>
    <row r="21" spans="1:20" s="55" customFormat="1">
      <c r="A21" s="65"/>
      <c r="D21" s="23"/>
      <c r="E21" s="24"/>
      <c r="F21" s="23"/>
      <c r="G21" s="23"/>
      <c r="H21" s="23"/>
      <c r="I21" s="24"/>
      <c r="J21" s="23"/>
      <c r="K21" s="24"/>
      <c r="L21" s="23"/>
      <c r="M21" s="24"/>
      <c r="N21" s="23"/>
      <c r="O21" s="24"/>
      <c r="P21" s="23"/>
      <c r="Q21" s="66"/>
      <c r="R21" s="23"/>
      <c r="S21" s="66"/>
      <c r="T21" s="23"/>
    </row>
    <row r="22" spans="1:20" s="55" customFormat="1">
      <c r="A22" s="65"/>
      <c r="D22" s="23"/>
      <c r="E22" s="24"/>
      <c r="F22" s="23"/>
      <c r="G22" s="23"/>
      <c r="H22" s="23"/>
      <c r="I22" s="24"/>
      <c r="J22" s="23"/>
      <c r="K22" s="24"/>
      <c r="L22" s="23"/>
      <c r="M22" s="24"/>
      <c r="N22" s="23"/>
      <c r="O22" s="24"/>
      <c r="P22" s="23"/>
      <c r="Q22" s="66"/>
      <c r="R22" s="23"/>
      <c r="S22" s="66"/>
      <c r="T22" s="23"/>
    </row>
    <row r="23" spans="1:20" s="55" customFormat="1">
      <c r="A23" s="65"/>
      <c r="D23" s="23"/>
      <c r="E23" s="24"/>
      <c r="F23" s="23"/>
      <c r="G23" s="23"/>
      <c r="H23" s="23"/>
      <c r="I23" s="24"/>
      <c r="J23" s="23"/>
      <c r="K23" s="24"/>
      <c r="L23" s="23"/>
      <c r="M23" s="24"/>
      <c r="N23" s="23"/>
      <c r="O23" s="24"/>
      <c r="P23" s="23"/>
      <c r="Q23" s="66"/>
      <c r="R23" s="23"/>
      <c r="S23" s="66"/>
      <c r="T23" s="23"/>
    </row>
    <row r="24" spans="1:20" s="55" customFormat="1">
      <c r="A24" s="65"/>
      <c r="D24" s="23"/>
      <c r="E24" s="24"/>
      <c r="F24" s="23"/>
      <c r="G24" s="23"/>
      <c r="H24" s="23"/>
      <c r="I24" s="24"/>
      <c r="J24" s="23"/>
      <c r="K24" s="24"/>
      <c r="L24" s="23"/>
      <c r="M24" s="24"/>
      <c r="N24" s="23"/>
      <c r="O24" s="24"/>
      <c r="P24" s="23"/>
      <c r="Q24" s="66"/>
      <c r="R24" s="23"/>
      <c r="S24" s="66"/>
      <c r="T24" s="23"/>
    </row>
    <row r="25" spans="1:20" s="55" customFormat="1">
      <c r="A25" s="65"/>
      <c r="D25" s="23"/>
      <c r="E25" s="24"/>
      <c r="F25" s="23"/>
      <c r="G25" s="23"/>
      <c r="H25" s="23"/>
      <c r="I25" s="24"/>
      <c r="J25" s="23"/>
      <c r="K25" s="24"/>
      <c r="L25" s="23"/>
      <c r="M25" s="24"/>
      <c r="N25" s="23"/>
      <c r="O25" s="24"/>
      <c r="P25" s="23"/>
      <c r="Q25" s="66"/>
      <c r="R25" s="23"/>
      <c r="S25" s="66"/>
      <c r="T25" s="23"/>
    </row>
    <row r="26" spans="1:20" s="55" customFormat="1">
      <c r="A26" s="65"/>
      <c r="D26" s="23"/>
      <c r="E26" s="24"/>
      <c r="F26" s="23"/>
      <c r="G26" s="23"/>
      <c r="H26" s="23"/>
      <c r="I26" s="24"/>
      <c r="J26" s="23"/>
      <c r="K26" s="24"/>
      <c r="L26" s="23"/>
      <c r="M26" s="24"/>
      <c r="N26" s="23"/>
      <c r="O26" s="24"/>
      <c r="P26" s="23"/>
      <c r="Q26" s="66"/>
      <c r="R26" s="23"/>
      <c r="S26" s="66"/>
      <c r="T26" s="23"/>
    </row>
    <row r="27" spans="1:20" s="55" customFormat="1">
      <c r="A27" s="65"/>
      <c r="D27" s="23"/>
      <c r="E27" s="24"/>
      <c r="F27" s="23"/>
      <c r="G27" s="23"/>
      <c r="H27" s="23"/>
      <c r="I27" s="24"/>
      <c r="J27" s="23"/>
      <c r="K27" s="24"/>
      <c r="L27" s="23"/>
      <c r="M27" s="24"/>
      <c r="N27" s="23"/>
      <c r="O27" s="24"/>
      <c r="P27" s="23"/>
      <c r="Q27" s="66"/>
      <c r="R27" s="23"/>
      <c r="S27" s="66"/>
      <c r="T27" s="23"/>
    </row>
    <row r="28" spans="1:20" s="55" customFormat="1">
      <c r="A28" s="65"/>
      <c r="D28" s="23"/>
      <c r="E28" s="24"/>
      <c r="F28" s="23"/>
      <c r="G28" s="23"/>
      <c r="H28" s="23"/>
      <c r="I28" s="24"/>
      <c r="J28" s="23"/>
      <c r="K28" s="24"/>
      <c r="L28" s="23"/>
      <c r="M28" s="24"/>
      <c r="N28" s="23"/>
      <c r="O28" s="24"/>
      <c r="P28" s="23"/>
      <c r="Q28" s="66"/>
      <c r="R28" s="23"/>
      <c r="S28" s="66"/>
      <c r="T28" s="23"/>
    </row>
    <row r="29" spans="1:20">
      <c r="A29" s="151" t="s">
        <v>34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</row>
    <row r="30" spans="1:20">
      <c r="A30" s="151" t="s">
        <v>35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</row>
  </sheetData>
  <mergeCells count="10">
    <mergeCell ref="A30:T30"/>
    <mergeCell ref="A1:T1"/>
    <mergeCell ref="A2:T2"/>
    <mergeCell ref="A3:T3"/>
    <mergeCell ref="A4:T4"/>
    <mergeCell ref="D5:T5"/>
    <mergeCell ref="D6:T6"/>
    <mergeCell ref="D7:P7"/>
    <mergeCell ref="J8:L8"/>
    <mergeCell ref="A29:T29"/>
  </mergeCells>
  <printOptions horizontalCentered="1"/>
  <pageMargins left="1" right="0.3" top="1" bottom="0.5" header="0.5" footer="0.5"/>
  <pageSetup paperSize="9" scale="6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29"/>
  <sheetViews>
    <sheetView topLeftCell="A10" zoomScale="70" zoomScaleNormal="70" zoomScaleSheetLayoutView="70" workbookViewId="0">
      <selection activeCell="N12" sqref="N12:N18"/>
    </sheetView>
  </sheetViews>
  <sheetFormatPr defaultColWidth="8" defaultRowHeight="23"/>
  <cols>
    <col min="1" max="1" width="51.453125" style="54" customWidth="1"/>
    <col min="2" max="2" width="13.453125" style="54" customWidth="1"/>
    <col min="3" max="3" width="1.453125" style="54" customWidth="1"/>
    <col min="4" max="4" width="20" style="54" customWidth="1"/>
    <col min="5" max="5" width="1.453125" style="54" customWidth="1"/>
    <col min="6" max="6" width="20" style="54" customWidth="1"/>
    <col min="7" max="7" width="1" style="54" customWidth="1"/>
    <col min="8" max="8" width="20" style="54" customWidth="1"/>
    <col min="9" max="9" width="1.453125" style="54" customWidth="1"/>
    <col min="10" max="10" width="20" style="54" customWidth="1"/>
    <col min="11" max="11" width="1.453125" style="54" customWidth="1"/>
    <col min="12" max="12" width="20" style="54" customWidth="1"/>
    <col min="13" max="13" width="1.453125" style="54" customWidth="1"/>
    <col min="14" max="14" width="20" style="54" customWidth="1"/>
    <col min="15" max="16384" width="8" style="54"/>
  </cols>
  <sheetData>
    <row r="1" spans="1:14" ht="2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14" ht="26">
      <c r="A2" s="155" t="s">
        <v>150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4" ht="26">
      <c r="A3" s="155" t="s">
        <v>84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spans="1:14">
      <c r="A4" s="85"/>
      <c r="B4" s="86"/>
      <c r="C4" s="86"/>
      <c r="D4" s="86"/>
      <c r="E4" s="86"/>
      <c r="F4" s="86"/>
      <c r="G4" s="86"/>
      <c r="H4" s="86"/>
      <c r="I4" s="86"/>
      <c r="J4" s="87"/>
      <c r="K4" s="86"/>
      <c r="L4" s="86"/>
      <c r="M4" s="86"/>
      <c r="N4" s="88" t="s">
        <v>3</v>
      </c>
    </row>
    <row r="5" spans="1:14" ht="10.4" customHeight="1">
      <c r="A5" s="58"/>
      <c r="B5" s="74"/>
      <c r="C5" s="74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</row>
    <row r="6" spans="1:14">
      <c r="B6" s="55"/>
      <c r="C6" s="55"/>
      <c r="D6" s="161" t="s">
        <v>6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</row>
    <row r="7" spans="1:14">
      <c r="B7" s="79"/>
      <c r="C7" s="55"/>
      <c r="D7" s="61" t="s">
        <v>126</v>
      </c>
      <c r="E7" s="61"/>
      <c r="F7" s="60" t="s">
        <v>127</v>
      </c>
      <c r="G7" s="60"/>
      <c r="H7" s="60" t="s">
        <v>128</v>
      </c>
      <c r="I7" s="60"/>
      <c r="J7" s="165" t="s">
        <v>73</v>
      </c>
      <c r="K7" s="165"/>
      <c r="L7" s="165"/>
      <c r="M7" s="62"/>
      <c r="N7" s="76" t="s">
        <v>125</v>
      </c>
    </row>
    <row r="8" spans="1:14">
      <c r="B8" s="89"/>
      <c r="C8" s="55"/>
      <c r="D8" s="61" t="s">
        <v>132</v>
      </c>
      <c r="E8" s="61"/>
      <c r="F8" s="60" t="s">
        <v>133</v>
      </c>
      <c r="G8" s="60"/>
      <c r="H8" s="60" t="s">
        <v>134</v>
      </c>
      <c r="I8" s="60"/>
      <c r="J8" s="62" t="s">
        <v>135</v>
      </c>
      <c r="K8" s="164" t="s">
        <v>136</v>
      </c>
      <c r="L8" s="164"/>
      <c r="M8" s="164"/>
    </row>
    <row r="9" spans="1:14">
      <c r="B9" s="89"/>
      <c r="C9" s="55"/>
      <c r="D9" s="61"/>
      <c r="E9" s="61"/>
      <c r="F9" s="60"/>
      <c r="G9" s="60"/>
      <c r="H9" s="60" t="s">
        <v>139</v>
      </c>
      <c r="I9" s="60"/>
      <c r="J9" s="62" t="s">
        <v>140</v>
      </c>
      <c r="K9" s="62"/>
      <c r="L9" s="76" t="s">
        <v>141</v>
      </c>
      <c r="M9" s="76"/>
    </row>
    <row r="10" spans="1:14">
      <c r="B10" s="89"/>
      <c r="C10" s="55"/>
      <c r="D10" s="61"/>
      <c r="E10" s="61"/>
      <c r="F10" s="60"/>
      <c r="G10" s="60"/>
      <c r="H10" s="60"/>
      <c r="I10" s="60"/>
      <c r="J10" s="62" t="s">
        <v>143</v>
      </c>
      <c r="K10" s="62"/>
      <c r="L10" s="76"/>
      <c r="M10" s="76"/>
    </row>
    <row r="11" spans="1:14">
      <c r="B11" s="81"/>
      <c r="D11" s="57"/>
      <c r="E11" s="63"/>
      <c r="F11" s="57"/>
      <c r="G11" s="57"/>
      <c r="H11" s="57"/>
      <c r="I11" s="57"/>
      <c r="J11" s="90"/>
      <c r="K11" s="90"/>
      <c r="L11" s="64"/>
      <c r="M11" s="64"/>
      <c r="N11" s="57"/>
    </row>
    <row r="12" spans="1:14">
      <c r="A12" s="55" t="s">
        <v>145</v>
      </c>
      <c r="B12" s="81"/>
      <c r="D12" s="23">
        <v>4854786552</v>
      </c>
      <c r="E12" s="29"/>
      <c r="F12" s="23">
        <v>-1444320591</v>
      </c>
      <c r="G12" s="23"/>
      <c r="H12" s="23">
        <v>174600000</v>
      </c>
      <c r="I12" s="23"/>
      <c r="J12" s="23">
        <v>12488954</v>
      </c>
      <c r="K12" s="91"/>
      <c r="L12" s="23">
        <v>-1595966042</v>
      </c>
      <c r="M12" s="23"/>
      <c r="N12" s="23">
        <v>2001588873</v>
      </c>
    </row>
    <row r="13" spans="1:14">
      <c r="A13" s="54" t="s">
        <v>112</v>
      </c>
      <c r="B13" s="81"/>
      <c r="D13" s="44">
        <v>0</v>
      </c>
      <c r="E13" s="18"/>
      <c r="F13" s="44">
        <v>0</v>
      </c>
      <c r="G13" s="44"/>
      <c r="H13" s="44">
        <v>0</v>
      </c>
      <c r="I13" s="18"/>
      <c r="J13" s="44">
        <v>0</v>
      </c>
      <c r="K13" s="91"/>
      <c r="L13" s="23">
        <f>'Profit and loss'!I60</f>
        <v>-627708567</v>
      </c>
      <c r="M13" s="23"/>
      <c r="N13" s="23">
        <f>SUM(D13:L13)</f>
        <v>-627708567</v>
      </c>
    </row>
    <row r="14" spans="1:14" ht="23.5" thickBot="1">
      <c r="A14" s="55" t="s">
        <v>146</v>
      </c>
      <c r="B14" s="81"/>
      <c r="D14" s="26">
        <f>SUM(D12:D13)</f>
        <v>4854786552</v>
      </c>
      <c r="E14" s="29"/>
      <c r="F14" s="26">
        <f>SUM(F12:F13)</f>
        <v>-1444320591</v>
      </c>
      <c r="G14" s="23"/>
      <c r="H14" s="26">
        <f>SUM(H12:H13)</f>
        <v>174600000</v>
      </c>
      <c r="I14" s="23"/>
      <c r="J14" s="26">
        <f>SUM(J12:J13)</f>
        <v>12488954</v>
      </c>
      <c r="K14" s="91"/>
      <c r="L14" s="26">
        <f>SUM(L12:L13)</f>
        <v>-2223674609</v>
      </c>
      <c r="M14" s="23"/>
      <c r="N14" s="26">
        <f>SUM(N12:N13)</f>
        <v>1373880306</v>
      </c>
    </row>
    <row r="15" spans="1:14" ht="23.5" thickTop="1">
      <c r="A15" s="55"/>
      <c r="B15" s="81"/>
      <c r="D15" s="23"/>
      <c r="E15" s="29"/>
      <c r="F15" s="23"/>
      <c r="G15" s="23"/>
      <c r="H15" s="23"/>
      <c r="I15" s="23"/>
      <c r="J15" s="23"/>
      <c r="K15" s="91"/>
      <c r="L15" s="23"/>
      <c r="M15" s="23"/>
      <c r="N15" s="23"/>
    </row>
    <row r="16" spans="1:14">
      <c r="A16" s="55" t="s">
        <v>147</v>
      </c>
      <c r="B16" s="81"/>
      <c r="D16" s="23">
        <f>D14</f>
        <v>4854786552</v>
      </c>
      <c r="E16" s="29"/>
      <c r="F16" s="23">
        <f>F14</f>
        <v>-1444320591</v>
      </c>
      <c r="G16" s="23"/>
      <c r="H16" s="23">
        <f>H14</f>
        <v>174600000</v>
      </c>
      <c r="I16" s="23"/>
      <c r="J16" s="23">
        <f>J14</f>
        <v>12488954</v>
      </c>
      <c r="K16" s="91"/>
      <c r="L16" s="23">
        <f>L14</f>
        <v>-2223674609</v>
      </c>
      <c r="M16" s="23"/>
      <c r="N16" s="23">
        <f>N14</f>
        <v>1373880306</v>
      </c>
    </row>
    <row r="17" spans="1:14">
      <c r="A17" s="54" t="s">
        <v>112</v>
      </c>
      <c r="B17" s="81"/>
      <c r="D17" s="44">
        <v>0</v>
      </c>
      <c r="E17" s="18"/>
      <c r="F17" s="44">
        <v>0</v>
      </c>
      <c r="G17" s="44"/>
      <c r="H17" s="44">
        <v>0</v>
      </c>
      <c r="I17" s="18"/>
      <c r="J17" s="44">
        <v>0</v>
      </c>
      <c r="K17" s="91"/>
      <c r="L17" s="23">
        <f>+'Profit and loss'!G60</f>
        <v>-90581511</v>
      </c>
      <c r="M17" s="23"/>
      <c r="N17" s="23">
        <f>SUM(D17:L17)</f>
        <v>-90581511</v>
      </c>
    </row>
    <row r="18" spans="1:14" ht="23.5" thickBot="1">
      <c r="A18" s="55" t="s">
        <v>149</v>
      </c>
      <c r="B18" s="81"/>
      <c r="D18" s="26">
        <f>SUM(D16:D17)</f>
        <v>4854786552</v>
      </c>
      <c r="E18" s="29"/>
      <c r="F18" s="26">
        <f>SUM(F16:F17)</f>
        <v>-1444320591</v>
      </c>
      <c r="G18" s="23"/>
      <c r="H18" s="26">
        <f>SUM(H16:H17)</f>
        <v>174600000</v>
      </c>
      <c r="I18" s="23"/>
      <c r="J18" s="26">
        <f>SUM(J16:J17)</f>
        <v>12488954</v>
      </c>
      <c r="K18" s="91"/>
      <c r="L18" s="26">
        <f>SUM(L16:L17)</f>
        <v>-2314256120</v>
      </c>
      <c r="M18" s="23"/>
      <c r="N18" s="26">
        <f>SUM(N16:N17)</f>
        <v>1283298795</v>
      </c>
    </row>
    <row r="19" spans="1:14" ht="23.5" thickTop="1">
      <c r="A19" s="55"/>
      <c r="B19" s="81"/>
      <c r="D19" s="23"/>
      <c r="E19" s="29"/>
      <c r="F19" s="23"/>
      <c r="G19" s="23"/>
      <c r="H19" s="23"/>
      <c r="I19" s="23"/>
      <c r="J19" s="23"/>
      <c r="K19" s="91"/>
      <c r="L19" s="23"/>
      <c r="M19" s="23"/>
      <c r="N19" s="23"/>
    </row>
    <row r="20" spans="1:14">
      <c r="A20" s="54" t="s">
        <v>33</v>
      </c>
      <c r="B20" s="81"/>
      <c r="D20" s="23"/>
      <c r="E20" s="29"/>
      <c r="F20" s="23"/>
      <c r="G20" s="23"/>
      <c r="H20" s="23"/>
      <c r="I20" s="23"/>
      <c r="J20" s="23"/>
      <c r="K20" s="91"/>
      <c r="L20" s="23"/>
      <c r="M20" s="23"/>
      <c r="N20" s="23"/>
    </row>
    <row r="21" spans="1:14">
      <c r="B21" s="81"/>
      <c r="D21" s="23"/>
      <c r="E21" s="29"/>
      <c r="F21" s="23"/>
      <c r="G21" s="23"/>
      <c r="H21" s="23"/>
      <c r="I21" s="23"/>
      <c r="J21" s="23"/>
      <c r="K21" s="91"/>
      <c r="L21" s="23"/>
      <c r="M21" s="23"/>
      <c r="N21" s="23"/>
    </row>
    <row r="22" spans="1:14">
      <c r="B22" s="81"/>
      <c r="D22" s="23"/>
      <c r="E22" s="29"/>
      <c r="F22" s="23"/>
      <c r="G22" s="23"/>
      <c r="H22" s="23"/>
      <c r="I22" s="23"/>
      <c r="J22" s="23"/>
      <c r="K22" s="91"/>
      <c r="L22" s="23"/>
      <c r="M22" s="23"/>
      <c r="N22" s="23"/>
    </row>
    <row r="23" spans="1:14">
      <c r="B23" s="81"/>
      <c r="D23" s="23"/>
      <c r="E23" s="29"/>
      <c r="F23" s="23"/>
      <c r="G23" s="23"/>
      <c r="H23" s="23"/>
      <c r="I23" s="23"/>
      <c r="J23" s="23"/>
      <c r="K23" s="91"/>
      <c r="L23" s="23"/>
      <c r="M23" s="23"/>
      <c r="N23" s="23"/>
    </row>
    <row r="24" spans="1:14">
      <c r="B24" s="81"/>
      <c r="D24" s="23"/>
      <c r="E24" s="29"/>
      <c r="F24" s="23"/>
      <c r="G24" s="23"/>
      <c r="H24" s="23"/>
      <c r="I24" s="23"/>
      <c r="J24" s="23"/>
      <c r="K24" s="91"/>
      <c r="L24" s="23"/>
      <c r="M24" s="23"/>
      <c r="N24" s="23"/>
    </row>
    <row r="25" spans="1:14">
      <c r="B25" s="81"/>
      <c r="D25" s="23"/>
      <c r="E25" s="29"/>
      <c r="F25" s="23"/>
      <c r="G25" s="23"/>
      <c r="H25" s="23"/>
      <c r="I25" s="23"/>
      <c r="J25" s="23"/>
      <c r="K25" s="91"/>
      <c r="L25" s="23"/>
      <c r="M25" s="23"/>
      <c r="N25" s="23"/>
    </row>
    <row r="26" spans="1:14">
      <c r="B26" s="81"/>
      <c r="D26" s="23"/>
      <c r="E26" s="29"/>
      <c r="F26" s="23"/>
      <c r="G26" s="23"/>
      <c r="H26" s="23"/>
      <c r="I26" s="23"/>
      <c r="J26" s="23"/>
      <c r="K26" s="91"/>
      <c r="L26" s="23"/>
      <c r="M26" s="23"/>
      <c r="N26" s="23"/>
    </row>
    <row r="27" spans="1:14">
      <c r="B27" s="81"/>
      <c r="D27" s="23"/>
      <c r="E27" s="29"/>
      <c r="F27" s="23"/>
      <c r="G27" s="23"/>
      <c r="H27" s="23"/>
      <c r="I27" s="23"/>
      <c r="J27" s="23"/>
      <c r="K27" s="91"/>
      <c r="L27" s="23"/>
      <c r="M27" s="23"/>
      <c r="N27" s="23"/>
    </row>
    <row r="28" spans="1:14" s="81" customFormat="1">
      <c r="A28" s="151" t="s">
        <v>34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</row>
    <row r="29" spans="1:14" s="81" customFormat="1">
      <c r="A29" s="151" t="s">
        <v>35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</row>
  </sheetData>
  <mergeCells count="9">
    <mergeCell ref="K8:M8"/>
    <mergeCell ref="A28:N28"/>
    <mergeCell ref="A29:N29"/>
    <mergeCell ref="A1:N1"/>
    <mergeCell ref="A2:N2"/>
    <mergeCell ref="A3:N3"/>
    <mergeCell ref="D5:N5"/>
    <mergeCell ref="D6:N6"/>
    <mergeCell ref="J7:L7"/>
  </mergeCells>
  <printOptions horizontalCentered="1"/>
  <pageMargins left="1" right="0.3" top="1" bottom="0.5" header="0.5" footer="0.5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M134"/>
  <sheetViews>
    <sheetView topLeftCell="A12" zoomScale="80" zoomScaleNormal="80" zoomScaleSheetLayoutView="55" workbookViewId="0">
      <selection activeCell="A31" sqref="A31"/>
    </sheetView>
  </sheetViews>
  <sheetFormatPr defaultColWidth="8" defaultRowHeight="23"/>
  <cols>
    <col min="1" max="1" width="67.08984375" style="54" customWidth="1"/>
    <col min="2" max="2" width="9.1796875" style="54" customWidth="1"/>
    <col min="3" max="3" width="1" style="54" customWidth="1"/>
    <col min="4" max="4" width="14.1796875" style="54" customWidth="1"/>
    <col min="5" max="5" width="1.453125" style="54" customWidth="1"/>
    <col min="6" max="6" width="14.1796875" style="54" customWidth="1"/>
    <col min="7" max="7" width="1.453125" style="54" customWidth="1"/>
    <col min="8" max="8" width="14.1796875" style="54" customWidth="1"/>
    <col min="9" max="9" width="1.453125" style="54" customWidth="1"/>
    <col min="10" max="10" width="14.1796875" style="54" customWidth="1"/>
    <col min="11" max="11" width="19.453125" style="54" bestFit="1" customWidth="1"/>
    <col min="12" max="16" width="19.453125" style="54" customWidth="1"/>
    <col min="17" max="16384" width="8" style="54"/>
  </cols>
  <sheetData>
    <row r="1" spans="1:12" ht="26.1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 ht="26.15" customHeight="1">
      <c r="A2" s="155" t="s">
        <v>151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2" ht="26.15" customHeight="1">
      <c r="A3" s="155" t="s">
        <v>84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2" ht="24" customHeight="1">
      <c r="A4" s="30"/>
      <c r="B4" s="30"/>
      <c r="C4" s="30"/>
      <c r="D4" s="30"/>
      <c r="E4" s="30"/>
      <c r="F4" s="30"/>
      <c r="G4" s="30"/>
      <c r="H4" s="30"/>
      <c r="I4" s="30"/>
      <c r="J4" s="88" t="s">
        <v>3</v>
      </c>
    </row>
    <row r="5" spans="1:12" ht="6" customHeight="1">
      <c r="A5" s="31"/>
      <c r="B5" s="31"/>
      <c r="C5" s="31"/>
      <c r="D5" s="151"/>
      <c r="E5" s="151"/>
      <c r="F5" s="151"/>
      <c r="G5" s="151"/>
      <c r="H5" s="151"/>
      <c r="I5" s="151"/>
      <c r="J5" s="151"/>
    </row>
    <row r="6" spans="1:12" ht="24" customHeight="1">
      <c r="B6" s="79" t="s">
        <v>4</v>
      </c>
      <c r="D6" s="154" t="s">
        <v>5</v>
      </c>
      <c r="E6" s="154"/>
      <c r="F6" s="154"/>
      <c r="G6" s="55"/>
      <c r="H6" s="166" t="s">
        <v>6</v>
      </c>
      <c r="I6" s="166"/>
      <c r="J6" s="166"/>
    </row>
    <row r="7" spans="1:12" s="131" customFormat="1" ht="24" customHeight="1">
      <c r="D7" s="132">
        <v>2568</v>
      </c>
      <c r="E7" s="133"/>
      <c r="F7" s="132">
        <v>2567</v>
      </c>
      <c r="G7" s="134"/>
      <c r="H7" s="132">
        <v>2568</v>
      </c>
      <c r="I7" s="133"/>
      <c r="J7" s="132">
        <v>2567</v>
      </c>
    </row>
    <row r="8" spans="1:12" ht="24" customHeight="1">
      <c r="A8" s="55" t="s">
        <v>152</v>
      </c>
      <c r="B8" s="55"/>
      <c r="C8" s="55"/>
      <c r="D8" s="135"/>
      <c r="E8" s="136"/>
      <c r="F8" s="135"/>
      <c r="G8" s="137"/>
      <c r="H8" s="135"/>
      <c r="I8" s="138"/>
      <c r="J8" s="135"/>
    </row>
    <row r="9" spans="1:12" ht="24" customHeight="1">
      <c r="A9" s="139" t="s">
        <v>111</v>
      </c>
      <c r="B9" s="139"/>
      <c r="C9" s="139"/>
      <c r="D9" s="28">
        <f>+'Profit and loss'!C28</f>
        <v>-161971507</v>
      </c>
      <c r="E9" s="28"/>
      <c r="F9" s="28">
        <f>+'Profit and loss'!E28</f>
        <v>-343428778</v>
      </c>
      <c r="G9" s="28"/>
      <c r="H9" s="28">
        <f>+'Profit and loss'!G28</f>
        <v>-90581511</v>
      </c>
      <c r="I9" s="28"/>
      <c r="J9" s="28">
        <f>+'Profit and loss'!I28</f>
        <v>-627708567</v>
      </c>
    </row>
    <row r="10" spans="1:12" ht="24" customHeight="1">
      <c r="A10" s="139" t="s">
        <v>153</v>
      </c>
      <c r="B10" s="139"/>
      <c r="C10" s="139"/>
      <c r="D10" s="135"/>
      <c r="E10" s="136"/>
      <c r="F10" s="135"/>
      <c r="G10" s="137"/>
      <c r="H10" s="135"/>
      <c r="I10" s="138"/>
      <c r="J10" s="135"/>
      <c r="K10" s="139"/>
    </row>
    <row r="11" spans="1:12" ht="24" customHeight="1">
      <c r="A11" s="104" t="s">
        <v>154</v>
      </c>
      <c r="B11" s="104"/>
      <c r="C11" s="104"/>
      <c r="D11" s="135">
        <v>334415</v>
      </c>
      <c r="E11" s="136"/>
      <c r="F11" s="135">
        <v>15909436</v>
      </c>
      <c r="G11" s="137"/>
      <c r="H11" s="135">
        <v>-877699</v>
      </c>
      <c r="I11" s="138"/>
      <c r="J11" s="135">
        <v>222140</v>
      </c>
      <c r="K11" s="139"/>
    </row>
    <row r="12" spans="1:12" ht="24" customHeight="1">
      <c r="A12" s="104" t="s">
        <v>100</v>
      </c>
      <c r="B12" s="104"/>
      <c r="C12" s="104"/>
      <c r="D12" s="32">
        <v>201728968</v>
      </c>
      <c r="E12" s="32"/>
      <c r="F12" s="32">
        <v>216281595</v>
      </c>
      <c r="G12" s="33"/>
      <c r="H12" s="32">
        <v>246292280</v>
      </c>
      <c r="I12" s="32"/>
      <c r="J12" s="32">
        <v>255614174</v>
      </c>
      <c r="K12" s="139"/>
    </row>
    <row r="13" spans="1:12" ht="24" customHeight="1">
      <c r="A13" s="104" t="s">
        <v>155</v>
      </c>
      <c r="B13" s="104"/>
      <c r="C13" s="104"/>
      <c r="D13" s="135">
        <v>-324958</v>
      </c>
      <c r="E13" s="136"/>
      <c r="F13" s="135">
        <v>243407</v>
      </c>
      <c r="G13" s="137"/>
      <c r="H13" s="28">
        <v>0</v>
      </c>
      <c r="I13" s="32"/>
      <c r="J13" s="28">
        <v>128705471</v>
      </c>
      <c r="K13" s="139"/>
    </row>
    <row r="14" spans="1:12">
      <c r="A14" s="104" t="s">
        <v>156</v>
      </c>
      <c r="B14" s="104"/>
      <c r="C14" s="104"/>
      <c r="D14" s="135">
        <v>78574144</v>
      </c>
      <c r="E14" s="32"/>
      <c r="F14" s="135">
        <v>78336680</v>
      </c>
      <c r="G14" s="33"/>
      <c r="H14" s="32">
        <v>12936063</v>
      </c>
      <c r="I14" s="32"/>
      <c r="J14" s="32">
        <v>12901402</v>
      </c>
      <c r="K14" s="104"/>
      <c r="L14" s="94"/>
    </row>
    <row r="15" spans="1:12" ht="24" customHeight="1">
      <c r="A15" s="104" t="s">
        <v>157</v>
      </c>
      <c r="B15" s="104"/>
      <c r="C15" s="104"/>
      <c r="D15" s="32">
        <v>2065215</v>
      </c>
      <c r="E15" s="32"/>
      <c r="F15" s="32">
        <v>1573226</v>
      </c>
      <c r="G15" s="33"/>
      <c r="H15" s="140">
        <v>0</v>
      </c>
      <c r="I15" s="32"/>
      <c r="J15" s="140">
        <v>0</v>
      </c>
      <c r="K15" s="104"/>
      <c r="L15" s="94"/>
    </row>
    <row r="16" spans="1:12" ht="24" customHeight="1">
      <c r="A16" s="104" t="s">
        <v>158</v>
      </c>
      <c r="B16" s="104"/>
      <c r="C16" s="104"/>
      <c r="D16" s="140">
        <v>0</v>
      </c>
      <c r="E16" s="32"/>
      <c r="F16" s="140">
        <v>0</v>
      </c>
      <c r="G16" s="33"/>
      <c r="H16" s="32">
        <v>0</v>
      </c>
      <c r="I16" s="32"/>
      <c r="J16" s="32">
        <v>261175324</v>
      </c>
      <c r="K16" s="104"/>
      <c r="L16" s="94"/>
    </row>
    <row r="17" spans="1:12" ht="24" customHeight="1">
      <c r="A17" s="104" t="s">
        <v>159</v>
      </c>
      <c r="B17" s="104"/>
      <c r="C17" s="104"/>
      <c r="D17" s="32">
        <v>134749</v>
      </c>
      <c r="E17" s="32"/>
      <c r="F17" s="32">
        <v>100307</v>
      </c>
      <c r="G17" s="33"/>
      <c r="H17" s="140">
        <v>0</v>
      </c>
      <c r="I17" s="32"/>
      <c r="J17" s="140">
        <v>0</v>
      </c>
      <c r="K17" s="104"/>
      <c r="L17" s="94"/>
    </row>
    <row r="18" spans="1:12" ht="24" customHeight="1">
      <c r="A18" s="104" t="s">
        <v>160</v>
      </c>
      <c r="B18" s="104"/>
      <c r="C18" s="104"/>
      <c r="D18" s="32">
        <v>158363</v>
      </c>
      <c r="E18" s="32"/>
      <c r="F18" s="32">
        <v>7761680</v>
      </c>
      <c r="G18" s="33"/>
      <c r="H18" s="32">
        <v>2896815</v>
      </c>
      <c r="I18" s="32"/>
      <c r="J18" s="32">
        <v>1618289</v>
      </c>
      <c r="K18" s="104"/>
      <c r="L18" s="94"/>
    </row>
    <row r="19" spans="1:12" ht="24" customHeight="1">
      <c r="A19" s="104" t="s">
        <v>161</v>
      </c>
      <c r="B19" s="81"/>
      <c r="C19" s="104"/>
      <c r="D19" s="32">
        <v>3246933</v>
      </c>
      <c r="E19" s="32"/>
      <c r="F19" s="32">
        <v>4092481</v>
      </c>
      <c r="G19" s="33"/>
      <c r="H19" s="32">
        <v>1256960</v>
      </c>
      <c r="I19" s="32"/>
      <c r="J19" s="32">
        <v>1374497</v>
      </c>
      <c r="K19" s="104"/>
    </row>
    <row r="20" spans="1:12" ht="24" customHeight="1">
      <c r="A20" s="104" t="s">
        <v>162</v>
      </c>
      <c r="B20" s="122">
        <v>30</v>
      </c>
      <c r="C20" s="104"/>
      <c r="D20" s="32">
        <v>-196781590</v>
      </c>
      <c r="E20" s="32"/>
      <c r="F20" s="32">
        <v>0</v>
      </c>
      <c r="G20" s="33"/>
      <c r="H20" s="32">
        <v>-196781590</v>
      </c>
      <c r="I20" s="32"/>
      <c r="J20" s="32">
        <v>0</v>
      </c>
      <c r="K20" s="104"/>
    </row>
    <row r="21" spans="1:12" ht="24" customHeight="1">
      <c r="A21" s="104" t="s">
        <v>163</v>
      </c>
      <c r="B21" s="104"/>
      <c r="C21" s="104"/>
      <c r="D21" s="32">
        <v>-1028964</v>
      </c>
      <c r="E21" s="32"/>
      <c r="F21" s="32">
        <v>-216565</v>
      </c>
      <c r="G21" s="33"/>
      <c r="H21" s="32">
        <v>-1143537</v>
      </c>
      <c r="I21" s="32"/>
      <c r="J21" s="32">
        <v>-838742</v>
      </c>
      <c r="K21" s="104"/>
    </row>
    <row r="22" spans="1:12" ht="24" customHeight="1">
      <c r="A22" s="104" t="s">
        <v>164</v>
      </c>
      <c r="B22" s="122">
        <v>30</v>
      </c>
      <c r="C22" s="104"/>
      <c r="D22" s="32">
        <v>-19577478</v>
      </c>
      <c r="E22" s="32"/>
      <c r="F22" s="32">
        <v>0</v>
      </c>
      <c r="G22" s="33"/>
      <c r="H22" s="32">
        <v>-19577478</v>
      </c>
      <c r="I22" s="32"/>
      <c r="J22" s="32">
        <v>0</v>
      </c>
      <c r="K22" s="104"/>
    </row>
    <row r="23" spans="1:12" ht="24" customHeight="1">
      <c r="A23" s="104" t="s">
        <v>165</v>
      </c>
      <c r="B23" s="104"/>
      <c r="C23" s="104"/>
      <c r="D23" s="32">
        <v>-6391329</v>
      </c>
      <c r="E23" s="32"/>
      <c r="F23" s="32">
        <v>0</v>
      </c>
      <c r="G23" s="33"/>
      <c r="H23" s="32">
        <v>-6391329</v>
      </c>
      <c r="I23" s="32"/>
      <c r="J23" s="32">
        <v>0</v>
      </c>
      <c r="K23" s="104"/>
    </row>
    <row r="24" spans="1:12" ht="24" customHeight="1">
      <c r="A24" s="104" t="s">
        <v>166</v>
      </c>
      <c r="B24" s="104"/>
      <c r="C24" s="104"/>
      <c r="D24" s="32">
        <v>-3304</v>
      </c>
      <c r="E24" s="32"/>
      <c r="F24" s="32">
        <v>3932</v>
      </c>
      <c r="G24" s="34"/>
      <c r="H24" s="32">
        <v>-3304</v>
      </c>
      <c r="I24" s="34"/>
      <c r="J24" s="32">
        <v>3932</v>
      </c>
      <c r="K24" s="104"/>
    </row>
    <row r="25" spans="1:12" ht="24" customHeight="1">
      <c r="A25" s="104" t="s">
        <v>213</v>
      </c>
      <c r="B25" s="104"/>
      <c r="C25" s="104"/>
      <c r="D25" s="32"/>
      <c r="E25" s="32"/>
      <c r="F25" s="32"/>
      <c r="G25" s="34"/>
      <c r="H25" s="32"/>
      <c r="I25" s="34"/>
      <c r="J25" s="32"/>
      <c r="K25" s="104"/>
    </row>
    <row r="26" spans="1:12" ht="24" customHeight="1">
      <c r="A26" s="104" t="s">
        <v>167</v>
      </c>
      <c r="B26" s="122">
        <v>32</v>
      </c>
      <c r="C26" s="104"/>
      <c r="D26" s="32">
        <v>5029678</v>
      </c>
      <c r="E26" s="32"/>
      <c r="F26" s="32">
        <v>-5785951</v>
      </c>
      <c r="G26" s="34"/>
      <c r="H26" s="32">
        <v>6548092</v>
      </c>
      <c r="I26" s="34"/>
      <c r="J26" s="32">
        <v>12864711</v>
      </c>
      <c r="K26" s="104"/>
    </row>
    <row r="27" spans="1:12" ht="24" customHeight="1">
      <c r="A27" s="104" t="s">
        <v>99</v>
      </c>
      <c r="B27" s="104"/>
      <c r="C27" s="104"/>
      <c r="D27" s="32">
        <v>-333266</v>
      </c>
      <c r="E27" s="32"/>
      <c r="F27" s="32">
        <v>-324515</v>
      </c>
      <c r="G27" s="33"/>
      <c r="H27" s="32">
        <v>-43812627</v>
      </c>
      <c r="I27" s="32"/>
      <c r="J27" s="32">
        <v>-61922210</v>
      </c>
      <c r="K27" s="104"/>
    </row>
    <row r="28" spans="1:12" ht="24" customHeight="1">
      <c r="A28" s="104" t="s">
        <v>168</v>
      </c>
      <c r="B28" s="104"/>
      <c r="C28" s="104"/>
      <c r="D28" s="35">
        <v>16668534</v>
      </c>
      <c r="E28" s="32"/>
      <c r="F28" s="35">
        <v>21155357</v>
      </c>
      <c r="G28" s="33"/>
      <c r="H28" s="35">
        <v>16668534</v>
      </c>
      <c r="I28" s="32"/>
      <c r="J28" s="35">
        <v>21155357</v>
      </c>
      <c r="K28" s="104"/>
    </row>
    <row r="29" spans="1:12" ht="24" customHeight="1">
      <c r="A29" s="141"/>
      <c r="B29" s="141"/>
      <c r="C29" s="141"/>
      <c r="D29" s="32">
        <f>SUM(D11:D28,D9)</f>
        <v>-78471397</v>
      </c>
      <c r="E29" s="138"/>
      <c r="F29" s="32">
        <f>SUM(F11:F28,F9)</f>
        <v>-4297708</v>
      </c>
      <c r="G29" s="142"/>
      <c r="H29" s="32">
        <f>SUM(H11:H28,H9)</f>
        <v>-72570331</v>
      </c>
      <c r="I29" s="138"/>
      <c r="J29" s="32">
        <f>SUM(J11:J28,J9)</f>
        <v>5165778</v>
      </c>
      <c r="K29" s="143"/>
      <c r="L29" s="144"/>
    </row>
    <row r="30" spans="1:12" ht="24" customHeight="1">
      <c r="A30" s="145" t="s">
        <v>169</v>
      </c>
      <c r="B30" s="145"/>
      <c r="C30" s="145"/>
      <c r="D30" s="32"/>
      <c r="E30" s="136"/>
      <c r="F30" s="32"/>
      <c r="G30" s="142"/>
      <c r="H30" s="32"/>
      <c r="I30" s="138"/>
      <c r="J30" s="32"/>
      <c r="K30" s="145"/>
    </row>
    <row r="31" spans="1:12" ht="24" customHeight="1">
      <c r="A31" s="104" t="s">
        <v>12</v>
      </c>
      <c r="B31" s="104"/>
      <c r="C31" s="104"/>
      <c r="D31" s="32">
        <v>6902786</v>
      </c>
      <c r="E31" s="32"/>
      <c r="F31" s="32">
        <v>3520113</v>
      </c>
      <c r="G31" s="33"/>
      <c r="H31" s="32">
        <v>-9128897</v>
      </c>
      <c r="I31" s="32"/>
      <c r="J31" s="32">
        <v>-19403938</v>
      </c>
    </row>
    <row r="32" spans="1:12" ht="24" customHeight="1">
      <c r="A32" s="104" t="s">
        <v>13</v>
      </c>
      <c r="B32" s="104"/>
      <c r="C32" s="104"/>
      <c r="D32" s="32">
        <v>388157</v>
      </c>
      <c r="E32" s="32"/>
      <c r="F32" s="32">
        <v>487635</v>
      </c>
      <c r="G32" s="33"/>
      <c r="H32" s="32">
        <v>191435</v>
      </c>
      <c r="I32" s="32"/>
      <c r="J32" s="32">
        <v>38312</v>
      </c>
    </row>
    <row r="33" spans="1:11" ht="24" customHeight="1">
      <c r="A33" s="104" t="s">
        <v>170</v>
      </c>
      <c r="B33" s="104"/>
      <c r="C33" s="104"/>
      <c r="D33" s="32">
        <v>0</v>
      </c>
      <c r="E33" s="32"/>
      <c r="F33" s="32">
        <v>19560</v>
      </c>
      <c r="G33" s="33"/>
      <c r="H33" s="32">
        <v>0</v>
      </c>
      <c r="I33" s="32"/>
      <c r="J33" s="32">
        <v>19560</v>
      </c>
    </row>
    <row r="34" spans="1:11" ht="24" customHeight="1">
      <c r="A34" s="104" t="s">
        <v>15</v>
      </c>
      <c r="B34" s="104"/>
      <c r="C34" s="104"/>
      <c r="D34" s="32">
        <v>692085036</v>
      </c>
      <c r="E34" s="32"/>
      <c r="F34" s="32">
        <v>472891849</v>
      </c>
      <c r="G34" s="33"/>
      <c r="H34" s="32">
        <v>221116631</v>
      </c>
      <c r="I34" s="32"/>
      <c r="J34" s="32">
        <v>91758591</v>
      </c>
    </row>
    <row r="35" spans="1:11" ht="24" customHeight="1">
      <c r="A35" s="104" t="s">
        <v>171</v>
      </c>
      <c r="B35" s="104"/>
      <c r="C35" s="104"/>
      <c r="D35" s="32">
        <v>0</v>
      </c>
      <c r="E35" s="32"/>
      <c r="F35" s="32">
        <v>38710593</v>
      </c>
      <c r="G35" s="33"/>
      <c r="H35" s="32">
        <v>0</v>
      </c>
      <c r="I35" s="32"/>
      <c r="J35" s="32">
        <v>38710593</v>
      </c>
    </row>
    <row r="36" spans="1:11" ht="24" customHeight="1">
      <c r="A36" s="104" t="s">
        <v>16</v>
      </c>
      <c r="B36" s="104"/>
      <c r="C36" s="104"/>
      <c r="D36" s="32">
        <v>-296156</v>
      </c>
      <c r="E36" s="32"/>
      <c r="F36" s="32">
        <v>-742421</v>
      </c>
      <c r="G36" s="33"/>
      <c r="H36" s="32">
        <v>0</v>
      </c>
      <c r="I36" s="34"/>
      <c r="J36" s="32">
        <v>0</v>
      </c>
    </row>
    <row r="37" spans="1:11" ht="24" customHeight="1">
      <c r="A37" s="104" t="s">
        <v>18</v>
      </c>
      <c r="B37" s="104"/>
      <c r="C37" s="104"/>
      <c r="D37" s="32">
        <v>442181</v>
      </c>
      <c r="E37" s="32"/>
      <c r="F37" s="32">
        <v>-90355</v>
      </c>
      <c r="G37" s="33"/>
      <c r="H37" s="32">
        <v>0</v>
      </c>
      <c r="I37" s="32"/>
      <c r="J37" s="32">
        <v>0</v>
      </c>
    </row>
    <row r="38" spans="1:11" ht="24" customHeight="1">
      <c r="A38" s="104" t="s">
        <v>30</v>
      </c>
      <c r="B38" s="104"/>
      <c r="C38" s="104"/>
      <c r="D38" s="32">
        <v>2044658</v>
      </c>
      <c r="E38" s="32"/>
      <c r="F38" s="32">
        <v>1469022</v>
      </c>
      <c r="G38" s="32"/>
      <c r="H38" s="32">
        <v>1227883</v>
      </c>
      <c r="I38" s="32"/>
      <c r="J38" s="32">
        <v>789376</v>
      </c>
    </row>
    <row r="39" spans="1:11" ht="24" customHeight="1">
      <c r="A39" s="104"/>
      <c r="B39" s="104"/>
      <c r="C39" s="104"/>
      <c r="D39" s="32"/>
      <c r="E39" s="32"/>
      <c r="F39" s="32"/>
      <c r="G39" s="32"/>
      <c r="H39" s="32"/>
      <c r="I39" s="32"/>
      <c r="J39" s="32"/>
    </row>
    <row r="40" spans="1:11" ht="24" customHeight="1">
      <c r="A40" s="104"/>
      <c r="B40" s="104"/>
      <c r="C40" s="104"/>
      <c r="D40" s="32"/>
      <c r="E40" s="32"/>
      <c r="F40" s="32"/>
      <c r="G40" s="32"/>
      <c r="H40" s="32"/>
      <c r="I40" s="32"/>
      <c r="J40" s="32"/>
    </row>
    <row r="41" spans="1:11" ht="24" customHeight="1">
      <c r="A41" s="104"/>
      <c r="B41" s="104"/>
      <c r="C41" s="104"/>
      <c r="D41" s="32"/>
      <c r="E41" s="32"/>
      <c r="F41" s="32"/>
      <c r="G41" s="32"/>
      <c r="H41" s="32"/>
      <c r="I41" s="32"/>
      <c r="J41" s="32"/>
    </row>
    <row r="42" spans="1:11">
      <c r="A42" s="104"/>
      <c r="B42" s="104"/>
      <c r="C42" s="104"/>
      <c r="D42" s="32"/>
      <c r="E42" s="32"/>
      <c r="F42" s="32"/>
      <c r="G42" s="32"/>
      <c r="H42" s="32"/>
      <c r="I42" s="32"/>
      <c r="J42" s="32"/>
    </row>
    <row r="43" spans="1:11" ht="24" customHeight="1">
      <c r="A43" s="151" t="s">
        <v>34</v>
      </c>
      <c r="B43" s="151"/>
      <c r="C43" s="151"/>
      <c r="D43" s="151"/>
      <c r="E43" s="151"/>
      <c r="F43" s="151"/>
      <c r="G43" s="151"/>
      <c r="H43" s="151"/>
      <c r="I43" s="151"/>
      <c r="J43" s="151"/>
      <c r="K43" s="143"/>
    </row>
    <row r="44" spans="1:11" ht="24" customHeight="1">
      <c r="A44" s="151" t="s">
        <v>35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43"/>
    </row>
    <row r="45" spans="1:11" ht="26.15" customHeight="1">
      <c r="A45" s="155" t="s">
        <v>0</v>
      </c>
      <c r="B45" s="155"/>
      <c r="C45" s="155"/>
      <c r="D45" s="155"/>
      <c r="E45" s="155"/>
      <c r="F45" s="155"/>
      <c r="G45" s="155"/>
      <c r="H45" s="155"/>
      <c r="I45" s="155"/>
      <c r="J45" s="155"/>
    </row>
    <row r="46" spans="1:11" ht="26.15" customHeight="1">
      <c r="A46" s="155" t="s">
        <v>172</v>
      </c>
      <c r="B46" s="155"/>
      <c r="C46" s="155"/>
      <c r="D46" s="155"/>
      <c r="E46" s="155"/>
      <c r="F46" s="155"/>
      <c r="G46" s="155"/>
      <c r="H46" s="155"/>
      <c r="I46" s="155"/>
      <c r="J46" s="155"/>
    </row>
    <row r="47" spans="1:11" ht="26.15" customHeight="1">
      <c r="A47" s="155" t="s">
        <v>84</v>
      </c>
      <c r="B47" s="155"/>
      <c r="C47" s="155"/>
      <c r="D47" s="155"/>
      <c r="E47" s="155"/>
      <c r="F47" s="155"/>
      <c r="G47" s="155"/>
      <c r="H47" s="155"/>
      <c r="I47" s="155"/>
      <c r="J47" s="155"/>
    </row>
    <row r="48" spans="1:11" ht="24" customHeight="1">
      <c r="A48" s="30"/>
      <c r="B48" s="30"/>
      <c r="C48" s="30"/>
      <c r="D48" s="30"/>
      <c r="E48" s="30"/>
      <c r="F48" s="30"/>
      <c r="G48" s="30"/>
      <c r="H48" s="30"/>
      <c r="I48" s="30"/>
      <c r="J48" s="88" t="s">
        <v>3</v>
      </c>
    </row>
    <row r="49" spans="1:10" ht="6" customHeight="1">
      <c r="A49" s="31"/>
      <c r="B49" s="31"/>
      <c r="C49" s="31"/>
      <c r="D49" s="151"/>
      <c r="E49" s="151"/>
      <c r="F49" s="151"/>
      <c r="G49" s="151"/>
      <c r="H49" s="151"/>
      <c r="I49" s="151"/>
      <c r="J49" s="151"/>
    </row>
    <row r="50" spans="1:10" ht="24" customHeight="1">
      <c r="B50" s="79" t="s">
        <v>4</v>
      </c>
      <c r="D50" s="154" t="s">
        <v>5</v>
      </c>
      <c r="E50" s="154"/>
      <c r="F50" s="154"/>
      <c r="G50" s="55"/>
      <c r="H50" s="166" t="s">
        <v>6</v>
      </c>
      <c r="I50" s="166"/>
      <c r="J50" s="166"/>
    </row>
    <row r="51" spans="1:10" s="131" customFormat="1" ht="24" customHeight="1">
      <c r="D51" s="132">
        <v>2568</v>
      </c>
      <c r="E51" s="133"/>
      <c r="F51" s="132">
        <v>2567</v>
      </c>
      <c r="G51" s="134"/>
      <c r="H51" s="132">
        <v>2568</v>
      </c>
      <c r="I51" s="133"/>
      <c r="J51" s="132">
        <v>2567</v>
      </c>
    </row>
    <row r="52" spans="1:10" s="131" customFormat="1" ht="24" customHeight="1">
      <c r="A52" s="146" t="s">
        <v>173</v>
      </c>
      <c r="B52" s="146"/>
      <c r="C52" s="146"/>
      <c r="D52" s="132"/>
      <c r="E52" s="133"/>
      <c r="F52" s="132"/>
      <c r="G52" s="134"/>
      <c r="H52" s="132"/>
      <c r="I52" s="133"/>
      <c r="J52" s="132"/>
    </row>
    <row r="53" spans="1:10" ht="24" customHeight="1">
      <c r="A53" s="54" t="s">
        <v>174</v>
      </c>
      <c r="D53" s="32"/>
      <c r="E53" s="32"/>
      <c r="F53" s="32"/>
      <c r="G53" s="32"/>
      <c r="H53" s="32"/>
      <c r="I53" s="32"/>
      <c r="J53" s="32"/>
    </row>
    <row r="54" spans="1:10" ht="24" customHeight="1">
      <c r="A54" s="104" t="s">
        <v>40</v>
      </c>
      <c r="B54" s="104"/>
      <c r="C54" s="104"/>
      <c r="D54" s="28">
        <f>-180193947-213900</f>
        <v>-180407847</v>
      </c>
      <c r="E54" s="32"/>
      <c r="F54" s="28">
        <v>168147031</v>
      </c>
      <c r="G54" s="32"/>
      <c r="H54" s="28">
        <v>-151798687</v>
      </c>
      <c r="I54" s="32"/>
      <c r="J54" s="28">
        <v>203129035</v>
      </c>
    </row>
    <row r="55" spans="1:10" ht="24" customHeight="1">
      <c r="A55" s="104" t="s">
        <v>47</v>
      </c>
      <c r="B55" s="104"/>
      <c r="C55" s="104"/>
      <c r="D55" s="28">
        <v>53197771</v>
      </c>
      <c r="E55" s="32"/>
      <c r="F55" s="28">
        <v>-50873704</v>
      </c>
      <c r="G55" s="32"/>
      <c r="H55" s="28">
        <v>7584573</v>
      </c>
      <c r="I55" s="32"/>
      <c r="J55" s="28">
        <v>-51585218</v>
      </c>
    </row>
    <row r="56" spans="1:10" ht="24" customHeight="1">
      <c r="A56" s="104" t="s">
        <v>48</v>
      </c>
      <c r="B56" s="104"/>
      <c r="C56" s="104"/>
      <c r="D56" s="32">
        <v>-5154842</v>
      </c>
      <c r="E56" s="32"/>
      <c r="F56" s="32">
        <v>-48214998</v>
      </c>
      <c r="G56" s="32"/>
      <c r="H56" s="32">
        <v>-73146</v>
      </c>
      <c r="I56" s="32"/>
      <c r="J56" s="32">
        <v>-13422815</v>
      </c>
    </row>
    <row r="57" spans="1:10" ht="24" customHeight="1">
      <c r="A57" s="104" t="s">
        <v>49</v>
      </c>
      <c r="B57" s="104"/>
      <c r="C57" s="104"/>
      <c r="D57" s="32">
        <v>-5214664</v>
      </c>
      <c r="E57" s="32"/>
      <c r="F57" s="32">
        <v>-490775</v>
      </c>
      <c r="G57" s="32"/>
      <c r="H57" s="32">
        <v>-261332</v>
      </c>
      <c r="I57" s="32"/>
      <c r="J57" s="32">
        <v>-1272050</v>
      </c>
    </row>
    <row r="58" spans="1:10" ht="24" customHeight="1">
      <c r="A58" s="104" t="s">
        <v>50</v>
      </c>
      <c r="B58" s="104"/>
      <c r="C58" s="104"/>
      <c r="D58" s="32">
        <v>-70530691</v>
      </c>
      <c r="E58" s="32"/>
      <c r="F58" s="32">
        <v>70224033</v>
      </c>
      <c r="G58" s="32"/>
      <c r="H58" s="32">
        <v>-578429</v>
      </c>
      <c r="I58" s="32"/>
      <c r="J58" s="32">
        <v>230000</v>
      </c>
    </row>
    <row r="59" spans="1:10" ht="24" customHeight="1">
      <c r="A59" s="104" t="s">
        <v>175</v>
      </c>
      <c r="B59" s="104"/>
      <c r="C59" s="104"/>
      <c r="D59" s="32">
        <v>-7582207</v>
      </c>
      <c r="E59" s="32"/>
      <c r="F59" s="32">
        <v>-1344960</v>
      </c>
      <c r="G59" s="32"/>
      <c r="H59" s="32">
        <v>-112993</v>
      </c>
      <c r="I59" s="32"/>
      <c r="J59" s="32">
        <v>-133767</v>
      </c>
    </row>
    <row r="60" spans="1:10" ht="24" customHeight="1">
      <c r="A60" s="104" t="s">
        <v>60</v>
      </c>
      <c r="B60" s="104"/>
      <c r="C60" s="104"/>
      <c r="D60" s="37">
        <v>-67100</v>
      </c>
      <c r="E60" s="36"/>
      <c r="F60" s="37">
        <v>-243420</v>
      </c>
      <c r="G60" s="36"/>
      <c r="H60" s="37">
        <v>0</v>
      </c>
      <c r="I60" s="36"/>
      <c r="J60" s="37">
        <v>0</v>
      </c>
    </row>
    <row r="61" spans="1:10" ht="24" customHeight="1">
      <c r="A61" s="145" t="s">
        <v>176</v>
      </c>
      <c r="B61" s="145"/>
      <c r="C61" s="145"/>
      <c r="D61" s="36">
        <f>SUM(D54:D60,D31:D38,D29)</f>
        <v>407335685</v>
      </c>
      <c r="E61" s="136"/>
      <c r="F61" s="36">
        <f>SUM(F54:F60,F31:F38,F29)</f>
        <v>649171495</v>
      </c>
      <c r="G61" s="137"/>
      <c r="H61" s="36">
        <f>SUM(H54:H60,H31:H38,H29)</f>
        <v>-4403293</v>
      </c>
      <c r="I61" s="138"/>
      <c r="J61" s="36">
        <f>SUM(J54:J60,J31:J38,J29)</f>
        <v>254023457</v>
      </c>
    </row>
    <row r="62" spans="1:10" ht="24" customHeight="1">
      <c r="A62" s="145" t="s">
        <v>177</v>
      </c>
      <c r="B62" s="145"/>
      <c r="C62" s="145"/>
      <c r="D62" s="32">
        <v>333266</v>
      </c>
      <c r="E62" s="32"/>
      <c r="F62" s="32">
        <v>325463</v>
      </c>
      <c r="G62" s="32"/>
      <c r="H62" s="32">
        <v>1586123</v>
      </c>
      <c r="I62" s="32"/>
      <c r="J62" s="32">
        <v>46516604</v>
      </c>
    </row>
    <row r="63" spans="1:10" ht="24" customHeight="1">
      <c r="A63" s="145" t="s">
        <v>178</v>
      </c>
      <c r="B63" s="145"/>
      <c r="C63" s="145"/>
      <c r="D63" s="32">
        <v>4008271</v>
      </c>
      <c r="E63" s="32"/>
      <c r="F63" s="32">
        <v>9482258</v>
      </c>
      <c r="G63" s="32"/>
      <c r="H63" s="32">
        <v>0</v>
      </c>
      <c r="I63" s="32"/>
      <c r="J63" s="32">
        <v>0</v>
      </c>
    </row>
    <row r="64" spans="1:10" ht="24" customHeight="1">
      <c r="A64" s="145" t="s">
        <v>179</v>
      </c>
      <c r="B64" s="145"/>
      <c r="C64" s="145"/>
      <c r="D64" s="32">
        <f>-24492977+213900</f>
        <v>-24279077</v>
      </c>
      <c r="E64" s="36"/>
      <c r="F64" s="32">
        <v>-20732455</v>
      </c>
      <c r="G64" s="36"/>
      <c r="H64" s="32">
        <v>-6312654</v>
      </c>
      <c r="I64" s="36"/>
      <c r="J64" s="32">
        <v>-7182735</v>
      </c>
    </row>
    <row r="65" spans="1:10" s="55" customFormat="1" ht="24" customHeight="1">
      <c r="A65" s="147" t="s">
        <v>180</v>
      </c>
      <c r="B65" s="147"/>
      <c r="C65" s="147"/>
      <c r="D65" s="38">
        <f>SUM(D61:D64)</f>
        <v>387398145</v>
      </c>
      <c r="E65" s="137"/>
      <c r="F65" s="38">
        <f>SUM(F61:F64)</f>
        <v>638246761</v>
      </c>
      <c r="G65" s="137"/>
      <c r="H65" s="38">
        <f>SUM(H61:H64)</f>
        <v>-9129824</v>
      </c>
      <c r="I65" s="138"/>
      <c r="J65" s="38">
        <f>SUM(J61:J64)</f>
        <v>293357326</v>
      </c>
    </row>
    <row r="66" spans="1:10" s="55" customFormat="1" ht="8.15" customHeight="1">
      <c r="A66" s="121"/>
      <c r="B66" s="121"/>
      <c r="C66" s="121"/>
      <c r="D66" s="36"/>
      <c r="E66" s="137"/>
      <c r="F66" s="36"/>
      <c r="G66" s="137"/>
      <c r="H66" s="36"/>
      <c r="I66" s="138"/>
      <c r="J66" s="36"/>
    </row>
    <row r="67" spans="1:10" ht="24" customHeight="1">
      <c r="A67" s="95" t="s">
        <v>181</v>
      </c>
      <c r="B67" s="95"/>
      <c r="C67" s="95"/>
      <c r="D67" s="39"/>
      <c r="E67" s="39"/>
      <c r="F67" s="39"/>
      <c r="G67" s="39"/>
      <c r="H67" s="39"/>
      <c r="I67" s="39"/>
      <c r="J67" s="39"/>
    </row>
    <row r="68" spans="1:10" ht="24" customHeight="1">
      <c r="A68" s="104" t="s">
        <v>214</v>
      </c>
      <c r="B68" s="122"/>
      <c r="C68" s="104"/>
      <c r="D68" s="32">
        <v>-226909128</v>
      </c>
      <c r="E68" s="39"/>
      <c r="F68" s="32">
        <v>0</v>
      </c>
      <c r="G68" s="39"/>
      <c r="H68" s="39">
        <v>-226909128</v>
      </c>
      <c r="I68" s="39"/>
      <c r="J68" s="39">
        <v>0</v>
      </c>
    </row>
    <row r="69" spans="1:10" ht="24" customHeight="1">
      <c r="A69" s="104" t="s">
        <v>182</v>
      </c>
      <c r="B69" s="122">
        <v>5</v>
      </c>
      <c r="C69" s="104"/>
      <c r="D69" s="39">
        <v>0</v>
      </c>
      <c r="E69" s="39"/>
      <c r="F69" s="39">
        <v>0</v>
      </c>
      <c r="G69" s="39"/>
      <c r="H69" s="39">
        <v>-71020000</v>
      </c>
      <c r="I69" s="39"/>
      <c r="J69" s="39">
        <v>-113482429</v>
      </c>
    </row>
    <row r="70" spans="1:10" ht="24" customHeight="1">
      <c r="A70" s="104" t="s">
        <v>183</v>
      </c>
      <c r="B70" s="122">
        <v>5</v>
      </c>
      <c r="C70" s="104"/>
      <c r="D70" s="32">
        <v>0</v>
      </c>
      <c r="E70" s="39"/>
      <c r="F70" s="32">
        <v>2122647</v>
      </c>
      <c r="G70" s="39"/>
      <c r="H70" s="39">
        <v>24178427</v>
      </c>
      <c r="I70" s="39"/>
      <c r="J70" s="39">
        <v>415326638</v>
      </c>
    </row>
    <row r="71" spans="1:10" ht="24" customHeight="1">
      <c r="A71" s="104" t="s">
        <v>184</v>
      </c>
      <c r="B71" s="104"/>
      <c r="C71" s="104"/>
      <c r="D71" s="34">
        <v>994836</v>
      </c>
      <c r="E71" s="34"/>
      <c r="F71" s="34">
        <v>12796555</v>
      </c>
      <c r="G71" s="40"/>
      <c r="H71" s="34">
        <v>-1899129</v>
      </c>
      <c r="I71" s="34"/>
      <c r="J71" s="34">
        <v>-1647</v>
      </c>
    </row>
    <row r="72" spans="1:10" ht="24" customHeight="1">
      <c r="A72" s="104" t="s">
        <v>185</v>
      </c>
      <c r="B72" s="104"/>
      <c r="C72" s="104"/>
      <c r="D72" s="34">
        <v>1396790</v>
      </c>
      <c r="E72" s="34"/>
      <c r="F72" s="34">
        <v>-1514620</v>
      </c>
      <c r="G72" s="40"/>
      <c r="H72" s="39">
        <v>0</v>
      </c>
      <c r="I72" s="34"/>
      <c r="J72" s="39">
        <v>0</v>
      </c>
    </row>
    <row r="73" spans="1:10" ht="24" customHeight="1">
      <c r="A73" s="104" t="s">
        <v>186</v>
      </c>
      <c r="B73" s="104"/>
      <c r="C73" s="104"/>
      <c r="D73" s="39">
        <v>185038345</v>
      </c>
      <c r="E73" s="34"/>
      <c r="F73" s="34">
        <v>0</v>
      </c>
      <c r="G73" s="40"/>
      <c r="H73" s="39">
        <v>185038345</v>
      </c>
      <c r="I73" s="34"/>
      <c r="J73" s="39">
        <v>0</v>
      </c>
    </row>
    <row r="74" spans="1:10" ht="24" customHeight="1">
      <c r="A74" s="104" t="s">
        <v>187</v>
      </c>
      <c r="B74" s="122">
        <v>13</v>
      </c>
      <c r="C74" s="104"/>
      <c r="D74" s="34">
        <v>0</v>
      </c>
      <c r="E74" s="39"/>
      <c r="F74" s="34">
        <v>0</v>
      </c>
      <c r="G74" s="39"/>
      <c r="H74" s="34">
        <v>0</v>
      </c>
      <c r="I74" s="39"/>
      <c r="J74" s="34">
        <v>-300000000</v>
      </c>
    </row>
    <row r="75" spans="1:10" ht="24" customHeight="1">
      <c r="A75" s="104" t="s">
        <v>188</v>
      </c>
      <c r="B75" s="122">
        <v>6.2</v>
      </c>
      <c r="C75" s="104"/>
      <c r="D75" s="39">
        <v>-27399408</v>
      </c>
      <c r="E75" s="39"/>
      <c r="F75" s="39">
        <v>-30719871</v>
      </c>
      <c r="G75" s="39"/>
      <c r="H75" s="39">
        <v>-335406</v>
      </c>
      <c r="I75" s="39"/>
      <c r="J75" s="39">
        <v>-3440306</v>
      </c>
    </row>
    <row r="76" spans="1:10" ht="24" customHeight="1">
      <c r="A76" s="104" t="s">
        <v>189</v>
      </c>
      <c r="B76" s="122"/>
      <c r="C76" s="104"/>
      <c r="D76" s="39">
        <v>-3083724</v>
      </c>
      <c r="E76" s="39"/>
      <c r="F76" s="39">
        <v>0</v>
      </c>
      <c r="G76" s="39"/>
      <c r="H76" s="39">
        <v>-3083724</v>
      </c>
      <c r="I76" s="39"/>
      <c r="J76" s="39">
        <v>0</v>
      </c>
    </row>
    <row r="77" spans="1:10" ht="24" customHeight="1">
      <c r="A77" s="104" t="s">
        <v>190</v>
      </c>
      <c r="B77" s="104"/>
      <c r="C77" s="104"/>
      <c r="D77" s="39">
        <v>0</v>
      </c>
      <c r="E77" s="39"/>
      <c r="F77" s="39">
        <v>-136204</v>
      </c>
      <c r="G77" s="39"/>
      <c r="H77" s="39">
        <v>0</v>
      </c>
      <c r="I77" s="39"/>
      <c r="J77" s="39">
        <v>-136204</v>
      </c>
    </row>
    <row r="78" spans="1:10" ht="24" customHeight="1">
      <c r="A78" s="104" t="s">
        <v>191</v>
      </c>
      <c r="B78" s="104"/>
      <c r="C78" s="104"/>
      <c r="D78" s="39">
        <v>1527533</v>
      </c>
      <c r="E78" s="39"/>
      <c r="F78" s="39">
        <v>1133955</v>
      </c>
      <c r="G78" s="39"/>
      <c r="H78" s="39">
        <v>1143574</v>
      </c>
      <c r="I78" s="39"/>
      <c r="J78" s="39">
        <v>854095</v>
      </c>
    </row>
    <row r="79" spans="1:10" s="55" customFormat="1" ht="24" customHeight="1">
      <c r="A79" s="148" t="s">
        <v>192</v>
      </c>
      <c r="B79" s="148"/>
      <c r="C79" s="148"/>
      <c r="D79" s="41">
        <f>SUM(D68:D78)</f>
        <v>-68434756</v>
      </c>
      <c r="E79" s="39"/>
      <c r="F79" s="41">
        <f>SUM(F68:F78)</f>
        <v>-16317538</v>
      </c>
      <c r="G79" s="39"/>
      <c r="H79" s="41">
        <f>SUM(H68:H78)</f>
        <v>-92887041</v>
      </c>
      <c r="I79" s="39"/>
      <c r="J79" s="41">
        <f>SUM(J68:J78)</f>
        <v>-879853</v>
      </c>
    </row>
    <row r="80" spans="1:10" s="55" customFormat="1" ht="24" customHeight="1">
      <c r="A80" s="148"/>
      <c r="B80" s="148"/>
      <c r="C80" s="148"/>
      <c r="D80" s="39"/>
      <c r="E80" s="39"/>
      <c r="F80" s="39"/>
      <c r="G80" s="39"/>
      <c r="H80" s="39"/>
      <c r="I80" s="39"/>
      <c r="J80" s="39"/>
    </row>
    <row r="81" spans="1:13" s="55" customFormat="1" ht="24" customHeight="1">
      <c r="A81" s="148"/>
      <c r="B81" s="148"/>
      <c r="C81" s="148"/>
      <c r="D81" s="39"/>
      <c r="E81" s="39"/>
      <c r="F81" s="39"/>
      <c r="G81" s="39"/>
      <c r="H81" s="39"/>
      <c r="I81" s="39"/>
      <c r="J81" s="39"/>
    </row>
    <row r="82" spans="1:13" s="55" customFormat="1" ht="24" customHeight="1">
      <c r="A82" s="148"/>
      <c r="B82" s="148"/>
      <c r="C82" s="148"/>
      <c r="D82" s="39"/>
      <c r="E82" s="39"/>
      <c r="F82" s="39"/>
      <c r="G82" s="39"/>
      <c r="H82" s="39"/>
      <c r="I82" s="39"/>
      <c r="J82" s="39"/>
    </row>
    <row r="83" spans="1:13" s="55" customFormat="1" ht="24" customHeight="1">
      <c r="A83" s="148"/>
      <c r="B83" s="148"/>
      <c r="C83" s="148"/>
      <c r="D83" s="39"/>
      <c r="E83" s="39"/>
      <c r="F83" s="39"/>
      <c r="G83" s="39"/>
      <c r="H83" s="39"/>
      <c r="I83" s="39"/>
      <c r="J83" s="39"/>
    </row>
    <row r="84" spans="1:13" s="55" customFormat="1" ht="24" customHeight="1">
      <c r="A84" s="148"/>
      <c r="B84" s="148"/>
      <c r="C84" s="148"/>
      <c r="D84" s="39"/>
      <c r="E84" s="39"/>
      <c r="F84" s="39"/>
      <c r="G84" s="39"/>
      <c r="H84" s="39"/>
      <c r="I84" s="39"/>
      <c r="J84" s="39"/>
    </row>
    <row r="85" spans="1:13" s="55" customFormat="1" ht="24" customHeight="1">
      <c r="A85" s="148"/>
      <c r="B85" s="148"/>
      <c r="C85" s="148"/>
      <c r="D85" s="39"/>
      <c r="E85" s="39"/>
      <c r="F85" s="39"/>
      <c r="G85" s="39"/>
      <c r="H85" s="39"/>
      <c r="I85" s="39"/>
      <c r="J85" s="39"/>
    </row>
    <row r="86" spans="1:13" s="55" customFormat="1" ht="24" customHeight="1">
      <c r="A86" s="148"/>
      <c r="B86" s="148"/>
      <c r="C86" s="148"/>
      <c r="D86" s="39"/>
      <c r="E86" s="39"/>
      <c r="F86" s="39"/>
      <c r="G86" s="39"/>
      <c r="H86" s="39"/>
      <c r="I86" s="39"/>
      <c r="J86" s="39"/>
    </row>
    <row r="87" spans="1:13" s="55" customFormat="1" ht="24" customHeight="1">
      <c r="A87" s="148"/>
      <c r="B87" s="148"/>
      <c r="C87" s="148"/>
      <c r="D87" s="39"/>
      <c r="E87" s="39"/>
      <c r="F87" s="39"/>
      <c r="G87" s="39"/>
      <c r="H87" s="39"/>
      <c r="I87" s="39"/>
      <c r="J87" s="39"/>
    </row>
    <row r="88" spans="1:13" ht="24" customHeight="1">
      <c r="A88" s="151" t="s">
        <v>34</v>
      </c>
      <c r="B88" s="151"/>
      <c r="C88" s="151"/>
      <c r="D88" s="151"/>
      <c r="E88" s="151"/>
      <c r="F88" s="151"/>
      <c r="G88" s="151"/>
      <c r="H88" s="151"/>
      <c r="I88" s="151"/>
      <c r="J88" s="151"/>
      <c r="K88" s="149"/>
      <c r="L88" s="149"/>
      <c r="M88" s="149"/>
    </row>
    <row r="89" spans="1:13" ht="24" customHeight="1">
      <c r="A89" s="151" t="s">
        <v>35</v>
      </c>
      <c r="B89" s="151"/>
      <c r="C89" s="151"/>
      <c r="D89" s="151"/>
      <c r="E89" s="151"/>
      <c r="F89" s="151"/>
      <c r="G89" s="151"/>
      <c r="H89" s="151"/>
      <c r="I89" s="151"/>
      <c r="J89" s="151"/>
    </row>
    <row r="90" spans="1:13" ht="26.15" customHeight="1">
      <c r="A90" s="155" t="s">
        <v>0</v>
      </c>
      <c r="B90" s="155"/>
      <c r="C90" s="155"/>
      <c r="D90" s="155"/>
      <c r="E90" s="155"/>
      <c r="F90" s="155"/>
      <c r="G90" s="155"/>
      <c r="H90" s="155"/>
      <c r="I90" s="155"/>
      <c r="J90" s="155"/>
    </row>
    <row r="91" spans="1:13" ht="26.15" customHeight="1">
      <c r="A91" s="155" t="s">
        <v>193</v>
      </c>
      <c r="B91" s="155"/>
      <c r="C91" s="155"/>
      <c r="D91" s="155"/>
      <c r="E91" s="155"/>
      <c r="F91" s="155"/>
      <c r="G91" s="155"/>
      <c r="H91" s="155"/>
      <c r="I91" s="155"/>
      <c r="J91" s="155"/>
    </row>
    <row r="92" spans="1:13" ht="26.15" customHeight="1">
      <c r="A92" s="155" t="s">
        <v>84</v>
      </c>
      <c r="B92" s="155"/>
      <c r="C92" s="155"/>
      <c r="D92" s="155"/>
      <c r="E92" s="155"/>
      <c r="F92" s="155"/>
      <c r="G92" s="155"/>
      <c r="H92" s="155"/>
      <c r="I92" s="155"/>
      <c r="J92" s="155"/>
    </row>
    <row r="93" spans="1:13" ht="24" customHeight="1">
      <c r="A93" s="30"/>
      <c r="B93" s="30"/>
      <c r="C93" s="30"/>
      <c r="D93" s="30"/>
      <c r="E93" s="30"/>
      <c r="F93" s="30"/>
      <c r="G93" s="30"/>
      <c r="H93" s="30"/>
      <c r="I93" s="30"/>
      <c r="J93" s="88" t="s">
        <v>3</v>
      </c>
    </row>
    <row r="94" spans="1:13" ht="6" customHeight="1">
      <c r="A94" s="31"/>
      <c r="B94" s="31"/>
      <c r="C94" s="31"/>
      <c r="D94" s="151"/>
      <c r="E94" s="151"/>
      <c r="F94" s="151"/>
      <c r="G94" s="151"/>
      <c r="H94" s="151"/>
      <c r="I94" s="151"/>
      <c r="J94" s="151"/>
    </row>
    <row r="95" spans="1:13" ht="24" customHeight="1">
      <c r="B95" s="79" t="s">
        <v>4</v>
      </c>
      <c r="D95" s="154" t="s">
        <v>5</v>
      </c>
      <c r="E95" s="154"/>
      <c r="F95" s="154"/>
      <c r="G95" s="55"/>
      <c r="H95" s="166" t="s">
        <v>6</v>
      </c>
      <c r="I95" s="166"/>
      <c r="J95" s="166"/>
    </row>
    <row r="96" spans="1:13" ht="24" customHeight="1">
      <c r="D96" s="132">
        <v>2568</v>
      </c>
      <c r="E96" s="133"/>
      <c r="F96" s="132">
        <v>2567</v>
      </c>
      <c r="G96" s="134"/>
      <c r="H96" s="132">
        <v>2568</v>
      </c>
      <c r="I96" s="133"/>
      <c r="J96" s="132">
        <v>2567</v>
      </c>
    </row>
    <row r="97" spans="1:12" ht="24" customHeight="1">
      <c r="A97" s="55" t="s">
        <v>194</v>
      </c>
      <c r="B97" s="55"/>
      <c r="C97" s="55"/>
      <c r="D97" s="39"/>
      <c r="E97" s="39"/>
      <c r="F97" s="39"/>
      <c r="G97" s="39"/>
      <c r="H97" s="39"/>
      <c r="I97" s="39"/>
      <c r="J97" s="39"/>
    </row>
    <row r="98" spans="1:12" ht="24" customHeight="1">
      <c r="A98" s="104" t="s">
        <v>195</v>
      </c>
      <c r="B98" s="122">
        <v>19</v>
      </c>
      <c r="C98" s="104"/>
      <c r="D98" s="39">
        <v>-6222184</v>
      </c>
      <c r="E98" s="39"/>
      <c r="F98" s="39">
        <v>45103419</v>
      </c>
      <c r="G98" s="39"/>
      <c r="H98" s="39">
        <v>5207593</v>
      </c>
      <c r="I98" s="39"/>
      <c r="J98" s="39">
        <v>49745791</v>
      </c>
    </row>
    <row r="99" spans="1:12" ht="24" customHeight="1">
      <c r="A99" s="104" t="s">
        <v>196</v>
      </c>
      <c r="B99" s="122">
        <v>5</v>
      </c>
      <c r="C99" s="104"/>
      <c r="D99" s="39">
        <v>102616000</v>
      </c>
      <c r="E99" s="39"/>
      <c r="F99" s="39">
        <v>223385000</v>
      </c>
      <c r="G99" s="39"/>
      <c r="H99" s="39">
        <v>453963588</v>
      </c>
      <c r="I99" s="39"/>
      <c r="J99" s="39">
        <v>510993480</v>
      </c>
    </row>
    <row r="100" spans="1:12" ht="24" customHeight="1">
      <c r="A100" s="104" t="s">
        <v>197</v>
      </c>
      <c r="B100" s="122">
        <v>5</v>
      </c>
      <c r="C100" s="104"/>
      <c r="D100" s="39">
        <v>-402085091</v>
      </c>
      <c r="E100" s="39"/>
      <c r="F100" s="39">
        <v>-449410753</v>
      </c>
      <c r="G100" s="39"/>
      <c r="H100" s="39">
        <v>-404749623</v>
      </c>
      <c r="I100" s="39"/>
      <c r="J100" s="39">
        <v>-493797604</v>
      </c>
    </row>
    <row r="101" spans="1:12" ht="24" customHeight="1">
      <c r="A101" s="104" t="s">
        <v>198</v>
      </c>
      <c r="B101" s="122">
        <v>22</v>
      </c>
      <c r="C101" s="104"/>
      <c r="D101" s="39">
        <v>418990000</v>
      </c>
      <c r="E101" s="138"/>
      <c r="F101" s="39">
        <v>400000000</v>
      </c>
      <c r="G101" s="138"/>
      <c r="H101" s="39">
        <v>418990000</v>
      </c>
      <c r="I101" s="138"/>
      <c r="J101" s="39">
        <v>400000000</v>
      </c>
    </row>
    <row r="102" spans="1:12" ht="24" customHeight="1">
      <c r="A102" s="104" t="s">
        <v>199</v>
      </c>
      <c r="B102" s="122">
        <v>22</v>
      </c>
      <c r="C102" s="104"/>
      <c r="D102" s="39">
        <v>-28341724</v>
      </c>
      <c r="E102" s="138"/>
      <c r="F102" s="39">
        <v>-47715445</v>
      </c>
      <c r="G102" s="138"/>
      <c r="H102" s="39">
        <v>-28341724</v>
      </c>
      <c r="I102" s="138"/>
      <c r="J102" s="39">
        <v>-47715445</v>
      </c>
    </row>
    <row r="103" spans="1:12" ht="24" customHeight="1">
      <c r="A103" s="104" t="s">
        <v>200</v>
      </c>
      <c r="B103" s="122">
        <v>5</v>
      </c>
      <c r="C103" s="104"/>
      <c r="D103" s="39">
        <v>7000000</v>
      </c>
      <c r="E103" s="138"/>
      <c r="F103" s="39">
        <v>0</v>
      </c>
      <c r="G103" s="138"/>
      <c r="H103" s="39">
        <v>7000000</v>
      </c>
      <c r="I103" s="138"/>
      <c r="J103" s="39">
        <v>0</v>
      </c>
    </row>
    <row r="104" spans="1:12" ht="24" customHeight="1">
      <c r="A104" s="104" t="s">
        <v>201</v>
      </c>
      <c r="B104" s="122">
        <v>25</v>
      </c>
      <c r="C104" s="104"/>
      <c r="D104" s="39">
        <v>166955865</v>
      </c>
      <c r="E104" s="39"/>
      <c r="F104" s="39">
        <v>235484317</v>
      </c>
      <c r="G104" s="39"/>
      <c r="H104" s="39">
        <v>147750665</v>
      </c>
      <c r="I104" s="39"/>
      <c r="J104" s="39">
        <v>165975215</v>
      </c>
    </row>
    <row r="105" spans="1:12" ht="24" customHeight="1">
      <c r="A105" s="104" t="s">
        <v>202</v>
      </c>
      <c r="B105" s="122">
        <v>25</v>
      </c>
      <c r="C105" s="104"/>
      <c r="D105" s="39">
        <v>-332798426</v>
      </c>
      <c r="E105" s="39"/>
      <c r="F105" s="39">
        <v>-451215606</v>
      </c>
      <c r="G105" s="39"/>
      <c r="H105" s="39">
        <v>-271107224</v>
      </c>
      <c r="I105" s="39"/>
      <c r="J105" s="39">
        <v>-414842304</v>
      </c>
      <c r="L105" s="67"/>
    </row>
    <row r="106" spans="1:12" ht="24" customHeight="1">
      <c r="A106" s="104" t="s">
        <v>203</v>
      </c>
      <c r="B106" s="122">
        <v>26</v>
      </c>
      <c r="C106" s="104"/>
      <c r="D106" s="39">
        <v>189234874</v>
      </c>
      <c r="E106" s="138"/>
      <c r="F106" s="39">
        <v>270300000</v>
      </c>
      <c r="G106" s="138"/>
      <c r="H106" s="39">
        <v>189234874</v>
      </c>
      <c r="I106" s="138"/>
      <c r="J106" s="39">
        <v>270300000</v>
      </c>
      <c r="L106" s="67"/>
    </row>
    <row r="107" spans="1:12" ht="24" customHeight="1">
      <c r="A107" s="104" t="s">
        <v>204</v>
      </c>
      <c r="B107" s="122">
        <v>26</v>
      </c>
      <c r="C107" s="104"/>
      <c r="D107" s="39">
        <v>-173737334</v>
      </c>
      <c r="E107" s="138"/>
      <c r="F107" s="39">
        <v>-619832823</v>
      </c>
      <c r="G107" s="138"/>
      <c r="H107" s="39">
        <v>-173737334</v>
      </c>
      <c r="I107" s="138"/>
      <c r="J107" s="39">
        <v>-510582239</v>
      </c>
      <c r="L107" s="67"/>
    </row>
    <row r="108" spans="1:12" ht="24" customHeight="1">
      <c r="A108" s="104" t="s">
        <v>205</v>
      </c>
      <c r="B108" s="122">
        <v>27</v>
      </c>
      <c r="C108" s="104"/>
      <c r="D108" s="39">
        <v>-12957024</v>
      </c>
      <c r="E108" s="39"/>
      <c r="F108" s="39">
        <v>-17512846</v>
      </c>
      <c r="G108" s="39"/>
      <c r="H108" s="39">
        <v>-1427151</v>
      </c>
      <c r="I108" s="39"/>
      <c r="J108" s="39">
        <v>-2694654</v>
      </c>
    </row>
    <row r="109" spans="1:12" ht="24" customHeight="1">
      <c r="A109" s="104" t="s">
        <v>206</v>
      </c>
      <c r="B109" s="104"/>
      <c r="C109" s="104"/>
      <c r="D109" s="28">
        <v>-158358111</v>
      </c>
      <c r="E109" s="39"/>
      <c r="F109" s="28">
        <v>-141519167</v>
      </c>
      <c r="G109" s="39"/>
      <c r="H109" s="28">
        <v>-160847459</v>
      </c>
      <c r="I109" s="39"/>
      <c r="J109" s="28">
        <v>-150668327</v>
      </c>
    </row>
    <row r="110" spans="1:12" ht="24" customHeight="1">
      <c r="A110" s="104" t="s">
        <v>207</v>
      </c>
      <c r="B110" s="104"/>
      <c r="C110" s="104"/>
      <c r="D110" s="39">
        <v>-30932769</v>
      </c>
      <c r="E110" s="39"/>
      <c r="F110" s="39">
        <v>-14272992</v>
      </c>
      <c r="G110" s="39"/>
      <c r="H110" s="39">
        <v>-30932769</v>
      </c>
      <c r="I110" s="39"/>
      <c r="J110" s="39">
        <v>-14272992</v>
      </c>
    </row>
    <row r="111" spans="1:12" ht="24" customHeight="1">
      <c r="A111" s="104" t="s">
        <v>208</v>
      </c>
      <c r="B111" s="122">
        <v>26</v>
      </c>
      <c r="C111" s="104"/>
      <c r="D111" s="39">
        <v>-50611084</v>
      </c>
      <c r="E111" s="39"/>
      <c r="F111" s="39">
        <v>-57973550</v>
      </c>
      <c r="G111" s="39"/>
      <c r="H111" s="39">
        <v>-50611084</v>
      </c>
      <c r="I111" s="39"/>
      <c r="J111" s="39">
        <v>-57973550</v>
      </c>
    </row>
    <row r="112" spans="1:12" s="55" customFormat="1" ht="24" customHeight="1">
      <c r="A112" s="148" t="s">
        <v>209</v>
      </c>
      <c r="B112" s="148"/>
      <c r="C112" s="148"/>
      <c r="D112" s="41">
        <f>SUM(D98:D111)</f>
        <v>-311247008</v>
      </c>
      <c r="E112" s="39"/>
      <c r="F112" s="41">
        <f>SUM(F98:F111)</f>
        <v>-625180446</v>
      </c>
      <c r="G112" s="39"/>
      <c r="H112" s="41">
        <f>SUM(H98:H111)</f>
        <v>100392352</v>
      </c>
      <c r="I112" s="39"/>
      <c r="J112" s="41">
        <f>SUM(J98:J111)</f>
        <v>-295532629</v>
      </c>
    </row>
    <row r="113" spans="1:10" s="55" customFormat="1" ht="24" customHeight="1">
      <c r="A113" s="55" t="s">
        <v>210</v>
      </c>
      <c r="D113" s="39">
        <f>SUM(D65,D79,D112)</f>
        <v>7716381</v>
      </c>
      <c r="E113" s="39"/>
      <c r="F113" s="39">
        <f>SUM(F65,F79,F112)</f>
        <v>-3251223</v>
      </c>
      <c r="G113" s="39"/>
      <c r="H113" s="39">
        <f>SUM(H65,H79,H112)</f>
        <v>-1624513</v>
      </c>
      <c r="I113" s="39"/>
      <c r="J113" s="39">
        <f>SUM(J65,J79,J112)</f>
        <v>-3055156</v>
      </c>
    </row>
    <row r="114" spans="1:10" s="55" customFormat="1" ht="24" customHeight="1">
      <c r="A114" s="55" t="s">
        <v>211</v>
      </c>
      <c r="D114" s="39">
        <f>+'Balance sheet'!E10</f>
        <v>35206755</v>
      </c>
      <c r="E114" s="39"/>
      <c r="F114" s="39">
        <v>38457978</v>
      </c>
      <c r="G114" s="39"/>
      <c r="H114" s="39">
        <f>+'Balance sheet'!I10</f>
        <v>7892121</v>
      </c>
      <c r="I114" s="39"/>
      <c r="J114" s="39">
        <v>10947277</v>
      </c>
    </row>
    <row r="115" spans="1:10" s="55" customFormat="1" ht="24" customHeight="1" thickBot="1">
      <c r="A115" s="55" t="s">
        <v>212</v>
      </c>
      <c r="D115" s="42">
        <f>SUM(D113:D114)</f>
        <v>42923136</v>
      </c>
      <c r="E115" s="39"/>
      <c r="F115" s="42">
        <f>SUM(F113:F114)</f>
        <v>35206755</v>
      </c>
      <c r="G115" s="39"/>
      <c r="H115" s="42">
        <f>SUM(H113:H114)</f>
        <v>6267608</v>
      </c>
      <c r="I115" s="39"/>
      <c r="J115" s="42">
        <f>SUM(J113:J114)</f>
        <v>7892121</v>
      </c>
    </row>
    <row r="116" spans="1:10" s="55" customFormat="1" ht="24" customHeight="1" thickTop="1"/>
    <row r="117" spans="1:10" s="55" customFormat="1" ht="24" customHeight="1">
      <c r="D117" s="39"/>
      <c r="E117" s="39"/>
      <c r="F117" s="39"/>
      <c r="G117" s="39"/>
      <c r="H117" s="39"/>
      <c r="I117" s="39"/>
      <c r="J117" s="39"/>
    </row>
    <row r="118" spans="1:10" s="55" customFormat="1" ht="24" customHeight="1">
      <c r="D118" s="39"/>
      <c r="E118" s="39"/>
      <c r="F118" s="39"/>
      <c r="G118" s="39"/>
      <c r="H118" s="39"/>
      <c r="I118" s="39"/>
      <c r="J118" s="39"/>
    </row>
    <row r="119" spans="1:10" s="55" customFormat="1" ht="24" customHeight="1">
      <c r="D119" s="39"/>
      <c r="E119" s="39"/>
      <c r="F119" s="39"/>
      <c r="G119" s="39"/>
      <c r="H119" s="39"/>
      <c r="I119" s="39"/>
      <c r="J119" s="39"/>
    </row>
    <row r="120" spans="1:10" s="55" customFormat="1" ht="24" customHeight="1">
      <c r="D120" s="39"/>
      <c r="E120" s="39"/>
      <c r="F120" s="39"/>
      <c r="G120" s="39"/>
      <c r="H120" s="39"/>
      <c r="I120" s="39"/>
      <c r="J120" s="39"/>
    </row>
    <row r="121" spans="1:10" s="55" customFormat="1" ht="24" customHeight="1">
      <c r="D121" s="39"/>
      <c r="E121" s="39"/>
      <c r="F121" s="39"/>
      <c r="G121" s="39"/>
      <c r="H121" s="39"/>
      <c r="I121" s="39"/>
      <c r="J121" s="39"/>
    </row>
    <row r="122" spans="1:10" s="55" customFormat="1" ht="24" customHeight="1">
      <c r="D122" s="39"/>
      <c r="E122" s="39"/>
      <c r="F122" s="39"/>
      <c r="G122" s="39"/>
      <c r="H122" s="39"/>
      <c r="I122" s="39"/>
      <c r="J122" s="39"/>
    </row>
    <row r="123" spans="1:10" s="55" customFormat="1" ht="24" customHeight="1">
      <c r="D123" s="39"/>
      <c r="E123" s="39"/>
      <c r="F123" s="39"/>
      <c r="G123" s="39"/>
      <c r="H123" s="39"/>
      <c r="I123" s="39"/>
      <c r="J123" s="39"/>
    </row>
    <row r="124" spans="1:10" s="55" customFormat="1" ht="24" customHeight="1">
      <c r="D124" s="39"/>
      <c r="E124" s="39"/>
      <c r="F124" s="39"/>
      <c r="G124" s="39"/>
      <c r="H124" s="39"/>
      <c r="I124" s="39"/>
      <c r="J124" s="39"/>
    </row>
    <row r="125" spans="1:10" s="55" customFormat="1" ht="24" customHeight="1">
      <c r="D125" s="39"/>
      <c r="E125" s="39"/>
      <c r="F125" s="39"/>
      <c r="G125" s="39"/>
      <c r="H125" s="39"/>
      <c r="I125" s="39">
        <v>4</v>
      </c>
      <c r="J125" s="39"/>
    </row>
    <row r="126" spans="1:10" s="55" customFormat="1" ht="24" customHeight="1">
      <c r="D126" s="39"/>
      <c r="E126" s="39"/>
      <c r="F126" s="39"/>
      <c r="G126" s="39"/>
      <c r="H126" s="39"/>
      <c r="I126" s="39"/>
      <c r="J126" s="39"/>
    </row>
    <row r="127" spans="1:10" s="55" customFormat="1" ht="24" customHeight="1">
      <c r="D127" s="39"/>
      <c r="E127" s="39"/>
      <c r="F127" s="39"/>
      <c r="G127" s="39"/>
      <c r="H127" s="39"/>
      <c r="I127" s="39"/>
      <c r="J127" s="39"/>
    </row>
    <row r="128" spans="1:10" s="55" customFormat="1" ht="24" customHeight="1">
      <c r="D128" s="39"/>
      <c r="E128" s="39"/>
      <c r="F128" s="39"/>
      <c r="G128" s="39"/>
      <c r="H128" s="39"/>
      <c r="I128" s="39"/>
      <c r="J128" s="39"/>
    </row>
    <row r="129" spans="1:10" ht="24" customHeight="1">
      <c r="A129" s="54" t="s">
        <v>33</v>
      </c>
      <c r="D129" s="23"/>
      <c r="E129" s="23"/>
      <c r="F129" s="23"/>
      <c r="G129" s="23"/>
      <c r="H129" s="23"/>
      <c r="I129" s="23"/>
      <c r="J129" s="23"/>
    </row>
    <row r="130" spans="1:10" ht="24" customHeight="1">
      <c r="D130" s="23"/>
      <c r="E130" s="23"/>
      <c r="F130" s="23"/>
      <c r="G130" s="23"/>
      <c r="H130" s="23"/>
      <c r="I130" s="23"/>
      <c r="J130" s="23"/>
    </row>
    <row r="132" spans="1:10" ht="24" customHeight="1">
      <c r="A132" s="151" t="s">
        <v>34</v>
      </c>
      <c r="B132" s="151"/>
      <c r="C132" s="151"/>
      <c r="D132" s="151"/>
      <c r="E132" s="151"/>
      <c r="F132" s="151"/>
      <c r="G132" s="151"/>
      <c r="H132" s="151"/>
      <c r="I132" s="151"/>
      <c r="J132" s="151"/>
    </row>
    <row r="133" spans="1:10">
      <c r="A133" s="151" t="s">
        <v>35</v>
      </c>
      <c r="B133" s="151"/>
      <c r="C133" s="151"/>
      <c r="D133" s="151"/>
      <c r="E133" s="151"/>
      <c r="F133" s="151"/>
      <c r="G133" s="151"/>
      <c r="H133" s="151"/>
      <c r="I133" s="151"/>
      <c r="J133" s="151"/>
    </row>
    <row r="134" spans="1:10">
      <c r="D134" s="39"/>
      <c r="E134" s="39"/>
      <c r="F134" s="39"/>
      <c r="G134" s="39"/>
      <c r="H134" s="39"/>
      <c r="I134" s="39"/>
      <c r="J134" s="39"/>
    </row>
  </sheetData>
  <mergeCells count="24">
    <mergeCell ref="A132:J132"/>
    <mergeCell ref="A133:J133"/>
    <mergeCell ref="A90:J90"/>
    <mergeCell ref="A91:J91"/>
    <mergeCell ref="A92:J92"/>
    <mergeCell ref="D94:J94"/>
    <mergeCell ref="D95:F95"/>
    <mergeCell ref="H95:J95"/>
    <mergeCell ref="D49:J49"/>
    <mergeCell ref="D50:F50"/>
    <mergeCell ref="H50:J50"/>
    <mergeCell ref="A88:J88"/>
    <mergeCell ref="A89:J89"/>
    <mergeCell ref="A43:J43"/>
    <mergeCell ref="A44:J44"/>
    <mergeCell ref="A45:J45"/>
    <mergeCell ref="A46:J46"/>
    <mergeCell ref="A47:J47"/>
    <mergeCell ref="A1:J1"/>
    <mergeCell ref="A2:J2"/>
    <mergeCell ref="A3:J3"/>
    <mergeCell ref="D5:J5"/>
    <mergeCell ref="D6:F6"/>
    <mergeCell ref="H6:J6"/>
  </mergeCells>
  <printOptions horizontalCentered="1"/>
  <pageMargins left="0.9" right="0.3" top="1" bottom="0.5" header="0.5" footer="0.5"/>
  <pageSetup paperSize="9" scale="65" orientation="portrait" blackAndWhite="1" r:id="rId1"/>
  <headerFooter alignWithMargins="0"/>
  <rowBreaks count="2" manualBreakCount="2">
    <brk id="44" max="16383" man="1"/>
    <brk id="89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SE-Separate</vt:lpstr>
      <vt:lpstr>Cash flow</vt:lpstr>
      <vt:lpstr>'Balance sheet'!Print_Area</vt:lpstr>
      <vt:lpstr>'Cash flow'!Print_Area</vt:lpstr>
      <vt:lpstr>'Profit and loss'!Print_Area</vt:lpstr>
      <vt:lpstr>'SE-Conso'!Print_Area</vt:lpstr>
      <vt:lpstr>'SE-Separate'!Print_Area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nthanasomboon@deloitte.com</dc:creator>
  <cp:keywords/>
  <dc:description/>
  <cp:lastModifiedBy>Thantapanit, Prapai</cp:lastModifiedBy>
  <cp:revision/>
  <cp:lastPrinted>2026-02-25T10:32:25Z</cp:lastPrinted>
  <dcterms:created xsi:type="dcterms:W3CDTF">2018-02-19T07:23:59Z</dcterms:created>
  <dcterms:modified xsi:type="dcterms:W3CDTF">2026-02-25T10:32:30Z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2021-11-26T13:01:03Z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4815551f-936d-4685-a568-1d5f7a60235d</vt:lpwstr>
  </property>
  <property fmtid="{D5CDD505-2E9C-101B-9397-08002B2CF9AE}" pid="8" name="MSIP_Label_ea60d57e-af5b-4752-ac57-3e4f28ca11dc_ContentBits">
    <vt:lpwstr>0</vt:lpwstr>
  </property>
</Properties>
</file>