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cp.co.th\bcpfs\bangchak-group\FS-BCP\AFBU\AAD-Data\01. Working paper FS\2025\12 DEC (Q4'25)\Sent to SET\FS\"/>
    </mc:Choice>
  </mc:AlternateContent>
  <xr:revisionPtr revIDLastSave="0" documentId="13_ncr:1_{1ED36DE1-CB84-4B59-A8B0-3E60A187A3DD}" xr6:coauthVersionLast="47" xr6:coauthVersionMax="47" xr10:uidLastSave="{00000000-0000-0000-0000-000000000000}"/>
  <bookViews>
    <workbookView xWindow="-108" yWindow="-108" windowWidth="23256" windowHeight="12456" tabRatio="827" xr2:uid="{00000000-000D-0000-FFFF-FFFF00000000}"/>
  </bookViews>
  <sheets>
    <sheet name="BS 5-7" sheetId="1" r:id="rId1"/>
    <sheet name="PL_8" sheetId="17" r:id="rId2"/>
    <sheet name="PL_9" sheetId="18" r:id="rId3"/>
    <sheet name="CH 10" sheetId="21" r:id="rId4"/>
    <sheet name="CH 11" sheetId="14" r:id="rId5"/>
    <sheet name="CH 12" sheetId="22" r:id="rId6"/>
    <sheet name="CH 13" sheetId="15" r:id="rId7"/>
    <sheet name="CF 14-15" sheetId="16" r:id="rId8"/>
  </sheets>
  <definedNames>
    <definedName name="_xlnm._FilterDatabase" localSheetId="4" hidden="1">'CH 11'!#REF!</definedName>
    <definedName name="aaa" localSheetId="3">#REF!</definedName>
    <definedName name="aaa" localSheetId="4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5">#REF!</definedName>
    <definedName name="ADMIN" localSheetId="1">#REF!</definedName>
    <definedName name="ADMIN" localSheetId="2">#REF!</definedName>
    <definedName name="ADMIN">#REF!</definedName>
    <definedName name="bbb" localSheetId="3">#REF!</definedName>
    <definedName name="bbb" localSheetId="4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IODIESEL" localSheetId="3">#REF!</definedName>
    <definedName name="BIODIESEL" localSheetId="4">#REF!</definedName>
    <definedName name="BIODIESEL" localSheetId="5">#REF!</definedName>
    <definedName name="BIODIESEL" localSheetId="1">#REF!</definedName>
    <definedName name="BIODIESEL" localSheetId="2">#REF!</definedName>
    <definedName name="BIODIESEL">#REF!</definedName>
    <definedName name="ETHANOL" localSheetId="3">#REF!</definedName>
    <definedName name="ETHANOL" localSheetId="4">#REF!</definedName>
    <definedName name="ETHANOL" localSheetId="5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5">#REF!</definedName>
    <definedName name="KKK" localSheetId="1">#REF!</definedName>
    <definedName name="KKK" localSheetId="2">#REF!</definedName>
    <definedName name="KKK">#REF!</definedName>
    <definedName name="MTBE_INVENT" localSheetId="3">#REF!</definedName>
    <definedName name="MTBE_INVENT" localSheetId="4">#REF!</definedName>
    <definedName name="MTBE_INVENT" localSheetId="5">#REF!</definedName>
    <definedName name="MTBE_INVENT" localSheetId="1">#REF!</definedName>
    <definedName name="MTBE_INVENT" localSheetId="2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5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5">#REF!</definedName>
    <definedName name="OTHER" localSheetId="1">#REF!</definedName>
    <definedName name="OTHER" localSheetId="2">#REF!</definedName>
    <definedName name="OTHER">#REF!</definedName>
    <definedName name="_xlnm.Print_Area" localSheetId="0">'BS 5-7'!$A$1:$J$111</definedName>
    <definedName name="_xlnm.Print_Area" localSheetId="7">'CF 14-15'!$A$1:$I$109</definedName>
    <definedName name="_xlnm.Print_Area" localSheetId="3">'CH 10'!$A$1:$AJ$43</definedName>
    <definedName name="_xlnm.Print_Area" localSheetId="4">'CH 11'!$A$1:$AH$40</definedName>
    <definedName name="_xlnm.Print_Area" localSheetId="5">'CH 12'!$A$1:$R$27</definedName>
    <definedName name="_xlnm.Print_Area" localSheetId="6">'CH 13'!$A$1:$T$25</definedName>
    <definedName name="_xlnm.Print_Area" localSheetId="1">PL_8!$A$1:$K$47</definedName>
    <definedName name="_xlnm.Print_Area" localSheetId="2">PL_9!$A$1:$K$37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5">#REF!</definedName>
    <definedName name="TRAIL" localSheetId="1">#REF!</definedName>
    <definedName name="TRAIL" localSheetId="2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5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7" i="15" l="1"/>
  <c r="T22" i="15"/>
  <c r="T23" i="15" s="1"/>
  <c r="T21" i="15"/>
  <c r="R22" i="15"/>
  <c r="R21" i="15"/>
  <c r="R16" i="15"/>
  <c r="T16" i="15"/>
  <c r="T17" i="15"/>
  <c r="T12" i="15"/>
  <c r="R12" i="15"/>
  <c r="P23" i="15"/>
  <c r="P18" i="15"/>
  <c r="N23" i="15"/>
  <c r="N18" i="15"/>
  <c r="P25" i="15" l="1"/>
  <c r="N25" i="15"/>
  <c r="AF23" i="14"/>
  <c r="Z23" i="14"/>
  <c r="X23" i="14"/>
  <c r="V23" i="14"/>
  <c r="T23" i="14"/>
  <c r="R23" i="14"/>
  <c r="P23" i="14"/>
  <c r="N23" i="14"/>
  <c r="L23" i="14"/>
  <c r="J23" i="14"/>
  <c r="H23" i="14"/>
  <c r="AD19" i="14"/>
  <c r="AH19" i="14" s="1"/>
  <c r="F23" i="14"/>
  <c r="D23" i="14"/>
  <c r="D20" i="1" l="1"/>
  <c r="R25" i="22"/>
  <c r="R24" i="22"/>
  <c r="P22" i="22"/>
  <c r="N22" i="22"/>
  <c r="L22" i="22"/>
  <c r="J22" i="22"/>
  <c r="H22" i="22"/>
  <c r="F22" i="22"/>
  <c r="D22" i="22"/>
  <c r="R21" i="22"/>
  <c r="R20" i="22"/>
  <c r="R22" i="22" s="1"/>
  <c r="R17" i="22"/>
  <c r="P17" i="22"/>
  <c r="N17" i="22"/>
  <c r="L17" i="22"/>
  <c r="J17" i="22"/>
  <c r="H17" i="22"/>
  <c r="F17" i="22"/>
  <c r="D17" i="22"/>
  <c r="R16" i="22"/>
  <c r="R12" i="22"/>
  <c r="AD41" i="21"/>
  <c r="AF41" i="21" s="1"/>
  <c r="AJ41" i="21" s="1"/>
  <c r="AD40" i="21"/>
  <c r="AF40" i="21" s="1"/>
  <c r="AJ40" i="21" s="1"/>
  <c r="AH38" i="21"/>
  <c r="AB38" i="21"/>
  <c r="Z38" i="21"/>
  <c r="X38" i="21"/>
  <c r="V38" i="21"/>
  <c r="T38" i="21"/>
  <c r="R38" i="21"/>
  <c r="P38" i="21"/>
  <c r="N38" i="21"/>
  <c r="L38" i="21"/>
  <c r="J38" i="21"/>
  <c r="H38" i="21"/>
  <c r="F38" i="21"/>
  <c r="D38" i="21"/>
  <c r="AD37" i="21"/>
  <c r="AF37" i="21" s="1"/>
  <c r="AJ37" i="21" s="1"/>
  <c r="AD36" i="21"/>
  <c r="AH31" i="21"/>
  <c r="AB31" i="21"/>
  <c r="Z31" i="21"/>
  <c r="X31" i="21"/>
  <c r="V31" i="21"/>
  <c r="T31" i="21"/>
  <c r="R31" i="21"/>
  <c r="P31" i="21"/>
  <c r="N31" i="21"/>
  <c r="L31" i="21"/>
  <c r="J31" i="21"/>
  <c r="H31" i="21"/>
  <c r="F31" i="21"/>
  <c r="D31" i="21"/>
  <c r="AD30" i="21"/>
  <c r="AF30" i="21" s="1"/>
  <c r="AJ30" i="21" s="1"/>
  <c r="AD28" i="21"/>
  <c r="AF28" i="21" s="1"/>
  <c r="AJ28" i="21" s="1"/>
  <c r="AD26" i="21"/>
  <c r="AH22" i="21"/>
  <c r="AB22" i="21"/>
  <c r="AB33" i="21" s="1"/>
  <c r="Z22" i="21"/>
  <c r="Z33" i="21" s="1"/>
  <c r="X22" i="21"/>
  <c r="X33" i="21" s="1"/>
  <c r="V22" i="21"/>
  <c r="T22" i="21"/>
  <c r="R22" i="21"/>
  <c r="P22" i="21"/>
  <c r="N22" i="21"/>
  <c r="L22" i="21"/>
  <c r="J22" i="21"/>
  <c r="H22" i="21"/>
  <c r="F22" i="21"/>
  <c r="D22" i="21"/>
  <c r="AD21" i="21"/>
  <c r="AF21" i="21" s="1"/>
  <c r="AJ21" i="21" s="1"/>
  <c r="AD20" i="21"/>
  <c r="AF20" i="21" s="1"/>
  <c r="AJ20" i="21" s="1"/>
  <c r="AD19" i="21"/>
  <c r="AD15" i="21"/>
  <c r="AF15" i="21" s="1"/>
  <c r="AJ15" i="21" s="1"/>
  <c r="C94" i="16"/>
  <c r="E94" i="16"/>
  <c r="G94" i="16"/>
  <c r="AB28" i="14"/>
  <c r="AB26" i="14"/>
  <c r="AB20" i="14"/>
  <c r="AH33" i="21" l="1"/>
  <c r="AD20" i="14"/>
  <c r="P27" i="22"/>
  <c r="N27" i="22"/>
  <c r="L27" i="22"/>
  <c r="J27" i="22"/>
  <c r="H27" i="22"/>
  <c r="F27" i="22"/>
  <c r="D27" i="22"/>
  <c r="R27" i="22"/>
  <c r="V33" i="21"/>
  <c r="V43" i="21" s="1"/>
  <c r="T33" i="21"/>
  <c r="T43" i="21" s="1"/>
  <c r="R33" i="21"/>
  <c r="R43" i="21" s="1"/>
  <c r="P33" i="21"/>
  <c r="P43" i="21" s="1"/>
  <c r="L33" i="21"/>
  <c r="L43" i="21" s="1"/>
  <c r="J33" i="21"/>
  <c r="J43" i="21" s="1"/>
  <c r="F33" i="21"/>
  <c r="F43" i="21" s="1"/>
  <c r="D33" i="21"/>
  <c r="D43" i="21" s="1"/>
  <c r="N33" i="21"/>
  <c r="N43" i="21" s="1"/>
  <c r="H33" i="21"/>
  <c r="H43" i="21" s="1"/>
  <c r="X43" i="21"/>
  <c r="AF36" i="21"/>
  <c r="AD38" i="21"/>
  <c r="AJ36" i="21"/>
  <c r="AJ38" i="21" s="1"/>
  <c r="AF38" i="21"/>
  <c r="AD31" i="21"/>
  <c r="AF26" i="21"/>
  <c r="AD22" i="21"/>
  <c r="AF19" i="21"/>
  <c r="AH43" i="21"/>
  <c r="AB43" i="21"/>
  <c r="Z43" i="21"/>
  <c r="N29" i="14"/>
  <c r="L29" i="14"/>
  <c r="J29" i="14"/>
  <c r="H29" i="14"/>
  <c r="F29" i="14"/>
  <c r="D29" i="14"/>
  <c r="P29" i="14"/>
  <c r="R29" i="14"/>
  <c r="T29" i="14"/>
  <c r="V29" i="14"/>
  <c r="X29" i="14"/>
  <c r="Z29" i="14"/>
  <c r="AB29" i="14"/>
  <c r="AF29" i="14"/>
  <c r="AD26" i="14"/>
  <c r="AH26" i="14" s="1"/>
  <c r="AJ26" i="21" l="1"/>
  <c r="AJ31" i="21" s="1"/>
  <c r="AF31" i="21"/>
  <c r="AF22" i="21"/>
  <c r="AJ19" i="21"/>
  <c r="AJ22" i="21" s="1"/>
  <c r="AD33" i="21"/>
  <c r="AD43" i="21" s="1"/>
  <c r="AF33" i="21" l="1"/>
  <c r="AF43" i="21" s="1"/>
  <c r="AJ33" i="21"/>
  <c r="AJ43" i="21" s="1"/>
  <c r="H20" i="1"/>
  <c r="D61" i="1"/>
  <c r="H61" i="1"/>
  <c r="J61" i="1"/>
  <c r="F61" i="1"/>
  <c r="J20" i="1"/>
  <c r="F20" i="1"/>
  <c r="AF31" i="14"/>
  <c r="I94" i="16" l="1"/>
  <c r="AB35" i="14" l="1"/>
  <c r="AB34" i="14"/>
  <c r="E75" i="16" l="1"/>
  <c r="E12" i="17" l="1"/>
  <c r="E25" i="17" s="1"/>
  <c r="C75" i="16" l="1"/>
  <c r="H73" i="1" l="1"/>
  <c r="G28" i="18" l="1"/>
  <c r="D18" i="15" l="1"/>
  <c r="AB38" i="14" l="1"/>
  <c r="D31" i="14"/>
  <c r="AD38" i="14" l="1"/>
  <c r="R18" i="15"/>
  <c r="L18" i="15"/>
  <c r="J18" i="15"/>
  <c r="H18" i="15"/>
  <c r="F18" i="15"/>
  <c r="R23" i="15"/>
  <c r="J23" i="15"/>
  <c r="H23" i="15"/>
  <c r="H25" i="15" s="1"/>
  <c r="F23" i="15"/>
  <c r="F25" i="15" s="1"/>
  <c r="D23" i="15"/>
  <c r="D25" i="15" s="1"/>
  <c r="R25" i="15" l="1"/>
  <c r="J25" i="15"/>
  <c r="AH38" i="14"/>
  <c r="I75" i="16"/>
  <c r="K28" i="18"/>
  <c r="I28" i="18"/>
  <c r="E28" i="18"/>
  <c r="K19" i="18"/>
  <c r="G19" i="18"/>
  <c r="I19" i="18"/>
  <c r="E19" i="18"/>
  <c r="K12" i="17"/>
  <c r="K25" i="17" s="1"/>
  <c r="I12" i="17"/>
  <c r="I25" i="17" s="1"/>
  <c r="G12" i="17"/>
  <c r="G25" i="17" s="1"/>
  <c r="G32" i="17" l="1"/>
  <c r="I32" i="17"/>
  <c r="K32" i="17"/>
  <c r="E30" i="18"/>
  <c r="I30" i="18"/>
  <c r="K30" i="18"/>
  <c r="G30" i="18"/>
  <c r="E32" i="17" l="1"/>
  <c r="E34" i="17" s="1"/>
  <c r="E37" i="17" s="1"/>
  <c r="K34" i="17"/>
  <c r="I10" i="16" s="1"/>
  <c r="I34" i="17"/>
  <c r="G10" i="16" s="1"/>
  <c r="G34" i="17"/>
  <c r="E10" i="16" s="1"/>
  <c r="I34" i="16" l="1"/>
  <c r="I45" i="16" s="1"/>
  <c r="I47" i="16" s="1"/>
  <c r="K37" i="17"/>
  <c r="K39" i="17" s="1"/>
  <c r="K9" i="18" s="1"/>
  <c r="K31" i="18" s="1"/>
  <c r="G34" i="16"/>
  <c r="I37" i="17"/>
  <c r="I39" i="17" s="1"/>
  <c r="I9" i="18" s="1"/>
  <c r="I31" i="18" s="1"/>
  <c r="I34" i="18" s="1"/>
  <c r="E34" i="16"/>
  <c r="G37" i="17"/>
  <c r="G39" i="17" s="1"/>
  <c r="G9" i="18" s="1"/>
  <c r="G31" i="18" s="1"/>
  <c r="E39" i="17"/>
  <c r="E9" i="18" s="1"/>
  <c r="E31" i="18" s="1"/>
  <c r="E34" i="18" s="1"/>
  <c r="C10" i="16"/>
  <c r="I96" i="16" l="1"/>
  <c r="I98" i="16" s="1"/>
  <c r="I100" i="16" s="1"/>
  <c r="G99" i="16" s="1"/>
  <c r="C34" i="16"/>
  <c r="C45" i="16" s="1"/>
  <c r="C47" i="16" s="1"/>
  <c r="E36" i="18"/>
  <c r="K34" i="18"/>
  <c r="K36" i="18" s="1"/>
  <c r="G34" i="18"/>
  <c r="G36" i="18" s="1"/>
  <c r="I36" i="18"/>
  <c r="E45" i="16"/>
  <c r="E47" i="16" s="1"/>
  <c r="G75" i="16"/>
  <c r="G45" i="16"/>
  <c r="G47" i="16" s="1"/>
  <c r="G96" i="16" l="1"/>
  <c r="G98" i="16" s="1"/>
  <c r="G100" i="16" s="1"/>
  <c r="C96" i="16"/>
  <c r="C98" i="16" s="1"/>
  <c r="E96" i="16"/>
  <c r="E98" i="16" s="1"/>
  <c r="E100" i="16" s="1"/>
  <c r="C99" i="16" s="1"/>
  <c r="C100" i="16" l="1"/>
  <c r="T18" i="15"/>
  <c r="AB22" i="14"/>
  <c r="AD22" i="14" s="1"/>
  <c r="N36" i="14"/>
  <c r="L36" i="14"/>
  <c r="J36" i="14"/>
  <c r="H36" i="14"/>
  <c r="F36" i="14"/>
  <c r="D36" i="14"/>
  <c r="D40" i="14" s="1"/>
  <c r="P31" i="14"/>
  <c r="L31" i="14"/>
  <c r="F31" i="14"/>
  <c r="L40" i="14" l="1"/>
  <c r="F40" i="14"/>
  <c r="AD28" i="14"/>
  <c r="AD29" i="14" s="1"/>
  <c r="Z31" i="14" l="1"/>
  <c r="X31" i="14"/>
  <c r="V31" i="14"/>
  <c r="T31" i="14"/>
  <c r="R31" i="14"/>
  <c r="N31" i="14"/>
  <c r="N40" i="14" s="1"/>
  <c r="AB21" i="14"/>
  <c r="AB23" i="14" s="1"/>
  <c r="AB31" i="14" l="1"/>
  <c r="J98" i="1" l="1"/>
  <c r="J100" i="1" s="1"/>
  <c r="F98" i="1"/>
  <c r="F100" i="1" s="1"/>
  <c r="J73" i="1"/>
  <c r="F73" i="1"/>
  <c r="J37" i="1"/>
  <c r="F37" i="1"/>
  <c r="F39" i="1" l="1"/>
  <c r="J75" i="1"/>
  <c r="J102" i="1" s="1"/>
  <c r="F75" i="1"/>
  <c r="F102" i="1" s="1"/>
  <c r="J39" i="1"/>
  <c r="H37" i="1" l="1"/>
  <c r="H75" i="1"/>
  <c r="H98" i="1" l="1"/>
  <c r="H100" i="1" s="1"/>
  <c r="H102" i="1" s="1"/>
  <c r="Z36" i="14" l="1"/>
  <c r="Z40" i="14" s="1"/>
  <c r="V36" i="14"/>
  <c r="V40" i="14" s="1"/>
  <c r="T36" i="14" l="1"/>
  <c r="T40" i="14" s="1"/>
  <c r="D73" i="1"/>
  <c r="T25" i="15" l="1"/>
  <c r="L23" i="15"/>
  <c r="L25" i="15" s="1"/>
  <c r="D75" i="1" l="1"/>
  <c r="J31" i="14" l="1"/>
  <c r="J40" i="14" s="1"/>
  <c r="AD21" i="14" l="1"/>
  <c r="AD23" i="14" s="1"/>
  <c r="X36" i="14"/>
  <c r="X40" i="14" s="1"/>
  <c r="AH20" i="14" l="1"/>
  <c r="AH21" i="14"/>
  <c r="AH22" i="14" l="1"/>
  <c r="AH23" i="14" s="1"/>
  <c r="AF36" i="14" l="1"/>
  <c r="AF40" i="14" s="1"/>
  <c r="P36" i="14"/>
  <c r="P40" i="14" s="1"/>
  <c r="AD34" i="14"/>
  <c r="AH34" i="14" l="1"/>
  <c r="AH28" i="14" l="1"/>
  <c r="AH29" i="14" s="1"/>
  <c r="AD31" i="14"/>
  <c r="H31" i="14"/>
  <c r="H40" i="14" s="1"/>
  <c r="AH31" i="14" l="1"/>
  <c r="D37" i="1"/>
  <c r="R36" i="14" l="1"/>
  <c r="R40" i="14" s="1"/>
  <c r="D98" i="1"/>
  <c r="AB36" i="14" l="1"/>
  <c r="AB40" i="14" s="1"/>
  <c r="AD35" i="14"/>
  <c r="D100" i="1"/>
  <c r="AH35" i="14" l="1"/>
  <c r="AD36" i="14"/>
  <c r="AD40" i="14" s="1"/>
  <c r="D102" i="1"/>
  <c r="AH36" i="14" l="1"/>
  <c r="AH40" i="14" s="1"/>
  <c r="H39" i="1"/>
  <c r="D39" i="1" l="1"/>
</calcChain>
</file>

<file path=xl/sharedStrings.xml><?xml version="1.0" encoding="utf-8"?>
<sst xmlns="http://schemas.openxmlformats.org/spreadsheetml/2006/main" count="523" uniqueCount="306">
  <si>
    <t>Bangchak Corporation Public Company Limited and its Subsidiaries</t>
  </si>
  <si>
    <t>Statement of financial position</t>
  </si>
  <si>
    <t>Consolidated</t>
  </si>
  <si>
    <t xml:space="preserve">Consolidated </t>
  </si>
  <si>
    <t>31 December</t>
  </si>
  <si>
    <t>(Chaiwat Kovavisarach)</t>
  </si>
  <si>
    <t>Group Chief Executive Officer and President</t>
  </si>
  <si>
    <t>Note</t>
  </si>
  <si>
    <t>Assets</t>
  </si>
  <si>
    <t>Current assets</t>
  </si>
  <si>
    <t>Cash and cash equivalents</t>
  </si>
  <si>
    <t>Short-term investments</t>
  </si>
  <si>
    <t>Trade and other current receivables</t>
  </si>
  <si>
    <t>Current tax assets</t>
  </si>
  <si>
    <t>Inventories</t>
  </si>
  <si>
    <t>Oil fuel fund subsidies receivable</t>
  </si>
  <si>
    <t>Total current assets</t>
  </si>
  <si>
    <t>(in Baht)</t>
  </si>
  <si>
    <t>Non-current assets</t>
  </si>
  <si>
    <t>Other non-current financial assets</t>
  </si>
  <si>
    <t>Investments in subsidiaries</t>
  </si>
  <si>
    <t>Investments in associates and joint ventures</t>
  </si>
  <si>
    <t>Long-term loans to related parties</t>
  </si>
  <si>
    <t xml:space="preserve">Investment properties </t>
  </si>
  <si>
    <t xml:space="preserve">Property, plant and equipment </t>
  </si>
  <si>
    <t>Right-of-use assets</t>
  </si>
  <si>
    <t>Goodwill</t>
  </si>
  <si>
    <t xml:space="preserve">Intangible assets </t>
  </si>
  <si>
    <t>Deferred tax assets</t>
  </si>
  <si>
    <t>Indemnification assets</t>
  </si>
  <si>
    <t>Other non-current assets</t>
  </si>
  <si>
    <t>Total non-current assets</t>
  </si>
  <si>
    <t>Total assets</t>
  </si>
  <si>
    <t xml:space="preserve">Separate </t>
  </si>
  <si>
    <t>financial statements</t>
  </si>
  <si>
    <t>Liabilities and equity</t>
  </si>
  <si>
    <t>Current liabilities</t>
  </si>
  <si>
    <t>Trade and other current payables</t>
  </si>
  <si>
    <t xml:space="preserve">Current portion of long-term loans </t>
  </si>
  <si>
    <t>Current portion of lease liabilities</t>
  </si>
  <si>
    <t>Current portion of debentures</t>
  </si>
  <si>
    <t>Excise tax and oil fuel fund payable</t>
  </si>
  <si>
    <t>Other current liabilities</t>
  </si>
  <si>
    <t>Total current liabilities</t>
  </si>
  <si>
    <t>Corporate income tax payable</t>
  </si>
  <si>
    <t>Non-current liabilities</t>
  </si>
  <si>
    <t>Long-term loans</t>
  </si>
  <si>
    <t xml:space="preserve">Lease liabilities </t>
  </si>
  <si>
    <t>Debentures</t>
  </si>
  <si>
    <t>Deferred tax liabilities</t>
  </si>
  <si>
    <t>Non-current provisions for employee benefits</t>
  </si>
  <si>
    <t>Provision for the decommissioning cost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</si>
  <si>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</si>
  <si>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</si>
  <si>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</si>
  <si>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</si>
  <si>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</si>
  <si>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</si>
  <si>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>Share premium on ordinary shares</t>
  </si>
  <si>
    <t>Other surpluses</t>
  </si>
  <si>
    <t>Warrants</t>
  </si>
  <si>
    <t>Expired warrants</t>
  </si>
  <si>
    <t xml:space="preserve">Retained earnings </t>
  </si>
  <si>
    <t>Appropriated</t>
  </si>
  <si>
    <t xml:space="preserve"> 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</si>
  <si>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</si>
  <si>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</si>
  <si>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</si>
  <si>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</si>
  <si>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</si>
  <si>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</si>
  <si>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</si>
  <si>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Separate</t>
  </si>
  <si>
    <t>Year ended 31 December</t>
  </si>
  <si>
    <t>Revenue from sale of goods and rendering of services</t>
  </si>
  <si>
    <t>Subsidy from oil fuel fund</t>
  </si>
  <si>
    <t>Cost of sale of goods and rendering of services</t>
  </si>
  <si>
    <t>Gross profit</t>
  </si>
  <si>
    <t>Dividend income</t>
  </si>
  <si>
    <t>Other income</t>
  </si>
  <si>
    <t>Selling expenses</t>
  </si>
  <si>
    <t>Administrative expenses</t>
  </si>
  <si>
    <t>Exploration and evaluation expenses</t>
  </si>
  <si>
    <t>Reversal of (loss) from impairment of assets</t>
  </si>
  <si>
    <t>Profit from operating activities</t>
  </si>
  <si>
    <t>Finance costs</t>
  </si>
  <si>
    <t xml:space="preserve">Impairment gain and reversal of impairment loss </t>
  </si>
  <si>
    <t>Share of profit of associates and joint ventures</t>
  </si>
  <si>
    <t>accounted for using equity method</t>
  </si>
  <si>
    <t>Owners of the parent</t>
  </si>
  <si>
    <t xml:space="preserve">    </t>
  </si>
  <si>
    <t>Statement of comprehensive income</t>
  </si>
  <si>
    <t>Profit for the year</t>
  </si>
  <si>
    <t xml:space="preserve">Items that will be reclassified subsequently to profit or loss </t>
  </si>
  <si>
    <t>Exchange differences on translating financial statements</t>
  </si>
  <si>
    <t xml:space="preserve">Share of other comprehensive income (loss) of associates and </t>
  </si>
  <si>
    <t xml:space="preserve">     joint ventures accounted for using equity method</t>
  </si>
  <si>
    <t xml:space="preserve">Total items that will be reclassified subsequently </t>
  </si>
  <si>
    <t>to profit or loss</t>
  </si>
  <si>
    <t xml:space="preserve">Items that will not be reclassified subsequently </t>
  </si>
  <si>
    <t>Total items that will not be reclassified subsequently</t>
  </si>
  <si>
    <t>net of income tax</t>
  </si>
  <si>
    <t xml:space="preserve"> to profit or loss</t>
  </si>
  <si>
    <t xml:space="preserve">    Owners of the parent</t>
  </si>
  <si>
    <t xml:space="preserve">    Non-controlling interests</t>
  </si>
  <si>
    <t>Statement of changes in equity</t>
  </si>
  <si>
    <t>Consolidated financial statements</t>
  </si>
  <si>
    <t>Retained earnings</t>
  </si>
  <si>
    <t>Share of other</t>
  </si>
  <si>
    <t>comprehensive</t>
  </si>
  <si>
    <t>income (loss) of</t>
  </si>
  <si>
    <t xml:space="preserve">associates and </t>
  </si>
  <si>
    <t>Issued and</t>
  </si>
  <si>
    <t xml:space="preserve"> Perpetual</t>
  </si>
  <si>
    <t xml:space="preserve">joint ventures </t>
  </si>
  <si>
    <t>Total other</t>
  </si>
  <si>
    <t>attributable</t>
  </si>
  <si>
    <t>Non-</t>
  </si>
  <si>
    <t>paid-up</t>
  </si>
  <si>
    <t xml:space="preserve">Share </t>
  </si>
  <si>
    <t>Other</t>
  </si>
  <si>
    <t>Expired</t>
  </si>
  <si>
    <t>subordinated</t>
  </si>
  <si>
    <t>Translation</t>
  </si>
  <si>
    <t>hedge</t>
  </si>
  <si>
    <t>Fair value</t>
  </si>
  <si>
    <t>using equity</t>
  </si>
  <si>
    <t>components</t>
  </si>
  <si>
    <t>to owners</t>
  </si>
  <si>
    <t xml:space="preserve">controlling </t>
  </si>
  <si>
    <t>share capital</t>
  </si>
  <si>
    <t>premium</t>
  </si>
  <si>
    <t>surpluses</t>
  </si>
  <si>
    <t>warrants</t>
  </si>
  <si>
    <t xml:space="preserve"> reserve</t>
  </si>
  <si>
    <t>reserve</t>
  </si>
  <si>
    <t xml:space="preserve"> debentures </t>
  </si>
  <si>
    <t>method</t>
  </si>
  <si>
    <t>of equity</t>
  </si>
  <si>
    <t>of the parent</t>
  </si>
  <si>
    <t>interests</t>
  </si>
  <si>
    <t>equity</t>
  </si>
  <si>
    <t xml:space="preserve">    Changes in ownership interests in subsidiaries</t>
  </si>
  <si>
    <t>Comprehensive income (loss) for the year</t>
  </si>
  <si>
    <t xml:space="preserve">    Profit</t>
  </si>
  <si>
    <t xml:space="preserve">    Other comprehensive income (loss)</t>
  </si>
  <si>
    <t>Coupon payment on perpetual subordinated debentures</t>
  </si>
  <si>
    <t xml:space="preserve">Net </t>
  </si>
  <si>
    <t xml:space="preserve">Equity </t>
  </si>
  <si>
    <t>Perpetual</t>
  </si>
  <si>
    <t>Cash flow</t>
  </si>
  <si>
    <t xml:space="preserve">investments </t>
  </si>
  <si>
    <t>Total</t>
  </si>
  <si>
    <t>Legal reserve</t>
  </si>
  <si>
    <t>debentures</t>
  </si>
  <si>
    <t xml:space="preserve">    Total </t>
  </si>
  <si>
    <t>Separate financial statements</t>
  </si>
  <si>
    <t>Other components</t>
  </si>
  <si>
    <t xml:space="preserve"> of equity</t>
  </si>
  <si>
    <t xml:space="preserve">paid-up </t>
  </si>
  <si>
    <t>Share premium</t>
  </si>
  <si>
    <t>Surpluses</t>
  </si>
  <si>
    <t>Statement of cash flows</t>
  </si>
  <si>
    <t>Cash flows from operating activities</t>
  </si>
  <si>
    <t>Adjustments for</t>
  </si>
  <si>
    <t xml:space="preserve">Depreciation and amortisation </t>
  </si>
  <si>
    <t>(Reversal of) losses on inventories devaluation</t>
  </si>
  <si>
    <t>(Reversal of) impairment loss on assets</t>
  </si>
  <si>
    <t>Write-off of exploration and evaluation expenses</t>
  </si>
  <si>
    <t>Interest income and dividend income</t>
  </si>
  <si>
    <t>Deferred revenue</t>
  </si>
  <si>
    <t>Share profit of associates and joint ventures (net of tax)</t>
  </si>
  <si>
    <t>Changes in operating assets and liabilities</t>
  </si>
  <si>
    <t>Trade accounts receivable</t>
  </si>
  <si>
    <t>Other current receivables</t>
  </si>
  <si>
    <t>Trade accounts payable</t>
  </si>
  <si>
    <t>Other current payables</t>
  </si>
  <si>
    <t>Cash flows from investing activities</t>
  </si>
  <si>
    <t>(Increase) decrease in short-term investments</t>
  </si>
  <si>
    <t>Payment for investment in subsidiaries, associates</t>
  </si>
  <si>
    <t xml:space="preserve">   and joint ventures, net of cash acquired</t>
  </si>
  <si>
    <t>Payment for business acquisition</t>
  </si>
  <si>
    <t>Payment for shares capital of subsidiaries</t>
  </si>
  <si>
    <t>Proceeds from sale of other investment</t>
  </si>
  <si>
    <t>Acquisition of property, plant and equipment</t>
  </si>
  <si>
    <t>Proceeds from sale of property, plant and equipment</t>
  </si>
  <si>
    <t>Acquisition of right-of-use assets</t>
  </si>
  <si>
    <t>Acquisition of intangible assets</t>
  </si>
  <si>
    <t>Interest received</t>
  </si>
  <si>
    <t xml:space="preserve">Dividend received </t>
  </si>
  <si>
    <t>Cash flows from financing activities</t>
  </si>
  <si>
    <t xml:space="preserve">Proceeds from issuance of subsidiaries' share capital </t>
  </si>
  <si>
    <t>Proceeds from long-term loans from financial institutions</t>
  </si>
  <si>
    <t>Repayment of long-term loans from financial institutions</t>
  </si>
  <si>
    <t>Payment of lease liabilities</t>
  </si>
  <si>
    <t>Proceeds from issuance of debentures</t>
  </si>
  <si>
    <t>Redemption of debentures</t>
  </si>
  <si>
    <t>Finance cost paid</t>
  </si>
  <si>
    <t>Dividend paid</t>
  </si>
  <si>
    <t>Effect of exchange rate changes on cash and cash equivalents</t>
  </si>
  <si>
    <t>Cash and cash equivalents at 1 January</t>
  </si>
  <si>
    <t>Cash and cash equivalents at 31 December</t>
  </si>
  <si>
    <t>Outstanding payable from purchase of property, plant and equipment</t>
  </si>
  <si>
    <t>Basic earnings per share</t>
  </si>
  <si>
    <t>Gain (loss) on remeasurements of defined benefit plans</t>
  </si>
  <si>
    <t>Total comprehensive income (loss) for the year</t>
  </si>
  <si>
    <t>Unrealised (gain) loss on foreign exchange</t>
  </si>
  <si>
    <t>Provision for customer loyalty programmes</t>
  </si>
  <si>
    <t>Net cash generated from operations</t>
  </si>
  <si>
    <t>Profit (loss) attributable to:</t>
  </si>
  <si>
    <t>Total comprehensive income (loss) attributable to:</t>
  </si>
  <si>
    <t xml:space="preserve">Net cash from operating activities </t>
  </si>
  <si>
    <t>Net cash used in investing activities</t>
  </si>
  <si>
    <t>Non-cash transactions</t>
  </si>
  <si>
    <t xml:space="preserve">Total comprehensive income (loss) for the year </t>
  </si>
  <si>
    <t>Short-term loans from financial institutions</t>
  </si>
  <si>
    <t>Current portion of long-term loan to related party</t>
  </si>
  <si>
    <t>Long-term loans to other party</t>
  </si>
  <si>
    <t>Year ended 31 December 2024</t>
  </si>
  <si>
    <t>Balance at 1 January 2024</t>
  </si>
  <si>
    <t>Balance at 31 December 2024</t>
  </si>
  <si>
    <t>(Gain) loss on disposal of property, plant and equipment</t>
  </si>
  <si>
    <t>Cash received from loans to related parties</t>
  </si>
  <si>
    <t>Increase in loans to related parties</t>
  </si>
  <si>
    <t>Repayment of long-term loans from other party</t>
  </si>
  <si>
    <t>Short-term loan from related parties</t>
  </si>
  <si>
    <t>Gain (loss) on foreign exchange</t>
  </si>
  <si>
    <t>Redemption of perpetual subordinated debentures</t>
  </si>
  <si>
    <t xml:space="preserve">Other comprehensive income (loss) for the year,  </t>
  </si>
  <si>
    <t xml:space="preserve">    Distributions to owners of the parent</t>
  </si>
  <si>
    <t>Tax (income) expense</t>
  </si>
  <si>
    <t>(Increase) decrease in loans to other parties</t>
  </si>
  <si>
    <t>Reversal of provision</t>
  </si>
  <si>
    <t>Partial cancellation of debt and accrued interest from investment in associates</t>
  </si>
  <si>
    <t>Other gains</t>
  </si>
  <si>
    <t>Short-term loan to related parties</t>
  </si>
  <si>
    <t>Payment for investment in other investments</t>
  </si>
  <si>
    <t>Chairman</t>
  </si>
  <si>
    <t>(Suwat Jangyodsuk)</t>
  </si>
  <si>
    <t xml:space="preserve">                              Pol.Gen. </t>
  </si>
  <si>
    <t xml:space="preserve">                                              Pol.Gen. </t>
  </si>
  <si>
    <t>Non-current assets classified as held for sale</t>
  </si>
  <si>
    <t>Gain (loss) from derivatives</t>
  </si>
  <si>
    <t>Gain (loss) from fair value of investment</t>
  </si>
  <si>
    <t>Gain (loss) from sale of investment</t>
  </si>
  <si>
    <t>(impairment loss) determined in accordance with TFRS 9</t>
  </si>
  <si>
    <t>Profit before tax income (expense)</t>
  </si>
  <si>
    <t>Tax income (expense)</t>
  </si>
  <si>
    <t>Other comprehensive income (loss)</t>
  </si>
  <si>
    <t>Gain (loss) on cash flow hedges</t>
  </si>
  <si>
    <t>Year ended 31 December 2025</t>
  </si>
  <si>
    <t>Balance at 1 January 2025</t>
  </si>
  <si>
    <t>Balance at 31 December 2025</t>
  </si>
  <si>
    <t xml:space="preserve">       Share options exercised</t>
  </si>
  <si>
    <t xml:space="preserve">       Share-based payment transactions</t>
  </si>
  <si>
    <t xml:space="preserve">       Dividends</t>
  </si>
  <si>
    <t xml:space="preserve">    Contributions by and distributions to owners of the parent</t>
  </si>
  <si>
    <t>Transfer to retained earnings</t>
  </si>
  <si>
    <t>Transactions with owners, recorded directly in equity</t>
  </si>
  <si>
    <t>Unrealised (gain) loss from derivatives</t>
  </si>
  <si>
    <t>(Gain) loss on fair value adjustment of investment</t>
  </si>
  <si>
    <t xml:space="preserve">(Gain) loss on disposal of investment </t>
  </si>
  <si>
    <t>Non-current provision for employee benefits</t>
  </si>
  <si>
    <t>Proceeds from sale of investment in subsidiaries and associate</t>
  </si>
  <si>
    <t>Cash received (paid) for changes in an ownership interests</t>
  </si>
  <si>
    <t xml:space="preserve">   in subsidiary without a change in control</t>
  </si>
  <si>
    <t>Payables for investment in a joint venture</t>
  </si>
  <si>
    <t>Increase in long-term loans to a joint venture by transfering</t>
  </si>
  <si>
    <t xml:space="preserve">   accrued interest income to loan principal</t>
  </si>
  <si>
    <t>4, 18</t>
  </si>
  <si>
    <t>4, 6, 7</t>
  </si>
  <si>
    <t>4, 22</t>
  </si>
  <si>
    <t>4, 23</t>
  </si>
  <si>
    <t>9, 10</t>
  </si>
  <si>
    <t>Current derivative assets</t>
  </si>
  <si>
    <t>Non-current derivative assets</t>
  </si>
  <si>
    <t>Current derivative liabilities</t>
  </si>
  <si>
    <t>Non-current derivative liabilities</t>
  </si>
  <si>
    <t>Gain on hedges of net investments in foreign operations</t>
  </si>
  <si>
    <t xml:space="preserve">The swap of a subsidiary's existing shares with the Company’s </t>
  </si>
  <si>
    <t xml:space="preserve">   newly issued ordinary shares</t>
  </si>
  <si>
    <t>Gain from fair value adjustment of contingent consideration</t>
  </si>
  <si>
    <t xml:space="preserve">       Increase of ordinary shares</t>
  </si>
  <si>
    <t xml:space="preserve">     Issued and paid-up share capital</t>
  </si>
  <si>
    <t>6, 28</t>
  </si>
  <si>
    <t>8, 9, 10, 12, 13, 15, 16</t>
  </si>
  <si>
    <t>Net increase (decrease) in cash and cash equivalents</t>
  </si>
  <si>
    <t>(Reversal of) impairment loss determined in accordance with TFRS 9</t>
  </si>
  <si>
    <t>Gain on fair value adjustment of contingent consideration</t>
  </si>
  <si>
    <t>Taxes received (paid)</t>
  </si>
  <si>
    <t>Increase in short-term loans from financial institiutions</t>
  </si>
  <si>
    <t>Increase in short-term loans from related parties</t>
  </si>
  <si>
    <t>Increase in short-term loans loans from other party</t>
  </si>
  <si>
    <t>Short-term loan from other party</t>
  </si>
  <si>
    <t>Loss on investment in equity instruments designated at FVOCI</t>
  </si>
  <si>
    <t xml:space="preserve">    Profit (loss)</t>
  </si>
  <si>
    <t>Net cash used in financing activities</t>
  </si>
  <si>
    <t>Net increase (decrease) in cash and cash equivalents,before effect of exchange rates</t>
  </si>
  <si>
    <t xml:space="preserve">     Authorised share capital</t>
  </si>
  <si>
    <t xml:space="preserve">    Acquisition of non-controlling interests </t>
  </si>
  <si>
    <t xml:space="preserve">       without a change in control</t>
  </si>
  <si>
    <t xml:space="preserve">    Changes in an ownership interests in </t>
  </si>
  <si>
    <t xml:space="preserve">       subsidiaries from sale of investment</t>
  </si>
  <si>
    <t xml:space="preserve">       subsidiary without a change in control</t>
  </si>
  <si>
    <t xml:space="preserve">    A subsidiary's capital increase from non-controlling interest</t>
  </si>
  <si>
    <t>Total 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</si>
</sst>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0;\(#,##0.00\)"/>
    <numFmt numFmtId="191" formatCode="_-* #,##0_-;\-* #,##0_-;_-* &quot;-&quot;??_-;_-@_-"/>
    <numFmt numFmtId="192" formatCode="_(* #,##0_);_(* \(#,##0\);_(* &quot;-&quot;??_);_(@_)"/>
    <numFmt numFmtId="193" formatCode="#,##0\ ;\(#,##0\)"/>
    <numFmt numFmtId="194" formatCode="_(&quot;฿&quot;* #,##0.00_);_(&quot;฿&quot;* \(#,##0.00\);_(&quot;฿&quot;* &quot;-&quot;??_);_(@_)"/>
    <numFmt numFmtId="195" formatCode="[$-107041E]d\ mmmm\ yyyy;@"/>
    <numFmt numFmtId="196" formatCode="#,##0.0000000000000;\(#,##0.0000000000000\)"/>
  </numFmts>
  <fonts count="43" x14ac:knownFonts="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6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5"/>
      <name val="Times New Roman"/>
      <family val="1"/>
    </font>
    <font>
      <sz val="15"/>
      <color rgb="FFFF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7" fillId="0" borderId="0"/>
    <xf numFmtId="0" fontId="21" fillId="0" borderId="0">
      <alignment horizontal="left"/>
    </xf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95" fontId="21" fillId="0" borderId="0"/>
    <xf numFmtId="0" fontId="21" fillId="0" borderId="0"/>
    <xf numFmtId="0" fontId="33" fillId="0" borderId="0"/>
    <xf numFmtId="0" fontId="7" fillId="0" borderId="0"/>
    <xf numFmtId="0" fontId="33" fillId="0" borderId="0"/>
    <xf numFmtId="0" fontId="21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259">
    <xf numFmtId="0" fontId="0" fillId="0" borderId="0" xfId="0"/>
    <xf numFmtId="187" fontId="33" fillId="0" borderId="0" xfId="30" applyNumberFormat="1" applyFont="1" applyFill="1" applyAlignment="1"/>
    <xf numFmtId="187" fontId="33" fillId="0" borderId="0" xfId="28" applyNumberFormat="1" applyFont="1" applyFill="1" applyAlignment="1"/>
    <xf numFmtId="187" fontId="33" fillId="0" borderId="13" xfId="28" applyNumberFormat="1" applyFont="1" applyFill="1" applyBorder="1" applyAlignment="1"/>
    <xf numFmtId="187" fontId="33" fillId="0" borderId="0" xfId="28" applyNumberFormat="1" applyFont="1" applyFill="1" applyBorder="1" applyAlignment="1"/>
    <xf numFmtId="187" fontId="35" fillId="0" borderId="12" xfId="28" applyNumberFormat="1" applyFont="1" applyFill="1" applyBorder="1" applyAlignment="1"/>
    <xf numFmtId="187" fontId="33" fillId="0" borderId="11" xfId="28" applyNumberFormat="1" applyFont="1" applyFill="1" applyBorder="1" applyAlignment="1"/>
    <xf numFmtId="187" fontId="35" fillId="0" borderId="14" xfId="28" applyNumberFormat="1" applyFont="1" applyFill="1" applyBorder="1" applyAlignment="1"/>
    <xf numFmtId="43" fontId="33" fillId="0" borderId="0" xfId="30" applyFont="1" applyFill="1" applyAlignment="1"/>
    <xf numFmtId="43" fontId="39" fillId="0" borderId="0" xfId="28" applyFont="1" applyFill="1" applyAlignment="1"/>
    <xf numFmtId="187" fontId="35" fillId="0" borderId="0" xfId="36" applyNumberFormat="1" applyFont="1" applyFill="1" applyBorder="1"/>
    <xf numFmtId="43" fontId="40" fillId="0" borderId="0" xfId="28" applyFont="1" applyFill="1" applyBorder="1"/>
    <xf numFmtId="187" fontId="33" fillId="0" borderId="0" xfId="36" applyNumberFormat="1" applyFont="1" applyFill="1"/>
    <xf numFmtId="187" fontId="35" fillId="0" borderId="0" xfId="36" applyNumberFormat="1" applyFont="1" applyFill="1"/>
    <xf numFmtId="187" fontId="35" fillId="0" borderId="12" xfId="28" applyNumberFormat="1" applyFont="1" applyFill="1" applyBorder="1"/>
    <xf numFmtId="187" fontId="35" fillId="0" borderId="0" xfId="28" applyNumberFormat="1" applyFont="1" applyFill="1"/>
    <xf numFmtId="187" fontId="35" fillId="0" borderId="0" xfId="28" applyNumberFormat="1" applyFont="1" applyFill="1" applyBorder="1"/>
    <xf numFmtId="187" fontId="33" fillId="0" borderId="0" xfId="36" applyNumberFormat="1" applyFont="1" applyFill="1" applyBorder="1"/>
    <xf numFmtId="187" fontId="35" fillId="0" borderId="10" xfId="36" applyNumberFormat="1" applyFont="1" applyFill="1" applyBorder="1"/>
    <xf numFmtId="43" fontId="33" fillId="0" borderId="0" xfId="28" applyFont="1" applyFill="1"/>
    <xf numFmtId="187" fontId="33" fillId="0" borderId="11" xfId="36" applyNumberFormat="1" applyFont="1" applyFill="1" applyBorder="1"/>
    <xf numFmtId="192" fontId="33" fillId="0" borderId="0" xfId="28" applyNumberFormat="1" applyFont="1" applyFill="1" applyBorder="1" applyAlignment="1">
      <alignment horizontal="center"/>
    </xf>
    <xf numFmtId="192" fontId="33" fillId="0" borderId="11" xfId="28" applyNumberFormat="1" applyFont="1" applyFill="1" applyBorder="1" applyAlignment="1">
      <alignment horizontal="center"/>
    </xf>
    <xf numFmtId="43" fontId="34" fillId="0" borderId="0" xfId="28" applyFont="1" applyFill="1" applyBorder="1" applyAlignment="1">
      <alignment horizontal="center"/>
    </xf>
    <xf numFmtId="192" fontId="35" fillId="0" borderId="0" xfId="36" applyNumberFormat="1" applyFont="1" applyFill="1"/>
    <xf numFmtId="187" fontId="35" fillId="0" borderId="12" xfId="36" applyNumberFormat="1" applyFont="1" applyFill="1" applyBorder="1"/>
    <xf numFmtId="187" fontId="33" fillId="0" borderId="0" xfId="28" applyNumberFormat="1" applyFont="1" applyFill="1" applyBorder="1"/>
    <xf numFmtId="187" fontId="33" fillId="0" borderId="0" xfId="28" applyNumberFormat="1" applyFont="1" applyFill="1"/>
    <xf numFmtId="187" fontId="33" fillId="0" borderId="0" xfId="37" applyNumberFormat="1" applyFont="1" applyFill="1"/>
    <xf numFmtId="187" fontId="33" fillId="0" borderId="0" xfId="37" applyNumberFormat="1" applyFont="1" applyFill="1" applyBorder="1"/>
    <xf numFmtId="187" fontId="35" fillId="0" borderId="0" xfId="37" applyNumberFormat="1" applyFont="1" applyFill="1" applyBorder="1"/>
    <xf numFmtId="187" fontId="35" fillId="0" borderId="11" xfId="28" applyNumberFormat="1" applyFont="1" applyFill="1" applyBorder="1"/>
    <xf numFmtId="187" fontId="35" fillId="0" borderId="11" xfId="36" applyNumberFormat="1" applyFont="1" applyFill="1" applyBorder="1"/>
    <xf numFmtId="187" fontId="35" fillId="0" borderId="11" xfId="33" applyNumberFormat="1" applyFont="1" applyFill="1" applyBorder="1"/>
    <xf numFmtId="187" fontId="35" fillId="0" borderId="0" xfId="33" applyNumberFormat="1" applyFont="1" applyFill="1" applyBorder="1"/>
    <xf numFmtId="43" fontId="35" fillId="0" borderId="0" xfId="28" applyFont="1" applyFill="1"/>
    <xf numFmtId="191" fontId="35" fillId="0" borderId="0" xfId="28" applyNumberFormat="1" applyFont="1" applyFill="1"/>
    <xf numFmtId="191" fontId="33" fillId="0" borderId="0" xfId="28" applyNumberFormat="1" applyFont="1" applyFill="1"/>
    <xf numFmtId="43" fontId="39" fillId="0" borderId="0" xfId="28" applyFont="1" applyFill="1"/>
    <xf numFmtId="191" fontId="39" fillId="0" borderId="0" xfId="28" applyNumberFormat="1" applyFont="1" applyFill="1"/>
    <xf numFmtId="43" fontId="39" fillId="0" borderId="0" xfId="28" applyFont="1" applyFill="1" applyBorder="1"/>
    <xf numFmtId="0" fontId="34" fillId="0" borderId="0" xfId="33" applyNumberFormat="1" applyFont="1" applyFill="1" applyBorder="1" applyAlignment="1">
      <alignment horizontal="center"/>
    </xf>
    <xf numFmtId="187" fontId="33" fillId="0" borderId="0" xfId="33" applyNumberFormat="1" applyFont="1" applyFill="1" applyBorder="1"/>
    <xf numFmtId="187" fontId="33" fillId="0" borderId="0" xfId="33" applyNumberFormat="1" applyFont="1" applyFill="1" applyBorder="1" applyAlignment="1">
      <alignment horizontal="center"/>
    </xf>
    <xf numFmtId="189" fontId="33" fillId="0" borderId="0" xfId="33" applyNumberFormat="1" applyFont="1" applyFill="1" applyBorder="1"/>
    <xf numFmtId="187" fontId="33" fillId="0" borderId="11" xfId="28" applyNumberFormat="1" applyFont="1" applyFill="1" applyBorder="1"/>
    <xf numFmtId="189" fontId="35" fillId="0" borderId="0" xfId="33" applyNumberFormat="1" applyFont="1" applyFill="1" applyBorder="1"/>
    <xf numFmtId="0" fontId="36" fillId="0" borderId="0" xfId="33" applyNumberFormat="1" applyFont="1" applyFill="1" applyBorder="1" applyAlignment="1">
      <alignment horizontal="center"/>
    </xf>
    <xf numFmtId="187" fontId="35" fillId="0" borderId="10" xfId="28" applyNumberFormat="1" applyFont="1" applyFill="1" applyBorder="1"/>
    <xf numFmtId="187" fontId="33" fillId="0" borderId="0" xfId="34" applyNumberFormat="1" applyFont="1" applyFill="1" applyBorder="1"/>
    <xf numFmtId="43" fontId="33" fillId="0" borderId="0" xfId="28" applyFont="1" applyFill="1" applyBorder="1"/>
    <xf numFmtId="0" fontId="34" fillId="0" borderId="0" xfId="34" applyNumberFormat="1" applyFont="1" applyFill="1" applyBorder="1" applyAlignment="1">
      <alignment horizontal="center"/>
    </xf>
    <xf numFmtId="187" fontId="33" fillId="0" borderId="0" xfId="34" applyNumberFormat="1" applyFont="1" applyFill="1"/>
    <xf numFmtId="187" fontId="33" fillId="0" borderId="0" xfId="34" applyNumberFormat="1" applyFont="1" applyFill="1" applyBorder="1" applyAlignment="1">
      <alignment horizontal="center"/>
    </xf>
    <xf numFmtId="189" fontId="33" fillId="0" borderId="0" xfId="34" applyNumberFormat="1" applyFont="1" applyFill="1"/>
    <xf numFmtId="0" fontId="36" fillId="0" borderId="0" xfId="34" applyNumberFormat="1" applyFont="1" applyFill="1" applyBorder="1" applyAlignment="1">
      <alignment horizontal="center"/>
    </xf>
    <xf numFmtId="187" fontId="33" fillId="0" borderId="11" xfId="34" applyNumberFormat="1" applyFont="1" applyFill="1" applyBorder="1"/>
    <xf numFmtId="189" fontId="35" fillId="0" borderId="0" xfId="34" applyNumberFormat="1" applyFont="1" applyFill="1"/>
    <xf numFmtId="0" fontId="33" fillId="0" borderId="0" xfId="34" applyNumberFormat="1" applyFont="1" applyFill="1" applyBorder="1" applyAlignment="1">
      <alignment horizontal="center"/>
    </xf>
    <xf numFmtId="187" fontId="35" fillId="0" borderId="0" xfId="34" applyNumberFormat="1" applyFont="1" applyFill="1" applyBorder="1"/>
    <xf numFmtId="187" fontId="35" fillId="0" borderId="0" xfId="34" applyNumberFormat="1" applyFont="1" applyFill="1" applyBorder="1" applyAlignment="1">
      <alignment horizontal="center"/>
    </xf>
    <xf numFmtId="0" fontId="34" fillId="0" borderId="0" xfId="34" quotePrefix="1" applyNumberFormat="1" applyFont="1" applyFill="1" applyBorder="1" applyAlignment="1">
      <alignment horizontal="center"/>
    </xf>
    <xf numFmtId="187" fontId="35" fillId="0" borderId="0" xfId="34" applyNumberFormat="1" applyFont="1" applyFill="1"/>
    <xf numFmtId="189" fontId="33" fillId="0" borderId="0" xfId="34" applyNumberFormat="1" applyFont="1" applyFill="1" applyBorder="1"/>
    <xf numFmtId="187" fontId="33" fillId="0" borderId="11" xfId="28" applyNumberFormat="1" applyFont="1" applyFill="1" applyBorder="1" applyAlignment="1">
      <alignment horizontal="right"/>
    </xf>
    <xf numFmtId="187" fontId="35" fillId="0" borderId="14" xfId="28" applyNumberFormat="1" applyFont="1" applyFill="1" applyBorder="1"/>
    <xf numFmtId="43" fontId="33" fillId="0" borderId="0" xfId="34" applyFont="1" applyFill="1" applyBorder="1"/>
    <xf numFmtId="187" fontId="35" fillId="0" borderId="13" xfId="28" applyNumberFormat="1" applyFont="1" applyFill="1" applyBorder="1"/>
    <xf numFmtId="43" fontId="35" fillId="0" borderId="0" xfId="28" applyFont="1" applyFill="1" applyBorder="1"/>
    <xf numFmtId="187" fontId="33" fillId="0" borderId="10" xfId="28" applyNumberFormat="1" applyFont="1" applyFill="1" applyBorder="1"/>
    <xf numFmtId="43" fontId="28" fillId="0" borderId="0" xfId="28" applyFont="1" applyFill="1"/>
    <xf numFmtId="0" fontId="29" fillId="0" borderId="0" xfId="54" applyFont="1" applyAlignment="1">
      <alignment horizontal="left"/>
    </xf>
    <xf numFmtId="189" fontId="30" fillId="0" borderId="0" xfId="0" applyNumberFormat="1" applyFont="1"/>
    <xf numFmtId="189" fontId="31" fillId="0" borderId="0" xfId="0" applyNumberFormat="1" applyFont="1" applyAlignment="1">
      <alignment horizontal="center"/>
    </xf>
    <xf numFmtId="187" fontId="30" fillId="0" borderId="0" xfId="0" applyNumberFormat="1" applyFont="1"/>
    <xf numFmtId="191" fontId="30" fillId="0" borderId="0" xfId="0" applyNumberFormat="1" applyFont="1"/>
    <xf numFmtId="0" fontId="32" fillId="0" borderId="0" xfId="0" applyFont="1" applyAlignment="1">
      <alignment horizontal="left"/>
    </xf>
    <xf numFmtId="189" fontId="24" fillId="0" borderId="0" xfId="0" applyNumberFormat="1" applyFont="1"/>
    <xf numFmtId="189" fontId="25" fillId="0" borderId="0" xfId="0" applyNumberFormat="1" applyFont="1" applyAlignment="1">
      <alignment horizontal="center"/>
    </xf>
    <xf numFmtId="187" fontId="24" fillId="0" borderId="0" xfId="0" applyNumberFormat="1" applyFont="1"/>
    <xf numFmtId="191" fontId="24" fillId="0" borderId="0" xfId="0" applyNumberFormat="1" applyFont="1"/>
    <xf numFmtId="0" fontId="23" fillId="0" borderId="0" xfId="0" applyFont="1" applyAlignment="1">
      <alignment horizontal="left"/>
    </xf>
    <xf numFmtId="189" fontId="26" fillId="0" borderId="0" xfId="0" applyNumberFormat="1" applyFont="1" applyAlignment="1">
      <alignment horizontal="centerContinuous"/>
    </xf>
    <xf numFmtId="189" fontId="27" fillId="0" borderId="0" xfId="0" applyNumberFormat="1" applyFont="1" applyAlignment="1">
      <alignment horizontal="centerContinuous"/>
    </xf>
    <xf numFmtId="187" fontId="27" fillId="0" borderId="0" xfId="0" applyNumberFormat="1" applyFont="1" applyAlignment="1">
      <alignment horizontal="centerContinuous"/>
    </xf>
    <xf numFmtId="191" fontId="27" fillId="0" borderId="0" xfId="0" applyNumberFormat="1" applyFont="1" applyAlignment="1">
      <alignment horizontal="centerContinuous"/>
    </xf>
    <xf numFmtId="189" fontId="33" fillId="0" borderId="0" xfId="0" applyNumberFormat="1" applyFont="1"/>
    <xf numFmtId="189" fontId="34" fillId="0" borderId="0" xfId="0" applyNumberFormat="1" applyFont="1" applyAlignment="1">
      <alignment horizontal="center"/>
    </xf>
    <xf numFmtId="189" fontId="35" fillId="0" borderId="0" xfId="0" applyNumberFormat="1" applyFont="1"/>
    <xf numFmtId="0" fontId="35" fillId="0" borderId="0" xfId="0" applyFont="1" applyAlignment="1">
      <alignment horizontal="center"/>
    </xf>
    <xf numFmtId="189" fontId="32" fillId="0" borderId="0" xfId="0" applyNumberFormat="1" applyFont="1"/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89" fontId="36" fillId="0" borderId="0" xfId="0" applyNumberFormat="1" applyFont="1"/>
    <xf numFmtId="187" fontId="33" fillId="0" borderId="0" xfId="0" applyNumberFormat="1" applyFont="1"/>
    <xf numFmtId="191" fontId="33" fillId="0" borderId="0" xfId="0" applyNumberFormat="1" applyFont="1"/>
    <xf numFmtId="189" fontId="37" fillId="0" borderId="0" xfId="0" applyNumberFormat="1" applyFont="1"/>
    <xf numFmtId="189" fontId="36" fillId="0" borderId="0" xfId="0" applyNumberFormat="1" applyFont="1" applyAlignment="1">
      <alignment horizontal="center"/>
    </xf>
    <xf numFmtId="0" fontId="33" fillId="0" borderId="0" xfId="0" applyFont="1" applyAlignment="1">
      <alignment horizontal="left"/>
    </xf>
    <xf numFmtId="189" fontId="33" fillId="0" borderId="0" xfId="51" applyNumberFormat="1" applyFont="1"/>
    <xf numFmtId="189" fontId="34" fillId="0" borderId="0" xfId="51" applyNumberFormat="1" applyFont="1" applyAlignment="1">
      <alignment horizontal="center"/>
    </xf>
    <xf numFmtId="189" fontId="33" fillId="0" borderId="0" xfId="0" applyNumberFormat="1" applyFont="1" applyAlignment="1">
      <alignment horizontal="left"/>
    </xf>
    <xf numFmtId="0" fontId="35" fillId="0" borderId="0" xfId="0" applyFont="1" applyAlignment="1">
      <alignment horizontal="left"/>
    </xf>
    <xf numFmtId="0" fontId="34" fillId="0" borderId="0" xfId="58" applyFont="1" applyAlignment="1">
      <alignment horizontal="center"/>
    </xf>
    <xf numFmtId="189" fontId="33" fillId="0" borderId="0" xfId="0" applyNumberFormat="1" applyFont="1" applyAlignment="1">
      <alignment wrapText="1"/>
    </xf>
    <xf numFmtId="189" fontId="28" fillId="0" borderId="0" xfId="0" applyNumberFormat="1" applyFont="1"/>
    <xf numFmtId="190" fontId="34" fillId="0" borderId="0" xfId="67" applyNumberFormat="1" applyFont="1" applyAlignment="1">
      <alignment horizontal="center"/>
    </xf>
    <xf numFmtId="190" fontId="34" fillId="0" borderId="0" xfId="67" applyNumberFormat="1" applyFont="1"/>
    <xf numFmtId="189" fontId="25" fillId="0" borderId="0" xfId="0" applyNumberFormat="1" applyFont="1"/>
    <xf numFmtId="191" fontId="25" fillId="0" borderId="0" xfId="0" applyNumberFormat="1" applyFont="1" applyAlignment="1">
      <alignment horizontal="center"/>
    </xf>
    <xf numFmtId="189" fontId="34" fillId="0" borderId="0" xfId="67" applyNumberFormat="1" applyFont="1"/>
    <xf numFmtId="189" fontId="27" fillId="0" borderId="0" xfId="0" applyNumberFormat="1" applyFont="1"/>
    <xf numFmtId="187" fontId="27" fillId="0" borderId="0" xfId="0" applyNumberFormat="1" applyFont="1"/>
    <xf numFmtId="191" fontId="27" fillId="0" borderId="0" xfId="0" applyNumberFormat="1" applyFont="1"/>
    <xf numFmtId="0" fontId="29" fillId="0" borderId="0" xfId="0" applyFont="1" applyAlignment="1">
      <alignment horizontal="left"/>
    </xf>
    <xf numFmtId="190" fontId="30" fillId="0" borderId="0" xfId="67" applyNumberFormat="1" applyFont="1"/>
    <xf numFmtId="0" fontId="31" fillId="0" borderId="0" xfId="0" applyFont="1" applyAlignment="1">
      <alignment horizontal="center"/>
    </xf>
    <xf numFmtId="0" fontId="30" fillId="0" borderId="0" xfId="0" applyFont="1"/>
    <xf numFmtId="0" fontId="32" fillId="0" borderId="0" xfId="0" applyFont="1"/>
    <xf numFmtId="0" fontId="24" fillId="0" borderId="0" xfId="0" applyFont="1" applyAlignment="1">
      <alignment horizontal="right"/>
    </xf>
    <xf numFmtId="0" fontId="24" fillId="0" borderId="0" xfId="0" applyFont="1"/>
    <xf numFmtId="190" fontId="33" fillId="0" borderId="0" xfId="67" applyNumberFormat="1"/>
    <xf numFmtId="189" fontId="24" fillId="0" borderId="0" xfId="0" applyNumberFormat="1" applyFont="1" applyAlignment="1">
      <alignment horizontal="right"/>
    </xf>
    <xf numFmtId="0" fontId="35" fillId="0" borderId="0" xfId="53" applyFont="1"/>
    <xf numFmtId="0" fontId="33" fillId="0" borderId="0" xfId="53" applyFont="1"/>
    <xf numFmtId="189" fontId="33" fillId="0" borderId="0" xfId="57" applyNumberFormat="1" applyFont="1"/>
    <xf numFmtId="190" fontId="33" fillId="0" borderId="0" xfId="57" applyNumberFormat="1" applyFont="1"/>
    <xf numFmtId="189" fontId="33" fillId="0" borderId="0" xfId="53" applyNumberFormat="1" applyFont="1"/>
    <xf numFmtId="189" fontId="33" fillId="0" borderId="0" xfId="53" applyNumberFormat="1" applyFont="1" applyAlignment="1">
      <alignment horizontal="right"/>
    </xf>
    <xf numFmtId="190" fontId="33" fillId="0" borderId="0" xfId="53" applyNumberFormat="1" applyFont="1"/>
    <xf numFmtId="187" fontId="33" fillId="0" borderId="0" xfId="53" applyNumberFormat="1" applyFont="1"/>
    <xf numFmtId="189" fontId="34" fillId="0" borderId="0" xfId="0" applyNumberFormat="1" applyFont="1"/>
    <xf numFmtId="0" fontId="34" fillId="0" borderId="0" xfId="0" applyFont="1"/>
    <xf numFmtId="190" fontId="33" fillId="0" borderId="0" xfId="58" applyNumberFormat="1" applyFont="1"/>
    <xf numFmtId="190" fontId="37" fillId="0" borderId="0" xfId="53" applyNumberFormat="1" applyFont="1"/>
    <xf numFmtId="0" fontId="33" fillId="0" borderId="0" xfId="0" applyFont="1"/>
    <xf numFmtId="190" fontId="34" fillId="0" borderId="0" xfId="53" applyNumberFormat="1" applyFont="1"/>
    <xf numFmtId="187" fontId="33" fillId="0" borderId="11" xfId="53" applyNumberFormat="1" applyFont="1" applyBorder="1"/>
    <xf numFmtId="0" fontId="35" fillId="0" borderId="0" xfId="52" applyFont="1" applyAlignment="1">
      <alignment horizontal="left"/>
    </xf>
    <xf numFmtId="189" fontId="35" fillId="0" borderId="0" xfId="53" applyNumberFormat="1" applyFont="1"/>
    <xf numFmtId="0" fontId="33" fillId="0" borderId="0" xfId="0" applyFont="1" applyAlignment="1">
      <alignment horizontal="right"/>
    </xf>
    <xf numFmtId="189" fontId="33" fillId="0" borderId="0" xfId="0" applyNumberFormat="1" applyFont="1" applyAlignment="1">
      <alignment horizontal="right"/>
    </xf>
    <xf numFmtId="190" fontId="36" fillId="0" borderId="0" xfId="53" applyNumberFormat="1" applyFont="1"/>
    <xf numFmtId="190" fontId="33" fillId="0" borderId="0" xfId="51" applyNumberFormat="1" applyFont="1"/>
    <xf numFmtId="190" fontId="35" fillId="0" borderId="0" xfId="53" applyNumberFormat="1" applyFont="1"/>
    <xf numFmtId="187" fontId="35" fillId="0" borderId="12" xfId="53" applyNumberFormat="1" applyFont="1" applyBorder="1"/>
    <xf numFmtId="187" fontId="35" fillId="0" borderId="0" xfId="53" applyNumberFormat="1" applyFont="1"/>
    <xf numFmtId="190" fontId="33" fillId="0" borderId="0" xfId="0" applyNumberFormat="1" applyFont="1"/>
    <xf numFmtId="187" fontId="35" fillId="0" borderId="14" xfId="53" applyNumberFormat="1" applyFont="1" applyBorder="1"/>
    <xf numFmtId="190" fontId="36" fillId="0" borderId="0" xfId="0" applyNumberFormat="1" applyFont="1"/>
    <xf numFmtId="193" fontId="35" fillId="0" borderId="0" xfId="53" applyNumberFormat="1" applyFont="1"/>
    <xf numFmtId="187" fontId="21" fillId="0" borderId="0" xfId="53" applyNumberFormat="1" applyFont="1" applyAlignment="1">
      <alignment vertical="center"/>
    </xf>
    <xf numFmtId="189" fontId="39" fillId="0" borderId="0" xfId="53" applyNumberFormat="1" applyFont="1"/>
    <xf numFmtId="0" fontId="35" fillId="0" borderId="0" xfId="68" applyFont="1" applyAlignment="1">
      <alignment horizontal="left"/>
    </xf>
    <xf numFmtId="190" fontId="34" fillId="0" borderId="0" xfId="69" applyNumberFormat="1" applyFont="1"/>
    <xf numFmtId="190" fontId="33" fillId="0" borderId="0" xfId="69" applyNumberFormat="1"/>
    <xf numFmtId="190" fontId="33" fillId="0" borderId="0" xfId="69" applyNumberFormat="1" applyAlignment="1">
      <alignment horizontal="right"/>
    </xf>
    <xf numFmtId="190" fontId="34" fillId="0" borderId="0" xfId="69" applyNumberFormat="1" applyFont="1" applyAlignment="1">
      <alignment horizontal="left"/>
    </xf>
    <xf numFmtId="190" fontId="33" fillId="0" borderId="0" xfId="69" applyNumberFormat="1" applyAlignment="1">
      <alignment horizontal="left"/>
    </xf>
    <xf numFmtId="0" fontId="35" fillId="0" borderId="0" xfId="48" applyFont="1" applyAlignment="1">
      <alignment horizontal="left"/>
    </xf>
    <xf numFmtId="190" fontId="35" fillId="0" borderId="0" xfId="48" applyNumberFormat="1" applyFont="1" applyAlignment="1">
      <alignment horizontal="centerContinuous"/>
    </xf>
    <xf numFmtId="190" fontId="33" fillId="0" borderId="0" xfId="48" applyNumberFormat="1" applyFont="1"/>
    <xf numFmtId="190" fontId="33" fillId="0" borderId="0" xfId="48" applyNumberFormat="1" applyFont="1" applyAlignment="1">
      <alignment horizontal="centerContinuous"/>
    </xf>
    <xf numFmtId="190" fontId="33" fillId="0" borderId="0" xfId="48" applyNumberFormat="1" applyFont="1" applyAlignment="1">
      <alignment horizontal="center"/>
    </xf>
    <xf numFmtId="190" fontId="33" fillId="0" borderId="11" xfId="48" applyNumberFormat="1" applyFont="1" applyBorder="1" applyAlignment="1">
      <alignment horizontal="center"/>
    </xf>
    <xf numFmtId="190" fontId="34" fillId="0" borderId="0" xfId="48" applyNumberFormat="1" applyFont="1" applyAlignment="1">
      <alignment horizontal="center"/>
    </xf>
    <xf numFmtId="0" fontId="34" fillId="0" borderId="0" xfId="48" applyFont="1" applyAlignment="1">
      <alignment horizontal="center"/>
    </xf>
    <xf numFmtId="190" fontId="35" fillId="0" borderId="0" xfId="48" applyNumberFormat="1" applyFont="1" applyAlignment="1">
      <alignment horizontal="left"/>
    </xf>
    <xf numFmtId="189" fontId="34" fillId="0" borderId="0" xfId="48" applyNumberFormat="1" applyFont="1" applyAlignment="1">
      <alignment horizontal="center"/>
    </xf>
    <xf numFmtId="190" fontId="35" fillId="0" borderId="0" xfId="68" applyNumberFormat="1" applyFont="1" applyAlignment="1">
      <alignment horizontal="left"/>
    </xf>
    <xf numFmtId="190" fontId="35" fillId="0" borderId="0" xfId="68" applyNumberFormat="1" applyFont="1"/>
    <xf numFmtId="190" fontId="35" fillId="0" borderId="0" xfId="48" applyNumberFormat="1" applyFont="1"/>
    <xf numFmtId="189" fontId="35" fillId="0" borderId="0" xfId="48" applyNumberFormat="1" applyFont="1"/>
    <xf numFmtId="189" fontId="33" fillId="0" borderId="0" xfId="48" applyNumberFormat="1" applyFont="1"/>
    <xf numFmtId="190" fontId="36" fillId="0" borderId="0" xfId="48" applyNumberFormat="1" applyFont="1"/>
    <xf numFmtId="190" fontId="33" fillId="0" borderId="0" xfId="48" applyNumberFormat="1" applyFont="1" applyAlignment="1">
      <alignment horizontal="left" wrapText="1"/>
    </xf>
    <xf numFmtId="0" fontId="33" fillId="0" borderId="0" xfId="70" applyFont="1"/>
    <xf numFmtId="0" fontId="36" fillId="0" borderId="0" xfId="70" applyFont="1"/>
    <xf numFmtId="0" fontId="35" fillId="0" borderId="0" xfId="70" applyFont="1" applyAlignment="1">
      <alignment horizontal="left"/>
    </xf>
    <xf numFmtId="0" fontId="33" fillId="0" borderId="0" xfId="70" applyFont="1" applyAlignment="1">
      <alignment horizontal="left"/>
    </xf>
    <xf numFmtId="190" fontId="33" fillId="0" borderId="0" xfId="48" applyNumberFormat="1" applyFont="1" applyAlignment="1">
      <alignment wrapText="1"/>
    </xf>
    <xf numFmtId="0" fontId="35" fillId="0" borderId="0" xfId="51" applyFont="1" applyAlignment="1">
      <alignment horizontal="left"/>
    </xf>
    <xf numFmtId="188" fontId="39" fillId="0" borderId="0" xfId="51" applyNumberFormat="1" applyFont="1"/>
    <xf numFmtId="190" fontId="36" fillId="0" borderId="0" xfId="68" applyNumberFormat="1" applyFont="1"/>
    <xf numFmtId="0" fontId="29" fillId="0" borderId="0" xfId="68" applyFont="1" applyAlignment="1">
      <alignment horizontal="left"/>
    </xf>
    <xf numFmtId="190" fontId="30" fillId="0" borderId="0" xfId="68" applyNumberFormat="1" applyFont="1"/>
    <xf numFmtId="190" fontId="30" fillId="0" borderId="0" xfId="68" applyNumberFormat="1" applyFont="1" applyAlignment="1">
      <alignment horizontal="right"/>
    </xf>
    <xf numFmtId="0" fontId="32" fillId="0" borderId="0" xfId="68" applyFont="1" applyAlignment="1">
      <alignment horizontal="left"/>
    </xf>
    <xf numFmtId="190" fontId="38" fillId="0" borderId="0" xfId="68" applyNumberFormat="1" applyFont="1" applyAlignment="1">
      <alignment horizontal="left"/>
    </xf>
    <xf numFmtId="190" fontId="38" fillId="0" borderId="0" xfId="68" applyNumberFormat="1" applyFont="1" applyAlignment="1">
      <alignment horizontal="right"/>
    </xf>
    <xf numFmtId="190" fontId="38" fillId="0" borderId="0" xfId="68" applyNumberFormat="1" applyFont="1"/>
    <xf numFmtId="190" fontId="33" fillId="0" borderId="0" xfId="48" applyNumberFormat="1" applyFont="1" applyAlignment="1">
      <alignment horizontal="left"/>
    </xf>
    <xf numFmtId="190" fontId="33" fillId="0" borderId="0" xfId="48" applyNumberFormat="1" applyFont="1" applyAlignment="1">
      <alignment horizontal="right"/>
    </xf>
    <xf numFmtId="190" fontId="35" fillId="0" borderId="0" xfId="48" applyNumberFormat="1" applyFont="1" applyAlignment="1">
      <alignment horizontal="center"/>
    </xf>
    <xf numFmtId="196" fontId="35" fillId="0" borderId="0" xfId="48" applyNumberFormat="1" applyFont="1"/>
    <xf numFmtId="190" fontId="33" fillId="0" borderId="0" xfId="48" applyNumberFormat="1" applyFont="1" applyAlignment="1">
      <alignment horizontal="center" vertical="center"/>
    </xf>
    <xf numFmtId="0" fontId="33" fillId="0" borderId="11" xfId="0" applyFont="1" applyBorder="1" applyAlignment="1">
      <alignment horizontal="center"/>
    </xf>
    <xf numFmtId="190" fontId="35" fillId="0" borderId="0" xfId="0" applyNumberFormat="1" applyFont="1"/>
    <xf numFmtId="0" fontId="36" fillId="0" borderId="0" xfId="0" applyFont="1" applyAlignment="1">
      <alignment horizontal="left"/>
    </xf>
    <xf numFmtId="0" fontId="36" fillId="0" borderId="0" xfId="58" applyFont="1" applyAlignment="1">
      <alignment horizontal="center"/>
    </xf>
    <xf numFmtId="190" fontId="36" fillId="0" borderId="0" xfId="48" applyNumberFormat="1" applyFont="1" applyAlignment="1">
      <alignment horizontal="left"/>
    </xf>
    <xf numFmtId="187" fontId="33" fillId="0" borderId="0" xfId="48" applyNumberFormat="1" applyFont="1"/>
    <xf numFmtId="187" fontId="35" fillId="0" borderId="0" xfId="48" applyNumberFormat="1" applyFont="1"/>
    <xf numFmtId="187" fontId="35" fillId="0" borderId="0" xfId="0" applyNumberFormat="1" applyFont="1"/>
    <xf numFmtId="190" fontId="39" fillId="0" borderId="0" xfId="48" applyNumberFormat="1" applyFont="1"/>
    <xf numFmtId="188" fontId="39" fillId="0" borderId="0" xfId="48" applyNumberFormat="1" applyFont="1"/>
    <xf numFmtId="189" fontId="33" fillId="0" borderId="0" xfId="54" applyNumberFormat="1" applyFont="1"/>
    <xf numFmtId="0" fontId="33" fillId="0" borderId="0" xfId="58" applyFont="1" applyAlignment="1">
      <alignment horizontal="center"/>
    </xf>
    <xf numFmtId="190" fontId="33" fillId="0" borderId="0" xfId="58" applyNumberFormat="1" applyFont="1" applyAlignment="1">
      <alignment horizontal="right"/>
    </xf>
    <xf numFmtId="0" fontId="33" fillId="0" borderId="0" xfId="54" applyFont="1" applyAlignment="1">
      <alignment horizontal="center"/>
    </xf>
    <xf numFmtId="0" fontId="35" fillId="0" borderId="0" xfId="54" applyFont="1" applyAlignment="1">
      <alignment horizontal="center"/>
    </xf>
    <xf numFmtId="190" fontId="35" fillId="0" borderId="0" xfId="54" applyNumberFormat="1" applyFont="1" applyAlignment="1">
      <alignment horizontal="center"/>
    </xf>
    <xf numFmtId="190" fontId="33" fillId="0" borderId="0" xfId="58" applyNumberFormat="1" applyFont="1" applyAlignment="1">
      <alignment horizontal="centerContinuous"/>
    </xf>
    <xf numFmtId="190" fontId="35" fillId="0" borderId="0" xfId="58" applyNumberFormat="1" applyFont="1"/>
    <xf numFmtId="0" fontId="35" fillId="0" borderId="0" xfId="58" applyFont="1" applyAlignment="1">
      <alignment horizontal="center"/>
    </xf>
    <xf numFmtId="187" fontId="35" fillId="0" borderId="0" xfId="58" applyNumberFormat="1" applyFont="1"/>
    <xf numFmtId="190" fontId="35" fillId="0" borderId="0" xfId="57" applyNumberFormat="1" applyFont="1"/>
    <xf numFmtId="187" fontId="33" fillId="0" borderId="0" xfId="57" applyNumberFormat="1" applyFont="1"/>
    <xf numFmtId="187" fontId="35" fillId="0" borderId="10" xfId="58" applyNumberFormat="1" applyFont="1" applyBorder="1"/>
    <xf numFmtId="187" fontId="33" fillId="0" borderId="0" xfId="58" applyNumberFormat="1" applyFont="1"/>
    <xf numFmtId="0" fontId="33" fillId="0" borderId="0" xfId="52" applyFont="1" applyAlignment="1">
      <alignment horizontal="left"/>
    </xf>
    <xf numFmtId="187" fontId="35" fillId="0" borderId="14" xfId="58" applyNumberFormat="1" applyFont="1" applyBorder="1"/>
    <xf numFmtId="0" fontId="33" fillId="0" borderId="0" xfId="57" applyFont="1" applyAlignment="1">
      <alignment horizontal="center"/>
    </xf>
    <xf numFmtId="0" fontId="35" fillId="0" borderId="0" xfId="48" applyFont="1"/>
    <xf numFmtId="0" fontId="35" fillId="0" borderId="0" xfId="54" applyFont="1"/>
    <xf numFmtId="190" fontId="35" fillId="0" borderId="0" xfId="54" applyNumberFormat="1" applyFont="1"/>
    <xf numFmtId="190" fontId="33" fillId="0" borderId="0" xfId="58" applyNumberFormat="1" applyFont="1" applyAlignment="1">
      <alignment horizontal="center"/>
    </xf>
    <xf numFmtId="189" fontId="33" fillId="0" borderId="0" xfId="58" applyNumberFormat="1" applyFont="1" applyAlignment="1">
      <alignment horizontal="center"/>
    </xf>
    <xf numFmtId="190" fontId="34" fillId="0" borderId="0" xfId="58" applyNumberFormat="1" applyFont="1"/>
    <xf numFmtId="0" fontId="42" fillId="0" borderId="0" xfId="34" quotePrefix="1" applyNumberFormat="1" applyFont="1" applyFill="1" applyBorder="1" applyAlignment="1">
      <alignment horizontal="center"/>
    </xf>
    <xf numFmtId="190" fontId="33" fillId="0" borderId="0" xfId="58" applyNumberFormat="1" applyFont="1" applyAlignment="1">
      <alignment horizontal="left" indent="1"/>
    </xf>
    <xf numFmtId="189" fontId="33" fillId="0" borderId="0" xfId="58" applyNumberFormat="1" applyFont="1"/>
    <xf numFmtId="187" fontId="33" fillId="0" borderId="11" xfId="58" applyNumberFormat="1" applyFont="1" applyBorder="1"/>
    <xf numFmtId="43" fontId="35" fillId="0" borderId="10" xfId="58" applyNumberFormat="1" applyFont="1" applyBorder="1"/>
    <xf numFmtId="43" fontId="35" fillId="0" borderId="0" xfId="58" applyNumberFormat="1" applyFont="1"/>
    <xf numFmtId="189" fontId="33" fillId="0" borderId="0" xfId="58" applyNumberFormat="1" applyFont="1" applyAlignment="1">
      <alignment horizontal="right"/>
    </xf>
    <xf numFmtId="0" fontId="34" fillId="0" borderId="0" xfId="58" applyFont="1"/>
    <xf numFmtId="0" fontId="33" fillId="0" borderId="0" xfId="58" applyFont="1"/>
    <xf numFmtId="189" fontId="33" fillId="0" borderId="0" xfId="58" applyNumberFormat="1" applyFont="1" applyAlignment="1">
      <alignment horizontal="left"/>
    </xf>
    <xf numFmtId="189" fontId="34" fillId="0" borderId="0" xfId="67" applyNumberFormat="1" applyFont="1" applyAlignment="1">
      <alignment horizontal="right"/>
    </xf>
    <xf numFmtId="189" fontId="35" fillId="0" borderId="0" xfId="0" applyNumberFormat="1" applyFont="1" applyAlignment="1">
      <alignment horizontal="center"/>
    </xf>
    <xf numFmtId="189" fontId="35" fillId="0" borderId="0" xfId="0" applyNumberFormat="1" applyFont="1" applyAlignment="1">
      <alignment horizontal="left"/>
    </xf>
    <xf numFmtId="0" fontId="34" fillId="0" borderId="0" xfId="0" applyFont="1" applyAlignment="1">
      <alignment horizontal="center"/>
    </xf>
    <xf numFmtId="0" fontId="33" fillId="0" borderId="0" xfId="0" quotePrefix="1" applyFont="1" applyAlignment="1">
      <alignment horizontal="center"/>
    </xf>
    <xf numFmtId="190" fontId="34" fillId="0" borderId="0" xfId="67" applyNumberFormat="1" applyFont="1" applyAlignment="1">
      <alignment horizontal="center"/>
    </xf>
    <xf numFmtId="189" fontId="34" fillId="0" borderId="0" xfId="67" applyNumberFormat="1" applyFont="1" applyAlignment="1">
      <alignment horizontal="center"/>
    </xf>
    <xf numFmtId="190" fontId="33" fillId="0" borderId="0" xfId="67" applyNumberFormat="1" applyAlignment="1">
      <alignment horizontal="left"/>
    </xf>
    <xf numFmtId="0" fontId="34" fillId="0" borderId="0" xfId="54" applyFont="1" applyAlignment="1">
      <alignment horizontal="center"/>
    </xf>
    <xf numFmtId="0" fontId="35" fillId="0" borderId="0" xfId="0" applyFont="1" applyAlignment="1">
      <alignment horizontal="center"/>
    </xf>
    <xf numFmtId="0" fontId="33" fillId="0" borderId="0" xfId="34" applyNumberFormat="1" applyFont="1" applyFill="1" applyAlignment="1">
      <alignment horizontal="center"/>
    </xf>
    <xf numFmtId="190" fontId="35" fillId="0" borderId="0" xfId="48" applyNumberFormat="1" applyFont="1" applyAlignment="1">
      <alignment horizontal="center"/>
    </xf>
    <xf numFmtId="190" fontId="33" fillId="0" borderId="11" xfId="68" applyNumberFormat="1" applyFont="1" applyBorder="1" applyAlignment="1">
      <alignment horizontal="center"/>
    </xf>
    <xf numFmtId="190" fontId="34" fillId="0" borderId="0" xfId="48" applyNumberFormat="1" applyFont="1" applyAlignment="1">
      <alignment horizontal="center"/>
    </xf>
    <xf numFmtId="189" fontId="34" fillId="0" borderId="0" xfId="48" applyNumberFormat="1" applyFont="1" applyAlignment="1">
      <alignment horizontal="center"/>
    </xf>
    <xf numFmtId="190" fontId="33" fillId="0" borderId="11" xfId="48" applyNumberFormat="1" applyFont="1" applyBorder="1" applyAlignment="1">
      <alignment horizontal="center"/>
    </xf>
    <xf numFmtId="189" fontId="34" fillId="0" borderId="0" xfId="53" applyNumberFormat="1" applyFont="1" applyAlignment="1">
      <alignment horizontal="center"/>
    </xf>
    <xf numFmtId="191" fontId="35" fillId="0" borderId="0" xfId="28" applyNumberFormat="1" applyFont="1" applyFill="1" applyAlignment="1">
      <alignment horizontal="center"/>
    </xf>
    <xf numFmtId="0" fontId="33" fillId="0" borderId="0" xfId="0" applyFont="1" applyAlignment="1">
      <alignment horizontal="center"/>
    </xf>
    <xf numFmtId="191" fontId="33" fillId="0" borderId="0" xfId="28" applyNumberFormat="1" applyFont="1" applyFill="1" applyAlignment="1">
      <alignment horizontal="center"/>
    </xf>
  </cellXfs>
  <cellStyles count="135">
    <cellStyle name="20% - Accent1" xfId="1" builtinId="30" customBuiltin="1"/>
    <cellStyle name="20% - Accent1 2" xfId="84" xr:uid="{6776B98C-3D92-43B8-B587-3873E74F0B61}"/>
    <cellStyle name="20% - Accent2" xfId="2" builtinId="34" customBuiltin="1"/>
    <cellStyle name="20% - Accent2 2" xfId="85" xr:uid="{3AB896BE-42AB-47C5-ABC0-FBF7638693CF}"/>
    <cellStyle name="20% - Accent3" xfId="3" builtinId="38" customBuiltin="1"/>
    <cellStyle name="20% - Accent3 2" xfId="86" xr:uid="{B01D0755-9C25-4874-AF96-164305A9A786}"/>
    <cellStyle name="20% - Accent4" xfId="4" builtinId="42" customBuiltin="1"/>
    <cellStyle name="20% - Accent4 2" xfId="87" xr:uid="{51368E5E-3FD2-4393-9494-1A08F9011AD9}"/>
    <cellStyle name="20% - Accent5" xfId="5" builtinId="46" customBuiltin="1"/>
    <cellStyle name="20% - Accent5 2" xfId="88" xr:uid="{323DBA50-B9AD-4D6B-B324-6A86ED16563A}"/>
    <cellStyle name="20% - Accent6" xfId="6" builtinId="50" customBuiltin="1"/>
    <cellStyle name="20% - Accent6 2" xfId="89" xr:uid="{5926D4A9-0F98-47FD-8EE0-F5DD38F42CEF}"/>
    <cellStyle name="40% - Accent1" xfId="7" builtinId="31" customBuiltin="1"/>
    <cellStyle name="40% - Accent1 2" xfId="90" xr:uid="{A7F312BE-E7F0-4435-9CA2-17BA5EAE4A6A}"/>
    <cellStyle name="40% - Accent2" xfId="8" builtinId="35" customBuiltin="1"/>
    <cellStyle name="40% - Accent2 2" xfId="91" xr:uid="{7B64948A-D03E-42F7-BE07-BDCE22A3FD2B}"/>
    <cellStyle name="40% - Accent3" xfId="9" builtinId="39" customBuiltin="1"/>
    <cellStyle name="40% - Accent3 2" xfId="92" xr:uid="{07D4C839-C6D9-4F77-924C-D67D47FC4640}"/>
    <cellStyle name="40% - Accent4" xfId="10" builtinId="43" customBuiltin="1"/>
    <cellStyle name="40% - Accent4 2" xfId="93" xr:uid="{AEBACBB6-FE9D-4731-9710-17CDF11C7DD0}"/>
    <cellStyle name="40% - Accent5" xfId="11" builtinId="47" customBuiltin="1"/>
    <cellStyle name="40% - Accent5 2" xfId="94" xr:uid="{A217D04B-DA49-46DD-95B7-D72E662C8E14}"/>
    <cellStyle name="40% - Accent6" xfId="12" builtinId="51" customBuiltin="1"/>
    <cellStyle name="40% - Accent6 2" xfId="95" xr:uid="{8DF58227-EE7B-43F1-B79B-78C762C328B3}"/>
    <cellStyle name="60% - Accent1" xfId="13" builtinId="32" customBuiltin="1"/>
    <cellStyle name="60% - Accent1 2" xfId="96" xr:uid="{E522D5CF-BE7B-44D2-952D-19CD2415E364}"/>
    <cellStyle name="60% - Accent2" xfId="14" builtinId="36" customBuiltin="1"/>
    <cellStyle name="60% - Accent2 2" xfId="97" xr:uid="{CD81BBAE-17A4-4945-B44C-41FF334436F7}"/>
    <cellStyle name="60% - Accent3" xfId="15" builtinId="40" customBuiltin="1"/>
    <cellStyle name="60% - Accent3 2" xfId="98" xr:uid="{2A1EF2E2-CA70-4DDE-8802-CC4AA482E347}"/>
    <cellStyle name="60% - Accent4" xfId="16" builtinId="44" customBuiltin="1"/>
    <cellStyle name="60% - Accent4 2" xfId="99" xr:uid="{B7001AAF-1E47-4A70-82FA-9F726AAF1C11}"/>
    <cellStyle name="60% - Accent5" xfId="17" builtinId="48" customBuiltin="1"/>
    <cellStyle name="60% - Accent5 2" xfId="100" xr:uid="{64F837A0-F400-4992-96F6-1C9C1EF541FF}"/>
    <cellStyle name="60% - Accent6" xfId="18" builtinId="52" customBuiltin="1"/>
    <cellStyle name="60% - Accent6 2" xfId="101" xr:uid="{9111A5E4-834A-4CC4-8D30-74A744B98850}"/>
    <cellStyle name="Accent1" xfId="19" builtinId="29" customBuiltin="1"/>
    <cellStyle name="Accent1 2" xfId="102" xr:uid="{7918A61C-F01A-4001-86E8-B8FC675D58DC}"/>
    <cellStyle name="Accent2" xfId="20" builtinId="33" customBuiltin="1"/>
    <cellStyle name="Accent2 2" xfId="103" xr:uid="{01CD5D87-AFB3-4AA7-A5D1-29E4DA57C6C7}"/>
    <cellStyle name="Accent3" xfId="21" builtinId="37" customBuiltin="1"/>
    <cellStyle name="Accent3 2" xfId="104" xr:uid="{6AA6EDBF-D969-483C-91A7-86D9ABF2D53C}"/>
    <cellStyle name="Accent4" xfId="22" builtinId="41" customBuiltin="1"/>
    <cellStyle name="Accent4 2" xfId="105" xr:uid="{241325B6-199C-439B-9242-E4590D4B1660}"/>
    <cellStyle name="Accent5" xfId="23" builtinId="45" customBuiltin="1"/>
    <cellStyle name="Accent5 2" xfId="106" xr:uid="{90B73B6A-85C5-4B35-BD45-073A10DBA231}"/>
    <cellStyle name="Accent6" xfId="24" builtinId="49" customBuiltin="1"/>
    <cellStyle name="Accent6 2" xfId="107" xr:uid="{F6573024-F562-4DCB-9A33-93144F5E2175}"/>
    <cellStyle name="Bad" xfId="25" builtinId="27" customBuiltin="1"/>
    <cellStyle name="Bad 2" xfId="108" xr:uid="{9CADDD11-AD6D-4DB5-8BB0-BA91CCBBC400}"/>
    <cellStyle name="Calculation" xfId="26" builtinId="22" customBuiltin="1"/>
    <cellStyle name="Calculation 2" xfId="109" xr:uid="{D54B4318-E00C-4DA2-865A-02C2DF7A3CFF}"/>
    <cellStyle name="Check Cell" xfId="27" builtinId="23" customBuiltin="1"/>
    <cellStyle name="Check Cell 2" xfId="110" xr:uid="{A9781203-9FA6-44F7-8BCF-02F89B00EE85}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132" xr:uid="{9AB2645D-5454-4EDD-A1F3-377041652C44}"/>
    <cellStyle name="Comma 2 2 2 3" xfId="79" xr:uid="{DCB0FB82-74C7-44F2-8198-87271CA4D51E}"/>
    <cellStyle name="Comma 2 2 3" xfId="127" xr:uid="{EBC7D3E9-18BD-46BC-99D9-9235CB2ECD48}"/>
    <cellStyle name="Comma 2 2 4" xfId="73" xr:uid="{39E6B8A4-751B-4823-A5B7-87729E8A8A80}"/>
    <cellStyle name="Comma 2 3" xfId="78" xr:uid="{64FFF741-EB9F-430F-8D21-17723CB0D5C7}"/>
    <cellStyle name="Comma 2 4" xfId="72" xr:uid="{3BCD6D32-E6EE-4265-9EC3-20DF90C50B84}"/>
    <cellStyle name="Comma 3" xfId="83" xr:uid="{DD06880C-4BEC-42C6-8E31-ED968D644EA8}"/>
    <cellStyle name="Comma 3 2" xfId="32" xr:uid="{00000000-0005-0000-0000-00001F000000}"/>
    <cellStyle name="Comma 3 2 2" xfId="80" xr:uid="{764F641E-C3B8-4C82-A880-9D181B7D89F8}"/>
    <cellStyle name="Comma 3 2 2 2" xfId="133" xr:uid="{107A1A37-D737-48C6-9EAD-210289566377}"/>
    <cellStyle name="Comma 3 2 3" xfId="128" xr:uid="{94077375-0B31-4427-A5AD-D9233F5C5770}"/>
    <cellStyle name="Comma 3 2 4" xfId="74" xr:uid="{50FAE380-5CE3-435B-AA76-04CD4BF4A55A}"/>
    <cellStyle name="Comma 3 3" xfId="134" xr:uid="{BEE814C6-579E-4F50-8262-53E6F4D4DDEF}"/>
    <cellStyle name="Comma 4" xfId="126" xr:uid="{F0CFFD0F-A043-4D50-88E2-91BCEF202C2B}"/>
    <cellStyle name="Comma 5" xfId="71" xr:uid="{FDF0D170-9422-4561-82A5-A14F0934FB28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2 2" xfId="129" xr:uid="{6E53D997-3AA7-44A6-AF84-4EB72D64AE05}"/>
    <cellStyle name="Currency 2 3" xfId="75" xr:uid="{22A5D886-C951-4919-973E-745D43423681}"/>
    <cellStyle name="Currency 3" xfId="36" xr:uid="{00000000-0005-0000-0000-000023000000}"/>
    <cellStyle name="Currency 3 2" xfId="37" xr:uid="{00000000-0005-0000-0000-000024000000}"/>
    <cellStyle name="Currency 3 2 2" xfId="131" xr:uid="{AB81AB95-FFF0-4D73-966E-9F3B98398F0B}"/>
    <cellStyle name="Currency 3 2 3" xfId="77" xr:uid="{AB871A18-D1B5-4469-B2A8-CA55A9CD51B0}"/>
    <cellStyle name="Currency 3 3" xfId="130" xr:uid="{E0A3723E-EA3E-40B8-8832-9AF4EC8D5F95}"/>
    <cellStyle name="Currency 3 4" xfId="76" xr:uid="{AE7AF5FD-28B0-472E-B8D5-5BA7A7F25D5A}"/>
    <cellStyle name="Explanatory Text" xfId="38" builtinId="53" customBuiltin="1"/>
    <cellStyle name="Explanatory Text 2" xfId="111" xr:uid="{3B9B6638-3E53-47F1-8E15-4292AE453924}"/>
    <cellStyle name="Good" xfId="39" builtinId="26" customBuiltin="1"/>
    <cellStyle name="Good 2" xfId="112" xr:uid="{F6624843-B9C4-414B-8D58-64AD8EE99AA4}"/>
    <cellStyle name="Heading 1" xfId="40" builtinId="16" customBuiltin="1"/>
    <cellStyle name="Heading 1 2" xfId="113" xr:uid="{1FC3163F-2B35-4D16-85EA-EA9F3E685909}"/>
    <cellStyle name="Heading 2" xfId="41" builtinId="17" customBuiltin="1"/>
    <cellStyle name="Heading 2 2" xfId="114" xr:uid="{36362A0C-AE95-439D-8AB9-BFDF0C09ED30}"/>
    <cellStyle name="Heading 3" xfId="42" builtinId="18" customBuiltin="1"/>
    <cellStyle name="Heading 3 2" xfId="115" xr:uid="{0C528325-B7F7-4B54-A71F-ED7FD8264D1E}"/>
    <cellStyle name="Heading 4" xfId="43" builtinId="19" customBuiltin="1"/>
    <cellStyle name="Heading 4 2" xfId="116" xr:uid="{676EA843-6CC0-41A4-B889-6404DB8B6DDE}"/>
    <cellStyle name="Input" xfId="44" builtinId="20" customBuiltin="1"/>
    <cellStyle name="Input 2" xfId="117" xr:uid="{4DB51E5B-4E68-41C0-9C18-428396AEB0BC}"/>
    <cellStyle name="Linked Cell" xfId="45" builtinId="24" customBuiltin="1"/>
    <cellStyle name="Linked Cell 2" xfId="118" xr:uid="{63233DB1-6E5A-402A-9C4B-21F66BBA2CA9}"/>
    <cellStyle name="Neutral" xfId="46" builtinId="28" customBuiltin="1"/>
    <cellStyle name="Neutral 2" xfId="119" xr:uid="{B73EA4BA-ADD6-4B46-8B3B-EB513EDB2BB3}"/>
    <cellStyle name="Normal" xfId="0" builtinId="0"/>
    <cellStyle name="Normal 2" xfId="47" xr:uid="{00000000-0005-0000-0000-00002F000000}"/>
    <cellStyle name="Normal 2 2" xfId="48" xr:uid="{00000000-0005-0000-0000-000030000000}"/>
    <cellStyle name="Normal 2 2 2" xfId="81" xr:uid="{83772E39-85A2-4080-9B4C-990400DC9485}"/>
    <cellStyle name="Normal 2 3" xfId="70" xr:uid="{8C7A709F-8263-49B0-A7F7-6F4701A460B2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4 2 2 2" xfId="82" xr:uid="{F610C0EF-48D0-483E-B228-5BE9C0297C16}"/>
    <cellStyle name="Normal 4 2 3" xfId="120" xr:uid="{4C095EDE-58AF-40CB-8C1E-A2D8F8BA84B8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 8" xfId="69" xr:uid="{F4466422-287E-4537-A9C5-C1FBD7501391}"/>
    <cellStyle name="Normal_AMT_BCP_TFS_Q151_Final-120508" xfId="67" xr:uid="{AB3EE316-D144-41F9-93D0-C461CE6D3569}"/>
    <cellStyle name="Normal_AMT_BCP_TFS_Q151_Final-120508 2" xfId="57" xr:uid="{00000000-0005-0000-0000-00003A000000}"/>
    <cellStyle name="Normal_AMT_BCP_TFS_Q151_Final-120508 2 2" xfId="58" xr:uid="{00000000-0005-0000-0000-00003B000000}"/>
    <cellStyle name="Normal_BCP_FS 2009 Q1_EN - final_11.05.09" xfId="68" xr:uid="{2282C3EC-EBAC-437F-A743-73ED3877A30D}"/>
    <cellStyle name="Note" xfId="59" builtinId="10" customBuiltin="1"/>
    <cellStyle name="Note 2" xfId="121" xr:uid="{B331DCDD-D15C-4CB0-8C06-1B5533D7C5FB}"/>
    <cellStyle name="Output" xfId="60" builtinId="21" customBuiltin="1"/>
    <cellStyle name="Output 2" xfId="122" xr:uid="{E147E335-3053-4AC2-8B32-1BE8DDD5839E}"/>
    <cellStyle name="Title" xfId="61" builtinId="15" customBuiltin="1"/>
    <cellStyle name="Title 2" xfId="123" xr:uid="{9F7C4408-01B7-46B7-AC00-B1B1EC71EC00}"/>
    <cellStyle name="Total" xfId="62" builtinId="25" customBuiltin="1"/>
    <cellStyle name="Total 2" xfId="124" xr:uid="{328F7FD5-10D8-4106-B26D-B71A4C6E14DB}"/>
    <cellStyle name="Warning Text" xfId="63" builtinId="11" customBuiltin="1"/>
    <cellStyle name="Warning Text 2" xfId="125" xr:uid="{7C3F14BD-E291-494D-82BE-08467BBF658A}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13"/>
  <sheetViews>
    <sheetView showGridLines="0" tabSelected="1" view="pageBreakPreview" zoomScale="70" zoomScaleNormal="85" zoomScaleSheetLayoutView="70" workbookViewId="0">
      <selection activeCell="L1" sqref="L1"/>
    </sheetView>
  </sheetViews>
  <sheetFormatPr defaultColWidth="26.625" defaultRowHeight="20.100000000000001" customHeight="1" x14ac:dyDescent="0.35"/>
  <cols>
    <col min="1" max="1" width="2" style="77" customWidth="1"/>
    <col min="2" max="2" width="58.125" style="77" customWidth="1"/>
    <col min="3" max="3" width="16.375" style="78" customWidth="1"/>
    <col min="4" max="4" width="20.125" style="77" customWidth="1"/>
    <col min="5" max="5" width="1.125" style="77" customWidth="1"/>
    <col min="6" max="6" width="20.125" style="77" customWidth="1"/>
    <col min="7" max="7" width="1.125" style="77" customWidth="1"/>
    <col min="8" max="8" width="20.125" style="79" customWidth="1"/>
    <col min="9" max="9" width="1.125" style="77" customWidth="1"/>
    <col min="10" max="10" width="20.125" style="80" customWidth="1"/>
    <col min="11" max="11" width="11.625" style="77" customWidth="1"/>
    <col min="12" max="12" width="17" style="77" customWidth="1"/>
    <col min="13" max="16384" width="26.625" style="77"/>
  </cols>
  <sheetData>
    <row r="1" spans="1:10" s="72" customFormat="1" ht="20.25" customHeight="1" x14ac:dyDescent="0.35">
      <c r="A1" s="71" t="s">
        <v>0</v>
      </c>
      <c r="C1" s="73"/>
      <c r="H1" s="74"/>
      <c r="J1" s="75"/>
    </row>
    <row r="2" spans="1:10" ht="20.100000000000001" customHeight="1" x14ac:dyDescent="0.35">
      <c r="A2" s="76" t="s">
        <v>1</v>
      </c>
    </row>
    <row r="3" spans="1:10" ht="20.100000000000001" customHeight="1" x14ac:dyDescent="0.35">
      <c r="A3" s="81"/>
      <c r="C3" s="82"/>
      <c r="D3" s="83"/>
      <c r="E3" s="83"/>
      <c r="F3" s="83"/>
      <c r="G3" s="83"/>
      <c r="H3" s="84"/>
      <c r="I3" s="83"/>
      <c r="J3" s="85"/>
    </row>
    <row r="4" spans="1:10" s="86" customFormat="1" ht="20.100000000000001" customHeight="1" x14ac:dyDescent="0.25">
      <c r="C4" s="87"/>
      <c r="D4" s="240" t="s">
        <v>2</v>
      </c>
      <c r="E4" s="240"/>
      <c r="F4" s="240"/>
      <c r="G4" s="240"/>
      <c r="H4" s="240" t="s">
        <v>33</v>
      </c>
      <c r="I4" s="240"/>
      <c r="J4" s="240"/>
    </row>
    <row r="5" spans="1:10" s="86" customFormat="1" ht="20.100000000000001" customHeight="1" x14ac:dyDescent="0.25">
      <c r="C5" s="87"/>
      <c r="D5" s="240" t="s">
        <v>34</v>
      </c>
      <c r="E5" s="240"/>
      <c r="F5" s="240"/>
      <c r="G5" s="88"/>
      <c r="H5" s="240" t="s">
        <v>34</v>
      </c>
      <c r="I5" s="240"/>
      <c r="J5" s="240"/>
    </row>
    <row r="6" spans="1:10" s="86" customFormat="1" ht="20.100000000000001" customHeight="1" x14ac:dyDescent="0.25">
      <c r="C6" s="87"/>
      <c r="D6" s="243" t="s">
        <v>4</v>
      </c>
      <c r="E6" s="243"/>
      <c r="F6" s="243"/>
      <c r="G6" s="89"/>
      <c r="H6" s="243" t="s">
        <v>4</v>
      </c>
      <c r="I6" s="243"/>
      <c r="J6" s="243"/>
    </row>
    <row r="7" spans="1:10" s="86" customFormat="1" ht="20.100000000000001" customHeight="1" x14ac:dyDescent="0.3">
      <c r="A7" s="90" t="s">
        <v>8</v>
      </c>
      <c r="C7" s="91" t="s">
        <v>7</v>
      </c>
      <c r="D7" s="92">
        <v>2025</v>
      </c>
      <c r="E7" s="92"/>
      <c r="F7" s="92">
        <v>2024</v>
      </c>
      <c r="G7" s="92"/>
      <c r="H7" s="92">
        <v>2025</v>
      </c>
      <c r="I7" s="92"/>
      <c r="J7" s="92">
        <v>2024</v>
      </c>
    </row>
    <row r="8" spans="1:10" s="86" customFormat="1" ht="20.100000000000001" customHeight="1" x14ac:dyDescent="0.25">
      <c r="A8" s="241"/>
      <c r="B8" s="241"/>
      <c r="C8" s="87"/>
      <c r="D8" s="242" t="s">
        <v>17</v>
      </c>
      <c r="E8" s="242"/>
      <c r="F8" s="242"/>
      <c r="G8" s="242"/>
      <c r="H8" s="242"/>
      <c r="I8" s="242"/>
      <c r="J8" s="242"/>
    </row>
    <row r="9" spans="1:10" s="86" customFormat="1" ht="20.100000000000001" customHeight="1" x14ac:dyDescent="0.3">
      <c r="A9" s="93" t="s">
        <v>9</v>
      </c>
      <c r="C9" s="87"/>
      <c r="H9" s="94"/>
      <c r="J9" s="95"/>
    </row>
    <row r="10" spans="1:10" s="86" customFormat="1" ht="20.100000000000001" customHeight="1" x14ac:dyDescent="0.25">
      <c r="A10" s="86" t="s">
        <v>10</v>
      </c>
      <c r="C10" s="87">
        <v>5</v>
      </c>
      <c r="D10" s="27">
        <v>28555331303</v>
      </c>
      <c r="E10" s="27"/>
      <c r="F10" s="27">
        <v>28626215650</v>
      </c>
      <c r="G10" s="27"/>
      <c r="H10" s="27">
        <v>7357741246</v>
      </c>
      <c r="I10" s="27"/>
      <c r="J10" s="27">
        <v>3619125329</v>
      </c>
    </row>
    <row r="11" spans="1:10" s="86" customFormat="1" ht="20.100000000000001" customHeight="1" x14ac:dyDescent="0.25">
      <c r="A11" s="86" t="s">
        <v>11</v>
      </c>
      <c r="C11" s="87"/>
      <c r="D11" s="27">
        <v>1813864576</v>
      </c>
      <c r="E11" s="27"/>
      <c r="F11" s="27">
        <v>782027185</v>
      </c>
      <c r="G11" s="27"/>
      <c r="H11" s="27">
        <v>0</v>
      </c>
      <c r="I11" s="27"/>
      <c r="J11" s="27">
        <v>0</v>
      </c>
    </row>
    <row r="12" spans="1:10" s="86" customFormat="1" ht="20.100000000000001" customHeight="1" x14ac:dyDescent="0.25">
      <c r="A12" s="86" t="s">
        <v>12</v>
      </c>
      <c r="C12" s="87" t="s">
        <v>270</v>
      </c>
      <c r="D12" s="27">
        <v>29627515330</v>
      </c>
      <c r="E12" s="27"/>
      <c r="F12" s="27">
        <v>33168798553</v>
      </c>
      <c r="G12" s="27"/>
      <c r="H12" s="27">
        <v>13981527391</v>
      </c>
      <c r="I12" s="27"/>
      <c r="J12" s="27">
        <v>13568029338</v>
      </c>
    </row>
    <row r="13" spans="1:10" s="86" customFormat="1" ht="20.100000000000001" customHeight="1" x14ac:dyDescent="0.25">
      <c r="A13" s="86" t="s">
        <v>13</v>
      </c>
      <c r="C13" s="87"/>
      <c r="D13" s="27">
        <v>543765802</v>
      </c>
      <c r="E13" s="27"/>
      <c r="F13" s="27">
        <v>574903112</v>
      </c>
      <c r="G13" s="27"/>
      <c r="H13" s="27">
        <v>536962039</v>
      </c>
      <c r="I13" s="27"/>
      <c r="J13" s="27">
        <v>537105877</v>
      </c>
    </row>
    <row r="14" spans="1:10" s="86" customFormat="1" ht="20.100000000000001" customHeight="1" x14ac:dyDescent="0.25">
      <c r="A14" s="86" t="s">
        <v>235</v>
      </c>
      <c r="C14" s="87">
        <v>4</v>
      </c>
      <c r="D14" s="27">
        <v>0</v>
      </c>
      <c r="E14" s="27"/>
      <c r="F14" s="27">
        <v>0</v>
      </c>
      <c r="G14" s="27"/>
      <c r="H14" s="27">
        <v>3297000000</v>
      </c>
      <c r="I14" s="27"/>
      <c r="J14" s="27">
        <v>3000000000</v>
      </c>
    </row>
    <row r="15" spans="1:10" s="86" customFormat="1" ht="20.100000000000001" customHeight="1" x14ac:dyDescent="0.25">
      <c r="A15" s="86" t="s">
        <v>216</v>
      </c>
      <c r="C15" s="87">
        <v>4</v>
      </c>
      <c r="D15" s="27">
        <v>0</v>
      </c>
      <c r="E15" s="27"/>
      <c r="F15" s="27">
        <v>0</v>
      </c>
      <c r="G15" s="27"/>
      <c r="H15" s="27">
        <v>0</v>
      </c>
      <c r="I15" s="27"/>
      <c r="J15" s="27">
        <v>110000000</v>
      </c>
    </row>
    <row r="16" spans="1:10" s="86" customFormat="1" ht="20.100000000000001" customHeight="1" x14ac:dyDescent="0.25">
      <c r="A16" s="86" t="s">
        <v>14</v>
      </c>
      <c r="C16" s="87">
        <v>8</v>
      </c>
      <c r="D16" s="27">
        <v>32802692599</v>
      </c>
      <c r="E16" s="27"/>
      <c r="F16" s="27">
        <v>41209633646</v>
      </c>
      <c r="G16" s="27"/>
      <c r="H16" s="27">
        <v>12751886234</v>
      </c>
      <c r="I16" s="27"/>
      <c r="J16" s="27">
        <v>18928429105</v>
      </c>
    </row>
    <row r="17" spans="1:13" s="86" customFormat="1" ht="20.100000000000001" customHeight="1" x14ac:dyDescent="0.25">
      <c r="A17" s="86" t="s">
        <v>274</v>
      </c>
      <c r="C17" s="87"/>
      <c r="D17" s="27">
        <v>111190186</v>
      </c>
      <c r="E17" s="27"/>
      <c r="F17" s="27">
        <v>715745492</v>
      </c>
      <c r="G17" s="27"/>
      <c r="H17" s="27">
        <v>28456889</v>
      </c>
      <c r="I17" s="27"/>
      <c r="J17" s="27">
        <v>253096621</v>
      </c>
      <c r="L17" s="26"/>
      <c r="M17" s="26"/>
    </row>
    <row r="18" spans="1:13" s="86" customFormat="1" ht="20.100000000000001" customHeight="1" x14ac:dyDescent="0.25">
      <c r="A18" s="86" t="s">
        <v>15</v>
      </c>
      <c r="C18" s="87"/>
      <c r="D18" s="27">
        <v>460236905</v>
      </c>
      <c r="E18" s="27"/>
      <c r="F18" s="27">
        <v>153879794</v>
      </c>
      <c r="G18" s="27"/>
      <c r="H18" s="27">
        <v>287744267</v>
      </c>
      <c r="I18" s="27"/>
      <c r="J18" s="27">
        <v>45484289</v>
      </c>
      <c r="L18" s="26"/>
      <c r="M18" s="26"/>
    </row>
    <row r="19" spans="1:13" s="86" customFormat="1" ht="20.100000000000001" customHeight="1" x14ac:dyDescent="0.25">
      <c r="A19" s="86" t="s">
        <v>241</v>
      </c>
      <c r="C19" s="87">
        <v>10</v>
      </c>
      <c r="D19" s="27">
        <v>996864982</v>
      </c>
      <c r="E19" s="27"/>
      <c r="F19" s="27">
        <v>0</v>
      </c>
      <c r="G19" s="27"/>
      <c r="H19" s="27">
        <v>0</v>
      </c>
      <c r="I19" s="27"/>
      <c r="J19" s="27">
        <v>0</v>
      </c>
      <c r="L19" s="26"/>
      <c r="M19" s="26"/>
    </row>
    <row r="20" spans="1:13" s="86" customFormat="1" ht="20.100000000000001" customHeight="1" x14ac:dyDescent="0.25">
      <c r="A20" s="88" t="s">
        <v>16</v>
      </c>
      <c r="B20" s="88"/>
      <c r="C20" s="87"/>
      <c r="D20" s="14">
        <f>SUM(D10:D19)</f>
        <v>94911461683</v>
      </c>
      <c r="E20" s="15"/>
      <c r="F20" s="14">
        <f>SUM(F10:F19)</f>
        <v>105231203432</v>
      </c>
      <c r="G20" s="15"/>
      <c r="H20" s="14">
        <f>SUM(H10:H19)</f>
        <v>38241318066</v>
      </c>
      <c r="I20" s="15"/>
      <c r="J20" s="14">
        <f>SUM(J10:J19)</f>
        <v>40061270559</v>
      </c>
    </row>
    <row r="21" spans="1:13" s="86" customFormat="1" ht="20.100000000000001" customHeight="1" x14ac:dyDescent="0.25">
      <c r="A21" s="88"/>
      <c r="C21" s="87"/>
      <c r="D21" s="26"/>
      <c r="E21" s="27"/>
      <c r="F21" s="26"/>
      <c r="G21" s="27"/>
      <c r="H21" s="26"/>
      <c r="I21" s="27"/>
      <c r="J21" s="26"/>
    </row>
    <row r="22" spans="1:13" s="86" customFormat="1" ht="20.100000000000001" customHeight="1" x14ac:dyDescent="0.3">
      <c r="A22" s="93" t="s">
        <v>18</v>
      </c>
      <c r="C22" s="87"/>
      <c r="D22" s="94"/>
      <c r="E22" s="94"/>
      <c r="F22" s="94"/>
      <c r="G22" s="94"/>
      <c r="H22" s="94"/>
      <c r="I22" s="94"/>
      <c r="J22" s="94"/>
    </row>
    <row r="23" spans="1:13" s="86" customFormat="1" ht="20.100000000000001" customHeight="1" x14ac:dyDescent="0.25">
      <c r="A23" s="86" t="s">
        <v>275</v>
      </c>
      <c r="C23" s="87"/>
      <c r="D23" s="94">
        <v>2351803</v>
      </c>
      <c r="E23" s="94"/>
      <c r="F23" s="94">
        <v>4315763</v>
      </c>
      <c r="G23" s="94"/>
      <c r="H23" s="94">
        <v>0</v>
      </c>
      <c r="I23" s="94"/>
      <c r="J23" s="94">
        <v>0</v>
      </c>
    </row>
    <row r="24" spans="1:13" s="86" customFormat="1" ht="20.100000000000001" customHeight="1" x14ac:dyDescent="0.25">
      <c r="A24" s="86" t="s">
        <v>19</v>
      </c>
      <c r="C24" s="87"/>
      <c r="D24" s="94">
        <v>4497421857</v>
      </c>
      <c r="E24" s="94"/>
      <c r="F24" s="94">
        <v>5454615298</v>
      </c>
      <c r="G24" s="94"/>
      <c r="H24" s="94">
        <v>1163530017</v>
      </c>
      <c r="I24" s="94"/>
      <c r="J24" s="94">
        <v>1590709041</v>
      </c>
    </row>
    <row r="25" spans="1:13" s="86" customFormat="1" ht="20.100000000000001" customHeight="1" x14ac:dyDescent="0.25">
      <c r="A25" s="86" t="s">
        <v>20</v>
      </c>
      <c r="C25" s="87">
        <v>9</v>
      </c>
      <c r="D25" s="94">
        <v>0</v>
      </c>
      <c r="E25" s="94"/>
      <c r="F25" s="94">
        <v>0</v>
      </c>
      <c r="G25" s="94"/>
      <c r="H25" s="94">
        <v>60827337081</v>
      </c>
      <c r="I25" s="94"/>
      <c r="J25" s="94">
        <v>55947284255</v>
      </c>
    </row>
    <row r="26" spans="1:13" s="86" customFormat="1" ht="20.100000000000001" customHeight="1" x14ac:dyDescent="0.25">
      <c r="A26" s="86" t="s">
        <v>21</v>
      </c>
      <c r="C26" s="87">
        <v>10</v>
      </c>
      <c r="D26" s="94">
        <v>28041545354</v>
      </c>
      <c r="E26" s="94"/>
      <c r="F26" s="94">
        <v>31568166746</v>
      </c>
      <c r="G26" s="94"/>
      <c r="H26" s="94">
        <v>349999970</v>
      </c>
      <c r="I26" s="94"/>
      <c r="J26" s="94">
        <v>685000033</v>
      </c>
    </row>
    <row r="27" spans="1:13" s="86" customFormat="1" ht="20.100000000000001" customHeight="1" x14ac:dyDescent="0.25">
      <c r="A27" s="86" t="s">
        <v>22</v>
      </c>
      <c r="C27" s="87">
        <v>4</v>
      </c>
      <c r="D27" s="94">
        <v>1276877911</v>
      </c>
      <c r="E27" s="94"/>
      <c r="F27" s="94">
        <v>1125671397</v>
      </c>
      <c r="G27" s="94"/>
      <c r="H27" s="94">
        <v>0</v>
      </c>
      <c r="I27" s="94"/>
      <c r="J27" s="94">
        <v>0</v>
      </c>
    </row>
    <row r="28" spans="1:13" s="86" customFormat="1" ht="20.100000000000001" customHeight="1" x14ac:dyDescent="0.25">
      <c r="A28" s="86" t="s">
        <v>217</v>
      </c>
      <c r="C28" s="87"/>
      <c r="D28" s="94">
        <v>306272223</v>
      </c>
      <c r="E28" s="94"/>
      <c r="F28" s="94">
        <v>201289386</v>
      </c>
      <c r="G28" s="94"/>
      <c r="H28" s="94">
        <v>0</v>
      </c>
      <c r="I28" s="94"/>
      <c r="J28" s="94">
        <v>0</v>
      </c>
    </row>
    <row r="29" spans="1:13" s="86" customFormat="1" ht="20.100000000000001" customHeight="1" x14ac:dyDescent="0.25">
      <c r="A29" s="86" t="s">
        <v>23</v>
      </c>
      <c r="C29" s="87">
        <v>11</v>
      </c>
      <c r="D29" s="94">
        <v>128065266</v>
      </c>
      <c r="E29" s="94"/>
      <c r="F29" s="94">
        <v>126965546</v>
      </c>
      <c r="G29" s="94"/>
      <c r="H29" s="94">
        <v>682953148</v>
      </c>
      <c r="I29" s="94"/>
      <c r="J29" s="94">
        <v>682953148</v>
      </c>
    </row>
    <row r="30" spans="1:13" s="86" customFormat="1" ht="20.100000000000001" customHeight="1" x14ac:dyDescent="0.25">
      <c r="A30" s="86" t="s">
        <v>24</v>
      </c>
      <c r="C30" s="87">
        <v>12</v>
      </c>
      <c r="D30" s="94">
        <v>114933607193</v>
      </c>
      <c r="E30" s="94"/>
      <c r="F30" s="94">
        <v>115748371028</v>
      </c>
      <c r="G30" s="94"/>
      <c r="H30" s="94">
        <v>26778260785</v>
      </c>
      <c r="I30" s="94"/>
      <c r="J30" s="94">
        <v>29221563230</v>
      </c>
    </row>
    <row r="31" spans="1:13" s="86" customFormat="1" ht="20.100000000000001" customHeight="1" x14ac:dyDescent="0.25">
      <c r="A31" s="86" t="s">
        <v>25</v>
      </c>
      <c r="C31" s="87">
        <v>13</v>
      </c>
      <c r="D31" s="94">
        <v>16779682499</v>
      </c>
      <c r="E31" s="94"/>
      <c r="F31" s="94">
        <v>17119236701</v>
      </c>
      <c r="G31" s="94"/>
      <c r="H31" s="94">
        <v>12541610143</v>
      </c>
      <c r="I31" s="94"/>
      <c r="J31" s="94">
        <v>12208907064</v>
      </c>
    </row>
    <row r="32" spans="1:13" s="86" customFormat="1" ht="20.100000000000001" customHeight="1" x14ac:dyDescent="0.25">
      <c r="A32" s="86" t="s">
        <v>26</v>
      </c>
      <c r="C32" s="87">
        <v>15</v>
      </c>
      <c r="D32" s="94">
        <v>5586158555</v>
      </c>
      <c r="E32" s="94"/>
      <c r="F32" s="94">
        <v>7650771236</v>
      </c>
      <c r="G32" s="94"/>
      <c r="H32" s="94">
        <v>0</v>
      </c>
      <c r="I32" s="94"/>
      <c r="J32" s="94">
        <v>0</v>
      </c>
    </row>
    <row r="33" spans="1:10" s="86" customFormat="1" ht="20.100000000000001" customHeight="1" x14ac:dyDescent="0.25">
      <c r="A33" s="86" t="s">
        <v>27</v>
      </c>
      <c r="C33" s="87">
        <v>16</v>
      </c>
      <c r="D33" s="94">
        <v>10854738104</v>
      </c>
      <c r="E33" s="94"/>
      <c r="F33" s="94">
        <v>11201917919</v>
      </c>
      <c r="G33" s="94"/>
      <c r="H33" s="94">
        <v>393176589</v>
      </c>
      <c r="I33" s="94"/>
      <c r="J33" s="94">
        <v>341492898</v>
      </c>
    </row>
    <row r="34" spans="1:10" s="86" customFormat="1" ht="20.100000000000001" customHeight="1" x14ac:dyDescent="0.25">
      <c r="A34" s="86" t="s">
        <v>28</v>
      </c>
      <c r="C34" s="87">
        <v>25</v>
      </c>
      <c r="D34" s="94">
        <v>3352131214</v>
      </c>
      <c r="E34" s="94"/>
      <c r="F34" s="94">
        <v>3576062985</v>
      </c>
      <c r="G34" s="94"/>
      <c r="H34" s="94">
        <v>1012893040</v>
      </c>
      <c r="I34" s="94"/>
      <c r="J34" s="94">
        <v>1326640015</v>
      </c>
    </row>
    <row r="35" spans="1:10" s="86" customFormat="1" ht="20.100000000000001" customHeight="1" x14ac:dyDescent="0.25">
      <c r="A35" s="86" t="s">
        <v>29</v>
      </c>
      <c r="C35" s="87"/>
      <c r="D35" s="94">
        <v>13717315053</v>
      </c>
      <c r="E35" s="94"/>
      <c r="F35" s="94">
        <v>13334521319</v>
      </c>
      <c r="G35" s="94"/>
      <c r="H35" s="94">
        <v>0</v>
      </c>
      <c r="I35" s="94"/>
      <c r="J35" s="94">
        <v>0</v>
      </c>
    </row>
    <row r="36" spans="1:10" s="86" customFormat="1" ht="20.100000000000001" customHeight="1" x14ac:dyDescent="0.25">
      <c r="A36" s="86" t="s">
        <v>30</v>
      </c>
      <c r="B36" s="96"/>
      <c r="C36" s="87">
        <v>4</v>
      </c>
      <c r="D36" s="27">
        <v>4417768947</v>
      </c>
      <c r="E36" s="27"/>
      <c r="F36" s="27">
        <v>4198651750</v>
      </c>
      <c r="G36" s="27"/>
      <c r="H36" s="27">
        <v>507629553</v>
      </c>
      <c r="I36" s="27"/>
      <c r="J36" s="27">
        <v>475690849</v>
      </c>
    </row>
    <row r="37" spans="1:10" s="88" customFormat="1" ht="20.100000000000001" customHeight="1" x14ac:dyDescent="0.3">
      <c r="A37" s="88" t="s">
        <v>31</v>
      </c>
      <c r="C37" s="97"/>
      <c r="D37" s="14">
        <f>SUM(D23:D36)</f>
        <v>203893935979</v>
      </c>
      <c r="E37" s="15"/>
      <c r="F37" s="14">
        <f>SUM(F23:F36)</f>
        <v>211310557074</v>
      </c>
      <c r="G37" s="15"/>
      <c r="H37" s="14">
        <f>SUM(H23:H36)</f>
        <v>104257390326</v>
      </c>
      <c r="I37" s="15"/>
      <c r="J37" s="14">
        <f>SUM(J23:J36)</f>
        <v>102480240533</v>
      </c>
    </row>
    <row r="38" spans="1:10" s="88" customFormat="1" ht="20.100000000000001" customHeight="1" x14ac:dyDescent="0.3">
      <c r="C38" s="97"/>
      <c r="D38" s="67"/>
      <c r="E38" s="15"/>
      <c r="F38" s="67"/>
      <c r="G38" s="15"/>
      <c r="H38" s="16"/>
      <c r="I38" s="15"/>
      <c r="J38" s="16"/>
    </row>
    <row r="39" spans="1:10" s="88" customFormat="1" ht="20.100000000000001" customHeight="1" thickBot="1" x14ac:dyDescent="0.35">
      <c r="A39" s="88" t="s">
        <v>32</v>
      </c>
      <c r="C39" s="97"/>
      <c r="D39" s="48">
        <f>D20+D37</f>
        <v>298805397662</v>
      </c>
      <c r="E39" s="16"/>
      <c r="F39" s="48">
        <f>F20+F37</f>
        <v>316541760506</v>
      </c>
      <c r="G39" s="16"/>
      <c r="H39" s="48">
        <f>H20+H37</f>
        <v>142498708392</v>
      </c>
      <c r="I39" s="16"/>
      <c r="J39" s="48">
        <f>J20+J37</f>
        <v>142541511092</v>
      </c>
    </row>
    <row r="40" spans="1:10" s="88" customFormat="1" ht="20.100000000000001" customHeight="1" thickTop="1" x14ac:dyDescent="0.3">
      <c r="C40" s="97"/>
      <c r="D40" s="68"/>
      <c r="E40" s="16"/>
      <c r="F40" s="16"/>
      <c r="G40" s="16"/>
      <c r="H40" s="16"/>
      <c r="I40" s="16"/>
      <c r="J40" s="16"/>
    </row>
    <row r="41" spans="1:10" s="72" customFormat="1" ht="20.25" customHeight="1" x14ac:dyDescent="0.35">
      <c r="A41" s="71" t="s">
        <v>0</v>
      </c>
      <c r="C41" s="73"/>
      <c r="H41" s="74"/>
      <c r="J41" s="75"/>
    </row>
    <row r="42" spans="1:10" s="86" customFormat="1" ht="20.100000000000001" customHeight="1" x14ac:dyDescent="0.3">
      <c r="A42" s="76" t="s">
        <v>1</v>
      </c>
      <c r="C42" s="87"/>
      <c r="D42" s="94"/>
      <c r="E42" s="94"/>
      <c r="F42" s="94"/>
      <c r="G42" s="94"/>
      <c r="H42" s="94"/>
      <c r="I42" s="94"/>
      <c r="J42" s="94"/>
    </row>
    <row r="43" spans="1:10" s="86" customFormat="1" ht="20.100000000000001" customHeight="1" x14ac:dyDescent="0.25">
      <c r="C43" s="87"/>
      <c r="D43" s="94"/>
      <c r="E43" s="94"/>
      <c r="F43" s="94"/>
      <c r="G43" s="94"/>
      <c r="H43" s="94"/>
      <c r="I43" s="94"/>
      <c r="J43" s="94"/>
    </row>
    <row r="44" spans="1:10" s="86" customFormat="1" ht="20.100000000000001" customHeight="1" x14ac:dyDescent="0.25">
      <c r="C44" s="87"/>
      <c r="D44" s="240" t="s">
        <v>2</v>
      </c>
      <c r="E44" s="240"/>
      <c r="F44" s="240"/>
      <c r="G44" s="240"/>
      <c r="H44" s="240" t="s">
        <v>33</v>
      </c>
      <c r="I44" s="240"/>
      <c r="J44" s="240"/>
    </row>
    <row r="45" spans="1:10" s="86" customFormat="1" ht="20.100000000000001" customHeight="1" x14ac:dyDescent="0.25">
      <c r="C45" s="87"/>
      <c r="D45" s="240" t="s">
        <v>34</v>
      </c>
      <c r="E45" s="240"/>
      <c r="F45" s="240"/>
      <c r="G45" s="88"/>
      <c r="H45" s="240" t="s">
        <v>34</v>
      </c>
      <c r="I45" s="240"/>
      <c r="J45" s="240"/>
    </row>
    <row r="46" spans="1:10" s="86" customFormat="1" ht="20.100000000000001" customHeight="1" x14ac:dyDescent="0.25">
      <c r="C46" s="87"/>
      <c r="D46" s="243" t="s">
        <v>4</v>
      </c>
      <c r="E46" s="243"/>
      <c r="F46" s="243"/>
      <c r="G46" s="89"/>
      <c r="H46" s="243" t="s">
        <v>4</v>
      </c>
      <c r="I46" s="243"/>
      <c r="J46" s="243"/>
    </row>
    <row r="47" spans="1:10" s="86" customFormat="1" ht="20.100000000000001" customHeight="1" x14ac:dyDescent="0.3">
      <c r="A47" s="76" t="s">
        <v>35</v>
      </c>
      <c r="C47" s="91" t="s">
        <v>7</v>
      </c>
      <c r="D47" s="92">
        <v>2025</v>
      </c>
      <c r="E47" s="92"/>
      <c r="F47" s="92">
        <v>2024</v>
      </c>
      <c r="G47" s="92"/>
      <c r="H47" s="92">
        <v>2025</v>
      </c>
      <c r="I47" s="92"/>
      <c r="J47" s="92">
        <v>2024</v>
      </c>
    </row>
    <row r="48" spans="1:10" s="86" customFormat="1" ht="20.100000000000001" customHeight="1" x14ac:dyDescent="0.25">
      <c r="C48" s="87"/>
      <c r="D48" s="242" t="s">
        <v>17</v>
      </c>
      <c r="E48" s="242"/>
      <c r="F48" s="242"/>
      <c r="G48" s="242"/>
      <c r="H48" s="242"/>
      <c r="I48" s="242"/>
      <c r="J48" s="242"/>
    </row>
    <row r="49" spans="1:10" s="86" customFormat="1" ht="20.100000000000001" customHeight="1" x14ac:dyDescent="0.3">
      <c r="A49" s="93" t="s">
        <v>36</v>
      </c>
      <c r="C49" s="87"/>
      <c r="D49" s="94"/>
      <c r="E49" s="94"/>
      <c r="F49" s="94"/>
      <c r="G49" s="94"/>
      <c r="H49" s="94"/>
      <c r="I49" s="94"/>
      <c r="J49" s="94"/>
    </row>
    <row r="50" spans="1:10" s="86" customFormat="1" ht="20.100000000000001" customHeight="1" x14ac:dyDescent="0.25">
      <c r="A50" s="86" t="s">
        <v>215</v>
      </c>
      <c r="C50" s="87">
        <v>17</v>
      </c>
      <c r="D50" s="27">
        <v>22329009011</v>
      </c>
      <c r="E50" s="27"/>
      <c r="F50" s="27">
        <v>15029876478</v>
      </c>
      <c r="G50" s="27"/>
      <c r="H50" s="27">
        <v>11000000000</v>
      </c>
      <c r="I50" s="27"/>
      <c r="J50" s="27">
        <v>7500000000</v>
      </c>
    </row>
    <row r="51" spans="1:10" s="86" customFormat="1" ht="20.100000000000001" customHeight="1" x14ac:dyDescent="0.25">
      <c r="A51" s="86" t="s">
        <v>37</v>
      </c>
      <c r="C51" s="87" t="s">
        <v>269</v>
      </c>
      <c r="D51" s="27">
        <v>26448865886</v>
      </c>
      <c r="E51" s="27"/>
      <c r="F51" s="27">
        <v>34252096062</v>
      </c>
      <c r="G51" s="27"/>
      <c r="H51" s="27">
        <v>11803048704</v>
      </c>
      <c r="I51" s="27"/>
      <c r="J51" s="27">
        <v>16367370987</v>
      </c>
    </row>
    <row r="52" spans="1:10" s="86" customFormat="1" ht="20.100000000000001" customHeight="1" x14ac:dyDescent="0.25">
      <c r="A52" s="86" t="s">
        <v>38</v>
      </c>
      <c r="C52" s="87">
        <v>17</v>
      </c>
      <c r="D52" s="27">
        <v>1718577074</v>
      </c>
      <c r="E52" s="27"/>
      <c r="F52" s="27">
        <v>9885116812</v>
      </c>
      <c r="G52" s="27"/>
      <c r="H52" s="27">
        <v>433160000</v>
      </c>
      <c r="I52" s="27"/>
      <c r="J52" s="27">
        <v>3733313846</v>
      </c>
    </row>
    <row r="53" spans="1:10" s="86" customFormat="1" ht="20.100000000000001" customHeight="1" x14ac:dyDescent="0.25">
      <c r="A53" s="98" t="s">
        <v>39</v>
      </c>
      <c r="C53" s="87"/>
      <c r="D53" s="27">
        <v>1225356668</v>
      </c>
      <c r="E53" s="27"/>
      <c r="F53" s="27">
        <v>1579809900</v>
      </c>
      <c r="G53" s="27"/>
      <c r="H53" s="27">
        <v>1208952287</v>
      </c>
      <c r="I53" s="27"/>
      <c r="J53" s="27">
        <v>1163903265</v>
      </c>
    </row>
    <row r="54" spans="1:10" s="86" customFormat="1" ht="20.100000000000001" customHeight="1" x14ac:dyDescent="0.25">
      <c r="A54" s="86" t="s">
        <v>40</v>
      </c>
      <c r="C54" s="87">
        <v>17</v>
      </c>
      <c r="D54" s="27">
        <v>12066739558</v>
      </c>
      <c r="E54" s="27"/>
      <c r="F54" s="27">
        <v>6246296594</v>
      </c>
      <c r="G54" s="27"/>
      <c r="H54" s="27">
        <v>7000000000</v>
      </c>
      <c r="I54" s="27"/>
      <c r="J54" s="27">
        <v>5100000000</v>
      </c>
    </row>
    <row r="55" spans="1:10" s="86" customFormat="1" ht="20.100000000000001" customHeight="1" x14ac:dyDescent="0.25">
      <c r="A55" s="86" t="s">
        <v>225</v>
      </c>
      <c r="C55" s="87">
        <v>4</v>
      </c>
      <c r="D55" s="27">
        <v>0</v>
      </c>
      <c r="E55" s="27"/>
      <c r="F55" s="27">
        <v>0</v>
      </c>
      <c r="G55" s="27"/>
      <c r="H55" s="27">
        <v>1220622590</v>
      </c>
      <c r="I55" s="27"/>
      <c r="J55" s="27">
        <v>666037989</v>
      </c>
    </row>
    <row r="56" spans="1:10" s="86" customFormat="1" ht="20.100000000000001" customHeight="1" x14ac:dyDescent="0.25">
      <c r="A56" s="86" t="s">
        <v>293</v>
      </c>
      <c r="C56" s="87">
        <v>17</v>
      </c>
      <c r="D56" s="27">
        <v>120000000</v>
      </c>
      <c r="E56" s="27"/>
      <c r="F56" s="27">
        <v>120000000</v>
      </c>
      <c r="G56" s="27"/>
      <c r="H56" s="27">
        <v>0</v>
      </c>
      <c r="I56" s="27"/>
      <c r="J56" s="27">
        <v>0</v>
      </c>
    </row>
    <row r="57" spans="1:10" s="86" customFormat="1" ht="20.100000000000001" customHeight="1" x14ac:dyDescent="0.25">
      <c r="A57" s="86" t="s">
        <v>41</v>
      </c>
      <c r="C57" s="87"/>
      <c r="D57" s="27">
        <v>3583490046</v>
      </c>
      <c r="E57" s="27"/>
      <c r="F57" s="27">
        <v>3491733996</v>
      </c>
      <c r="G57" s="27"/>
      <c r="H57" s="27">
        <v>1783463278</v>
      </c>
      <c r="I57" s="27"/>
      <c r="J57" s="27">
        <v>2106204004</v>
      </c>
    </row>
    <row r="58" spans="1:10" s="86" customFormat="1" ht="20.100000000000001" customHeight="1" x14ac:dyDescent="0.25">
      <c r="A58" s="86" t="s">
        <v>44</v>
      </c>
      <c r="C58" s="87"/>
      <c r="D58" s="27">
        <v>1419305929</v>
      </c>
      <c r="E58" s="27"/>
      <c r="F58" s="27">
        <v>5161147810</v>
      </c>
      <c r="G58" s="27"/>
      <c r="H58" s="27">
        <v>297649767</v>
      </c>
      <c r="I58" s="27"/>
      <c r="J58" s="27">
        <v>1019322</v>
      </c>
    </row>
    <row r="59" spans="1:10" s="86" customFormat="1" ht="20.100000000000001" customHeight="1" x14ac:dyDescent="0.25">
      <c r="A59" s="86" t="s">
        <v>276</v>
      </c>
      <c r="C59" s="87"/>
      <c r="D59" s="27">
        <v>642500770</v>
      </c>
      <c r="E59" s="27"/>
      <c r="F59" s="27">
        <v>168229495</v>
      </c>
      <c r="G59" s="27"/>
      <c r="H59" s="27">
        <v>339521034</v>
      </c>
      <c r="I59" s="27"/>
      <c r="J59" s="27">
        <v>71649983</v>
      </c>
    </row>
    <row r="60" spans="1:10" s="86" customFormat="1" ht="20.100000000000001" customHeight="1" x14ac:dyDescent="0.25">
      <c r="A60" s="86" t="s">
        <v>42</v>
      </c>
      <c r="C60" s="87">
        <v>4</v>
      </c>
      <c r="D60" s="27">
        <v>3461857275</v>
      </c>
      <c r="E60" s="27"/>
      <c r="F60" s="27">
        <v>4848897239</v>
      </c>
      <c r="G60" s="27"/>
      <c r="H60" s="27">
        <v>2047979388</v>
      </c>
      <c r="I60" s="27"/>
      <c r="J60" s="27">
        <v>1890598499</v>
      </c>
    </row>
    <row r="61" spans="1:10" s="88" customFormat="1" ht="20.100000000000001" customHeight="1" x14ac:dyDescent="0.3">
      <c r="A61" s="88" t="s">
        <v>43</v>
      </c>
      <c r="C61" s="97"/>
      <c r="D61" s="14">
        <f>SUM(D50:D60)</f>
        <v>73015702217</v>
      </c>
      <c r="E61" s="15"/>
      <c r="F61" s="14">
        <f>SUM(F50:F60)</f>
        <v>80783204386</v>
      </c>
      <c r="G61" s="15"/>
      <c r="H61" s="14">
        <f>SUM(H50:H60)</f>
        <v>37134397048</v>
      </c>
      <c r="I61" s="15"/>
      <c r="J61" s="14">
        <f>SUM(J50:J60)</f>
        <v>38600097895</v>
      </c>
    </row>
    <row r="62" spans="1:10" s="86" customFormat="1" ht="20.100000000000001" customHeight="1" x14ac:dyDescent="0.25">
      <c r="A62" s="88"/>
      <c r="C62" s="87"/>
      <c r="D62" s="26"/>
      <c r="E62" s="27"/>
      <c r="F62" s="26"/>
      <c r="G62" s="27"/>
      <c r="H62" s="26"/>
      <c r="I62" s="27"/>
      <c r="J62" s="26"/>
    </row>
    <row r="63" spans="1:10" s="86" customFormat="1" ht="20.100000000000001" customHeight="1" x14ac:dyDescent="0.3">
      <c r="A63" s="93" t="s">
        <v>45</v>
      </c>
      <c r="C63" s="87"/>
      <c r="D63" s="94"/>
      <c r="E63" s="94"/>
      <c r="F63" s="94"/>
      <c r="G63" s="94"/>
      <c r="H63" s="94"/>
      <c r="I63" s="94"/>
      <c r="J63" s="94"/>
    </row>
    <row r="64" spans="1:10" s="86" customFormat="1" ht="20.100000000000001" customHeight="1" x14ac:dyDescent="0.25">
      <c r="A64" s="86" t="s">
        <v>46</v>
      </c>
      <c r="C64" s="87">
        <v>17</v>
      </c>
      <c r="D64" s="27">
        <v>6237382317</v>
      </c>
      <c r="E64" s="27"/>
      <c r="F64" s="27">
        <v>23546710409</v>
      </c>
      <c r="G64" s="27"/>
      <c r="H64" s="27">
        <v>432605448</v>
      </c>
      <c r="I64" s="27"/>
      <c r="J64" s="27">
        <v>8399615705</v>
      </c>
    </row>
    <row r="65" spans="1:10" s="86" customFormat="1" ht="20.100000000000001" customHeight="1" x14ac:dyDescent="0.25">
      <c r="A65" s="86" t="s">
        <v>47</v>
      </c>
      <c r="C65" s="87"/>
      <c r="D65" s="27">
        <v>9782587860</v>
      </c>
      <c r="E65" s="27"/>
      <c r="F65" s="27">
        <v>9465482552</v>
      </c>
      <c r="G65" s="27"/>
      <c r="H65" s="27">
        <v>7902034937</v>
      </c>
      <c r="I65" s="27"/>
      <c r="J65" s="27">
        <v>7425761494</v>
      </c>
    </row>
    <row r="66" spans="1:10" s="86" customFormat="1" ht="20.100000000000001" customHeight="1" x14ac:dyDescent="0.25">
      <c r="A66" s="86" t="s">
        <v>48</v>
      </c>
      <c r="C66" s="87">
        <v>17</v>
      </c>
      <c r="D66" s="27">
        <v>80346234310</v>
      </c>
      <c r="E66" s="27"/>
      <c r="F66" s="27">
        <v>72802223511</v>
      </c>
      <c r="G66" s="27"/>
      <c r="H66" s="27">
        <v>45368430846</v>
      </c>
      <c r="I66" s="27"/>
      <c r="J66" s="27">
        <v>41464810740</v>
      </c>
    </row>
    <row r="67" spans="1:10" s="86" customFormat="1" ht="20.100000000000001" customHeight="1" x14ac:dyDescent="0.25">
      <c r="A67" s="99" t="s">
        <v>49</v>
      </c>
      <c r="C67" s="100">
        <v>25</v>
      </c>
      <c r="D67" s="27">
        <v>6722145954</v>
      </c>
      <c r="E67" s="27"/>
      <c r="F67" s="27">
        <v>7333266340</v>
      </c>
      <c r="G67" s="27"/>
      <c r="H67" s="27">
        <v>0</v>
      </c>
      <c r="I67" s="27"/>
      <c r="J67" s="27">
        <v>0</v>
      </c>
    </row>
    <row r="68" spans="1:10" s="86" customFormat="1" ht="20.100000000000001" customHeight="1" x14ac:dyDescent="0.25">
      <c r="A68" s="86" t="s">
        <v>50</v>
      </c>
      <c r="C68" s="87">
        <v>19</v>
      </c>
      <c r="D68" s="27">
        <v>6119211542</v>
      </c>
      <c r="E68" s="27"/>
      <c r="F68" s="27">
        <v>5991136493</v>
      </c>
      <c r="G68" s="27"/>
      <c r="H68" s="27">
        <v>3120673224</v>
      </c>
      <c r="I68" s="27"/>
      <c r="J68" s="27">
        <v>2980298923</v>
      </c>
    </row>
    <row r="69" spans="1:10" s="86" customFormat="1" ht="20.100000000000001" customHeight="1" x14ac:dyDescent="0.25">
      <c r="A69" s="86" t="s">
        <v>51</v>
      </c>
      <c r="C69" s="87"/>
      <c r="D69" s="27">
        <v>30306142826</v>
      </c>
      <c r="E69" s="27"/>
      <c r="F69" s="27">
        <v>28027290178</v>
      </c>
      <c r="G69" s="27"/>
      <c r="H69" s="27">
        <v>0</v>
      </c>
      <c r="I69" s="27"/>
      <c r="J69" s="27">
        <v>0</v>
      </c>
    </row>
    <row r="70" spans="1:10" s="86" customFormat="1" ht="20.100000000000001" customHeight="1" x14ac:dyDescent="0.25">
      <c r="A70" s="86" t="s">
        <v>277</v>
      </c>
      <c r="C70" s="87"/>
      <c r="D70" s="27">
        <v>25420674</v>
      </c>
      <c r="E70" s="27"/>
      <c r="F70" s="27">
        <v>2878531</v>
      </c>
      <c r="G70" s="27"/>
      <c r="H70" s="27">
        <v>0</v>
      </c>
      <c r="I70" s="27"/>
      <c r="J70" s="27">
        <v>0</v>
      </c>
    </row>
    <row r="71" spans="1:10" s="86" customFormat="1" ht="20.100000000000001" customHeight="1" x14ac:dyDescent="0.25">
      <c r="A71" s="86" t="s">
        <v>52</v>
      </c>
      <c r="C71" s="87"/>
      <c r="D71" s="27">
        <v>1368074145</v>
      </c>
      <c r="E71" s="27"/>
      <c r="F71" s="27">
        <v>1751438837</v>
      </c>
      <c r="G71" s="27"/>
      <c r="H71" s="27">
        <v>0</v>
      </c>
      <c r="I71" s="27"/>
      <c r="J71" s="27">
        <v>0</v>
      </c>
    </row>
    <row r="72" spans="1:10" s="86" customFormat="1" ht="20.100000000000001" customHeight="1" x14ac:dyDescent="0.25">
      <c r="A72" s="101" t="s">
        <v>53</v>
      </c>
      <c r="C72" s="87">
        <v>4</v>
      </c>
      <c r="D72" s="27">
        <v>741177013</v>
      </c>
      <c r="E72" s="27"/>
      <c r="F72" s="27">
        <v>364396946</v>
      </c>
      <c r="G72" s="27"/>
      <c r="H72" s="27">
        <v>88584926</v>
      </c>
      <c r="I72" s="27"/>
      <c r="J72" s="27">
        <v>155919267</v>
      </c>
    </row>
    <row r="73" spans="1:10" s="88" customFormat="1" ht="20.100000000000001" customHeight="1" x14ac:dyDescent="0.3">
      <c r="A73" s="88" t="s">
        <v>54</v>
      </c>
      <c r="C73" s="97"/>
      <c r="D73" s="14">
        <f>SUM(D64:D72)</f>
        <v>141648376641</v>
      </c>
      <c r="E73" s="15"/>
      <c r="F73" s="14">
        <f>SUM(F64:F72)</f>
        <v>149284823797</v>
      </c>
      <c r="G73" s="15"/>
      <c r="H73" s="14">
        <f>SUM(H64:H72)</f>
        <v>56912329381</v>
      </c>
      <c r="I73" s="15"/>
      <c r="J73" s="14">
        <f>SUM(J64:J72)</f>
        <v>60426406129</v>
      </c>
    </row>
    <row r="74" spans="1:10" s="88" customFormat="1" ht="20.100000000000001" customHeight="1" x14ac:dyDescent="0.3">
      <c r="C74" s="97"/>
      <c r="D74" s="67"/>
      <c r="E74" s="15"/>
      <c r="F74" s="67"/>
      <c r="G74" s="15"/>
      <c r="H74" s="16"/>
      <c r="I74" s="15"/>
      <c r="J74" s="16"/>
    </row>
    <row r="75" spans="1:10" s="88" customFormat="1" ht="20.100000000000001" customHeight="1" x14ac:dyDescent="0.3">
      <c r="A75" s="88" t="s">
        <v>55</v>
      </c>
      <c r="C75" s="97"/>
      <c r="D75" s="31">
        <f>D61+D73</f>
        <v>214664078858</v>
      </c>
      <c r="E75" s="16"/>
      <c r="F75" s="31">
        <f>F61+F73</f>
        <v>230068028183</v>
      </c>
      <c r="G75" s="16"/>
      <c r="H75" s="31">
        <f>H61+H73</f>
        <v>94046726429</v>
      </c>
      <c r="I75" s="16"/>
      <c r="J75" s="31">
        <f>J61+J73</f>
        <v>99026504024</v>
      </c>
    </row>
    <row r="76" spans="1:10" s="88" customFormat="1" ht="20.100000000000001" customHeight="1" x14ac:dyDescent="0.3">
      <c r="C76" s="97"/>
      <c r="D76" s="16"/>
      <c r="E76" s="16"/>
      <c r="F76" s="16"/>
      <c r="G76" s="16"/>
      <c r="H76" s="16"/>
      <c r="I76" s="16"/>
      <c r="J76" s="16"/>
    </row>
    <row r="77" spans="1:10" s="72" customFormat="1" ht="20.25" customHeight="1" x14ac:dyDescent="0.35">
      <c r="A77" s="71" t="s">
        <v>0</v>
      </c>
      <c r="C77" s="73"/>
      <c r="H77" s="74"/>
      <c r="J77" s="75"/>
    </row>
    <row r="78" spans="1:10" s="86" customFormat="1" ht="20.100000000000001" customHeight="1" x14ac:dyDescent="0.3">
      <c r="A78" s="76" t="s">
        <v>1</v>
      </c>
      <c r="C78" s="87"/>
      <c r="H78" s="94"/>
      <c r="J78" s="95"/>
    </row>
    <row r="79" spans="1:10" s="86" customFormat="1" ht="20.100000000000001" customHeight="1" x14ac:dyDescent="0.25">
      <c r="C79" s="87"/>
      <c r="H79" s="94"/>
      <c r="J79" s="95"/>
    </row>
    <row r="80" spans="1:10" s="86" customFormat="1" ht="20.100000000000001" customHeight="1" x14ac:dyDescent="0.25">
      <c r="C80" s="87"/>
      <c r="D80" s="240" t="s">
        <v>2</v>
      </c>
      <c r="E80" s="240"/>
      <c r="F80" s="240"/>
      <c r="G80" s="240"/>
      <c r="H80" s="240" t="s">
        <v>33</v>
      </c>
      <c r="I80" s="240"/>
      <c r="J80" s="240"/>
    </row>
    <row r="81" spans="1:10" s="86" customFormat="1" ht="20.100000000000001" customHeight="1" x14ac:dyDescent="0.25">
      <c r="C81" s="87"/>
      <c r="D81" s="240" t="s">
        <v>34</v>
      </c>
      <c r="E81" s="240"/>
      <c r="F81" s="240"/>
      <c r="G81" s="88"/>
      <c r="H81" s="240" t="s">
        <v>34</v>
      </c>
      <c r="I81" s="240"/>
      <c r="J81" s="240"/>
    </row>
    <row r="82" spans="1:10" s="86" customFormat="1" ht="20.100000000000001" customHeight="1" x14ac:dyDescent="0.25">
      <c r="C82" s="87"/>
      <c r="D82" s="243" t="s">
        <v>4</v>
      </c>
      <c r="E82" s="243"/>
      <c r="F82" s="243"/>
      <c r="G82" s="89"/>
      <c r="H82" s="243" t="s">
        <v>4</v>
      </c>
      <c r="I82" s="243"/>
      <c r="J82" s="243"/>
    </row>
    <row r="83" spans="1:10" s="86" customFormat="1" ht="20.100000000000001" customHeight="1" x14ac:dyDescent="0.25">
      <c r="A83" s="102" t="s">
        <v>35</v>
      </c>
      <c r="C83" s="103" t="s">
        <v>7</v>
      </c>
      <c r="D83" s="92">
        <v>2025</v>
      </c>
      <c r="E83" s="92"/>
      <c r="F83" s="92">
        <v>2024</v>
      </c>
      <c r="G83" s="92"/>
      <c r="H83" s="92">
        <v>2025</v>
      </c>
      <c r="I83" s="92"/>
      <c r="J83" s="92">
        <v>2024</v>
      </c>
    </row>
    <row r="84" spans="1:10" s="86" customFormat="1" ht="20.100000000000001" customHeight="1" x14ac:dyDescent="0.25">
      <c r="C84" s="87"/>
      <c r="D84" s="242" t="s">
        <v>17</v>
      </c>
      <c r="E84" s="242"/>
      <c r="F84" s="242"/>
      <c r="G84" s="242"/>
      <c r="H84" s="242"/>
      <c r="I84" s="242"/>
      <c r="J84" s="242"/>
    </row>
    <row r="85" spans="1:10" s="86" customFormat="1" ht="20.100000000000001" customHeight="1" x14ac:dyDescent="0.3">
      <c r="A85" s="93" t="s">
        <v>56</v>
      </c>
      <c r="C85" s="87"/>
      <c r="H85" s="94"/>
      <c r="J85" s="95"/>
    </row>
    <row r="86" spans="1:10" s="86" customFormat="1" ht="20.100000000000001" customHeight="1" x14ac:dyDescent="0.25">
      <c r="A86" s="86" t="s">
        <v>57</v>
      </c>
      <c r="C86" s="87"/>
      <c r="H86" s="94"/>
      <c r="J86" s="95"/>
    </row>
    <row r="87" spans="1:10" s="86" customFormat="1" ht="20.100000000000001" customHeight="1" thickBot="1" x14ac:dyDescent="0.3">
      <c r="B87" s="104" t="s">
        <v>298</v>
      </c>
      <c r="C87" s="87">
        <v>20</v>
      </c>
      <c r="D87" s="69">
        <v>1474132342</v>
      </c>
      <c r="E87" s="27"/>
      <c r="F87" s="69">
        <v>1376923157</v>
      </c>
      <c r="G87" s="27"/>
      <c r="H87" s="69">
        <v>1474132342</v>
      </c>
      <c r="I87" s="27"/>
      <c r="J87" s="69">
        <v>1376923157</v>
      </c>
    </row>
    <row r="88" spans="1:10" s="86" customFormat="1" ht="20.100000000000001" customHeight="1" thickTop="1" x14ac:dyDescent="0.25">
      <c r="B88" s="104" t="s">
        <v>283</v>
      </c>
      <c r="C88" s="87">
        <v>20</v>
      </c>
      <c r="D88" s="27">
        <v>1472640647</v>
      </c>
      <c r="E88" s="27"/>
      <c r="F88" s="27">
        <v>1376923157</v>
      </c>
      <c r="G88" s="27"/>
      <c r="H88" s="27">
        <v>1472640647</v>
      </c>
      <c r="I88" s="27"/>
      <c r="J88" s="27">
        <v>1376923157</v>
      </c>
    </row>
    <row r="89" spans="1:10" s="86" customFormat="1" ht="20.100000000000001" customHeight="1" x14ac:dyDescent="0.25">
      <c r="A89" s="86" t="s">
        <v>58</v>
      </c>
      <c r="C89" s="87">
        <v>21</v>
      </c>
      <c r="D89" s="27">
        <v>14627219064</v>
      </c>
      <c r="E89" s="27"/>
      <c r="F89" s="27">
        <v>11157460051</v>
      </c>
      <c r="G89" s="27"/>
      <c r="H89" s="27">
        <v>14627219064</v>
      </c>
      <c r="I89" s="27"/>
      <c r="J89" s="27">
        <v>11157460051</v>
      </c>
    </row>
    <row r="90" spans="1:10" s="86" customFormat="1" ht="20.100000000000001" customHeight="1" x14ac:dyDescent="0.25">
      <c r="A90" s="86" t="s">
        <v>59</v>
      </c>
      <c r="C90" s="87"/>
      <c r="D90" s="27">
        <v>8227101286</v>
      </c>
      <c r="E90" s="27"/>
      <c r="F90" s="27">
        <v>4200661084</v>
      </c>
      <c r="G90" s="27"/>
      <c r="H90" s="27">
        <v>235425081</v>
      </c>
      <c r="I90" s="27"/>
      <c r="J90" s="27">
        <v>235425081</v>
      </c>
    </row>
    <row r="91" spans="1:10" s="86" customFormat="1" ht="20.100000000000001" customHeight="1" x14ac:dyDescent="0.25">
      <c r="A91" s="86" t="s">
        <v>60</v>
      </c>
      <c r="C91" s="87"/>
      <c r="D91" s="27">
        <v>15811612</v>
      </c>
      <c r="E91" s="27"/>
      <c r="F91" s="27">
        <v>15580385</v>
      </c>
      <c r="G91" s="27"/>
      <c r="H91" s="27">
        <v>0</v>
      </c>
      <c r="I91" s="27"/>
      <c r="J91" s="27">
        <v>0</v>
      </c>
    </row>
    <row r="92" spans="1:10" s="86" customFormat="1" ht="20.100000000000001" customHeight="1" x14ac:dyDescent="0.25">
      <c r="A92" s="86" t="s">
        <v>61</v>
      </c>
      <c r="C92" s="87"/>
      <c r="D92" s="27">
        <v>8621864</v>
      </c>
      <c r="E92" s="27"/>
      <c r="F92" s="27">
        <v>8621864</v>
      </c>
      <c r="G92" s="27"/>
      <c r="H92" s="27">
        <v>0</v>
      </c>
      <c r="I92" s="27"/>
      <c r="J92" s="27">
        <v>0</v>
      </c>
    </row>
    <row r="93" spans="1:10" s="86" customFormat="1" ht="20.100000000000001" customHeight="1" x14ac:dyDescent="0.25">
      <c r="A93" s="86" t="s">
        <v>62</v>
      </c>
      <c r="C93" s="87"/>
      <c r="D93" s="27"/>
      <c r="E93" s="27"/>
      <c r="F93" s="27"/>
      <c r="G93" s="27"/>
      <c r="H93" s="27"/>
      <c r="I93" s="27"/>
      <c r="J93" s="27"/>
    </row>
    <row r="94" spans="1:10" s="86" customFormat="1" ht="20.100000000000001" customHeight="1" x14ac:dyDescent="0.25">
      <c r="B94" s="86" t="s">
        <v>63</v>
      </c>
      <c r="C94" s="87"/>
      <c r="D94" s="27"/>
      <c r="E94" s="27"/>
      <c r="F94" s="27"/>
      <c r="G94" s="27"/>
      <c r="H94" s="27"/>
      <c r="I94" s="27"/>
      <c r="J94" s="27"/>
    </row>
    <row r="95" spans="1:10" s="86" customFormat="1" ht="20.100000000000001" customHeight="1" x14ac:dyDescent="0.25">
      <c r="B95" s="86" t="s">
        <v>64</v>
      </c>
      <c r="C95" s="87">
        <v>21</v>
      </c>
      <c r="D95" s="27">
        <v>153164346</v>
      </c>
      <c r="E95" s="27"/>
      <c r="F95" s="27">
        <v>153164346</v>
      </c>
      <c r="G95" s="27"/>
      <c r="H95" s="27">
        <v>153164346</v>
      </c>
      <c r="I95" s="27"/>
      <c r="J95" s="27">
        <v>153164346</v>
      </c>
    </row>
    <row r="96" spans="1:10" s="86" customFormat="1" ht="20.100000000000001" customHeight="1" x14ac:dyDescent="0.25">
      <c r="B96" s="86" t="s">
        <v>65</v>
      </c>
      <c r="C96" s="87"/>
      <c r="D96" s="27">
        <v>49682077992</v>
      </c>
      <c r="E96" s="27"/>
      <c r="F96" s="27">
        <v>47441005078</v>
      </c>
      <c r="G96" s="27"/>
      <c r="H96" s="27">
        <v>32283303994</v>
      </c>
      <c r="I96" s="27"/>
      <c r="J96" s="27">
        <v>30863799433</v>
      </c>
    </row>
    <row r="97" spans="1:12" s="86" customFormat="1" ht="20.100000000000001" customHeight="1" x14ac:dyDescent="0.25">
      <c r="A97" s="86" t="s">
        <v>66</v>
      </c>
      <c r="C97" s="87"/>
      <c r="D97" s="27">
        <v>-7250247183</v>
      </c>
      <c r="E97" s="27"/>
      <c r="F97" s="27">
        <v>-4608896196</v>
      </c>
      <c r="G97" s="27"/>
      <c r="H97" s="27">
        <v>-319771169</v>
      </c>
      <c r="I97" s="27"/>
      <c r="J97" s="27">
        <v>-271765000</v>
      </c>
    </row>
    <row r="98" spans="1:12" s="88" customFormat="1" ht="20.100000000000001" customHeight="1" x14ac:dyDescent="0.3">
      <c r="A98" s="88" t="s">
        <v>67</v>
      </c>
      <c r="C98" s="97"/>
      <c r="D98" s="67">
        <f>SUM(D88:D97)</f>
        <v>66936389628</v>
      </c>
      <c r="E98" s="16"/>
      <c r="F98" s="67">
        <f>SUM(F88:F97)</f>
        <v>59744519769</v>
      </c>
      <c r="G98" s="16"/>
      <c r="H98" s="67">
        <f>SUM(H88:H97)</f>
        <v>48451981963</v>
      </c>
      <c r="I98" s="16"/>
      <c r="J98" s="67">
        <f>SUM(J88:J97)</f>
        <v>43515007068</v>
      </c>
    </row>
    <row r="99" spans="1:12" s="86" customFormat="1" ht="20.100000000000001" customHeight="1" x14ac:dyDescent="0.25">
      <c r="A99" s="98" t="s">
        <v>68</v>
      </c>
      <c r="C99" s="87">
        <v>9</v>
      </c>
      <c r="D99" s="27">
        <v>17204929176</v>
      </c>
      <c r="E99" s="27"/>
      <c r="F99" s="27">
        <v>26729212554</v>
      </c>
      <c r="G99" s="27"/>
      <c r="H99" s="27">
        <v>0</v>
      </c>
      <c r="I99" s="27"/>
      <c r="J99" s="27">
        <v>0</v>
      </c>
    </row>
    <row r="100" spans="1:12" s="88" customFormat="1" ht="20.100000000000001" customHeight="1" x14ac:dyDescent="0.3">
      <c r="A100" s="88" t="s">
        <v>69</v>
      </c>
      <c r="C100" s="97"/>
      <c r="D100" s="14">
        <f>SUM(D98:D99)</f>
        <v>84141318804</v>
      </c>
      <c r="E100" s="15"/>
      <c r="F100" s="14">
        <f>SUM(F98:F99)</f>
        <v>86473732323</v>
      </c>
      <c r="G100" s="15"/>
      <c r="H100" s="14">
        <f>SUM(H98:H99)</f>
        <v>48451981963</v>
      </c>
      <c r="I100" s="15"/>
      <c r="J100" s="14">
        <f>SUM(J98:J99)</f>
        <v>43515007068</v>
      </c>
    </row>
    <row r="101" spans="1:12" s="88" customFormat="1" ht="20.100000000000001" customHeight="1" x14ac:dyDescent="0.3">
      <c r="C101" s="97"/>
      <c r="D101" s="67"/>
      <c r="E101" s="16"/>
      <c r="F101" s="67"/>
      <c r="G101" s="16"/>
      <c r="H101" s="67"/>
      <c r="I101" s="16"/>
      <c r="J101" s="67"/>
    </row>
    <row r="102" spans="1:12" s="88" customFormat="1" ht="20.100000000000001" customHeight="1" thickBot="1" x14ac:dyDescent="0.35">
      <c r="A102" s="88" t="s">
        <v>70</v>
      </c>
      <c r="C102" s="97"/>
      <c r="D102" s="48">
        <f>D75+D100</f>
        <v>298805397662</v>
      </c>
      <c r="E102" s="15"/>
      <c r="F102" s="48">
        <f>F75+F100</f>
        <v>316541760506</v>
      </c>
      <c r="G102" s="15"/>
      <c r="H102" s="48">
        <f>H75+H100</f>
        <v>142498708392</v>
      </c>
      <c r="I102" s="15"/>
      <c r="J102" s="48">
        <f>J75+J100</f>
        <v>142541511092</v>
      </c>
    </row>
    <row r="103" spans="1:12" s="86" customFormat="1" ht="20.100000000000001" customHeight="1" thickTop="1" x14ac:dyDescent="0.25">
      <c r="C103" s="87"/>
      <c r="H103" s="94"/>
      <c r="J103" s="95"/>
    </row>
    <row r="105" spans="1:12" ht="20.100000000000001" customHeight="1" x14ac:dyDescent="0.35">
      <c r="D105" s="70"/>
      <c r="E105" s="105"/>
      <c r="F105" s="70"/>
      <c r="G105" s="105"/>
      <c r="H105" s="70"/>
      <c r="I105" s="105"/>
      <c r="J105" s="70"/>
      <c r="K105" s="105"/>
      <c r="L105" s="105"/>
    </row>
    <row r="108" spans="1:12" ht="20.100000000000001" customHeight="1" x14ac:dyDescent="0.35">
      <c r="B108" s="246" t="s">
        <v>240</v>
      </c>
      <c r="C108" s="246"/>
      <c r="D108" s="246"/>
    </row>
    <row r="109" spans="1:12" ht="20.100000000000001" customHeight="1" x14ac:dyDescent="0.35">
      <c r="B109" s="244" t="s">
        <v>238</v>
      </c>
      <c r="C109" s="244"/>
      <c r="D109" s="244"/>
      <c r="E109" s="107"/>
      <c r="F109" s="107"/>
      <c r="G109" s="108"/>
      <c r="H109" s="106" t="s">
        <v>5</v>
      </c>
      <c r="I109" s="78"/>
      <c r="J109" s="109"/>
    </row>
    <row r="110" spans="1:12" ht="20.100000000000001" customHeight="1" x14ac:dyDescent="0.35">
      <c r="B110" s="245" t="s">
        <v>237</v>
      </c>
      <c r="C110" s="245"/>
      <c r="D110" s="245"/>
      <c r="E110" s="110"/>
      <c r="F110" s="110"/>
      <c r="G110" s="108"/>
      <c r="H110" s="87" t="s">
        <v>6</v>
      </c>
      <c r="I110" s="78"/>
      <c r="J110" s="109"/>
    </row>
    <row r="112" spans="1:12" ht="20.100000000000001" customHeight="1" x14ac:dyDescent="0.35">
      <c r="D112" s="36"/>
      <c r="E112" s="36"/>
      <c r="F112" s="36"/>
      <c r="G112" s="36"/>
      <c r="H112" s="36"/>
      <c r="I112" s="36"/>
      <c r="J112" s="36"/>
    </row>
    <row r="113" spans="4:10" ht="20.100000000000001" customHeight="1" x14ac:dyDescent="0.35">
      <c r="D113" s="111"/>
      <c r="E113" s="111"/>
      <c r="F113" s="111"/>
      <c r="G113" s="111"/>
      <c r="H113" s="112"/>
      <c r="I113" s="111"/>
      <c r="J113" s="113"/>
    </row>
  </sheetData>
  <mergeCells count="25">
    <mergeCell ref="B109:D109"/>
    <mergeCell ref="B110:D110"/>
    <mergeCell ref="D48:J48"/>
    <mergeCell ref="D45:F45"/>
    <mergeCell ref="H45:J45"/>
    <mergeCell ref="H80:J80"/>
    <mergeCell ref="D84:J84"/>
    <mergeCell ref="D80:G80"/>
    <mergeCell ref="D82:F82"/>
    <mergeCell ref="H82:J82"/>
    <mergeCell ref="D46:F46"/>
    <mergeCell ref="H46:J46"/>
    <mergeCell ref="D81:F81"/>
    <mergeCell ref="H81:J81"/>
    <mergeCell ref="B108:D108"/>
    <mergeCell ref="H4:J4"/>
    <mergeCell ref="D4:G4"/>
    <mergeCell ref="A8:B8"/>
    <mergeCell ref="D8:J8"/>
    <mergeCell ref="D44:G44"/>
    <mergeCell ref="H44:J44"/>
    <mergeCell ref="D5:F5"/>
    <mergeCell ref="H5:J5"/>
    <mergeCell ref="H6:J6"/>
    <mergeCell ref="D6:F6"/>
  </mergeCells>
  <phoneticPr fontId="20" type="noConversion"/>
  <conditionalFormatting sqref="D10:J19 L16:M19 D36:J36 D50:J60 D64:J72 D88:J97">
    <cfRule type="expression" priority="14" stopIfTrue="1">
      <formula>"if(E11&gt;0,#,##0;(#,##0),"-")"</formula>
    </cfRule>
  </conditionalFormatting>
  <conditionalFormatting sqref="D99:J99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0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0" max="16383" man="1"/>
    <brk id="76" max="16383" man="1"/>
  </rowBreaks>
  <ignoredErrors>
    <ignoredError sqref="D98 F98 H98 J98" formulaRange="1"/>
    <ignoredError sqref="C12 C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30A3-6FFA-43B9-8449-32BE37A40CF9}">
  <sheetPr>
    <pageSetUpPr fitToPage="1"/>
  </sheetPr>
  <dimension ref="A1:O47"/>
  <sheetViews>
    <sheetView showGridLines="0" view="pageBreakPreview" zoomScale="115" zoomScaleNormal="115" zoomScaleSheetLayoutView="115" workbookViewId="0">
      <selection activeCell="M1" sqref="M1"/>
    </sheetView>
  </sheetViews>
  <sheetFormatPr defaultColWidth="26.625" defaultRowHeight="20.100000000000001" customHeight="1" x14ac:dyDescent="0.25"/>
  <cols>
    <col min="1" max="2" width="2.75" style="133" customWidth="1"/>
    <col min="3" max="3" width="54.625" style="133" customWidth="1"/>
    <col min="4" max="4" width="23.375" style="207" customWidth="1"/>
    <col min="5" max="5" width="19.625" style="133" customWidth="1"/>
    <col min="6" max="6" width="0.625" style="133" customWidth="1"/>
    <col min="7" max="7" width="19.625" style="133" customWidth="1"/>
    <col min="8" max="8" width="0.625" style="133" customWidth="1"/>
    <col min="9" max="9" width="19.625" style="133" customWidth="1"/>
    <col min="10" max="10" width="0.625" style="133" customWidth="1"/>
    <col min="11" max="11" width="19.625" style="133" customWidth="1"/>
    <col min="12" max="12" width="0.375" style="133" customWidth="1"/>
    <col min="13" max="13" width="17.625" style="133" customWidth="1"/>
    <col min="14" max="16384" width="26.625" style="133"/>
  </cols>
  <sheetData>
    <row r="1" spans="1:15" ht="20.100000000000001" customHeight="1" x14ac:dyDescent="0.3">
      <c r="A1" s="71" t="s">
        <v>0</v>
      </c>
      <c r="B1" s="206"/>
      <c r="L1" s="208"/>
    </row>
    <row r="2" spans="1:15" ht="20.100000000000001" customHeight="1" x14ac:dyDescent="0.3">
      <c r="A2" s="76" t="s">
        <v>71</v>
      </c>
      <c r="B2" s="209"/>
      <c r="C2" s="209"/>
      <c r="D2" s="210"/>
      <c r="E2" s="211"/>
      <c r="F2" s="210"/>
      <c r="G2" s="211"/>
      <c r="L2" s="208"/>
    </row>
    <row r="3" spans="1:15" ht="20.100000000000001" customHeight="1" x14ac:dyDescent="0.25">
      <c r="A3" s="223"/>
      <c r="B3" s="224"/>
      <c r="C3" s="224"/>
      <c r="D3" s="224"/>
      <c r="E3" s="225"/>
      <c r="F3" s="224"/>
      <c r="G3" s="225"/>
      <c r="L3" s="208"/>
    </row>
    <row r="4" spans="1:15" ht="20.100000000000001" customHeight="1" x14ac:dyDescent="0.25">
      <c r="E4" s="248" t="s">
        <v>2</v>
      </c>
      <c r="F4" s="248"/>
      <c r="G4" s="248"/>
      <c r="H4" s="89"/>
      <c r="I4" s="248" t="s">
        <v>72</v>
      </c>
      <c r="J4" s="248"/>
      <c r="K4" s="248"/>
      <c r="L4" s="212"/>
    </row>
    <row r="5" spans="1:15" ht="20.100000000000001" customHeight="1" x14ac:dyDescent="0.25">
      <c r="E5" s="248" t="s">
        <v>34</v>
      </c>
      <c r="F5" s="248"/>
      <c r="G5" s="248"/>
      <c r="H5" s="89"/>
      <c r="I5" s="248" t="s">
        <v>34</v>
      </c>
      <c r="J5" s="248"/>
      <c r="K5" s="248"/>
      <c r="L5" s="212"/>
    </row>
    <row r="6" spans="1:15" ht="19.5" customHeight="1" x14ac:dyDescent="0.25">
      <c r="E6" s="249" t="s">
        <v>73</v>
      </c>
      <c r="F6" s="249"/>
      <c r="G6" s="249"/>
      <c r="H6" s="89"/>
      <c r="I6" s="249" t="s">
        <v>73</v>
      </c>
      <c r="J6" s="249"/>
      <c r="K6" s="249"/>
      <c r="L6" s="226"/>
    </row>
    <row r="7" spans="1:15" ht="20.100000000000001" customHeight="1" x14ac:dyDescent="0.25">
      <c r="D7" s="103" t="s">
        <v>7</v>
      </c>
      <c r="E7" s="92">
        <v>2025</v>
      </c>
      <c r="F7" s="92"/>
      <c r="G7" s="92">
        <v>2024</v>
      </c>
      <c r="H7" s="92"/>
      <c r="I7" s="92">
        <v>2025</v>
      </c>
      <c r="J7" s="92"/>
      <c r="K7" s="92">
        <v>2024</v>
      </c>
      <c r="L7" s="212"/>
    </row>
    <row r="8" spans="1:15" ht="20.100000000000001" customHeight="1" x14ac:dyDescent="0.25">
      <c r="A8" s="138"/>
      <c r="B8" s="207"/>
      <c r="D8" s="103"/>
      <c r="E8" s="247" t="s">
        <v>17</v>
      </c>
      <c r="F8" s="247"/>
      <c r="G8" s="247"/>
      <c r="H8" s="247"/>
      <c r="I8" s="247"/>
      <c r="J8" s="247"/>
      <c r="K8" s="247"/>
      <c r="L8" s="227"/>
    </row>
    <row r="9" spans="1:15" ht="20.100000000000001" customHeight="1" x14ac:dyDescent="0.25">
      <c r="A9" s="133" t="s">
        <v>74</v>
      </c>
      <c r="B9" s="51"/>
      <c r="D9" s="103" t="s">
        <v>271</v>
      </c>
      <c r="E9" s="52">
        <v>506256977590</v>
      </c>
      <c r="F9" s="52"/>
      <c r="G9" s="52">
        <v>575845393603</v>
      </c>
      <c r="H9" s="52"/>
      <c r="I9" s="52">
        <v>263630107233</v>
      </c>
      <c r="J9" s="53"/>
      <c r="K9" s="52">
        <v>282747723751</v>
      </c>
      <c r="L9" s="54"/>
    </row>
    <row r="10" spans="1:15" ht="20.100000000000001" customHeight="1" x14ac:dyDescent="0.25">
      <c r="A10" s="133" t="s">
        <v>75</v>
      </c>
      <c r="B10" s="51"/>
      <c r="D10" s="103">
        <v>22</v>
      </c>
      <c r="E10" s="52">
        <v>1312899680</v>
      </c>
      <c r="F10" s="52"/>
      <c r="G10" s="52">
        <v>14032039766</v>
      </c>
      <c r="H10" s="52"/>
      <c r="I10" s="52">
        <v>575104742</v>
      </c>
      <c r="J10" s="53"/>
      <c r="K10" s="52">
        <v>7332230648</v>
      </c>
      <c r="L10" s="54"/>
    </row>
    <row r="11" spans="1:15" s="213" customFormat="1" ht="20.100000000000001" customHeight="1" x14ac:dyDescent="0.3">
      <c r="A11" s="133" t="s">
        <v>76</v>
      </c>
      <c r="B11" s="55"/>
      <c r="D11" s="103" t="s">
        <v>272</v>
      </c>
      <c r="E11" s="56">
        <v>-479347493850</v>
      </c>
      <c r="F11" s="49"/>
      <c r="G11" s="56">
        <v>-560039168970</v>
      </c>
      <c r="H11" s="49"/>
      <c r="I11" s="56">
        <v>-254427563381</v>
      </c>
      <c r="J11" s="53"/>
      <c r="K11" s="56">
        <v>-286010998516</v>
      </c>
      <c r="L11" s="57"/>
      <c r="M11" s="133"/>
      <c r="O11" s="133"/>
    </row>
    <row r="12" spans="1:15" ht="20.100000000000001" customHeight="1" x14ac:dyDescent="0.25">
      <c r="A12" s="138" t="s">
        <v>77</v>
      </c>
      <c r="B12" s="58"/>
      <c r="D12" s="228"/>
      <c r="E12" s="16">
        <f>SUM(E9:E11)</f>
        <v>28222383420</v>
      </c>
      <c r="F12" s="59"/>
      <c r="G12" s="16">
        <f>SUM(G9:G11)</f>
        <v>29838264399</v>
      </c>
      <c r="H12" s="60"/>
      <c r="I12" s="59">
        <f>SUM(I9:I11)</f>
        <v>9777648594</v>
      </c>
      <c r="J12" s="59"/>
      <c r="K12" s="59">
        <f>SUM(K9:K11)</f>
        <v>4068955883</v>
      </c>
      <c r="L12" s="54"/>
    </row>
    <row r="13" spans="1:15" ht="20.100000000000001" customHeight="1" x14ac:dyDescent="0.25">
      <c r="A13" s="138"/>
      <c r="B13" s="58"/>
      <c r="D13" s="228"/>
      <c r="E13" s="16"/>
      <c r="F13" s="59"/>
      <c r="G13" s="16"/>
      <c r="H13" s="60"/>
      <c r="I13" s="59"/>
      <c r="J13" s="59"/>
      <c r="K13" s="59"/>
      <c r="L13" s="54"/>
    </row>
    <row r="14" spans="1:15" ht="20.100000000000001" customHeight="1" x14ac:dyDescent="0.25">
      <c r="A14" s="133" t="s">
        <v>78</v>
      </c>
      <c r="D14" s="103">
        <v>4</v>
      </c>
      <c r="E14" s="52">
        <v>159608727</v>
      </c>
      <c r="F14" s="49"/>
      <c r="G14" s="52">
        <v>45852294</v>
      </c>
      <c r="H14" s="49"/>
      <c r="I14" s="52">
        <v>591153036</v>
      </c>
      <c r="J14" s="53"/>
      <c r="K14" s="52">
        <v>2269548118</v>
      </c>
      <c r="L14" s="54"/>
    </row>
    <row r="15" spans="1:15" ht="20.100000000000001" customHeight="1" x14ac:dyDescent="0.25">
      <c r="A15" s="133" t="s">
        <v>79</v>
      </c>
      <c r="D15" s="103">
        <v>4</v>
      </c>
      <c r="E15" s="52">
        <v>4620798803</v>
      </c>
      <c r="F15" s="49"/>
      <c r="G15" s="52">
        <v>4277005056</v>
      </c>
      <c r="H15" s="49"/>
      <c r="I15" s="52">
        <v>1301909686</v>
      </c>
      <c r="J15" s="53"/>
      <c r="K15" s="52">
        <v>1529581947</v>
      </c>
      <c r="L15" s="54"/>
    </row>
    <row r="16" spans="1:15" ht="20.100000000000001" customHeight="1" x14ac:dyDescent="0.25">
      <c r="A16" s="133" t="s">
        <v>80</v>
      </c>
      <c r="D16" s="103" t="s">
        <v>272</v>
      </c>
      <c r="E16" s="52">
        <v>-9157612998</v>
      </c>
      <c r="F16" s="52"/>
      <c r="G16" s="52">
        <v>-9759977714</v>
      </c>
      <c r="H16" s="52"/>
      <c r="I16" s="52">
        <v>-4227519559</v>
      </c>
      <c r="J16" s="52"/>
      <c r="K16" s="52">
        <v>-4343463118</v>
      </c>
      <c r="L16" s="54"/>
    </row>
    <row r="17" spans="1:12" ht="20.100000000000001" customHeight="1" x14ac:dyDescent="0.25">
      <c r="A17" s="133" t="s">
        <v>81</v>
      </c>
      <c r="D17" s="103" t="s">
        <v>272</v>
      </c>
      <c r="E17" s="52">
        <v>-4351242213</v>
      </c>
      <c r="F17" s="52"/>
      <c r="G17" s="52">
        <v>-4040964867</v>
      </c>
      <c r="H17" s="52"/>
      <c r="I17" s="52">
        <v>-1860009644</v>
      </c>
      <c r="J17" s="52"/>
      <c r="K17" s="52">
        <v>-1915328850</v>
      </c>
      <c r="L17" s="54"/>
    </row>
    <row r="18" spans="1:12" ht="20.100000000000001" customHeight="1" x14ac:dyDescent="0.25">
      <c r="A18" s="126" t="s">
        <v>82</v>
      </c>
      <c r="D18" s="103"/>
      <c r="E18" s="52">
        <v>-1444566041</v>
      </c>
      <c r="F18" s="52"/>
      <c r="G18" s="52">
        <v>-1474317951</v>
      </c>
      <c r="H18" s="52"/>
      <c r="I18" s="52">
        <v>0</v>
      </c>
      <c r="J18" s="52"/>
      <c r="K18" s="52">
        <v>0</v>
      </c>
      <c r="L18" s="54"/>
    </row>
    <row r="19" spans="1:12" ht="20.100000000000001" customHeight="1" x14ac:dyDescent="0.25">
      <c r="A19" s="133" t="s">
        <v>242</v>
      </c>
      <c r="D19" s="51"/>
      <c r="E19" s="26">
        <v>-1633546394</v>
      </c>
      <c r="F19" s="49"/>
      <c r="G19" s="26">
        <v>928311425</v>
      </c>
      <c r="H19" s="49"/>
      <c r="I19" s="26">
        <v>-1080988070</v>
      </c>
      <c r="J19" s="52"/>
      <c r="K19" s="52">
        <v>745958335</v>
      </c>
      <c r="L19" s="54"/>
    </row>
    <row r="20" spans="1:12" ht="20.100000000000001" customHeight="1" x14ac:dyDescent="0.25">
      <c r="A20" s="133" t="s">
        <v>226</v>
      </c>
      <c r="D20" s="61"/>
      <c r="E20" s="26">
        <v>657120437</v>
      </c>
      <c r="F20" s="49"/>
      <c r="G20" s="26">
        <v>-113610709</v>
      </c>
      <c r="H20" s="49"/>
      <c r="I20" s="26">
        <v>496327750</v>
      </c>
      <c r="J20" s="52"/>
      <c r="K20" s="52">
        <v>483301301</v>
      </c>
      <c r="L20" s="54"/>
    </row>
    <row r="21" spans="1:12" ht="20.100000000000001" customHeight="1" x14ac:dyDescent="0.25">
      <c r="A21" s="133" t="s">
        <v>243</v>
      </c>
      <c r="D21" s="61"/>
      <c r="E21" s="26">
        <v>58751057</v>
      </c>
      <c r="F21" s="49"/>
      <c r="G21" s="26">
        <v>-175621195</v>
      </c>
      <c r="H21" s="49"/>
      <c r="I21" s="26">
        <v>-5484200</v>
      </c>
      <c r="J21" s="52"/>
      <c r="K21" s="52">
        <v>-19356000</v>
      </c>
      <c r="L21" s="54"/>
    </row>
    <row r="22" spans="1:12" ht="20.100000000000001" customHeight="1" x14ac:dyDescent="0.25">
      <c r="A22" s="126" t="s">
        <v>281</v>
      </c>
      <c r="D22" s="61"/>
      <c r="E22" s="26">
        <v>37757152</v>
      </c>
      <c r="F22" s="49"/>
      <c r="G22" s="26">
        <v>118461636</v>
      </c>
      <c r="H22" s="49"/>
      <c r="I22" s="26">
        <v>0</v>
      </c>
      <c r="J22" s="52"/>
      <c r="K22" s="52">
        <v>0</v>
      </c>
      <c r="L22" s="54"/>
    </row>
    <row r="23" spans="1:12" ht="20.100000000000001" customHeight="1" x14ac:dyDescent="0.25">
      <c r="A23" s="126" t="s">
        <v>244</v>
      </c>
      <c r="D23" s="61" t="s">
        <v>273</v>
      </c>
      <c r="E23" s="26">
        <v>-4223267</v>
      </c>
      <c r="F23" s="49"/>
      <c r="G23" s="26">
        <v>2158848784</v>
      </c>
      <c r="H23" s="49"/>
      <c r="I23" s="26">
        <v>-16600063</v>
      </c>
      <c r="J23" s="52"/>
      <c r="K23" s="52">
        <v>0</v>
      </c>
      <c r="L23" s="54"/>
    </row>
    <row r="24" spans="1:12" ht="20.100000000000001" customHeight="1" x14ac:dyDescent="0.25">
      <c r="A24" s="133" t="s">
        <v>83</v>
      </c>
      <c r="D24" s="229" t="s">
        <v>285</v>
      </c>
      <c r="E24" s="45">
        <v>-8878459435</v>
      </c>
      <c r="F24" s="49"/>
      <c r="G24" s="45">
        <v>4061904373</v>
      </c>
      <c r="H24" s="49"/>
      <c r="I24" s="45">
        <v>1520157</v>
      </c>
      <c r="J24" s="52"/>
      <c r="K24" s="56">
        <v>128072976</v>
      </c>
      <c r="L24" s="54"/>
    </row>
    <row r="25" spans="1:12" ht="20.100000000000001" customHeight="1" x14ac:dyDescent="0.25">
      <c r="A25" s="102" t="s">
        <v>84</v>
      </c>
      <c r="D25" s="61"/>
      <c r="E25" s="62">
        <f>SUM(E12:E24)</f>
        <v>8286769248</v>
      </c>
      <c r="F25" s="49"/>
      <c r="G25" s="62">
        <f>SUM(G12:G24)</f>
        <v>25864155531</v>
      </c>
      <c r="H25" s="49"/>
      <c r="I25" s="62">
        <f>SUM(I12:I24)</f>
        <v>4977957687</v>
      </c>
      <c r="J25" s="49"/>
      <c r="K25" s="62">
        <f>SUM(K12:K24)</f>
        <v>2947270592</v>
      </c>
      <c r="L25" s="54"/>
    </row>
    <row r="26" spans="1:12" ht="20.100000000000001" customHeight="1" x14ac:dyDescent="0.25">
      <c r="A26" s="102"/>
      <c r="D26" s="61"/>
      <c r="E26" s="52"/>
      <c r="F26" s="49"/>
      <c r="G26" s="52"/>
      <c r="H26" s="49"/>
      <c r="I26" s="52"/>
      <c r="J26" s="49"/>
      <c r="K26" s="52"/>
      <c r="L26" s="54"/>
    </row>
    <row r="27" spans="1:12" ht="20.100000000000001" customHeight="1" x14ac:dyDescent="0.25">
      <c r="A27" s="133" t="s">
        <v>85</v>
      </c>
      <c r="B27" s="230"/>
      <c r="D27" s="103">
        <v>24</v>
      </c>
      <c r="E27" s="26">
        <v>-6296247834</v>
      </c>
      <c r="F27" s="26"/>
      <c r="G27" s="26">
        <v>-7000990807</v>
      </c>
      <c r="H27" s="26"/>
      <c r="I27" s="26">
        <v>-2613329083</v>
      </c>
      <c r="J27" s="26"/>
      <c r="K27" s="26">
        <v>-2619570916</v>
      </c>
      <c r="L27" s="231"/>
    </row>
    <row r="28" spans="1:12" ht="20.100000000000001" customHeight="1" x14ac:dyDescent="0.25">
      <c r="A28" s="98" t="s">
        <v>86</v>
      </c>
      <c r="D28" s="61"/>
      <c r="E28" s="27"/>
      <c r="F28" s="26"/>
      <c r="G28" s="27"/>
      <c r="H28" s="26"/>
      <c r="I28" s="27"/>
      <c r="J28" s="26"/>
      <c r="K28" s="27"/>
      <c r="L28" s="54"/>
    </row>
    <row r="29" spans="1:12" ht="20.100000000000001" customHeight="1" x14ac:dyDescent="0.25">
      <c r="A29" s="98"/>
      <c r="B29" s="133" t="s">
        <v>245</v>
      </c>
      <c r="D29" s="61" t="s">
        <v>284</v>
      </c>
      <c r="E29" s="27">
        <v>13887061</v>
      </c>
      <c r="F29" s="26"/>
      <c r="G29" s="27">
        <v>633889787</v>
      </c>
      <c r="H29" s="26"/>
      <c r="I29" s="27">
        <v>-8958302</v>
      </c>
      <c r="J29" s="26"/>
      <c r="K29" s="27">
        <v>884546282</v>
      </c>
      <c r="L29" s="54"/>
    </row>
    <row r="30" spans="1:12" ht="20.100000000000001" customHeight="1" x14ac:dyDescent="0.25">
      <c r="A30" s="133" t="s">
        <v>87</v>
      </c>
      <c r="D30" s="133"/>
      <c r="E30" s="26"/>
      <c r="F30" s="27"/>
      <c r="G30" s="26"/>
      <c r="H30" s="27"/>
      <c r="I30" s="26"/>
      <c r="J30" s="27"/>
      <c r="K30" s="26"/>
      <c r="L30" s="63"/>
    </row>
    <row r="31" spans="1:12" ht="20.100000000000001" customHeight="1" x14ac:dyDescent="0.25">
      <c r="B31" s="133" t="s">
        <v>88</v>
      </c>
      <c r="D31" s="51">
        <v>10</v>
      </c>
      <c r="E31" s="45">
        <v>2607447169</v>
      </c>
      <c r="F31" s="26"/>
      <c r="G31" s="45">
        <v>1361010363</v>
      </c>
      <c r="H31" s="26"/>
      <c r="I31" s="45">
        <v>0</v>
      </c>
      <c r="J31" s="26"/>
      <c r="K31" s="64">
        <v>0</v>
      </c>
      <c r="L31" s="63"/>
    </row>
    <row r="32" spans="1:12" ht="20.100000000000001" customHeight="1" x14ac:dyDescent="0.25">
      <c r="A32" s="138" t="s">
        <v>246</v>
      </c>
      <c r="D32" s="51"/>
      <c r="E32" s="16">
        <f>SUM(E25:E31)</f>
        <v>4611855644</v>
      </c>
      <c r="F32" s="215"/>
      <c r="G32" s="16">
        <f>SUM(G25:G31)</f>
        <v>20858064874</v>
      </c>
      <c r="H32" s="215"/>
      <c r="I32" s="16">
        <f>SUM(I25:I31)</f>
        <v>2355670302</v>
      </c>
      <c r="J32" s="215"/>
      <c r="K32" s="16">
        <f>SUM(K25:K31)</f>
        <v>1212245958</v>
      </c>
      <c r="L32" s="231"/>
    </row>
    <row r="33" spans="1:13" ht="20.100000000000001" customHeight="1" x14ac:dyDescent="0.25">
      <c r="A33" s="220" t="s">
        <v>247</v>
      </c>
      <c r="D33" s="51">
        <v>25</v>
      </c>
      <c r="E33" s="45">
        <v>-2166958516</v>
      </c>
      <c r="F33" s="219"/>
      <c r="G33" s="45">
        <v>-16817764171</v>
      </c>
      <c r="H33" s="219"/>
      <c r="I33" s="45">
        <v>-316563010</v>
      </c>
      <c r="J33" s="53"/>
      <c r="K33" s="232">
        <v>508472356</v>
      </c>
      <c r="L33" s="231"/>
    </row>
    <row r="34" spans="1:13" ht="20.100000000000001" customHeight="1" thickBot="1" x14ac:dyDescent="0.3">
      <c r="A34" s="138" t="s">
        <v>92</v>
      </c>
      <c r="D34" s="51"/>
      <c r="E34" s="65">
        <f>SUM(E32:F33)</f>
        <v>2444897128</v>
      </c>
      <c r="F34" s="215"/>
      <c r="G34" s="65">
        <f>SUM(G32:H33)</f>
        <v>4040300703</v>
      </c>
      <c r="H34" s="60"/>
      <c r="I34" s="65">
        <f>SUM(I32:J33)</f>
        <v>2039107292</v>
      </c>
      <c r="J34" s="215"/>
      <c r="K34" s="65">
        <f>SUM(K32:L33)</f>
        <v>1720718314</v>
      </c>
      <c r="L34" s="231"/>
    </row>
    <row r="35" spans="1:13" ht="20.100000000000001" customHeight="1" thickTop="1" x14ac:dyDescent="0.25">
      <c r="A35" s="102"/>
      <c r="D35" s="61"/>
      <c r="E35" s="52"/>
      <c r="F35" s="49"/>
      <c r="G35" s="52"/>
      <c r="H35" s="49"/>
      <c r="I35" s="52"/>
      <c r="J35" s="49"/>
      <c r="K35" s="52"/>
      <c r="L35" s="54"/>
    </row>
    <row r="36" spans="1:13" ht="20.100000000000001" customHeight="1" x14ac:dyDescent="0.25">
      <c r="A36" s="138" t="s">
        <v>209</v>
      </c>
      <c r="D36" s="103"/>
      <c r="E36" s="26"/>
      <c r="F36" s="49"/>
      <c r="G36" s="26"/>
      <c r="H36" s="49"/>
      <c r="I36" s="26"/>
      <c r="J36" s="49"/>
      <c r="K36" s="26"/>
      <c r="L36" s="231"/>
    </row>
    <row r="37" spans="1:13" ht="20.100000000000001" customHeight="1" x14ac:dyDescent="0.25">
      <c r="A37" s="220"/>
      <c r="B37" s="133" t="s">
        <v>89</v>
      </c>
      <c r="D37" s="103"/>
      <c r="E37" s="27">
        <f>E34-E38</f>
        <v>2879701307</v>
      </c>
      <c r="F37" s="49"/>
      <c r="G37" s="27">
        <f>G34-G38</f>
        <v>2184087847</v>
      </c>
      <c r="H37" s="27"/>
      <c r="I37" s="27">
        <f>I34-I38</f>
        <v>2039107292</v>
      </c>
      <c r="J37" s="27"/>
      <c r="K37" s="27">
        <f>K34-K38</f>
        <v>1720718314</v>
      </c>
      <c r="L37" s="231"/>
    </row>
    <row r="38" spans="1:13" ht="20.100000000000001" customHeight="1" x14ac:dyDescent="0.25">
      <c r="A38" s="220" t="s">
        <v>90</v>
      </c>
      <c r="B38" s="133" t="s">
        <v>68</v>
      </c>
      <c r="D38" s="103"/>
      <c r="E38" s="26">
        <v>-434804179</v>
      </c>
      <c r="F38" s="219"/>
      <c r="G38" s="26">
        <v>1856212856</v>
      </c>
      <c r="H38" s="219"/>
      <c r="I38" s="26">
        <v>0</v>
      </c>
      <c r="J38" s="219"/>
      <c r="K38" s="64">
        <v>0</v>
      </c>
      <c r="L38" s="66"/>
    </row>
    <row r="39" spans="1:13" ht="20.100000000000001" customHeight="1" thickBot="1" x14ac:dyDescent="0.3">
      <c r="A39" s="138" t="s">
        <v>92</v>
      </c>
      <c r="D39" s="103"/>
      <c r="E39" s="65">
        <f>SUM(E37:E38)</f>
        <v>2444897128</v>
      </c>
      <c r="F39" s="215"/>
      <c r="G39" s="65">
        <f>SUM(G37:G38)</f>
        <v>4040300703</v>
      </c>
      <c r="H39" s="215"/>
      <c r="I39" s="221">
        <f>SUM(I37:I38)</f>
        <v>2039107292</v>
      </c>
      <c r="J39" s="215"/>
      <c r="K39" s="221">
        <f>SUM(K37:K38)</f>
        <v>1720718314</v>
      </c>
      <c r="L39" s="231"/>
    </row>
    <row r="40" spans="1:13" ht="20.100000000000001" customHeight="1" thickTop="1" x14ac:dyDescent="0.25">
      <c r="A40" s="102"/>
      <c r="D40" s="61"/>
      <c r="E40" s="52"/>
      <c r="F40" s="49"/>
      <c r="G40" s="52"/>
      <c r="H40" s="49"/>
      <c r="I40" s="52"/>
      <c r="J40" s="49"/>
      <c r="K40" s="52"/>
      <c r="L40" s="54"/>
    </row>
    <row r="41" spans="1:13" ht="20.100000000000001" customHeight="1" thickBot="1" x14ac:dyDescent="0.3">
      <c r="A41" s="138" t="s">
        <v>203</v>
      </c>
      <c r="B41" s="213"/>
      <c r="C41" s="213"/>
      <c r="D41" s="103">
        <v>26</v>
      </c>
      <c r="E41" s="233">
        <v>2.08</v>
      </c>
      <c r="F41" s="234"/>
      <c r="G41" s="233">
        <v>1.3</v>
      </c>
      <c r="H41" s="234"/>
      <c r="I41" s="233">
        <v>1.47</v>
      </c>
      <c r="J41" s="234"/>
      <c r="K41" s="233">
        <v>0.96</v>
      </c>
    </row>
    <row r="42" spans="1:13" s="231" customFormat="1" ht="20.100000000000001" customHeight="1" thickTop="1" x14ac:dyDescent="0.25">
      <c r="C42" s="235"/>
      <c r="D42" s="236"/>
      <c r="E42" s="133"/>
      <c r="G42" s="133"/>
      <c r="M42" s="133"/>
    </row>
    <row r="43" spans="1:13" s="231" customFormat="1" ht="20.100000000000001" customHeight="1" x14ac:dyDescent="0.25">
      <c r="C43" s="235"/>
      <c r="D43" s="237"/>
      <c r="E43" s="133"/>
      <c r="G43" s="133"/>
      <c r="K43" s="133"/>
      <c r="M43" s="133"/>
    </row>
    <row r="44" spans="1:13" s="231" customFormat="1" ht="20.100000000000001" customHeight="1" x14ac:dyDescent="0.25">
      <c r="C44" s="235"/>
      <c r="D44" s="237"/>
      <c r="E44" s="133"/>
      <c r="K44" s="133"/>
      <c r="M44" s="133"/>
    </row>
    <row r="45" spans="1:13" s="231" customFormat="1" ht="20.100000000000001" customHeight="1" x14ac:dyDescent="0.25">
      <c r="C45" s="238" t="s">
        <v>239</v>
      </c>
      <c r="D45" s="237"/>
      <c r="E45" s="133"/>
      <c r="G45" s="133"/>
      <c r="M45" s="133"/>
    </row>
    <row r="46" spans="1:13" s="77" customFormat="1" ht="20.100000000000001" customHeight="1" x14ac:dyDescent="0.35">
      <c r="B46" s="107"/>
      <c r="C46" s="244" t="s">
        <v>238</v>
      </c>
      <c r="D46" s="244"/>
      <c r="E46" s="107"/>
      <c r="F46" s="107"/>
      <c r="G46" s="108"/>
      <c r="H46" s="106" t="s">
        <v>5</v>
      </c>
      <c r="I46" s="78"/>
      <c r="J46" s="109"/>
    </row>
    <row r="47" spans="1:13" s="77" customFormat="1" ht="20.100000000000001" customHeight="1" x14ac:dyDescent="0.35">
      <c r="B47" s="239"/>
      <c r="C47" s="245" t="s">
        <v>237</v>
      </c>
      <c r="D47" s="245"/>
      <c r="E47" s="110"/>
      <c r="F47" s="110"/>
      <c r="G47" s="108"/>
      <c r="H47" s="87" t="s">
        <v>6</v>
      </c>
      <c r="I47" s="78"/>
      <c r="J47" s="109"/>
    </row>
  </sheetData>
  <mergeCells count="9">
    <mergeCell ref="E8:K8"/>
    <mergeCell ref="C46:D46"/>
    <mergeCell ref="C47:D47"/>
    <mergeCell ref="E4:G4"/>
    <mergeCell ref="I4:K4"/>
    <mergeCell ref="E6:G6"/>
    <mergeCell ref="I6:K6"/>
    <mergeCell ref="E5:G5"/>
    <mergeCell ref="I5:K5"/>
  </mergeCells>
  <conditionalFormatting sqref="E6 L14:L40 G15:H24 F15:F29 E15:E35 J22:K24 I22:I35 K22:K37 G22:G38 H24:H29 J24:J29">
    <cfRule type="expression" priority="9" stopIfTrue="1">
      <formula>"if(E11&gt;0,#,##0;(#,##0),"-")"</formula>
    </cfRule>
  </conditionalFormatting>
  <conditionalFormatting sqref="E9:L13 E14:K14">
    <cfRule type="expression" priority="13" stopIfTrue="1">
      <formula>"if(E11&gt;0,#,##0;(#,##0),"-")"</formula>
    </cfRule>
  </conditionalFormatting>
  <conditionalFormatting sqref="F31:F35 H31:H35 J31:J35">
    <cfRule type="expression" priority="15" stopIfTrue="1">
      <formula>"if(E11&gt;0,#,##0;(#,##0),"-")"</formula>
    </cfRule>
  </conditionalFormatting>
  <conditionalFormatting sqref="G38:K40">
    <cfRule type="expression" priority="1" stopIfTrue="1">
      <formula>"if(E11&gt;0,#,##0;(#,##0),"-")"</formula>
    </cfRule>
  </conditionalFormatting>
  <conditionalFormatting sqref="H36:J37">
    <cfRule type="expression" priority="5" stopIfTrue="1">
      <formula>"if(E11&gt;0,#,##0;(#,##0),"-")"</formula>
    </cfRule>
  </conditionalFormatting>
  <conditionalFormatting sqref="I6">
    <cfRule type="expression" priority="8" stopIfTrue="1">
      <formula>"if(E11&gt;0,#,##0;(#,##0),"-")"</formula>
    </cfRule>
  </conditionalFormatting>
  <conditionalFormatting sqref="K14:K20 G15:J20 I15:K21 G21:K21 E36:F40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59" firstPageNumber="8" fitToHeight="0" orientation="portrait" useFirstPageNumber="1" r:id="rId1"/>
  <headerFooter alignWithMargins="0">
    <oddFooter>&amp;LThe accompanying notes are an integral part of these financial statements.
&amp;C&amp;P</oddFooter>
  </headerFooter>
  <ignoredErrors>
    <ignoredError sqref="D9:D4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86C-13C3-44EA-886E-25042A9DAF9B}">
  <sheetPr>
    <pageSetUpPr fitToPage="1"/>
  </sheetPr>
  <dimension ref="A1:N37"/>
  <sheetViews>
    <sheetView showGridLines="0" view="pageBreakPreview" zoomScaleNormal="115" zoomScaleSheetLayoutView="100" workbookViewId="0">
      <selection activeCell="M1" sqref="M1"/>
    </sheetView>
  </sheetViews>
  <sheetFormatPr defaultColWidth="26.625" defaultRowHeight="20.100000000000001" customHeight="1" x14ac:dyDescent="0.25"/>
  <cols>
    <col min="1" max="2" width="2.75" style="126" customWidth="1"/>
    <col min="3" max="3" width="54.375" style="126" customWidth="1"/>
    <col min="4" max="4" width="18.125" style="222" customWidth="1"/>
    <col min="5" max="5" width="19.625" style="126" customWidth="1"/>
    <col min="6" max="6" width="0.625" style="126" customWidth="1"/>
    <col min="7" max="7" width="19.625" style="126" customWidth="1"/>
    <col min="8" max="8" width="0.625" style="126" customWidth="1"/>
    <col min="9" max="9" width="19.625" style="126" customWidth="1"/>
    <col min="10" max="10" width="0.625" style="126" customWidth="1"/>
    <col min="11" max="11" width="19.625" style="126" customWidth="1"/>
    <col min="12" max="12" width="0.375" style="126" customWidth="1"/>
    <col min="13" max="16384" width="26.625" style="126"/>
  </cols>
  <sheetData>
    <row r="1" spans="1:12" s="133" customFormat="1" ht="20.100000000000001" customHeight="1" x14ac:dyDescent="0.3">
      <c r="A1" s="71" t="s">
        <v>0</v>
      </c>
      <c r="B1" s="206"/>
      <c r="D1" s="207"/>
      <c r="L1" s="208"/>
    </row>
    <row r="2" spans="1:12" s="133" customFormat="1" ht="20.100000000000001" customHeight="1" x14ac:dyDescent="0.3">
      <c r="A2" s="76" t="s">
        <v>91</v>
      </c>
      <c r="B2" s="209"/>
      <c r="C2" s="209"/>
      <c r="D2" s="210"/>
      <c r="E2" s="211"/>
      <c r="F2" s="210"/>
      <c r="G2" s="211"/>
      <c r="L2" s="208"/>
    </row>
    <row r="3" spans="1:12" s="133" customFormat="1" ht="20.100000000000001" customHeight="1" x14ac:dyDescent="0.25">
      <c r="D3" s="207"/>
    </row>
    <row r="4" spans="1:12" s="133" customFormat="1" ht="20.100000000000001" customHeight="1" x14ac:dyDescent="0.25">
      <c r="E4" s="248" t="s">
        <v>2</v>
      </c>
      <c r="F4" s="248"/>
      <c r="G4" s="248"/>
      <c r="H4" s="89"/>
      <c r="I4" s="248" t="s">
        <v>72</v>
      </c>
      <c r="J4" s="248"/>
      <c r="K4" s="248"/>
    </row>
    <row r="5" spans="1:12" s="133" customFormat="1" ht="20.100000000000001" customHeight="1" x14ac:dyDescent="0.25">
      <c r="E5" s="248" t="s">
        <v>34</v>
      </c>
      <c r="F5" s="248"/>
      <c r="G5" s="248"/>
      <c r="H5" s="89"/>
      <c r="I5" s="248" t="s">
        <v>34</v>
      </c>
      <c r="J5" s="248"/>
      <c r="K5" s="248"/>
    </row>
    <row r="6" spans="1:12" s="133" customFormat="1" ht="20.100000000000001" customHeight="1" x14ac:dyDescent="0.25">
      <c r="D6" s="207"/>
      <c r="E6" s="249" t="s">
        <v>73</v>
      </c>
      <c r="F6" s="249"/>
      <c r="G6" s="249"/>
      <c r="H6" s="89"/>
      <c r="I6" s="249" t="s">
        <v>73</v>
      </c>
      <c r="J6" s="249"/>
      <c r="K6" s="249"/>
      <c r="L6" s="212"/>
    </row>
    <row r="7" spans="1:12" s="133" customFormat="1" ht="20.100000000000001" customHeight="1" x14ac:dyDescent="0.25">
      <c r="D7" s="103" t="s">
        <v>7</v>
      </c>
      <c r="E7" s="92">
        <v>2025</v>
      </c>
      <c r="F7" s="92"/>
      <c r="G7" s="92">
        <v>2024</v>
      </c>
      <c r="H7" s="92"/>
      <c r="I7" s="92">
        <v>2025</v>
      </c>
      <c r="J7" s="92"/>
      <c r="K7" s="92">
        <v>2024</v>
      </c>
    </row>
    <row r="8" spans="1:12" s="133" customFormat="1" ht="20.100000000000001" customHeight="1" x14ac:dyDescent="0.25">
      <c r="D8" s="207"/>
      <c r="E8" s="247" t="s">
        <v>17</v>
      </c>
      <c r="F8" s="247"/>
      <c r="G8" s="247"/>
      <c r="H8" s="247"/>
      <c r="I8" s="247"/>
      <c r="J8" s="247"/>
      <c r="K8" s="247"/>
    </row>
    <row r="9" spans="1:12" s="133" customFormat="1" ht="20.100000000000001" customHeight="1" x14ac:dyDescent="0.25">
      <c r="A9" s="138" t="s">
        <v>92</v>
      </c>
      <c r="B9" s="213"/>
      <c r="C9" s="213"/>
      <c r="D9" s="214"/>
      <c r="E9" s="16">
        <f>+PL_8!E39</f>
        <v>2444897128</v>
      </c>
      <c r="F9" s="215"/>
      <c r="G9" s="16">
        <f>+PL_8!G39</f>
        <v>4040300703</v>
      </c>
      <c r="H9" s="215"/>
      <c r="I9" s="16">
        <f>+PL_8!I39</f>
        <v>2039107292</v>
      </c>
      <c r="J9" s="215"/>
      <c r="K9" s="16">
        <f>+PL_8!K39</f>
        <v>1720718314</v>
      </c>
    </row>
    <row r="10" spans="1:12" s="133" customFormat="1" ht="20.100000000000001" customHeight="1" x14ac:dyDescent="0.25">
      <c r="A10" s="138"/>
      <c r="B10" s="213"/>
      <c r="C10" s="213"/>
      <c r="D10" s="214"/>
      <c r="E10" s="215"/>
      <c r="F10" s="215"/>
      <c r="G10" s="215"/>
      <c r="H10" s="215"/>
      <c r="I10" s="215"/>
      <c r="J10" s="215"/>
      <c r="K10" s="215"/>
    </row>
    <row r="11" spans="1:12" ht="20.100000000000001" customHeight="1" x14ac:dyDescent="0.25">
      <c r="A11" s="178" t="s">
        <v>248</v>
      </c>
      <c r="B11" s="133"/>
      <c r="C11" s="133"/>
      <c r="D11" s="41"/>
      <c r="E11" s="42"/>
      <c r="F11" s="42"/>
      <c r="G11" s="42"/>
      <c r="H11" s="43"/>
      <c r="I11" s="42"/>
      <c r="J11" s="42"/>
      <c r="K11" s="42"/>
      <c r="L11" s="44"/>
    </row>
    <row r="12" spans="1:12" ht="20.100000000000001" customHeight="1" x14ac:dyDescent="0.3">
      <c r="A12" s="198" t="s">
        <v>93</v>
      </c>
      <c r="B12" s="198"/>
      <c r="C12" s="198"/>
      <c r="D12" s="198"/>
      <c r="E12" s="42"/>
      <c r="F12" s="42"/>
      <c r="G12" s="42"/>
      <c r="H12" s="43"/>
      <c r="I12" s="42"/>
      <c r="J12" s="42"/>
      <c r="K12" s="42"/>
      <c r="L12" s="44"/>
    </row>
    <row r="13" spans="1:12" ht="20.100000000000001" customHeight="1" x14ac:dyDescent="0.25">
      <c r="A13" s="98" t="s">
        <v>94</v>
      </c>
      <c r="B13" s="98"/>
      <c r="C13" s="98"/>
      <c r="D13" s="98"/>
      <c r="E13" s="42">
        <v>-2473483911</v>
      </c>
      <c r="F13" s="42"/>
      <c r="G13" s="42">
        <v>-1696953930</v>
      </c>
      <c r="H13" s="42"/>
      <c r="I13" s="42">
        <v>0</v>
      </c>
      <c r="J13" s="43"/>
      <c r="K13" s="26">
        <v>0</v>
      </c>
      <c r="L13" s="44"/>
    </row>
    <row r="14" spans="1:12" ht="20.100000000000001" customHeight="1" x14ac:dyDescent="0.25">
      <c r="A14" s="98" t="s">
        <v>249</v>
      </c>
      <c r="B14" s="98"/>
      <c r="C14" s="98"/>
      <c r="D14" s="103">
        <v>28</v>
      </c>
      <c r="E14" s="42">
        <v>-26577695</v>
      </c>
      <c r="F14" s="42"/>
      <c r="G14" s="42">
        <v>5871732</v>
      </c>
      <c r="H14" s="42"/>
      <c r="I14" s="42">
        <v>-2486969</v>
      </c>
      <c r="J14" s="43"/>
      <c r="K14" s="42">
        <v>0</v>
      </c>
      <c r="L14" s="44"/>
    </row>
    <row r="15" spans="1:12" ht="20.100000000000001" customHeight="1" x14ac:dyDescent="0.25">
      <c r="A15" s="126" t="s">
        <v>278</v>
      </c>
      <c r="B15" s="98"/>
      <c r="C15" s="98"/>
      <c r="D15" s="98"/>
      <c r="E15" s="42">
        <v>0</v>
      </c>
      <c r="F15" s="42"/>
      <c r="G15" s="42">
        <v>168448712</v>
      </c>
      <c r="H15" s="42"/>
      <c r="I15" s="42">
        <v>0</v>
      </c>
      <c r="J15" s="43"/>
      <c r="K15" s="42">
        <v>0</v>
      </c>
      <c r="L15" s="44"/>
    </row>
    <row r="16" spans="1:12" ht="20.100000000000001" customHeight="1" x14ac:dyDescent="0.25">
      <c r="A16" s="98" t="s">
        <v>95</v>
      </c>
      <c r="B16" s="133"/>
      <c r="C16" s="98"/>
      <c r="D16" s="98"/>
      <c r="E16" s="42"/>
      <c r="F16" s="42"/>
      <c r="G16" s="42"/>
      <c r="H16" s="42"/>
      <c r="I16" s="42"/>
      <c r="J16" s="43"/>
      <c r="K16" s="26"/>
      <c r="L16" s="44"/>
    </row>
    <row r="17" spans="1:12" ht="20.100000000000001" customHeight="1" x14ac:dyDescent="0.25">
      <c r="A17" s="98" t="s">
        <v>96</v>
      </c>
      <c r="B17" s="133"/>
      <c r="C17" s="98"/>
      <c r="D17" s="103">
        <v>10</v>
      </c>
      <c r="E17" s="45">
        <v>-995510705</v>
      </c>
      <c r="F17" s="42"/>
      <c r="G17" s="45">
        <v>622626622</v>
      </c>
      <c r="H17" s="42"/>
      <c r="I17" s="45">
        <v>0</v>
      </c>
      <c r="J17" s="43"/>
      <c r="K17" s="45">
        <v>0</v>
      </c>
      <c r="L17" s="44"/>
    </row>
    <row r="18" spans="1:12" ht="20.100000000000001" customHeight="1" x14ac:dyDescent="0.25">
      <c r="A18" s="102" t="s">
        <v>97</v>
      </c>
      <c r="B18" s="213"/>
      <c r="C18" s="98"/>
      <c r="D18" s="103"/>
      <c r="E18" s="26"/>
      <c r="F18" s="42"/>
      <c r="G18" s="26"/>
      <c r="H18" s="43"/>
      <c r="I18" s="26"/>
      <c r="J18" s="42"/>
      <c r="K18" s="26"/>
      <c r="L18" s="44"/>
    </row>
    <row r="19" spans="1:12" s="216" customFormat="1" ht="20.100000000000001" customHeight="1" x14ac:dyDescent="0.25">
      <c r="A19" s="102"/>
      <c r="B19" s="102" t="s">
        <v>98</v>
      </c>
      <c r="C19" s="102"/>
      <c r="D19" s="98"/>
      <c r="E19" s="31">
        <f>SUM(E13:E17)</f>
        <v>-3495572311</v>
      </c>
      <c r="F19" s="16"/>
      <c r="G19" s="31">
        <f>SUM(G13:G17)</f>
        <v>-900006864</v>
      </c>
      <c r="H19" s="16"/>
      <c r="I19" s="31">
        <f>SUM(I13:I17)</f>
        <v>-2486969</v>
      </c>
      <c r="J19" s="16"/>
      <c r="K19" s="31">
        <f>SUM(K13:K17)</f>
        <v>0</v>
      </c>
      <c r="L19" s="46"/>
    </row>
    <row r="20" spans="1:12" s="216" customFormat="1" ht="20.100000000000001" customHeight="1" x14ac:dyDescent="0.3">
      <c r="A20" s="138"/>
      <c r="D20" s="47"/>
      <c r="E20" s="16"/>
      <c r="F20" s="16"/>
      <c r="G20" s="16"/>
      <c r="H20" s="16"/>
      <c r="I20" s="16"/>
      <c r="J20" s="16"/>
      <c r="K20" s="16"/>
      <c r="L20" s="46"/>
    </row>
    <row r="21" spans="1:12" ht="20.100000000000001" customHeight="1" x14ac:dyDescent="0.3">
      <c r="A21" s="198" t="s">
        <v>99</v>
      </c>
      <c r="B21" s="198"/>
      <c r="C21" s="198"/>
      <c r="D21" s="198"/>
      <c r="E21" s="26"/>
      <c r="F21" s="42"/>
      <c r="G21" s="26"/>
      <c r="H21" s="43"/>
      <c r="I21" s="26"/>
      <c r="J21" s="42"/>
      <c r="K21" s="26"/>
      <c r="L21" s="44"/>
    </row>
    <row r="22" spans="1:12" ht="20.100000000000001" customHeight="1" x14ac:dyDescent="0.3">
      <c r="A22" s="198"/>
      <c r="B22" s="198" t="s">
        <v>98</v>
      </c>
      <c r="C22" s="198"/>
      <c r="D22" s="198"/>
      <c r="E22" s="26"/>
      <c r="F22" s="42"/>
      <c r="G22" s="26"/>
      <c r="H22" s="43"/>
      <c r="I22" s="26"/>
      <c r="J22" s="42"/>
      <c r="K22" s="26"/>
      <c r="L22" s="44"/>
    </row>
    <row r="23" spans="1:12" ht="20.100000000000001" customHeight="1" x14ac:dyDescent="0.3">
      <c r="A23" s="98" t="s">
        <v>294</v>
      </c>
      <c r="B23" s="133"/>
      <c r="C23" s="198"/>
      <c r="D23" s="198"/>
      <c r="E23" s="26">
        <v>-274283970</v>
      </c>
      <c r="F23" s="42"/>
      <c r="G23" s="26">
        <v>-776415882</v>
      </c>
      <c r="H23" s="43"/>
      <c r="I23" s="26">
        <v>-45519200</v>
      </c>
      <c r="J23" s="42"/>
      <c r="K23" s="26">
        <v>-160656000</v>
      </c>
      <c r="L23" s="44"/>
    </row>
    <row r="24" spans="1:12" ht="20.100000000000001" customHeight="1" x14ac:dyDescent="0.3">
      <c r="A24" s="98" t="s">
        <v>204</v>
      </c>
      <c r="B24" s="133"/>
      <c r="C24" s="198"/>
      <c r="D24" s="198"/>
      <c r="E24" s="26">
        <v>5771854</v>
      </c>
      <c r="F24" s="42"/>
      <c r="G24" s="26">
        <v>117989520</v>
      </c>
      <c r="H24" s="43"/>
      <c r="I24" s="26">
        <v>0</v>
      </c>
      <c r="J24" s="42"/>
      <c r="K24" s="26">
        <v>-21129685</v>
      </c>
      <c r="L24" s="44"/>
    </row>
    <row r="25" spans="1:12" ht="20.100000000000001" customHeight="1" x14ac:dyDescent="0.25">
      <c r="A25" s="98" t="s">
        <v>95</v>
      </c>
      <c r="B25" s="133"/>
      <c r="C25" s="98"/>
      <c r="D25" s="98"/>
      <c r="E25" s="26"/>
      <c r="F25" s="42"/>
      <c r="G25" s="26"/>
      <c r="H25" s="43"/>
      <c r="I25" s="26"/>
      <c r="J25" s="42"/>
      <c r="K25" s="26"/>
      <c r="L25" s="44"/>
    </row>
    <row r="26" spans="1:12" ht="20.100000000000001" customHeight="1" x14ac:dyDescent="0.25">
      <c r="A26" s="98" t="s">
        <v>96</v>
      </c>
      <c r="B26" s="133"/>
      <c r="C26" s="98"/>
      <c r="D26" s="103">
        <v>10</v>
      </c>
      <c r="E26" s="45">
        <v>-2217960</v>
      </c>
      <c r="F26" s="217"/>
      <c r="G26" s="45">
        <v>-422878</v>
      </c>
      <c r="H26" s="217"/>
      <c r="I26" s="45">
        <v>0</v>
      </c>
      <c r="J26" s="217"/>
      <c r="K26" s="45">
        <v>0</v>
      </c>
      <c r="L26" s="44"/>
    </row>
    <row r="27" spans="1:12" ht="20.100000000000001" customHeight="1" x14ac:dyDescent="0.25">
      <c r="A27" s="102" t="s">
        <v>100</v>
      </c>
      <c r="B27" s="213"/>
      <c r="C27" s="102"/>
      <c r="D27" s="103"/>
      <c r="E27" s="26"/>
      <c r="F27" s="42"/>
      <c r="G27" s="26"/>
      <c r="H27" s="43"/>
      <c r="I27" s="26"/>
      <c r="J27" s="42"/>
      <c r="K27" s="26"/>
      <c r="L27" s="44"/>
    </row>
    <row r="28" spans="1:12" s="216" customFormat="1" ht="20.100000000000001" customHeight="1" x14ac:dyDescent="0.25">
      <c r="B28" s="216" t="s">
        <v>102</v>
      </c>
      <c r="D28" s="98"/>
      <c r="E28" s="31">
        <f>SUM(E23:E26)</f>
        <v>-270730076</v>
      </c>
      <c r="F28" s="16"/>
      <c r="G28" s="31">
        <f>SUM(G23:G26)</f>
        <v>-658849240</v>
      </c>
      <c r="H28" s="16"/>
      <c r="I28" s="31">
        <f>SUM(I23:I26)</f>
        <v>-45519200</v>
      </c>
      <c r="J28" s="16"/>
      <c r="K28" s="31">
        <f>SUM(K23:K26)</f>
        <v>-181785685</v>
      </c>
      <c r="L28" s="46"/>
    </row>
    <row r="29" spans="1:12" s="216" customFormat="1" ht="20.100000000000001" customHeight="1" x14ac:dyDescent="0.25">
      <c r="A29" s="216" t="s">
        <v>228</v>
      </c>
      <c r="D29" s="98"/>
      <c r="E29" s="16"/>
      <c r="F29" s="16"/>
      <c r="G29" s="16"/>
      <c r="H29" s="16"/>
      <c r="I29" s="16"/>
      <c r="J29" s="16"/>
      <c r="K29" s="16"/>
      <c r="L29" s="46"/>
    </row>
    <row r="30" spans="1:12" s="216" customFormat="1" ht="20.100000000000001" customHeight="1" x14ac:dyDescent="0.3">
      <c r="A30" s="138"/>
      <c r="B30" s="216" t="s">
        <v>101</v>
      </c>
      <c r="D30" s="47"/>
      <c r="E30" s="31">
        <f>+E28+E19</f>
        <v>-3766302387</v>
      </c>
      <c r="F30" s="16"/>
      <c r="G30" s="31">
        <f>+G28+G19</f>
        <v>-1558856104</v>
      </c>
      <c r="H30" s="16"/>
      <c r="I30" s="31">
        <f>+I28+I19</f>
        <v>-48006169</v>
      </c>
      <c r="J30" s="16"/>
      <c r="K30" s="31">
        <f>+K28+K19</f>
        <v>-181785685</v>
      </c>
      <c r="L30" s="46"/>
    </row>
    <row r="31" spans="1:12" ht="20.100000000000001" customHeight="1" thickBot="1" x14ac:dyDescent="0.3">
      <c r="A31" s="138" t="s">
        <v>205</v>
      </c>
      <c r="B31" s="216"/>
      <c r="C31" s="216"/>
      <c r="D31" s="41"/>
      <c r="E31" s="48">
        <f>E9+E30</f>
        <v>-1321405259</v>
      </c>
      <c r="F31" s="215"/>
      <c r="G31" s="48">
        <f>G9+G30</f>
        <v>2481444599</v>
      </c>
      <c r="H31" s="215"/>
      <c r="I31" s="218">
        <f>I9+I30</f>
        <v>1991101123</v>
      </c>
      <c r="J31" s="215"/>
      <c r="K31" s="218">
        <f>K9+K30</f>
        <v>1538932629</v>
      </c>
      <c r="L31" s="44"/>
    </row>
    <row r="32" spans="1:12" s="216" customFormat="1" ht="20.100000000000001" customHeight="1" thickTop="1" x14ac:dyDescent="0.3">
      <c r="A32" s="138"/>
      <c r="D32" s="47"/>
      <c r="E32" s="16"/>
      <c r="F32" s="16"/>
      <c r="G32" s="16"/>
      <c r="H32" s="16"/>
      <c r="I32" s="16"/>
      <c r="J32" s="16"/>
      <c r="K32" s="16"/>
      <c r="L32" s="46"/>
    </row>
    <row r="33" spans="1:14" s="133" customFormat="1" ht="20.100000000000001" customHeight="1" x14ac:dyDescent="0.25">
      <c r="A33" s="138" t="s">
        <v>210</v>
      </c>
      <c r="D33" s="207"/>
      <c r="E33" s="27"/>
      <c r="F33" s="219"/>
      <c r="G33" s="27"/>
      <c r="H33" s="219"/>
      <c r="I33" s="27"/>
      <c r="J33" s="219"/>
      <c r="K33" s="27"/>
    </row>
    <row r="34" spans="1:14" s="133" customFormat="1" ht="20.100000000000001" customHeight="1" x14ac:dyDescent="0.25">
      <c r="A34" s="220" t="s">
        <v>103</v>
      </c>
      <c r="D34" s="207"/>
      <c r="E34" s="27">
        <f>E31-E35</f>
        <v>219324658</v>
      </c>
      <c r="F34" s="49"/>
      <c r="G34" s="27">
        <f>G31-G35</f>
        <v>671788106</v>
      </c>
      <c r="H34" s="27"/>
      <c r="I34" s="27">
        <f>I31-I35</f>
        <v>1991101123</v>
      </c>
      <c r="J34" s="27"/>
      <c r="K34" s="27">
        <f>K31-K35</f>
        <v>1538932629</v>
      </c>
    </row>
    <row r="35" spans="1:14" s="133" customFormat="1" ht="20.100000000000001" customHeight="1" x14ac:dyDescent="0.25">
      <c r="A35" s="220" t="s">
        <v>104</v>
      </c>
      <c r="D35" s="207"/>
      <c r="E35" s="219">
        <v>-1540729917</v>
      </c>
      <c r="F35" s="219"/>
      <c r="G35" s="219">
        <v>1809656493</v>
      </c>
      <c r="H35" s="219"/>
      <c r="I35" s="219">
        <v>0</v>
      </c>
      <c r="J35" s="219"/>
      <c r="K35" s="26">
        <v>0</v>
      </c>
    </row>
    <row r="36" spans="1:14" s="133" customFormat="1" ht="20.100000000000001" customHeight="1" thickBot="1" x14ac:dyDescent="0.3">
      <c r="A36" s="138" t="s">
        <v>205</v>
      </c>
      <c r="D36" s="207"/>
      <c r="E36" s="221">
        <f>SUM(E34:E35)</f>
        <v>-1321405259</v>
      </c>
      <c r="F36" s="215"/>
      <c r="G36" s="221">
        <f>SUM(G34:G35)</f>
        <v>2481444599</v>
      </c>
      <c r="H36" s="215"/>
      <c r="I36" s="221">
        <f>SUM(I34:I35)</f>
        <v>1991101123</v>
      </c>
      <c r="J36" s="215"/>
      <c r="K36" s="221">
        <f>SUM(K34:K35)</f>
        <v>1538932629</v>
      </c>
      <c r="N36" s="50"/>
    </row>
    <row r="37" spans="1:14" s="133" customFormat="1" ht="20.100000000000001" customHeight="1" thickTop="1" x14ac:dyDescent="0.25">
      <c r="D37" s="207"/>
      <c r="I37" s="19"/>
      <c r="K37" s="19"/>
    </row>
  </sheetData>
  <mergeCells count="7">
    <mergeCell ref="E8:K8"/>
    <mergeCell ref="E4:G4"/>
    <mergeCell ref="I4:K4"/>
    <mergeCell ref="E6:G6"/>
    <mergeCell ref="I6:K6"/>
    <mergeCell ref="E5:G5"/>
    <mergeCell ref="I5:K5"/>
  </mergeCells>
  <conditionalFormatting sqref="E6 E17:F23 H17:K25 G17:G26 L17:L32">
    <cfRule type="expression" priority="10" stopIfTrue="1">
      <formula>"if(E11&gt;0,#,##0;(#,##0),"-")"</formula>
    </cfRule>
  </conditionalFormatting>
  <conditionalFormatting sqref="E24:E26">
    <cfRule type="expression" priority="14" stopIfTrue="1">
      <formula>"if(E11&gt;0,#,##0;(#,##0),"-")"</formula>
    </cfRule>
  </conditionalFormatting>
  <conditionalFormatting sqref="E34:K34">
    <cfRule type="expression" priority="11" stopIfTrue="1">
      <formula>"if(E11&gt;0,#,##0;(#,##0),"-")"</formula>
    </cfRule>
  </conditionalFormatting>
  <conditionalFormatting sqref="E11:L16 E27:K30 E32:K32">
    <cfRule type="expression" priority="12" stopIfTrue="1">
      <formula>"if(E11&gt;0,#,##0;(#,##0),"-")"</formula>
    </cfRule>
  </conditionalFormatting>
  <conditionalFormatting sqref="F24:F25">
    <cfRule type="expression" priority="19" stopIfTrue="1">
      <formula>"if(E11&gt;0,#,##0;(#,##0),"-")"</formula>
    </cfRule>
  </conditionalFormatting>
  <conditionalFormatting sqref="G17:I17">
    <cfRule type="expression" priority="4" stopIfTrue="1">
      <formula>"if(E11&gt;0,#,##0;(#,##0),"-")"</formula>
    </cfRule>
  </conditionalFormatting>
  <conditionalFormatting sqref="I6">
    <cfRule type="expression" priority="9" stopIfTrue="1">
      <formula>"if(E11&gt;0,#,##0;(#,##0),"-")"</formula>
    </cfRule>
  </conditionalFormatting>
  <conditionalFormatting sqref="I26">
    <cfRule type="expression" priority="16" stopIfTrue="1">
      <formula>"if(E11&gt;0,#,##0;(#,##0),"-")"</formula>
    </cfRule>
  </conditionalFormatting>
  <conditionalFormatting sqref="I35">
    <cfRule type="expression" priority="17" stopIfTrue="1">
      <formula>"if(E11&gt;0,#,##0;(#,##0),"-")"</formula>
    </cfRule>
  </conditionalFormatting>
  <conditionalFormatting sqref="K26">
    <cfRule type="expression" priority="2" stopIfTrue="1">
      <formula>"if(E11&gt;0,#,##0;(#,##0),"-")"</formula>
    </cfRule>
  </conditionalFormatting>
  <conditionalFormatting sqref="K35">
    <cfRule type="expression" priority="1" stopIfTrue="1">
      <formula>"if(E11&gt;0,#,##0;(#,##0),"-")"</formula>
    </cfRule>
  </conditionalFormatting>
  <conditionalFormatting sqref="N36">
    <cfRule type="expression" priority="20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1" firstPageNumber="9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EE6A-B674-44C1-9DE4-7504345FF52D}">
  <sheetPr>
    <pageSetUpPr fitToPage="1"/>
  </sheetPr>
  <dimension ref="A1:AM52"/>
  <sheetViews>
    <sheetView showGridLines="0" view="pageBreakPreview" zoomScale="85" zoomScaleNormal="70" zoomScaleSheetLayoutView="85" zoomScalePageLayoutView="70" workbookViewId="0">
      <selection activeCell="H1" sqref="H1"/>
    </sheetView>
  </sheetViews>
  <sheetFormatPr defaultColWidth="26.625" defaultRowHeight="20.25" customHeight="1" x14ac:dyDescent="0.25"/>
  <cols>
    <col min="1" max="1" width="63.875" style="161" customWidth="1"/>
    <col min="2" max="2" width="8.125" style="161" customWidth="1"/>
    <col min="3" max="3" width="0.625" style="161" customWidth="1"/>
    <col min="4" max="4" width="19" style="161" customWidth="1"/>
    <col min="5" max="5" width="0.625" style="161" customWidth="1"/>
    <col min="6" max="6" width="19" style="161" customWidth="1"/>
    <col min="7" max="7" width="0.625" style="161" customWidth="1"/>
    <col min="8" max="8" width="19" style="161" customWidth="1"/>
    <col min="9" max="9" width="0.625" style="161" customWidth="1"/>
    <col min="10" max="10" width="19" style="161" customWidth="1"/>
    <col min="11" max="11" width="0.625" style="161" customWidth="1"/>
    <col min="12" max="12" width="19" style="161" customWidth="1"/>
    <col min="13" max="13" width="0.625" style="161" customWidth="1"/>
    <col min="14" max="14" width="19" style="161" customWidth="1"/>
    <col min="15" max="15" width="0.625" style="161" customWidth="1"/>
    <col min="16" max="16" width="19" style="161" customWidth="1"/>
    <col min="17" max="17" width="0.625" style="161" customWidth="1"/>
    <col min="18" max="18" width="19" style="161" customWidth="1"/>
    <col min="19" max="19" width="0.625" style="161" customWidth="1"/>
    <col min="20" max="20" width="19" style="161" customWidth="1"/>
    <col min="21" max="21" width="0.625" style="161" customWidth="1"/>
    <col min="22" max="22" width="19" style="161" customWidth="1"/>
    <col min="23" max="23" width="0.625" style="161" customWidth="1"/>
    <col min="24" max="24" width="19" style="161" customWidth="1"/>
    <col min="25" max="25" width="0.625" style="161" customWidth="1"/>
    <col min="26" max="26" width="19" style="161" customWidth="1"/>
    <col min="27" max="27" width="0.625" style="161" customWidth="1"/>
    <col min="28" max="28" width="19" style="161" customWidth="1"/>
    <col min="29" max="29" width="0.625" style="161" customWidth="1"/>
    <col min="30" max="30" width="19" style="161" customWidth="1"/>
    <col min="31" max="31" width="0.625" style="161" customWidth="1"/>
    <col min="32" max="32" width="19" style="161" customWidth="1"/>
    <col min="33" max="33" width="0.625" style="161" customWidth="1"/>
    <col min="34" max="34" width="19" style="161" customWidth="1"/>
    <col min="35" max="35" width="0.625" style="161" customWidth="1"/>
    <col min="36" max="36" width="19" style="161" customWidth="1"/>
    <col min="37" max="37" width="1.75" style="161" customWidth="1"/>
    <col min="38" max="38" width="26.75" style="161" bestFit="1" customWidth="1"/>
    <col min="39" max="16384" width="26.625" style="161"/>
  </cols>
  <sheetData>
    <row r="1" spans="1:38" s="185" customFormat="1" ht="20.25" customHeight="1" x14ac:dyDescent="0.35">
      <c r="A1" s="184" t="s">
        <v>0</v>
      </c>
      <c r="B1" s="184"/>
      <c r="C1" s="184"/>
      <c r="AK1" s="186"/>
    </row>
    <row r="2" spans="1:38" s="190" customFormat="1" ht="20.25" customHeight="1" x14ac:dyDescent="0.3">
      <c r="A2" s="187" t="s">
        <v>105</v>
      </c>
      <c r="B2" s="187"/>
      <c r="C2" s="187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9"/>
    </row>
    <row r="3" spans="1:38" ht="20.25" customHeight="1" x14ac:dyDescent="0.25">
      <c r="A3" s="159"/>
      <c r="B3" s="159"/>
      <c r="C3" s="159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2"/>
    </row>
    <row r="4" spans="1:38" ht="20.25" customHeight="1" x14ac:dyDescent="0.25">
      <c r="A4" s="159"/>
      <c r="B4" s="159"/>
      <c r="C4" s="159"/>
      <c r="D4" s="250" t="s">
        <v>106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</row>
    <row r="5" spans="1:38" s="171" customFormat="1" ht="20.25" customHeight="1" x14ac:dyDescent="0.25"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251" t="s">
        <v>107</v>
      </c>
      <c r="O5" s="251"/>
      <c r="P5" s="251"/>
      <c r="Q5" s="162"/>
      <c r="R5" s="162"/>
      <c r="S5" s="160"/>
      <c r="T5" s="251" t="s">
        <v>66</v>
      </c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160"/>
      <c r="AF5" s="160"/>
      <c r="AG5" s="160"/>
      <c r="AH5" s="160"/>
      <c r="AI5" s="160"/>
      <c r="AJ5" s="160"/>
    </row>
    <row r="6" spans="1:38" s="171" customFormat="1" ht="20.25" customHeight="1" x14ac:dyDescent="0.25"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2"/>
      <c r="O6" s="162"/>
      <c r="P6" s="162"/>
      <c r="Q6" s="162"/>
      <c r="R6" s="162"/>
      <c r="S6" s="160"/>
      <c r="T6" s="163"/>
      <c r="U6" s="163"/>
      <c r="V6" s="163"/>
      <c r="W6" s="163"/>
      <c r="X6" s="163"/>
      <c r="Y6" s="163"/>
      <c r="Z6" s="163"/>
      <c r="AA6" s="163"/>
      <c r="AB6" s="92" t="s">
        <v>108</v>
      </c>
      <c r="AC6" s="163"/>
      <c r="AD6" s="92"/>
      <c r="AE6" s="160"/>
      <c r="AF6" s="92"/>
      <c r="AG6" s="160"/>
      <c r="AH6" s="92"/>
      <c r="AI6" s="160"/>
      <c r="AJ6" s="92"/>
    </row>
    <row r="7" spans="1:38" s="171" customFormat="1" ht="20.25" customHeight="1" x14ac:dyDescent="0.25"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2"/>
      <c r="O7" s="162"/>
      <c r="P7" s="162"/>
      <c r="Q7" s="162"/>
      <c r="R7" s="162"/>
      <c r="S7" s="160"/>
      <c r="T7" s="92"/>
      <c r="U7" s="163"/>
      <c r="V7" s="92"/>
      <c r="W7" s="163"/>
      <c r="X7" s="92"/>
      <c r="Y7" s="92"/>
      <c r="Z7" s="92"/>
      <c r="AA7" s="92"/>
      <c r="AB7" s="92" t="s">
        <v>109</v>
      </c>
      <c r="AC7" s="163"/>
      <c r="AD7" s="92"/>
      <c r="AE7" s="160"/>
      <c r="AF7" s="92"/>
      <c r="AG7" s="160"/>
      <c r="AH7" s="92"/>
      <c r="AI7" s="160"/>
      <c r="AJ7" s="92"/>
    </row>
    <row r="8" spans="1:38" s="171" customFormat="1" ht="20.25" customHeight="1" x14ac:dyDescent="0.25"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2"/>
      <c r="O8" s="162"/>
      <c r="P8" s="162"/>
      <c r="Q8" s="162"/>
      <c r="R8" s="162"/>
      <c r="S8" s="160"/>
      <c r="T8" s="92"/>
      <c r="U8" s="163"/>
      <c r="V8" s="163"/>
      <c r="W8" s="163"/>
      <c r="X8" s="163"/>
      <c r="Y8" s="92"/>
      <c r="Z8" s="163"/>
      <c r="AA8" s="92"/>
      <c r="AB8" s="92" t="s">
        <v>110</v>
      </c>
      <c r="AC8" s="163"/>
      <c r="AD8" s="92"/>
      <c r="AE8" s="160"/>
      <c r="AF8" s="92"/>
      <c r="AG8" s="160"/>
      <c r="AH8" s="92"/>
      <c r="AI8" s="160"/>
      <c r="AJ8" s="92"/>
      <c r="AL8" s="194"/>
    </row>
    <row r="9" spans="1:38" s="193" customFormat="1" ht="20.25" customHeight="1" x14ac:dyDescent="0.25">
      <c r="D9" s="163"/>
      <c r="E9" s="163"/>
      <c r="F9" s="161"/>
      <c r="G9" s="161"/>
      <c r="I9" s="163"/>
      <c r="J9" s="163"/>
      <c r="K9" s="163"/>
      <c r="L9" s="21"/>
      <c r="M9" s="163"/>
      <c r="S9" s="163"/>
      <c r="T9" s="92"/>
      <c r="V9" s="163"/>
      <c r="X9" s="163" t="s">
        <v>147</v>
      </c>
      <c r="Y9" s="92"/>
      <c r="Z9" s="163"/>
      <c r="AA9" s="92"/>
      <c r="AB9" s="92" t="s">
        <v>111</v>
      </c>
      <c r="AD9" s="92"/>
      <c r="AE9" s="163"/>
      <c r="AF9" s="92" t="s">
        <v>148</v>
      </c>
      <c r="AG9" s="163"/>
      <c r="AH9" s="92"/>
      <c r="AI9" s="163"/>
      <c r="AJ9" s="92"/>
    </row>
    <row r="10" spans="1:38" s="193" customFormat="1" ht="20.25" customHeight="1" x14ac:dyDescent="0.25">
      <c r="D10" s="163" t="s">
        <v>112</v>
      </c>
      <c r="E10" s="163"/>
      <c r="F10" s="163"/>
      <c r="G10" s="163"/>
      <c r="I10" s="163"/>
      <c r="J10" s="163"/>
      <c r="K10" s="163"/>
      <c r="L10" s="21"/>
      <c r="M10" s="163"/>
      <c r="N10" s="163"/>
      <c r="O10" s="163"/>
      <c r="P10" s="163"/>
      <c r="Q10" s="163"/>
      <c r="R10" s="163" t="s">
        <v>149</v>
      </c>
      <c r="S10" s="163"/>
      <c r="T10" s="163"/>
      <c r="U10" s="163"/>
      <c r="V10" s="163" t="s">
        <v>150</v>
      </c>
      <c r="W10" s="163"/>
      <c r="X10" s="163" t="s">
        <v>151</v>
      </c>
      <c r="Y10" s="92"/>
      <c r="Z10" s="163"/>
      <c r="AA10" s="92"/>
      <c r="AB10" s="92" t="s">
        <v>114</v>
      </c>
      <c r="AC10" s="195"/>
      <c r="AD10" s="92" t="s">
        <v>115</v>
      </c>
      <c r="AE10" s="163"/>
      <c r="AF10" s="92" t="s">
        <v>116</v>
      </c>
      <c r="AG10" s="163"/>
      <c r="AH10" s="92" t="s">
        <v>117</v>
      </c>
      <c r="AI10" s="163"/>
      <c r="AJ10" s="92"/>
    </row>
    <row r="11" spans="1:38" s="193" customFormat="1" ht="20.25" customHeight="1" x14ac:dyDescent="0.25">
      <c r="C11" s="165"/>
      <c r="D11" s="163" t="s">
        <v>118</v>
      </c>
      <c r="E11" s="163"/>
      <c r="F11" s="163" t="s">
        <v>119</v>
      </c>
      <c r="G11" s="163"/>
      <c r="H11" s="163" t="s">
        <v>120</v>
      </c>
      <c r="I11" s="163"/>
      <c r="J11" s="163"/>
      <c r="K11" s="163"/>
      <c r="L11" s="21" t="s">
        <v>121</v>
      </c>
      <c r="M11" s="163"/>
      <c r="N11" s="163"/>
      <c r="O11" s="163"/>
      <c r="P11" s="163"/>
      <c r="Q11" s="163"/>
      <c r="R11" s="163" t="s">
        <v>122</v>
      </c>
      <c r="S11" s="163"/>
      <c r="T11" s="163" t="s">
        <v>123</v>
      </c>
      <c r="U11" s="163"/>
      <c r="V11" s="163" t="s">
        <v>124</v>
      </c>
      <c r="W11" s="163"/>
      <c r="X11" s="163" t="s">
        <v>124</v>
      </c>
      <c r="Y11" s="92"/>
      <c r="Z11" s="163" t="s">
        <v>125</v>
      </c>
      <c r="AA11" s="92"/>
      <c r="AB11" s="92" t="s">
        <v>126</v>
      </c>
      <c r="AC11" s="195"/>
      <c r="AD11" s="92" t="s">
        <v>127</v>
      </c>
      <c r="AE11" s="163"/>
      <c r="AF11" s="92" t="s">
        <v>128</v>
      </c>
      <c r="AG11" s="163"/>
      <c r="AH11" s="92" t="s">
        <v>129</v>
      </c>
      <c r="AI11" s="163"/>
      <c r="AJ11" s="92" t="s">
        <v>152</v>
      </c>
    </row>
    <row r="12" spans="1:38" s="193" customFormat="1" ht="20.25" customHeight="1" x14ac:dyDescent="0.25">
      <c r="B12" s="165" t="s">
        <v>7</v>
      </c>
      <c r="C12" s="165"/>
      <c r="D12" s="164" t="s">
        <v>130</v>
      </c>
      <c r="E12" s="163"/>
      <c r="F12" s="164" t="s">
        <v>131</v>
      </c>
      <c r="G12" s="163"/>
      <c r="H12" s="164" t="s">
        <v>132</v>
      </c>
      <c r="I12" s="163"/>
      <c r="J12" s="164" t="s">
        <v>60</v>
      </c>
      <c r="K12" s="163"/>
      <c r="L12" s="22" t="s">
        <v>133</v>
      </c>
      <c r="M12" s="163"/>
      <c r="N12" s="164" t="s">
        <v>153</v>
      </c>
      <c r="O12" s="163"/>
      <c r="P12" s="164" t="s">
        <v>65</v>
      </c>
      <c r="Q12" s="163"/>
      <c r="R12" s="164" t="s">
        <v>154</v>
      </c>
      <c r="S12" s="163"/>
      <c r="T12" s="164" t="s">
        <v>135</v>
      </c>
      <c r="U12" s="163"/>
      <c r="V12" s="164" t="s">
        <v>135</v>
      </c>
      <c r="W12" s="163"/>
      <c r="X12" s="164" t="s">
        <v>134</v>
      </c>
      <c r="Y12" s="92"/>
      <c r="Z12" s="164" t="s">
        <v>135</v>
      </c>
      <c r="AA12" s="92"/>
      <c r="AB12" s="196" t="s">
        <v>137</v>
      </c>
      <c r="AC12" s="195"/>
      <c r="AD12" s="196" t="s">
        <v>138</v>
      </c>
      <c r="AE12" s="163"/>
      <c r="AF12" s="196" t="s">
        <v>139</v>
      </c>
      <c r="AG12" s="163"/>
      <c r="AH12" s="196" t="s">
        <v>140</v>
      </c>
      <c r="AI12" s="163"/>
      <c r="AJ12" s="196" t="s">
        <v>141</v>
      </c>
    </row>
    <row r="13" spans="1:38" s="163" customFormat="1" ht="20.25" customHeight="1" x14ac:dyDescent="0.25">
      <c r="D13" s="252" t="s">
        <v>17</v>
      </c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</row>
    <row r="14" spans="1:38" s="163" customFormat="1" ht="20.25" customHeight="1" x14ac:dyDescent="0.25">
      <c r="A14" s="169" t="s">
        <v>218</v>
      </c>
      <c r="B14" s="167"/>
      <c r="C14" s="167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23"/>
      <c r="AE14" s="23"/>
      <c r="AF14" s="23"/>
      <c r="AG14" s="165"/>
      <c r="AH14" s="165"/>
      <c r="AI14" s="165"/>
      <c r="AJ14" s="24"/>
    </row>
    <row r="15" spans="1:38" s="171" customFormat="1" ht="20.25" customHeight="1" x14ac:dyDescent="0.25">
      <c r="A15" s="170" t="s">
        <v>219</v>
      </c>
      <c r="D15" s="10">
        <v>1376923157</v>
      </c>
      <c r="E15" s="10"/>
      <c r="F15" s="10">
        <v>11157460051</v>
      </c>
      <c r="G15" s="10"/>
      <c r="H15" s="10">
        <v>3890769189</v>
      </c>
      <c r="I15" s="10"/>
      <c r="J15" s="10">
        <v>21319924</v>
      </c>
      <c r="K15" s="10"/>
      <c r="L15" s="10">
        <v>1836718</v>
      </c>
      <c r="M15" s="10"/>
      <c r="N15" s="10">
        <v>153164346</v>
      </c>
      <c r="O15" s="10"/>
      <c r="P15" s="10">
        <v>48584704029</v>
      </c>
      <c r="Q15" s="10"/>
      <c r="R15" s="10">
        <v>9940796710</v>
      </c>
      <c r="S15" s="10"/>
      <c r="T15" s="10">
        <v>-1538761346</v>
      </c>
      <c r="U15" s="10"/>
      <c r="V15" s="10">
        <v>-25947574</v>
      </c>
      <c r="W15" s="10"/>
      <c r="X15" s="10">
        <v>-471713595</v>
      </c>
      <c r="Y15" s="10"/>
      <c r="Z15" s="10">
        <v>-891169438</v>
      </c>
      <c r="AA15" s="10"/>
      <c r="AB15" s="10">
        <v>-87675308</v>
      </c>
      <c r="AC15" s="10"/>
      <c r="AD15" s="10">
        <f>SUM(T15:AB15)</f>
        <v>-3015267261</v>
      </c>
      <c r="AE15" s="16"/>
      <c r="AF15" s="10">
        <f>SUM(D15:R15,AD15)</f>
        <v>72111706863</v>
      </c>
      <c r="AG15" s="10"/>
      <c r="AH15" s="10">
        <v>27920098493</v>
      </c>
      <c r="AI15" s="10"/>
      <c r="AJ15" s="10">
        <f>SUM(AF15:AH15)</f>
        <v>100031805356</v>
      </c>
      <c r="AK15" s="172"/>
    </row>
    <row r="16" spans="1:38" s="171" customFormat="1" ht="20.25" customHeight="1" x14ac:dyDescent="0.25">
      <c r="A16" s="197"/>
      <c r="D16" s="13"/>
      <c r="E16" s="13"/>
      <c r="F16" s="13"/>
      <c r="G16" s="13"/>
      <c r="H16" s="13"/>
      <c r="I16" s="13"/>
      <c r="J16" s="13"/>
      <c r="K16" s="10"/>
      <c r="L16" s="13"/>
      <c r="M16" s="13"/>
      <c r="N16" s="13"/>
      <c r="O16" s="13"/>
      <c r="P16" s="13"/>
      <c r="Q16" s="13"/>
      <c r="R16" s="13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6"/>
      <c r="AF16" s="10"/>
      <c r="AG16" s="10"/>
      <c r="AH16" s="10"/>
      <c r="AI16" s="10"/>
      <c r="AJ16" s="10"/>
      <c r="AK16" s="172"/>
    </row>
    <row r="17" spans="1:37" s="171" customFormat="1" ht="20.25" customHeight="1" x14ac:dyDescent="0.25">
      <c r="A17" s="171" t="s">
        <v>258</v>
      </c>
      <c r="D17" s="13"/>
      <c r="E17" s="13"/>
      <c r="F17" s="13"/>
      <c r="G17" s="13"/>
      <c r="H17" s="13"/>
      <c r="I17" s="13"/>
      <c r="J17" s="13"/>
      <c r="K17" s="10"/>
      <c r="L17" s="13"/>
      <c r="M17" s="13"/>
      <c r="N17" s="13"/>
      <c r="O17" s="13"/>
      <c r="P17" s="13"/>
      <c r="Q17" s="13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6"/>
      <c r="AF17" s="10"/>
      <c r="AG17" s="10"/>
      <c r="AH17" s="10"/>
      <c r="AI17" s="10"/>
      <c r="AJ17" s="10"/>
      <c r="AK17" s="172"/>
    </row>
    <row r="18" spans="1:37" s="171" customFormat="1" ht="20.25" customHeight="1" x14ac:dyDescent="0.3">
      <c r="A18" s="174" t="s">
        <v>256</v>
      </c>
      <c r="D18" s="13"/>
      <c r="E18" s="13"/>
      <c r="F18" s="13"/>
      <c r="G18" s="13"/>
      <c r="H18" s="13"/>
      <c r="I18" s="13"/>
      <c r="J18" s="13"/>
      <c r="K18" s="10"/>
      <c r="L18" s="13"/>
      <c r="M18" s="13"/>
      <c r="N18" s="13"/>
      <c r="O18" s="13"/>
      <c r="P18" s="13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6"/>
      <c r="AF18" s="10"/>
      <c r="AG18" s="10"/>
      <c r="AH18" s="10"/>
      <c r="AI18" s="10"/>
      <c r="AJ18" s="10"/>
      <c r="AK18" s="172"/>
    </row>
    <row r="19" spans="1:37" s="171" customFormat="1" ht="20.25" customHeight="1" x14ac:dyDescent="0.25">
      <c r="A19" s="180" t="s">
        <v>253</v>
      </c>
      <c r="B19" s="103"/>
      <c r="D19" s="12">
        <v>0</v>
      </c>
      <c r="E19" s="12"/>
      <c r="F19" s="12">
        <v>0</v>
      </c>
      <c r="G19" s="12"/>
      <c r="H19" s="12">
        <v>0</v>
      </c>
      <c r="I19" s="12"/>
      <c r="J19" s="12">
        <v>-5739539</v>
      </c>
      <c r="K19" s="17"/>
      <c r="L19" s="12">
        <v>5739539</v>
      </c>
      <c r="M19" s="12"/>
      <c r="N19" s="12">
        <v>0</v>
      </c>
      <c r="O19" s="12"/>
      <c r="P19" s="12">
        <v>0</v>
      </c>
      <c r="Q19" s="12"/>
      <c r="R19" s="12">
        <v>0</v>
      </c>
      <c r="S19" s="10"/>
      <c r="T19" s="12">
        <v>0</v>
      </c>
      <c r="U19" s="10"/>
      <c r="V19" s="12">
        <v>0</v>
      </c>
      <c r="W19" s="12"/>
      <c r="X19" s="12">
        <v>0</v>
      </c>
      <c r="Y19" s="10"/>
      <c r="Z19" s="12">
        <v>0</v>
      </c>
      <c r="AA19" s="10"/>
      <c r="AB19" s="12">
        <v>0</v>
      </c>
      <c r="AC19" s="10"/>
      <c r="AD19" s="17">
        <f>SUM(T19:AB19)</f>
        <v>0</v>
      </c>
      <c r="AE19" s="94"/>
      <c r="AF19" s="17">
        <f>SUM(D19:R19,AD19)</f>
        <v>0</v>
      </c>
      <c r="AG19" s="17"/>
      <c r="AH19" s="12">
        <v>0</v>
      </c>
      <c r="AI19" s="17"/>
      <c r="AJ19" s="17">
        <f>SUM(AF19:AH19)</f>
        <v>0</v>
      </c>
      <c r="AK19" s="172"/>
    </row>
    <row r="20" spans="1:37" s="171" customFormat="1" ht="20.25" customHeight="1" x14ac:dyDescent="0.25">
      <c r="A20" s="180" t="s">
        <v>254</v>
      </c>
      <c r="B20" s="103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7"/>
      <c r="L20" s="12">
        <v>1045607</v>
      </c>
      <c r="M20" s="12"/>
      <c r="N20" s="12">
        <v>0</v>
      </c>
      <c r="O20" s="12"/>
      <c r="P20" s="12">
        <v>0</v>
      </c>
      <c r="Q20" s="12"/>
      <c r="R20" s="12">
        <v>0</v>
      </c>
      <c r="S20" s="10"/>
      <c r="T20" s="12">
        <v>0</v>
      </c>
      <c r="U20" s="10"/>
      <c r="V20" s="12">
        <v>0</v>
      </c>
      <c r="W20" s="12"/>
      <c r="X20" s="12">
        <v>0</v>
      </c>
      <c r="Y20" s="10"/>
      <c r="Z20" s="12">
        <v>0</v>
      </c>
      <c r="AA20" s="10"/>
      <c r="AB20" s="12">
        <v>0</v>
      </c>
      <c r="AC20" s="10"/>
      <c r="AD20" s="17">
        <f t="shared" ref="AD20:AD21" si="0">SUM(T20:AB20)</f>
        <v>0</v>
      </c>
      <c r="AE20" s="94"/>
      <c r="AF20" s="17">
        <f>SUM(D20:R20,AD20)</f>
        <v>1045607</v>
      </c>
      <c r="AG20" s="17"/>
      <c r="AH20" s="12">
        <v>763088</v>
      </c>
      <c r="AI20" s="17"/>
      <c r="AJ20" s="17">
        <f t="shared" ref="AJ20:AJ21" si="1">SUM(AF20:AH20)</f>
        <v>1808695</v>
      </c>
      <c r="AK20" s="172"/>
    </row>
    <row r="21" spans="1:37" s="171" customFormat="1" ht="20.25" customHeight="1" x14ac:dyDescent="0.25">
      <c r="A21" s="180" t="s">
        <v>255</v>
      </c>
      <c r="B21" s="103">
        <v>27</v>
      </c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7"/>
      <c r="L21" s="12">
        <v>0</v>
      </c>
      <c r="M21" s="12"/>
      <c r="N21" s="12">
        <v>0</v>
      </c>
      <c r="O21" s="12"/>
      <c r="P21" s="12">
        <v>-2889638729</v>
      </c>
      <c r="Q21" s="12"/>
      <c r="R21" s="12">
        <v>0</v>
      </c>
      <c r="S21" s="10"/>
      <c r="T21" s="12">
        <v>0</v>
      </c>
      <c r="U21" s="10"/>
      <c r="V21" s="12">
        <v>0</v>
      </c>
      <c r="W21" s="12"/>
      <c r="X21" s="12">
        <v>0</v>
      </c>
      <c r="Y21" s="10"/>
      <c r="Z21" s="12">
        <v>0</v>
      </c>
      <c r="AA21" s="10"/>
      <c r="AB21" s="12">
        <v>0</v>
      </c>
      <c r="AC21" s="10"/>
      <c r="AD21" s="17">
        <f t="shared" si="0"/>
        <v>0</v>
      </c>
      <c r="AE21" s="94"/>
      <c r="AF21" s="17">
        <f>SUM(D21:R21,AD21)</f>
        <v>-2889638729</v>
      </c>
      <c r="AG21" s="17"/>
      <c r="AH21" s="12">
        <v>-1095256710</v>
      </c>
      <c r="AI21" s="17"/>
      <c r="AJ21" s="17">
        <f t="shared" si="1"/>
        <v>-3984895439</v>
      </c>
      <c r="AK21" s="172"/>
    </row>
    <row r="22" spans="1:37" s="171" customFormat="1" ht="20.25" customHeight="1" x14ac:dyDescent="0.3">
      <c r="A22" s="198" t="s">
        <v>155</v>
      </c>
      <c r="B22" s="199"/>
      <c r="D22" s="25">
        <f>SUM(D19:D21)</f>
        <v>0</v>
      </c>
      <c r="E22" s="13"/>
      <c r="F22" s="25">
        <f>SUM(F19:F21)</f>
        <v>0</v>
      </c>
      <c r="G22" s="13"/>
      <c r="H22" s="25">
        <f>SUM(H19:H21)</f>
        <v>0</v>
      </c>
      <c r="I22" s="13"/>
      <c r="J22" s="25">
        <f>SUM(J19:J21)</f>
        <v>-5739539</v>
      </c>
      <c r="K22" s="10"/>
      <c r="L22" s="25">
        <f>SUM(L19:L21)</f>
        <v>6785146</v>
      </c>
      <c r="M22" s="13"/>
      <c r="N22" s="25">
        <f>SUM(N19:N21)</f>
        <v>0</v>
      </c>
      <c r="O22" s="13"/>
      <c r="P22" s="25">
        <f>SUM(P19:P21)</f>
        <v>-2889638729</v>
      </c>
      <c r="Q22" s="10"/>
      <c r="R22" s="25">
        <f>SUM(R19:R21)</f>
        <v>0</v>
      </c>
      <c r="S22" s="13"/>
      <c r="T22" s="25">
        <f>SUM(T19:T21)</f>
        <v>0</v>
      </c>
      <c r="U22" s="10"/>
      <c r="V22" s="25">
        <f>SUM(V19:V21)</f>
        <v>0</v>
      </c>
      <c r="W22" s="10"/>
      <c r="X22" s="25">
        <f>SUM(X19:X21)</f>
        <v>0</v>
      </c>
      <c r="Y22" s="10"/>
      <c r="Z22" s="25">
        <f>SUM(Z19:Z21)</f>
        <v>0</v>
      </c>
      <c r="AA22" s="10"/>
      <c r="AB22" s="25">
        <f>SUM(AB19:AB21)</f>
        <v>0</v>
      </c>
      <c r="AC22" s="10"/>
      <c r="AD22" s="25">
        <f>SUM(AD19:AD21)</f>
        <v>0</v>
      </c>
      <c r="AE22" s="15"/>
      <c r="AF22" s="25">
        <f>SUM(AF19:AF21)</f>
        <v>-2888593122</v>
      </c>
      <c r="AG22" s="13"/>
      <c r="AH22" s="25">
        <f>SUM(AH19:AH21)</f>
        <v>-1094493622</v>
      </c>
      <c r="AI22" s="13"/>
      <c r="AJ22" s="25">
        <f>SUM(AJ19:AJ21)</f>
        <v>-3983086744</v>
      </c>
      <c r="AK22" s="172"/>
    </row>
    <row r="23" spans="1:37" ht="20.25" customHeight="1" x14ac:dyDescent="0.25">
      <c r="B23" s="103"/>
      <c r="D23" s="12"/>
      <c r="E23" s="12"/>
      <c r="F23" s="12"/>
      <c r="G23" s="12"/>
      <c r="H23" s="12"/>
      <c r="I23" s="12"/>
      <c r="J23" s="12"/>
      <c r="K23" s="17"/>
      <c r="L23" s="12"/>
      <c r="M23" s="12"/>
      <c r="N23" s="12"/>
      <c r="O23" s="12"/>
      <c r="P23" s="12"/>
      <c r="Q23" s="12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26"/>
      <c r="AE23" s="26"/>
      <c r="AF23" s="27"/>
      <c r="AG23" s="17"/>
      <c r="AH23" s="12"/>
      <c r="AI23" s="12"/>
      <c r="AJ23" s="10"/>
      <c r="AK23" s="173"/>
    </row>
    <row r="24" spans="1:37" ht="20.25" customHeight="1" x14ac:dyDescent="0.3">
      <c r="A24" s="200" t="s">
        <v>142</v>
      </c>
      <c r="B24" s="103"/>
      <c r="D24" s="13"/>
      <c r="E24" s="13"/>
      <c r="F24" s="13"/>
      <c r="G24" s="13"/>
      <c r="H24" s="13"/>
      <c r="I24" s="13"/>
      <c r="J24" s="13"/>
      <c r="K24" s="10"/>
      <c r="L24" s="13"/>
      <c r="M24" s="13"/>
      <c r="N24" s="13"/>
      <c r="O24" s="13"/>
      <c r="P24" s="13"/>
      <c r="Q24" s="13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7"/>
      <c r="AG24" s="16"/>
      <c r="AH24" s="10"/>
      <c r="AI24" s="10"/>
      <c r="AJ24" s="201"/>
      <c r="AK24" s="173"/>
    </row>
    <row r="25" spans="1:37" ht="20.25" customHeight="1" x14ac:dyDescent="0.25">
      <c r="A25" s="161" t="s">
        <v>299</v>
      </c>
      <c r="B25" s="103"/>
      <c r="D25" s="13"/>
      <c r="E25" s="13"/>
      <c r="F25" s="13"/>
      <c r="G25" s="13"/>
      <c r="H25" s="13"/>
      <c r="I25" s="13"/>
      <c r="J25" s="13"/>
      <c r="K25" s="10"/>
      <c r="L25" s="13"/>
      <c r="M25" s="13"/>
      <c r="N25" s="13"/>
      <c r="O25" s="13"/>
      <c r="P25" s="13"/>
      <c r="Q25" s="13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7"/>
      <c r="AG25" s="26"/>
      <c r="AH25" s="17"/>
      <c r="AI25" s="17"/>
      <c r="AJ25" s="201"/>
      <c r="AK25" s="173"/>
    </row>
    <row r="26" spans="1:37" ht="20.25" customHeight="1" x14ac:dyDescent="0.25">
      <c r="A26" s="161" t="s">
        <v>300</v>
      </c>
      <c r="B26" s="103"/>
      <c r="D26" s="12">
        <v>0</v>
      </c>
      <c r="E26" s="12"/>
      <c r="F26" s="12">
        <v>0</v>
      </c>
      <c r="G26" s="12"/>
      <c r="H26" s="12">
        <v>0</v>
      </c>
      <c r="I26" s="12"/>
      <c r="J26" s="12">
        <v>0</v>
      </c>
      <c r="K26" s="17"/>
      <c r="L26" s="12">
        <v>0</v>
      </c>
      <c r="M26" s="12"/>
      <c r="N26" s="12">
        <v>0</v>
      </c>
      <c r="O26" s="12"/>
      <c r="P26" s="12">
        <v>0</v>
      </c>
      <c r="Q26" s="12"/>
      <c r="R26" s="17">
        <v>0</v>
      </c>
      <c r="S26" s="17"/>
      <c r="T26" s="17">
        <v>0</v>
      </c>
      <c r="U26" s="17"/>
      <c r="V26" s="17">
        <v>0</v>
      </c>
      <c r="W26" s="17"/>
      <c r="X26" s="17">
        <v>0</v>
      </c>
      <c r="Y26" s="17"/>
      <c r="Z26" s="17">
        <v>0</v>
      </c>
      <c r="AA26" s="17"/>
      <c r="AB26" s="17">
        <v>0</v>
      </c>
      <c r="AC26" s="10"/>
      <c r="AD26" s="17">
        <f>SUM(T26:AB26)</f>
        <v>0</v>
      </c>
      <c r="AE26" s="10"/>
      <c r="AF26" s="17">
        <f>SUM(D26:R26,AD26)</f>
        <v>0</v>
      </c>
      <c r="AG26" s="26"/>
      <c r="AH26" s="17">
        <v>161557938</v>
      </c>
      <c r="AI26" s="17"/>
      <c r="AJ26" s="201">
        <f>SUM(AF26:AH26)</f>
        <v>161557938</v>
      </c>
      <c r="AK26" s="173"/>
    </row>
    <row r="27" spans="1:37" ht="20.25" customHeight="1" x14ac:dyDescent="0.25">
      <c r="A27" s="161" t="s">
        <v>301</v>
      </c>
      <c r="B27" s="103"/>
      <c r="D27" s="12"/>
      <c r="E27" s="12"/>
      <c r="F27" s="12"/>
      <c r="G27" s="12"/>
      <c r="H27" s="12"/>
      <c r="I27" s="12"/>
      <c r="J27" s="12"/>
      <c r="K27" s="17"/>
      <c r="L27" s="12"/>
      <c r="M27" s="12"/>
      <c r="N27" s="12"/>
      <c r="O27" s="12"/>
      <c r="P27" s="12"/>
      <c r="Q27" s="12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26"/>
      <c r="AH27" s="17"/>
      <c r="AI27" s="17"/>
      <c r="AJ27" s="201"/>
      <c r="AK27" s="173"/>
    </row>
    <row r="28" spans="1:37" ht="20.25" customHeight="1" x14ac:dyDescent="0.25">
      <c r="A28" s="161" t="s">
        <v>302</v>
      </c>
      <c r="B28" s="103"/>
      <c r="D28" s="12">
        <v>0</v>
      </c>
      <c r="E28" s="12"/>
      <c r="F28" s="12">
        <v>0</v>
      </c>
      <c r="G28" s="12"/>
      <c r="H28" s="12">
        <v>0</v>
      </c>
      <c r="I28" s="12"/>
      <c r="J28" s="12">
        <v>0</v>
      </c>
      <c r="K28" s="17"/>
      <c r="L28" s="12">
        <v>0</v>
      </c>
      <c r="M28" s="12"/>
      <c r="N28" s="12">
        <v>0</v>
      </c>
      <c r="O28" s="12"/>
      <c r="P28" s="12">
        <v>0</v>
      </c>
      <c r="Q28" s="12"/>
      <c r="R28" s="17">
        <v>0</v>
      </c>
      <c r="S28" s="17"/>
      <c r="T28" s="17">
        <v>0</v>
      </c>
      <c r="U28" s="17"/>
      <c r="V28" s="17">
        <v>0</v>
      </c>
      <c r="W28" s="17"/>
      <c r="X28" s="17">
        <v>0</v>
      </c>
      <c r="Y28" s="17"/>
      <c r="Z28" s="17">
        <v>0</v>
      </c>
      <c r="AA28" s="17"/>
      <c r="AB28" s="17">
        <v>0</v>
      </c>
      <c r="AC28" s="17"/>
      <c r="AD28" s="17">
        <f>SUM(T28:AB28)</f>
        <v>0</v>
      </c>
      <c r="AE28" s="17"/>
      <c r="AF28" s="17">
        <f>SUM(D28:R28,AD28)</f>
        <v>0</v>
      </c>
      <c r="AG28" s="26"/>
      <c r="AH28" s="17">
        <v>-146804</v>
      </c>
      <c r="AI28" s="17"/>
      <c r="AJ28" s="201">
        <f>SUM(AF28:AH28)</f>
        <v>-146804</v>
      </c>
      <c r="AK28" s="173"/>
    </row>
    <row r="29" spans="1:37" ht="19.95" customHeight="1" x14ac:dyDescent="0.25">
      <c r="A29" s="180" t="s">
        <v>301</v>
      </c>
      <c r="B29" s="103"/>
      <c r="D29" s="17"/>
      <c r="E29" s="12"/>
      <c r="F29" s="17"/>
      <c r="G29" s="12"/>
      <c r="H29" s="17"/>
      <c r="I29" s="17"/>
      <c r="J29" s="17"/>
      <c r="K29" s="17"/>
      <c r="L29" s="17"/>
      <c r="M29" s="12"/>
      <c r="N29" s="17"/>
      <c r="O29" s="12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26"/>
      <c r="AD29" s="17"/>
      <c r="AE29" s="26"/>
      <c r="AF29" s="17"/>
      <c r="AG29" s="17"/>
      <c r="AH29" s="28"/>
      <c r="AI29" s="17"/>
      <c r="AJ29" s="201"/>
      <c r="AK29" s="173"/>
    </row>
    <row r="30" spans="1:37" ht="19.95" customHeight="1" x14ac:dyDescent="0.25">
      <c r="A30" s="161" t="s">
        <v>303</v>
      </c>
      <c r="B30" s="103"/>
      <c r="D30" s="12">
        <v>0</v>
      </c>
      <c r="E30" s="13"/>
      <c r="F30" s="12">
        <v>0</v>
      </c>
      <c r="G30" s="12"/>
      <c r="H30" s="12">
        <v>309891895</v>
      </c>
      <c r="I30" s="29"/>
      <c r="J30" s="12">
        <v>0</v>
      </c>
      <c r="K30" s="17"/>
      <c r="L30" s="12">
        <v>0</v>
      </c>
      <c r="M30" s="13"/>
      <c r="N30" s="12">
        <v>0</v>
      </c>
      <c r="O30" s="29"/>
      <c r="P30" s="12">
        <v>0</v>
      </c>
      <c r="Q30" s="17"/>
      <c r="R30" s="12">
        <v>0</v>
      </c>
      <c r="S30" s="29"/>
      <c r="T30" s="12">
        <v>0</v>
      </c>
      <c r="U30" s="29"/>
      <c r="V30" s="12">
        <v>0</v>
      </c>
      <c r="W30" s="12"/>
      <c r="X30" s="12">
        <v>0</v>
      </c>
      <c r="Y30" s="29"/>
      <c r="Z30" s="12">
        <v>0</v>
      </c>
      <c r="AA30" s="17"/>
      <c r="AB30" s="12">
        <v>0</v>
      </c>
      <c r="AC30" s="29"/>
      <c r="AD30" s="17">
        <f>SUM(T30:AB30)</f>
        <v>0</v>
      </c>
      <c r="AE30" s="94"/>
      <c r="AF30" s="17">
        <f>SUM(D30:R30,AD30)</f>
        <v>309891895</v>
      </c>
      <c r="AG30" s="30"/>
      <c r="AH30" s="12">
        <v>-2067459944</v>
      </c>
      <c r="AI30" s="202"/>
      <c r="AJ30" s="17">
        <f>SUM(AF30:AH30)</f>
        <v>-1757568049</v>
      </c>
      <c r="AK30" s="173"/>
    </row>
    <row r="31" spans="1:37" ht="20.25" customHeight="1" x14ac:dyDescent="0.3">
      <c r="A31" s="200" t="s">
        <v>155</v>
      </c>
      <c r="D31" s="25">
        <f>SUM(D26:D30)</f>
        <v>0</v>
      </c>
      <c r="E31" s="13"/>
      <c r="F31" s="25">
        <f>SUM(F26:F30)</f>
        <v>0</v>
      </c>
      <c r="G31" s="13"/>
      <c r="H31" s="25">
        <f>SUM(H26:H30)</f>
        <v>309891895</v>
      </c>
      <c r="I31" s="10"/>
      <c r="J31" s="25">
        <f>SUM(J26:J30)</f>
        <v>0</v>
      </c>
      <c r="K31" s="10"/>
      <c r="L31" s="25">
        <f>SUM(L26:L30)</f>
        <v>0</v>
      </c>
      <c r="M31" s="13"/>
      <c r="N31" s="25">
        <f>SUM(N26:N30)</f>
        <v>0</v>
      </c>
      <c r="O31" s="10"/>
      <c r="P31" s="25">
        <f>SUM(P26:P30)</f>
        <v>0</v>
      </c>
      <c r="Q31" s="10"/>
      <c r="R31" s="25">
        <f>SUM(R26:R30)</f>
        <v>0</v>
      </c>
      <c r="S31" s="10"/>
      <c r="T31" s="25">
        <f>SUM(T26:T30)</f>
        <v>0</v>
      </c>
      <c r="U31" s="10"/>
      <c r="V31" s="25">
        <f>SUM(V26:V30)</f>
        <v>0</v>
      </c>
      <c r="W31" s="10"/>
      <c r="X31" s="25">
        <f>SUM(X26:X30)</f>
        <v>0</v>
      </c>
      <c r="Y31" s="10"/>
      <c r="Z31" s="25">
        <f>SUM(Z26:Z30)</f>
        <v>0</v>
      </c>
      <c r="AA31" s="10"/>
      <c r="AB31" s="25">
        <f>SUM(AB26:AB30)</f>
        <v>0</v>
      </c>
      <c r="AC31" s="10"/>
      <c r="AD31" s="25">
        <f>SUM(AD26:AD30)</f>
        <v>0</v>
      </c>
      <c r="AE31" s="10"/>
      <c r="AF31" s="25">
        <f>SUM(AF26:AF30)</f>
        <v>309891895</v>
      </c>
      <c r="AG31" s="10"/>
      <c r="AH31" s="25">
        <f>SUM(AH26:AH30)</f>
        <v>-1906048810</v>
      </c>
      <c r="AI31" s="10"/>
      <c r="AJ31" s="25">
        <f>SUM(AJ26:AJ30)</f>
        <v>-1596156915</v>
      </c>
      <c r="AK31" s="173"/>
    </row>
    <row r="32" spans="1:37" ht="19.95" customHeight="1" x14ac:dyDescent="0.3">
      <c r="A32" s="200"/>
      <c r="D32" s="10"/>
      <c r="E32" s="13"/>
      <c r="F32" s="10"/>
      <c r="G32" s="13"/>
      <c r="H32" s="10"/>
      <c r="I32" s="10"/>
      <c r="J32" s="10"/>
      <c r="K32" s="10"/>
      <c r="L32" s="10"/>
      <c r="M32" s="13"/>
      <c r="N32" s="10"/>
      <c r="O32" s="13"/>
      <c r="P32" s="10"/>
      <c r="Q32" s="10"/>
      <c r="R32" s="10"/>
      <c r="S32" s="13"/>
      <c r="T32" s="10"/>
      <c r="U32" s="10"/>
      <c r="V32" s="10"/>
      <c r="W32" s="10"/>
      <c r="X32" s="10"/>
      <c r="Y32" s="10"/>
      <c r="Z32" s="10"/>
      <c r="AA32" s="10"/>
      <c r="AB32" s="10"/>
      <c r="AC32" s="15"/>
      <c r="AD32" s="10"/>
      <c r="AE32" s="15"/>
      <c r="AF32" s="10"/>
      <c r="AG32" s="13"/>
      <c r="AH32" s="10"/>
      <c r="AI32" s="13"/>
      <c r="AJ32" s="10"/>
      <c r="AK32" s="173"/>
    </row>
    <row r="33" spans="1:39" ht="19.95" customHeight="1" x14ac:dyDescent="0.25">
      <c r="A33" s="171" t="s">
        <v>305</v>
      </c>
      <c r="D33" s="31">
        <f>D31+D22</f>
        <v>0</v>
      </c>
      <c r="E33" s="27"/>
      <c r="F33" s="31">
        <f>F31+F22</f>
        <v>0</v>
      </c>
      <c r="G33" s="27"/>
      <c r="H33" s="31">
        <f>H31+H22</f>
        <v>309891895</v>
      </c>
      <c r="I33" s="16"/>
      <c r="J33" s="32">
        <f>J31+J22</f>
        <v>-5739539</v>
      </c>
      <c r="K33" s="10"/>
      <c r="L33" s="32">
        <f>L31+L22</f>
        <v>6785146</v>
      </c>
      <c r="M33" s="27"/>
      <c r="N33" s="31">
        <f>N31+N22</f>
        <v>0</v>
      </c>
      <c r="O33" s="27"/>
      <c r="P33" s="32">
        <f>P31+P22</f>
        <v>-2889638729</v>
      </c>
      <c r="Q33" s="10"/>
      <c r="R33" s="33">
        <f>R31+R22</f>
        <v>0</v>
      </c>
      <c r="S33" s="16"/>
      <c r="T33" s="33">
        <f>T31+T22</f>
        <v>0</v>
      </c>
      <c r="U33" s="26"/>
      <c r="V33" s="33">
        <f>V31+V22</f>
        <v>0</v>
      </c>
      <c r="W33" s="34"/>
      <c r="X33" s="33">
        <f>X31+X22</f>
        <v>0</v>
      </c>
      <c r="Y33" s="26"/>
      <c r="Z33" s="33">
        <f>Z31+Z22</f>
        <v>0</v>
      </c>
      <c r="AA33" s="34"/>
      <c r="AB33" s="31">
        <f>AB31+AB22</f>
        <v>0</v>
      </c>
      <c r="AC33" s="26"/>
      <c r="AD33" s="31">
        <f>AD31+AD22</f>
        <v>0</v>
      </c>
      <c r="AE33" s="26"/>
      <c r="AF33" s="32">
        <f>AF31+AF22</f>
        <v>-2578701227</v>
      </c>
      <c r="AG33" s="26"/>
      <c r="AH33" s="32">
        <f>AH31+AH22</f>
        <v>-3000542432</v>
      </c>
      <c r="AI33" s="27"/>
      <c r="AJ33" s="32">
        <f>AJ31+AJ22</f>
        <v>-5579243659</v>
      </c>
      <c r="AK33" s="173"/>
    </row>
    <row r="34" spans="1:39" ht="20.25" customHeight="1" x14ac:dyDescent="0.25">
      <c r="D34" s="12"/>
      <c r="E34" s="12"/>
      <c r="F34" s="12"/>
      <c r="G34" s="12"/>
      <c r="H34" s="12"/>
      <c r="I34" s="12"/>
      <c r="J34" s="12"/>
      <c r="K34" s="17"/>
      <c r="L34" s="12"/>
      <c r="M34" s="12"/>
      <c r="N34" s="12"/>
      <c r="O34" s="12"/>
      <c r="P34" s="12"/>
      <c r="Q34" s="12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26"/>
      <c r="AE34" s="26"/>
      <c r="AF34" s="27"/>
      <c r="AG34" s="17"/>
      <c r="AH34" s="12"/>
      <c r="AI34" s="12"/>
      <c r="AJ34" s="10"/>
      <c r="AK34" s="173"/>
    </row>
    <row r="35" spans="1:39" ht="19.95" customHeight="1" x14ac:dyDescent="0.25">
      <c r="A35" s="171" t="s">
        <v>143</v>
      </c>
      <c r="B35" s="171"/>
      <c r="C35" s="171"/>
      <c r="D35" s="12"/>
      <c r="E35" s="12"/>
      <c r="F35" s="12"/>
      <c r="G35" s="12"/>
      <c r="H35" s="12"/>
      <c r="I35" s="12"/>
      <c r="J35" s="12"/>
      <c r="K35" s="1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27"/>
      <c r="AE35" s="27"/>
      <c r="AF35" s="27"/>
      <c r="AG35" s="12"/>
      <c r="AH35" s="12"/>
      <c r="AI35" s="12"/>
      <c r="AJ35" s="17"/>
    </row>
    <row r="36" spans="1:39" ht="19.95" customHeight="1" x14ac:dyDescent="0.25">
      <c r="A36" s="180" t="s">
        <v>144</v>
      </c>
      <c r="D36" s="12">
        <v>0</v>
      </c>
      <c r="E36" s="13"/>
      <c r="F36" s="12">
        <v>0</v>
      </c>
      <c r="G36" s="13"/>
      <c r="H36" s="12">
        <v>0</v>
      </c>
      <c r="I36" s="13"/>
      <c r="J36" s="12">
        <v>0</v>
      </c>
      <c r="K36" s="17"/>
      <c r="L36" s="12">
        <v>0</v>
      </c>
      <c r="M36" s="13"/>
      <c r="N36" s="12">
        <v>0</v>
      </c>
      <c r="O36" s="12"/>
      <c r="P36" s="12">
        <v>2184087847</v>
      </c>
      <c r="Q36" s="17"/>
      <c r="R36" s="12">
        <v>0</v>
      </c>
      <c r="S36" s="12"/>
      <c r="T36" s="12">
        <v>0</v>
      </c>
      <c r="U36" s="17"/>
      <c r="V36" s="12">
        <v>0</v>
      </c>
      <c r="W36" s="12"/>
      <c r="X36" s="12">
        <v>0</v>
      </c>
      <c r="Y36" s="17"/>
      <c r="Z36" s="12">
        <v>0</v>
      </c>
      <c r="AA36" s="17"/>
      <c r="AB36" s="12">
        <v>0</v>
      </c>
      <c r="AC36" s="17"/>
      <c r="AD36" s="17">
        <f>SUM(T36:AB36)</f>
        <v>0</v>
      </c>
      <c r="AE36" s="94"/>
      <c r="AF36" s="17">
        <f>SUM(D36:R36,AD36)</f>
        <v>2184087847</v>
      </c>
      <c r="AG36" s="12"/>
      <c r="AH36" s="12">
        <v>1856212856</v>
      </c>
      <c r="AI36" s="12"/>
      <c r="AJ36" s="17">
        <f t="shared" ref="AJ36:AJ37" si="2">SUM(AF36:AH36)</f>
        <v>4040300703</v>
      </c>
      <c r="AL36" s="35"/>
      <c r="AM36" s="27"/>
    </row>
    <row r="37" spans="1:39" ht="19.95" customHeight="1" x14ac:dyDescent="0.25">
      <c r="A37" s="180" t="s">
        <v>145</v>
      </c>
      <c r="D37" s="20">
        <v>0</v>
      </c>
      <c r="E37" s="13"/>
      <c r="F37" s="20">
        <v>0</v>
      </c>
      <c r="G37" s="13"/>
      <c r="H37" s="20">
        <v>0</v>
      </c>
      <c r="I37" s="13"/>
      <c r="J37" s="20">
        <v>0</v>
      </c>
      <c r="K37" s="17"/>
      <c r="L37" s="20">
        <v>0</v>
      </c>
      <c r="M37" s="13"/>
      <c r="N37" s="20">
        <v>0</v>
      </c>
      <c r="O37" s="12"/>
      <c r="P37" s="20">
        <v>81329194</v>
      </c>
      <c r="Q37" s="17"/>
      <c r="R37" s="20">
        <v>0</v>
      </c>
      <c r="S37" s="12"/>
      <c r="T37" s="20">
        <v>-1515153321</v>
      </c>
      <c r="U37" s="12"/>
      <c r="V37" s="20">
        <v>3394448</v>
      </c>
      <c r="W37" s="12"/>
      <c r="X37" s="20">
        <v>206551044</v>
      </c>
      <c r="Y37" s="12"/>
      <c r="Z37" s="20">
        <v>-648139777</v>
      </c>
      <c r="AA37" s="12"/>
      <c r="AB37" s="20">
        <v>359718671</v>
      </c>
      <c r="AC37" s="12"/>
      <c r="AD37" s="20">
        <f>SUM(T37:AB37)</f>
        <v>-1593628935</v>
      </c>
      <c r="AE37" s="12"/>
      <c r="AF37" s="20">
        <f>SUM(D37:R37,AD37)</f>
        <v>-1512299741</v>
      </c>
      <c r="AG37" s="12"/>
      <c r="AH37" s="20">
        <v>-46556363</v>
      </c>
      <c r="AI37" s="12"/>
      <c r="AJ37" s="20">
        <f t="shared" si="2"/>
        <v>-1558856104</v>
      </c>
      <c r="AL37" s="36"/>
      <c r="AM37" s="27"/>
    </row>
    <row r="38" spans="1:39" ht="19.95" customHeight="1" x14ac:dyDescent="0.25">
      <c r="A38" s="171" t="s">
        <v>214</v>
      </c>
      <c r="B38" s="171"/>
      <c r="C38" s="171"/>
      <c r="D38" s="32">
        <f>SUM(D36:D37)</f>
        <v>0</v>
      </c>
      <c r="E38" s="12"/>
      <c r="F38" s="32">
        <f>SUM(F36:F37)</f>
        <v>0</v>
      </c>
      <c r="G38" s="12"/>
      <c r="H38" s="32">
        <f>SUM(H36:H37)</f>
        <v>0</v>
      </c>
      <c r="I38" s="12"/>
      <c r="J38" s="32">
        <f>SUM(J36:J37)</f>
        <v>0</v>
      </c>
      <c r="K38" s="10"/>
      <c r="L38" s="32">
        <f>SUM(L36:L37)</f>
        <v>0</v>
      </c>
      <c r="M38" s="12"/>
      <c r="N38" s="32">
        <f>SUM(N36:N37)</f>
        <v>0</v>
      </c>
      <c r="O38" s="12"/>
      <c r="P38" s="32">
        <f>SUM(P36:P37)</f>
        <v>2265417041</v>
      </c>
      <c r="Q38" s="10"/>
      <c r="R38" s="32">
        <f>SUM(R36:R37)</f>
        <v>0</v>
      </c>
      <c r="S38" s="13"/>
      <c r="T38" s="32">
        <f>SUM(T36:T37)</f>
        <v>-1515153321</v>
      </c>
      <c r="U38" s="10"/>
      <c r="V38" s="32">
        <f>SUM(V36:V37)</f>
        <v>3394448</v>
      </c>
      <c r="W38" s="10"/>
      <c r="X38" s="32">
        <f>SUM(X36:X37)</f>
        <v>206551044</v>
      </c>
      <c r="Y38" s="10"/>
      <c r="Z38" s="32">
        <f>SUM(Z36:Z37)</f>
        <v>-648139777</v>
      </c>
      <c r="AA38" s="10"/>
      <c r="AB38" s="32">
        <f>SUM(AB36:AB37)</f>
        <v>359718671</v>
      </c>
      <c r="AC38" s="10"/>
      <c r="AD38" s="32">
        <f>SUM(AD36:AD37)</f>
        <v>-1593628935</v>
      </c>
      <c r="AE38" s="13"/>
      <c r="AF38" s="32">
        <f>SUM(AF36:AF37)</f>
        <v>671788106</v>
      </c>
      <c r="AG38" s="13"/>
      <c r="AH38" s="32">
        <f>SUM(AH36:AH37)</f>
        <v>1809656493</v>
      </c>
      <c r="AI38" s="13"/>
      <c r="AJ38" s="32">
        <f>SUM(AJ36:AJ37)</f>
        <v>2481444599</v>
      </c>
      <c r="AL38" s="37"/>
      <c r="AM38" s="19"/>
    </row>
    <row r="39" spans="1:39" ht="20.25" customHeight="1" x14ac:dyDescent="0.25">
      <c r="B39" s="10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0"/>
      <c r="AL39" s="37"/>
    </row>
    <row r="40" spans="1:39" ht="19.95" customHeight="1" x14ac:dyDescent="0.25">
      <c r="A40" s="161" t="s">
        <v>146</v>
      </c>
      <c r="B40" s="103"/>
      <c r="D40" s="17">
        <v>0</v>
      </c>
      <c r="E40" s="17"/>
      <c r="F40" s="17">
        <v>0</v>
      </c>
      <c r="G40" s="17"/>
      <c r="H40" s="17">
        <v>0</v>
      </c>
      <c r="I40" s="17"/>
      <c r="J40" s="17">
        <v>0</v>
      </c>
      <c r="K40" s="17"/>
      <c r="L40" s="17">
        <v>0</v>
      </c>
      <c r="M40" s="17"/>
      <c r="N40" s="17">
        <v>0</v>
      </c>
      <c r="O40" s="17"/>
      <c r="P40" s="17">
        <v>-460273973</v>
      </c>
      <c r="Q40" s="17"/>
      <c r="R40" s="17">
        <v>0</v>
      </c>
      <c r="S40" s="17"/>
      <c r="T40" s="17">
        <v>0</v>
      </c>
      <c r="U40" s="17"/>
      <c r="V40" s="17">
        <v>0</v>
      </c>
      <c r="W40" s="17"/>
      <c r="X40" s="17">
        <v>0</v>
      </c>
      <c r="Y40" s="17"/>
      <c r="Z40" s="17">
        <v>0</v>
      </c>
      <c r="AA40" s="17"/>
      <c r="AB40" s="17">
        <v>0</v>
      </c>
      <c r="AC40" s="17"/>
      <c r="AD40" s="17">
        <f>SUM(T40:AB40)</f>
        <v>0</v>
      </c>
      <c r="AE40" s="94"/>
      <c r="AF40" s="17">
        <f>SUM(D40:R40,AD40)</f>
        <v>-460273973</v>
      </c>
      <c r="AG40" s="17"/>
      <c r="AH40" s="17">
        <v>0</v>
      </c>
      <c r="AI40" s="17"/>
      <c r="AJ40" s="17">
        <f t="shared" ref="AJ40" si="3">SUM(AF40:AH40)</f>
        <v>-460273973</v>
      </c>
      <c r="AL40" s="37"/>
    </row>
    <row r="41" spans="1:39" ht="19.95" customHeight="1" x14ac:dyDescent="0.25">
      <c r="A41" s="161" t="s">
        <v>227</v>
      </c>
      <c r="B41" s="103"/>
      <c r="D41" s="20">
        <v>0</v>
      </c>
      <c r="E41" s="17"/>
      <c r="F41" s="20">
        <v>0</v>
      </c>
      <c r="G41" s="17"/>
      <c r="H41" s="20">
        <v>0</v>
      </c>
      <c r="I41" s="17"/>
      <c r="J41" s="20">
        <v>0</v>
      </c>
      <c r="K41" s="17"/>
      <c r="L41" s="20">
        <v>0</v>
      </c>
      <c r="M41" s="17"/>
      <c r="N41" s="20">
        <v>0</v>
      </c>
      <c r="O41" s="17"/>
      <c r="P41" s="20">
        <v>-59203290</v>
      </c>
      <c r="Q41" s="17"/>
      <c r="R41" s="20">
        <v>-9940796710</v>
      </c>
      <c r="S41" s="17"/>
      <c r="T41" s="20">
        <v>0</v>
      </c>
      <c r="U41" s="17"/>
      <c r="V41" s="20">
        <v>0</v>
      </c>
      <c r="W41" s="17"/>
      <c r="X41" s="20">
        <v>0</v>
      </c>
      <c r="Y41" s="17"/>
      <c r="Z41" s="20">
        <v>0</v>
      </c>
      <c r="AA41" s="17"/>
      <c r="AB41" s="20">
        <v>0</v>
      </c>
      <c r="AC41" s="17"/>
      <c r="AD41" s="20">
        <f>SUM(T41:AB41)</f>
        <v>0</v>
      </c>
      <c r="AE41" s="17"/>
      <c r="AF41" s="20">
        <f>SUM(D41:R41,AD41)</f>
        <v>-10000000000</v>
      </c>
      <c r="AG41" s="17"/>
      <c r="AH41" s="20">
        <v>0</v>
      </c>
      <c r="AI41" s="17"/>
      <c r="AJ41" s="20">
        <f>SUM(AF41:AH41)</f>
        <v>-10000000000</v>
      </c>
      <c r="AL41" s="37"/>
    </row>
    <row r="42" spans="1:39" ht="19.95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0"/>
    </row>
    <row r="43" spans="1:39" ht="20.25" customHeight="1" thickBot="1" x14ac:dyDescent="0.3">
      <c r="A43" s="181" t="s">
        <v>220</v>
      </c>
      <c r="B43" s="181"/>
      <c r="C43" s="181"/>
      <c r="D43" s="18">
        <f>D38+D33+D15+D41+D40</f>
        <v>1376923157</v>
      </c>
      <c r="E43" s="10"/>
      <c r="F43" s="18">
        <f>F38+F33+F15+F41+F40</f>
        <v>11157460051</v>
      </c>
      <c r="G43" s="10"/>
      <c r="H43" s="18">
        <f>H38+H33+H15+H41+H40</f>
        <v>4200661084</v>
      </c>
      <c r="I43" s="10"/>
      <c r="J43" s="18">
        <f>J38+J33+J15+J41+J40</f>
        <v>15580385</v>
      </c>
      <c r="K43" s="10"/>
      <c r="L43" s="18">
        <f>L38+L33+L15+L41+L40</f>
        <v>8621864</v>
      </c>
      <c r="M43" s="10"/>
      <c r="N43" s="18">
        <f>N38+N33+N15+N41+N40</f>
        <v>153164346</v>
      </c>
      <c r="O43" s="203"/>
      <c r="P43" s="18">
        <f>P38+P33+P15+P41+P40</f>
        <v>47441005078</v>
      </c>
      <c r="Q43" s="10"/>
      <c r="R43" s="18">
        <f>R38+R33+R15+R41+R40</f>
        <v>0</v>
      </c>
      <c r="S43" s="203"/>
      <c r="T43" s="18">
        <f>T38+T33+T15+T41+T40</f>
        <v>-3053914667</v>
      </c>
      <c r="U43" s="203"/>
      <c r="V43" s="18">
        <f>V38+V33+V15+V41+V40</f>
        <v>-22553126</v>
      </c>
      <c r="W43" s="10"/>
      <c r="X43" s="18">
        <f>X38+X33+X15+X41+X40</f>
        <v>-265162551</v>
      </c>
      <c r="Y43" s="203"/>
      <c r="Z43" s="18">
        <f>Z38+Z33+Z15+Z41+Z40</f>
        <v>-1539309215</v>
      </c>
      <c r="AA43" s="10"/>
      <c r="AB43" s="18">
        <f>AB38+AB33+AB15+AB41+AB40</f>
        <v>272043363</v>
      </c>
      <c r="AC43" s="203"/>
      <c r="AD43" s="18">
        <f>AD38+AD33+AD15+AD41+AD40</f>
        <v>-4608896196</v>
      </c>
      <c r="AE43" s="203"/>
      <c r="AF43" s="18">
        <f>AF38+AF33+AF15+AF41+AF40</f>
        <v>59744519769</v>
      </c>
      <c r="AG43" s="203"/>
      <c r="AH43" s="18">
        <f>AH38+AH33+AH15+AH41+AH40</f>
        <v>26729212554</v>
      </c>
      <c r="AI43" s="203"/>
      <c r="AJ43" s="18">
        <f>AJ38+AJ33+AJ15+AJ41+AJ40</f>
        <v>86473732323</v>
      </c>
    </row>
    <row r="44" spans="1:39" ht="20.25" customHeight="1" thickTop="1" x14ac:dyDescent="0.25"/>
    <row r="45" spans="1:39" s="19" customFormat="1" ht="20.25" customHeight="1" x14ac:dyDescent="0.25"/>
    <row r="46" spans="1:39" s="204" customFormat="1" ht="20.25" customHeight="1" x14ac:dyDescent="0.25">
      <c r="D46" s="38"/>
      <c r="F46" s="38"/>
      <c r="H46" s="39"/>
      <c r="J46" s="38"/>
      <c r="K46" s="40"/>
      <c r="L46" s="38"/>
      <c r="N46" s="39"/>
      <c r="O46" s="39"/>
      <c r="P46" s="39"/>
      <c r="R46" s="38"/>
      <c r="S46" s="38"/>
      <c r="T46" s="38"/>
      <c r="U46" s="38"/>
      <c r="V46" s="38"/>
      <c r="W46" s="38"/>
      <c r="X46" s="38"/>
      <c r="Y46" s="38"/>
      <c r="Z46" s="38"/>
      <c r="AD46" s="38"/>
      <c r="AF46" s="205"/>
      <c r="AG46" s="205"/>
      <c r="AH46" s="205"/>
      <c r="AI46" s="205"/>
      <c r="AJ46" s="205"/>
    </row>
    <row r="50" s="204" customFormat="1" ht="20.25" customHeight="1" x14ac:dyDescent="0.25"/>
    <row r="51" s="204" customFormat="1" ht="20.25" customHeight="1" x14ac:dyDescent="0.25"/>
    <row r="52" s="204" customFormat="1" ht="20.25" customHeight="1" x14ac:dyDescent="0.25"/>
  </sheetData>
  <mergeCells count="4">
    <mergeCell ref="D4:AJ4"/>
    <mergeCell ref="N5:P5"/>
    <mergeCell ref="T5:AD5"/>
    <mergeCell ref="D13:AJ13"/>
  </mergeCells>
  <conditionalFormatting sqref="D33 F33 H33:I33 N33">
    <cfRule type="expression" priority="8" stopIfTrue="1">
      <formula>"if(E11&gt;0,#,##0;(#,##0),"-")"</formula>
    </cfRule>
  </conditionalFormatting>
  <conditionalFormatting sqref="Q36 P37:Q37">
    <cfRule type="expression" priority="3" stopIfTrue="1">
      <formula>"if(E11&gt;0,#,##0;(#,##0),"-")"</formula>
    </cfRule>
  </conditionalFormatting>
  <conditionalFormatting sqref="R33">
    <cfRule type="expression" priority="4" stopIfTrue="1">
      <formula>"if(E11&gt;0,#,##0;(#,##0),"-")"</formula>
    </cfRule>
  </conditionalFormatting>
  <conditionalFormatting sqref="T33">
    <cfRule type="expression" priority="7" stopIfTrue="1">
      <formula>"if(E11&gt;0,#,##0;(#,##0),"-")"</formula>
    </cfRule>
  </conditionalFormatting>
  <conditionalFormatting sqref="U15 Y15 U22 Y22 U32 Y32:AA32 Z33:AA33 U36:U37 Y36:Y37 AA36:AA37">
    <cfRule type="expression" priority="6" stopIfTrue="1">
      <formula>"if(E11&gt;0,#,##0;(#,##0),"-")"</formula>
    </cfRule>
  </conditionalFormatting>
  <conditionalFormatting sqref="V33:X33">
    <cfRule type="expression" priority="1" stopIfTrue="1">
      <formula>"if(E11&gt;0,#,##0;(#,##0),"-")"</formula>
    </cfRule>
  </conditionalFormatting>
  <conditionalFormatting sqref="AC15">
    <cfRule type="expression" priority="5" stopIfTrue="1">
      <formula>"if(E11&gt;0,#,##0;(#,##0),"-")"</formula>
    </cfRule>
  </conditionalFormatting>
  <conditionalFormatting sqref="AC22">
    <cfRule type="expression" priority="9" stopIfTrue="1">
      <formula>"if(E11&gt;0,#,##0;(#,##0),"-")"</formula>
    </cfRule>
  </conditionalFormatting>
  <conditionalFormatting sqref="AC36:AC37">
    <cfRule type="expression" priority="10" stopIfTrue="1">
      <formula>"if(E11&gt;0,#,##0;(#,##0),"-")"</formula>
    </cfRule>
  </conditionalFormatting>
  <conditionalFormatting sqref="AH37">
    <cfRule type="expression" priority="2" stopIfTrue="1">
      <formula>"if(E11&gt;0,#,##0;(#,##0),"-")"</formula>
    </cfRule>
  </conditionalFormatting>
  <pageMargins left="0.51181102362204722" right="0.31496062992125984" top="0.47244094488188981" bottom="0.51181102362204722" header="0.51181102362204722" footer="0.51181102362204722"/>
  <pageSetup paperSize="9" scale="39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K49"/>
  <sheetViews>
    <sheetView showGridLines="0" view="pageBreakPreview" zoomScale="70" zoomScaleNormal="100" zoomScaleSheetLayoutView="70" workbookViewId="0">
      <selection activeCell="F1" sqref="F1"/>
    </sheetView>
  </sheetViews>
  <sheetFormatPr defaultColWidth="26.625" defaultRowHeight="20.25" customHeight="1" x14ac:dyDescent="0.25"/>
  <cols>
    <col min="1" max="1" width="63.75" style="161" customWidth="1"/>
    <col min="2" max="2" width="8.125" style="161" customWidth="1"/>
    <col min="3" max="3" width="0.625" style="161" customWidth="1"/>
    <col min="4" max="4" width="18.625" style="161" customWidth="1"/>
    <col min="5" max="5" width="0.625" style="161" customWidth="1"/>
    <col min="6" max="6" width="18.625" style="161" customWidth="1"/>
    <col min="7" max="7" width="0.625" style="161" customWidth="1"/>
    <col min="8" max="8" width="18.625" style="161" customWidth="1"/>
    <col min="9" max="9" width="0.625" style="161" customWidth="1"/>
    <col min="10" max="10" width="18.625" style="161" customWidth="1"/>
    <col min="11" max="11" width="0.625" style="161" customWidth="1"/>
    <col min="12" max="12" width="18.625" style="161" customWidth="1"/>
    <col min="13" max="13" width="0.625" style="161" customWidth="1"/>
    <col min="14" max="14" width="18.625" style="161" customWidth="1"/>
    <col min="15" max="15" width="0.625" style="161" customWidth="1"/>
    <col min="16" max="16" width="18.625" style="161" customWidth="1"/>
    <col min="17" max="17" width="0.625" style="161" customWidth="1"/>
    <col min="18" max="18" width="18.625" style="161" customWidth="1"/>
    <col min="19" max="19" width="0.625" style="161" customWidth="1"/>
    <col min="20" max="20" width="18.625" style="161" customWidth="1"/>
    <col min="21" max="21" width="0.625" style="161" customWidth="1"/>
    <col min="22" max="22" width="18.625" style="161" customWidth="1"/>
    <col min="23" max="23" width="0.625" style="161" customWidth="1"/>
    <col min="24" max="24" width="18.625" style="161" customWidth="1"/>
    <col min="25" max="25" width="0.625" style="161" customWidth="1"/>
    <col min="26" max="26" width="18.625" style="161" customWidth="1"/>
    <col min="27" max="27" width="0.625" style="161" customWidth="1"/>
    <col min="28" max="28" width="18.625" style="161" customWidth="1"/>
    <col min="29" max="29" width="0.625" style="161" customWidth="1"/>
    <col min="30" max="30" width="18.625" style="161" customWidth="1"/>
    <col min="31" max="31" width="0.625" style="161" customWidth="1"/>
    <col min="32" max="32" width="18.625" style="161" customWidth="1"/>
    <col min="33" max="33" width="0.625" style="161" customWidth="1"/>
    <col min="34" max="34" width="18.625" style="161" customWidth="1"/>
    <col min="35" max="35" width="1.75" style="161" customWidth="1"/>
    <col min="36" max="36" width="26.75" style="161" bestFit="1" customWidth="1"/>
    <col min="37" max="16384" width="26.625" style="161"/>
  </cols>
  <sheetData>
    <row r="1" spans="1:36" s="185" customFormat="1" ht="20.25" customHeight="1" x14ac:dyDescent="0.35">
      <c r="A1" s="184" t="s">
        <v>0</v>
      </c>
      <c r="B1" s="184"/>
      <c r="C1" s="184"/>
      <c r="AI1" s="186"/>
    </row>
    <row r="2" spans="1:36" s="190" customFormat="1" ht="20.25" customHeight="1" x14ac:dyDescent="0.3">
      <c r="A2" s="187" t="s">
        <v>105</v>
      </c>
      <c r="B2" s="187"/>
      <c r="C2" s="187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9"/>
    </row>
    <row r="3" spans="1:36" ht="20.25" customHeight="1" x14ac:dyDescent="0.25">
      <c r="A3" s="159"/>
      <c r="B3" s="159"/>
      <c r="C3" s="159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2"/>
    </row>
    <row r="4" spans="1:36" ht="20.25" customHeight="1" x14ac:dyDescent="0.25">
      <c r="A4" s="159"/>
      <c r="B4" s="159"/>
      <c r="C4" s="159"/>
      <c r="D4" s="250" t="s">
        <v>106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</row>
    <row r="5" spans="1:36" s="171" customFormat="1" ht="20.25" customHeight="1" x14ac:dyDescent="0.25"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251" t="s">
        <v>107</v>
      </c>
      <c r="O5" s="251"/>
      <c r="P5" s="251"/>
      <c r="Q5" s="162"/>
      <c r="R5" s="251" t="s">
        <v>66</v>
      </c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160"/>
      <c r="AD5" s="160"/>
      <c r="AE5" s="160"/>
      <c r="AF5" s="160"/>
      <c r="AG5" s="160"/>
      <c r="AH5" s="160"/>
    </row>
    <row r="6" spans="1:36" s="171" customFormat="1" ht="20.25" customHeight="1" x14ac:dyDescent="0.25"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2"/>
      <c r="O6" s="162"/>
      <c r="P6" s="162"/>
      <c r="Q6" s="162"/>
      <c r="R6" s="163"/>
      <c r="S6" s="163"/>
      <c r="T6" s="163"/>
      <c r="U6" s="163"/>
      <c r="V6" s="163"/>
      <c r="W6" s="163"/>
      <c r="X6" s="163"/>
      <c r="Y6" s="163"/>
      <c r="Z6" s="92" t="s">
        <v>108</v>
      </c>
      <c r="AA6" s="163"/>
      <c r="AB6" s="92"/>
      <c r="AC6" s="160"/>
      <c r="AD6" s="92"/>
      <c r="AE6" s="160"/>
      <c r="AF6" s="92"/>
      <c r="AG6" s="160"/>
      <c r="AH6" s="92"/>
    </row>
    <row r="7" spans="1:36" s="171" customFormat="1" ht="20.25" customHeight="1" x14ac:dyDescent="0.25"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2"/>
      <c r="O7" s="162"/>
      <c r="P7" s="162"/>
      <c r="Q7" s="162"/>
      <c r="R7" s="92"/>
      <c r="S7" s="163"/>
      <c r="T7" s="92"/>
      <c r="U7" s="163"/>
      <c r="V7" s="92"/>
      <c r="W7" s="92"/>
      <c r="X7" s="92"/>
      <c r="Y7" s="92"/>
      <c r="Z7" s="92" t="s">
        <v>109</v>
      </c>
      <c r="AA7" s="163"/>
      <c r="AB7" s="92"/>
      <c r="AC7" s="160"/>
      <c r="AD7" s="92"/>
      <c r="AE7" s="160"/>
      <c r="AF7" s="92"/>
      <c r="AG7" s="160"/>
      <c r="AH7" s="92"/>
    </row>
    <row r="8" spans="1:36" s="171" customFormat="1" ht="20.25" customHeight="1" x14ac:dyDescent="0.25"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2"/>
      <c r="O8" s="162"/>
      <c r="P8" s="162"/>
      <c r="Q8" s="162"/>
      <c r="R8" s="92"/>
      <c r="S8" s="163"/>
      <c r="T8" s="163"/>
      <c r="U8" s="163"/>
      <c r="V8" s="163"/>
      <c r="W8" s="92"/>
      <c r="X8" s="163"/>
      <c r="Y8" s="92"/>
      <c r="Z8" s="92" t="s">
        <v>110</v>
      </c>
      <c r="AA8" s="163"/>
      <c r="AB8" s="92"/>
      <c r="AC8" s="160"/>
      <c r="AD8" s="92"/>
      <c r="AE8" s="160"/>
      <c r="AF8" s="92"/>
      <c r="AG8" s="160"/>
      <c r="AH8" s="92"/>
      <c r="AJ8" s="194"/>
    </row>
    <row r="9" spans="1:36" s="193" customFormat="1" ht="20.25" customHeight="1" x14ac:dyDescent="0.25">
      <c r="D9" s="163"/>
      <c r="E9" s="163"/>
      <c r="F9" s="161"/>
      <c r="G9" s="161"/>
      <c r="I9" s="163"/>
      <c r="J9" s="163"/>
      <c r="K9" s="163"/>
      <c r="L9" s="21"/>
      <c r="M9" s="163"/>
      <c r="R9" s="92"/>
      <c r="T9" s="163"/>
      <c r="V9" s="163" t="s">
        <v>147</v>
      </c>
      <c r="W9" s="92"/>
      <c r="X9" s="163"/>
      <c r="Y9" s="92"/>
      <c r="Z9" s="92" t="s">
        <v>111</v>
      </c>
      <c r="AB9" s="92"/>
      <c r="AC9" s="163"/>
      <c r="AD9" s="92" t="s">
        <v>148</v>
      </c>
      <c r="AE9" s="163"/>
      <c r="AF9" s="92"/>
      <c r="AG9" s="163"/>
      <c r="AH9" s="92"/>
    </row>
    <row r="10" spans="1:36" s="193" customFormat="1" ht="20.25" customHeight="1" x14ac:dyDescent="0.25">
      <c r="D10" s="163" t="s">
        <v>112</v>
      </c>
      <c r="E10" s="163"/>
      <c r="F10" s="163"/>
      <c r="G10" s="163"/>
      <c r="I10" s="163"/>
      <c r="J10" s="163"/>
      <c r="K10" s="163"/>
      <c r="L10" s="21"/>
      <c r="M10" s="163"/>
      <c r="N10" s="163"/>
      <c r="O10" s="163"/>
      <c r="P10" s="163"/>
      <c r="Q10" s="163"/>
      <c r="R10" s="163"/>
      <c r="S10" s="163"/>
      <c r="T10" s="163" t="s">
        <v>150</v>
      </c>
      <c r="U10" s="163"/>
      <c r="V10" s="163" t="s">
        <v>151</v>
      </c>
      <c r="W10" s="92"/>
      <c r="X10" s="163"/>
      <c r="Y10" s="92"/>
      <c r="Z10" s="92" t="s">
        <v>114</v>
      </c>
      <c r="AA10" s="195"/>
      <c r="AB10" s="92" t="s">
        <v>115</v>
      </c>
      <c r="AC10" s="163"/>
      <c r="AD10" s="92" t="s">
        <v>116</v>
      </c>
      <c r="AE10" s="163"/>
      <c r="AF10" s="92" t="s">
        <v>117</v>
      </c>
      <c r="AG10" s="163"/>
      <c r="AH10" s="92"/>
    </row>
    <row r="11" spans="1:36" s="193" customFormat="1" ht="20.25" customHeight="1" x14ac:dyDescent="0.25">
      <c r="C11" s="165"/>
      <c r="D11" s="163" t="s">
        <v>118</v>
      </c>
      <c r="E11" s="163"/>
      <c r="F11" s="163" t="s">
        <v>119</v>
      </c>
      <c r="G11" s="163"/>
      <c r="H11" s="163" t="s">
        <v>120</v>
      </c>
      <c r="I11" s="163"/>
      <c r="J11" s="163"/>
      <c r="K11" s="163"/>
      <c r="L11" s="21" t="s">
        <v>121</v>
      </c>
      <c r="M11" s="163"/>
      <c r="N11" s="163"/>
      <c r="O11" s="163"/>
      <c r="P11" s="163"/>
      <c r="Q11" s="163"/>
      <c r="R11" s="163" t="s">
        <v>123</v>
      </c>
      <c r="S11" s="163"/>
      <c r="T11" s="163" t="s">
        <v>124</v>
      </c>
      <c r="U11" s="163"/>
      <c r="V11" s="163" t="s">
        <v>124</v>
      </c>
      <c r="W11" s="92"/>
      <c r="X11" s="163" t="s">
        <v>125</v>
      </c>
      <c r="Y11" s="92"/>
      <c r="Z11" s="92" t="s">
        <v>126</v>
      </c>
      <c r="AA11" s="195"/>
      <c r="AB11" s="92" t="s">
        <v>127</v>
      </c>
      <c r="AC11" s="163"/>
      <c r="AD11" s="92" t="s">
        <v>128</v>
      </c>
      <c r="AE11" s="163"/>
      <c r="AF11" s="92" t="s">
        <v>129</v>
      </c>
      <c r="AG11" s="163"/>
      <c r="AH11" s="92" t="s">
        <v>152</v>
      </c>
    </row>
    <row r="12" spans="1:36" s="193" customFormat="1" ht="20.25" customHeight="1" x14ac:dyDescent="0.25">
      <c r="B12" s="165" t="s">
        <v>7</v>
      </c>
      <c r="C12" s="165"/>
      <c r="D12" s="164" t="s">
        <v>130</v>
      </c>
      <c r="E12" s="163"/>
      <c r="F12" s="164" t="s">
        <v>131</v>
      </c>
      <c r="G12" s="163"/>
      <c r="H12" s="164" t="s">
        <v>132</v>
      </c>
      <c r="I12" s="163"/>
      <c r="J12" s="164" t="s">
        <v>60</v>
      </c>
      <c r="K12" s="163"/>
      <c r="L12" s="22" t="s">
        <v>133</v>
      </c>
      <c r="M12" s="163"/>
      <c r="N12" s="164" t="s">
        <v>153</v>
      </c>
      <c r="O12" s="163"/>
      <c r="P12" s="164" t="s">
        <v>65</v>
      </c>
      <c r="Q12" s="163"/>
      <c r="R12" s="164" t="s">
        <v>135</v>
      </c>
      <c r="S12" s="163"/>
      <c r="T12" s="164" t="s">
        <v>135</v>
      </c>
      <c r="U12" s="163"/>
      <c r="V12" s="164" t="s">
        <v>134</v>
      </c>
      <c r="W12" s="92"/>
      <c r="X12" s="164" t="s">
        <v>135</v>
      </c>
      <c r="Y12" s="92"/>
      <c r="Z12" s="196" t="s">
        <v>137</v>
      </c>
      <c r="AA12" s="195"/>
      <c r="AB12" s="196" t="s">
        <v>138</v>
      </c>
      <c r="AC12" s="163"/>
      <c r="AD12" s="196" t="s">
        <v>139</v>
      </c>
      <c r="AE12" s="163"/>
      <c r="AF12" s="196" t="s">
        <v>140</v>
      </c>
      <c r="AG12" s="163"/>
      <c r="AH12" s="196" t="s">
        <v>141</v>
      </c>
    </row>
    <row r="13" spans="1:36" s="163" customFormat="1" ht="20.25" customHeight="1" x14ac:dyDescent="0.25">
      <c r="D13" s="252" t="s">
        <v>17</v>
      </c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</row>
    <row r="14" spans="1:36" s="163" customFormat="1" ht="20.25" customHeight="1" x14ac:dyDescent="0.25">
      <c r="A14" s="169" t="s">
        <v>250</v>
      </c>
      <c r="B14" s="167"/>
      <c r="C14" s="167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23"/>
      <c r="AC14" s="23"/>
      <c r="AD14" s="23"/>
      <c r="AE14" s="165"/>
      <c r="AF14" s="165"/>
      <c r="AG14" s="165"/>
      <c r="AH14" s="24"/>
    </row>
    <row r="15" spans="1:36" s="171" customFormat="1" ht="20.25" customHeight="1" x14ac:dyDescent="0.25">
      <c r="A15" s="170" t="s">
        <v>251</v>
      </c>
      <c r="D15" s="10">
        <v>1376923157</v>
      </c>
      <c r="E15" s="10"/>
      <c r="F15" s="10">
        <v>11157460051</v>
      </c>
      <c r="G15" s="10"/>
      <c r="H15" s="10">
        <v>4200661084</v>
      </c>
      <c r="I15" s="10"/>
      <c r="J15" s="10">
        <v>15580385</v>
      </c>
      <c r="K15" s="10"/>
      <c r="L15" s="10">
        <v>8621864</v>
      </c>
      <c r="M15" s="10"/>
      <c r="N15" s="10">
        <v>153164346</v>
      </c>
      <c r="O15" s="10"/>
      <c r="P15" s="10">
        <v>47441005078</v>
      </c>
      <c r="Q15" s="10"/>
      <c r="R15" s="10">
        <v>-3053914667</v>
      </c>
      <c r="S15" s="10"/>
      <c r="T15" s="10">
        <v>-22553126</v>
      </c>
      <c r="U15" s="10"/>
      <c r="V15" s="10">
        <v>-265162551</v>
      </c>
      <c r="W15" s="10"/>
      <c r="X15" s="10">
        <v>-1539309215</v>
      </c>
      <c r="Y15" s="10"/>
      <c r="Z15" s="10">
        <v>272043363</v>
      </c>
      <c r="AA15" s="10"/>
      <c r="AB15" s="10">
        <v>-4608896196</v>
      </c>
      <c r="AC15" s="16"/>
      <c r="AD15" s="10">
        <v>59744519769</v>
      </c>
      <c r="AE15" s="10"/>
      <c r="AF15" s="10">
        <v>26729212554</v>
      </c>
      <c r="AG15" s="10"/>
      <c r="AH15" s="10">
        <v>86473732323</v>
      </c>
      <c r="AI15" s="172"/>
    </row>
    <row r="16" spans="1:36" s="171" customFormat="1" ht="20.25" customHeight="1" x14ac:dyDescent="0.25">
      <c r="A16" s="197"/>
      <c r="D16" s="13"/>
      <c r="E16" s="13"/>
      <c r="F16" s="13"/>
      <c r="G16" s="13"/>
      <c r="H16" s="13"/>
      <c r="I16" s="13"/>
      <c r="J16" s="13"/>
      <c r="K16" s="10"/>
      <c r="L16" s="13"/>
      <c r="M16" s="13"/>
      <c r="N16" s="13"/>
      <c r="O16" s="13"/>
      <c r="P16" s="13"/>
      <c r="Q16" s="13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6"/>
      <c r="AD16" s="10"/>
      <c r="AE16" s="10"/>
      <c r="AF16" s="10"/>
      <c r="AG16" s="10"/>
      <c r="AH16" s="10"/>
      <c r="AI16" s="172"/>
    </row>
    <row r="17" spans="1:35" s="171" customFormat="1" ht="20.25" customHeight="1" x14ac:dyDescent="0.25">
      <c r="A17" s="171" t="s">
        <v>258</v>
      </c>
      <c r="D17" s="13"/>
      <c r="E17" s="13"/>
      <c r="F17" s="13"/>
      <c r="G17" s="13"/>
      <c r="H17" s="13"/>
      <c r="I17" s="13"/>
      <c r="J17" s="13"/>
      <c r="K17" s="10"/>
      <c r="L17" s="13"/>
      <c r="M17" s="13"/>
      <c r="N17" s="13"/>
      <c r="O17" s="13"/>
      <c r="P17" s="13"/>
      <c r="Q17" s="13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6"/>
      <c r="AD17" s="10"/>
      <c r="AE17" s="10"/>
      <c r="AF17" s="10"/>
      <c r="AG17" s="10"/>
      <c r="AH17" s="10"/>
      <c r="AI17" s="172"/>
    </row>
    <row r="18" spans="1:35" s="171" customFormat="1" ht="20.25" customHeight="1" x14ac:dyDescent="0.3">
      <c r="A18" s="174" t="s">
        <v>256</v>
      </c>
      <c r="D18" s="13"/>
      <c r="E18" s="13"/>
      <c r="F18" s="13"/>
      <c r="G18" s="13"/>
      <c r="H18" s="13"/>
      <c r="I18" s="13"/>
      <c r="J18" s="13"/>
      <c r="K18" s="10"/>
      <c r="L18" s="13"/>
      <c r="M18" s="13"/>
      <c r="N18" s="13"/>
      <c r="O18" s="13"/>
      <c r="P18" s="13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6"/>
      <c r="AD18" s="10"/>
      <c r="AE18" s="10"/>
      <c r="AF18" s="10"/>
      <c r="AG18" s="10"/>
      <c r="AH18" s="10"/>
      <c r="AI18" s="172"/>
    </row>
    <row r="19" spans="1:35" s="171" customFormat="1" ht="20.25" customHeight="1" x14ac:dyDescent="0.25">
      <c r="A19" s="175" t="s">
        <v>282</v>
      </c>
      <c r="B19" s="103">
        <v>20</v>
      </c>
      <c r="D19" s="12">
        <v>95717490</v>
      </c>
      <c r="E19" s="12"/>
      <c r="F19" s="12">
        <v>3469759013</v>
      </c>
      <c r="G19" s="12"/>
      <c r="H19" s="12">
        <v>0</v>
      </c>
      <c r="I19" s="12"/>
      <c r="J19" s="12">
        <v>0</v>
      </c>
      <c r="K19" s="17"/>
      <c r="L19" s="12">
        <v>0</v>
      </c>
      <c r="M19" s="12"/>
      <c r="N19" s="12">
        <v>0</v>
      </c>
      <c r="O19" s="12"/>
      <c r="P19" s="12">
        <v>0</v>
      </c>
      <c r="Q19" s="12"/>
      <c r="R19" s="12">
        <v>0</v>
      </c>
      <c r="S19" s="10"/>
      <c r="T19" s="12">
        <v>0</v>
      </c>
      <c r="U19" s="12"/>
      <c r="V19" s="12">
        <v>0</v>
      </c>
      <c r="W19" s="10"/>
      <c r="X19" s="12">
        <v>0</v>
      </c>
      <c r="Y19" s="10"/>
      <c r="Z19" s="12">
        <v>0</v>
      </c>
      <c r="AA19" s="10"/>
      <c r="AB19" s="12">
        <v>0</v>
      </c>
      <c r="AC19" s="94"/>
      <c r="AD19" s="17">
        <f>SUM(D19:Q19,AB19)</f>
        <v>3565476503</v>
      </c>
      <c r="AE19" s="17"/>
      <c r="AF19" s="12">
        <v>0</v>
      </c>
      <c r="AG19" s="17"/>
      <c r="AH19" s="17">
        <f>SUM(AD19:AF19)</f>
        <v>3565476503</v>
      </c>
      <c r="AI19" s="172"/>
    </row>
    <row r="20" spans="1:35" s="171" customFormat="1" ht="20.25" customHeight="1" x14ac:dyDescent="0.25">
      <c r="A20" s="180" t="s">
        <v>253</v>
      </c>
      <c r="B20" s="103"/>
      <c r="D20" s="12">
        <v>0</v>
      </c>
      <c r="E20" s="12"/>
      <c r="F20" s="12">
        <v>0</v>
      </c>
      <c r="G20" s="12"/>
      <c r="H20" s="12">
        <v>0</v>
      </c>
      <c r="I20" s="12"/>
      <c r="J20" s="12">
        <v>231227</v>
      </c>
      <c r="K20" s="17"/>
      <c r="L20" s="12">
        <v>-189185</v>
      </c>
      <c r="M20" s="12"/>
      <c r="N20" s="12">
        <v>0</v>
      </c>
      <c r="O20" s="12"/>
      <c r="P20" s="12">
        <v>0</v>
      </c>
      <c r="Q20" s="12"/>
      <c r="R20" s="12">
        <v>0</v>
      </c>
      <c r="S20" s="10"/>
      <c r="T20" s="12">
        <v>0</v>
      </c>
      <c r="U20" s="12"/>
      <c r="V20" s="12">
        <v>0</v>
      </c>
      <c r="W20" s="10"/>
      <c r="X20" s="12">
        <v>0</v>
      </c>
      <c r="Y20" s="10"/>
      <c r="Z20" s="12">
        <v>0</v>
      </c>
      <c r="AA20" s="10"/>
      <c r="AB20" s="17">
        <f>SUM(R20:Z20)</f>
        <v>0</v>
      </c>
      <c r="AC20" s="94"/>
      <c r="AD20" s="17">
        <f>SUM(D20:Q20,AB20)</f>
        <v>42042</v>
      </c>
      <c r="AE20" s="17"/>
      <c r="AF20" s="12">
        <v>0</v>
      </c>
      <c r="AG20" s="17"/>
      <c r="AH20" s="17">
        <f>SUM(AD20:AF20)</f>
        <v>42042</v>
      </c>
      <c r="AI20" s="172"/>
    </row>
    <row r="21" spans="1:35" s="171" customFormat="1" ht="20.25" customHeight="1" x14ac:dyDescent="0.25">
      <c r="A21" s="180" t="s">
        <v>254</v>
      </c>
      <c r="B21" s="103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7"/>
      <c r="L21" s="12">
        <v>189185</v>
      </c>
      <c r="M21" s="12"/>
      <c r="N21" s="12">
        <v>0</v>
      </c>
      <c r="O21" s="12"/>
      <c r="P21" s="12">
        <v>0</v>
      </c>
      <c r="Q21" s="12"/>
      <c r="R21" s="12">
        <v>0</v>
      </c>
      <c r="S21" s="10"/>
      <c r="T21" s="12">
        <v>0</v>
      </c>
      <c r="U21" s="12"/>
      <c r="V21" s="12">
        <v>0</v>
      </c>
      <c r="W21" s="10"/>
      <c r="X21" s="12">
        <v>0</v>
      </c>
      <c r="Y21" s="10"/>
      <c r="Z21" s="12">
        <v>0</v>
      </c>
      <c r="AA21" s="10"/>
      <c r="AB21" s="17">
        <f t="shared" ref="AB21" si="0">SUM(R21:Z21)</f>
        <v>0</v>
      </c>
      <c r="AC21" s="94"/>
      <c r="AD21" s="17">
        <f>SUM(D21:Q21,AB21)</f>
        <v>189185</v>
      </c>
      <c r="AE21" s="17"/>
      <c r="AF21" s="12">
        <v>168751</v>
      </c>
      <c r="AG21" s="17"/>
      <c r="AH21" s="17">
        <f t="shared" ref="AH21" si="1">SUM(AD21:AF21)</f>
        <v>357936</v>
      </c>
      <c r="AI21" s="172"/>
    </row>
    <row r="22" spans="1:35" s="171" customFormat="1" ht="20.25" customHeight="1" x14ac:dyDescent="0.25">
      <c r="A22" s="180" t="s">
        <v>255</v>
      </c>
      <c r="B22" s="103">
        <v>27</v>
      </c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7"/>
      <c r="L22" s="12">
        <v>0</v>
      </c>
      <c r="M22" s="12"/>
      <c r="N22" s="12">
        <v>0</v>
      </c>
      <c r="O22" s="12"/>
      <c r="P22" s="12">
        <v>-619602731</v>
      </c>
      <c r="Q22" s="12"/>
      <c r="R22" s="12">
        <v>0</v>
      </c>
      <c r="S22" s="10"/>
      <c r="T22" s="12">
        <v>0</v>
      </c>
      <c r="U22" s="12"/>
      <c r="V22" s="12">
        <v>0</v>
      </c>
      <c r="W22" s="10"/>
      <c r="X22" s="12">
        <v>0</v>
      </c>
      <c r="Y22" s="10"/>
      <c r="Z22" s="12">
        <v>0</v>
      </c>
      <c r="AA22" s="10"/>
      <c r="AB22" s="17">
        <f t="shared" ref="AB22" si="2">SUM(R22:Z22)</f>
        <v>0</v>
      </c>
      <c r="AC22" s="94"/>
      <c r="AD22" s="17">
        <f>SUM(D22:Q22,AB22)</f>
        <v>-619602731</v>
      </c>
      <c r="AE22" s="17"/>
      <c r="AF22" s="12">
        <v>-433399619</v>
      </c>
      <c r="AG22" s="17"/>
      <c r="AH22" s="17">
        <f t="shared" ref="AH22" si="3">SUM(AD22:AF22)</f>
        <v>-1053002350</v>
      </c>
      <c r="AI22" s="172"/>
    </row>
    <row r="23" spans="1:35" s="171" customFormat="1" ht="20.25" customHeight="1" x14ac:dyDescent="0.3">
      <c r="A23" s="198" t="s">
        <v>155</v>
      </c>
      <c r="B23" s="199"/>
      <c r="D23" s="25">
        <f>SUM(D19:D22)</f>
        <v>95717490</v>
      </c>
      <c r="E23" s="13"/>
      <c r="F23" s="25">
        <f>SUM(F19:F22)</f>
        <v>3469759013</v>
      </c>
      <c r="G23" s="13"/>
      <c r="H23" s="25">
        <f>SUM(H19:H22)</f>
        <v>0</v>
      </c>
      <c r="I23" s="13"/>
      <c r="J23" s="25">
        <f>SUM(J19:J22)</f>
        <v>231227</v>
      </c>
      <c r="K23" s="10"/>
      <c r="L23" s="25">
        <f>SUM(L19:L22)</f>
        <v>0</v>
      </c>
      <c r="M23" s="13"/>
      <c r="N23" s="25">
        <f>SUM(N19:N22)</f>
        <v>0</v>
      </c>
      <c r="O23" s="13"/>
      <c r="P23" s="25">
        <f>SUM(P19:P22)</f>
        <v>-619602731</v>
      </c>
      <c r="Q23" s="10"/>
      <c r="R23" s="25">
        <f>SUM(R19:R22)</f>
        <v>0</v>
      </c>
      <c r="S23" s="10"/>
      <c r="T23" s="25">
        <f>SUM(T19:T22)</f>
        <v>0</v>
      </c>
      <c r="U23" s="10"/>
      <c r="V23" s="25">
        <f>SUM(V19:V22)</f>
        <v>0</v>
      </c>
      <c r="W23" s="10"/>
      <c r="X23" s="25">
        <f>SUM(X19:X22)</f>
        <v>0</v>
      </c>
      <c r="Y23" s="10"/>
      <c r="Z23" s="25">
        <f>SUM(Z19:Z22)</f>
        <v>0</v>
      </c>
      <c r="AA23" s="10"/>
      <c r="AB23" s="25">
        <f>SUM(AB19:AB22)</f>
        <v>0</v>
      </c>
      <c r="AC23" s="15"/>
      <c r="AD23" s="25">
        <f>SUM(AD19:AD22)</f>
        <v>2946104999</v>
      </c>
      <c r="AE23" s="13"/>
      <c r="AF23" s="25">
        <f>SUM(AF19:AF22)</f>
        <v>-433230868</v>
      </c>
      <c r="AG23" s="13"/>
      <c r="AH23" s="25">
        <f>SUM(AH19:AH22)</f>
        <v>2512874131</v>
      </c>
      <c r="AI23" s="172"/>
    </row>
    <row r="24" spans="1:35" ht="20.25" customHeight="1" x14ac:dyDescent="0.25">
      <c r="B24" s="103"/>
      <c r="D24" s="12"/>
      <c r="E24" s="12"/>
      <c r="F24" s="12"/>
      <c r="G24" s="12"/>
      <c r="H24" s="12"/>
      <c r="I24" s="12"/>
      <c r="J24" s="12"/>
      <c r="K24" s="17"/>
      <c r="L24" s="12"/>
      <c r="M24" s="12"/>
      <c r="N24" s="12"/>
      <c r="O24" s="12"/>
      <c r="P24" s="12"/>
      <c r="Q24" s="12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6"/>
      <c r="AC24" s="26"/>
      <c r="AD24" s="27"/>
      <c r="AE24" s="17"/>
      <c r="AF24" s="12"/>
      <c r="AG24" s="12"/>
      <c r="AH24" s="10"/>
      <c r="AI24" s="173"/>
    </row>
    <row r="25" spans="1:35" ht="20.25" customHeight="1" x14ac:dyDescent="0.3">
      <c r="A25" s="200" t="s">
        <v>142</v>
      </c>
      <c r="B25" s="103"/>
      <c r="D25" s="13"/>
      <c r="E25" s="13"/>
      <c r="F25" s="13"/>
      <c r="G25" s="13"/>
      <c r="H25" s="13"/>
      <c r="I25" s="13"/>
      <c r="J25" s="13"/>
      <c r="K25" s="10"/>
      <c r="L25" s="13"/>
      <c r="M25" s="13"/>
      <c r="N25" s="13"/>
      <c r="O25" s="13"/>
      <c r="P25" s="13"/>
      <c r="Q25" s="13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7"/>
      <c r="AE25" s="16"/>
      <c r="AF25" s="10"/>
      <c r="AG25" s="10"/>
      <c r="AH25" s="201"/>
      <c r="AI25" s="173"/>
    </row>
    <row r="26" spans="1:35" ht="20.25" customHeight="1" x14ac:dyDescent="0.25">
      <c r="A26" s="161" t="s">
        <v>304</v>
      </c>
      <c r="B26" s="103"/>
      <c r="D26" s="12">
        <v>0</v>
      </c>
      <c r="E26" s="12"/>
      <c r="F26" s="12">
        <v>0</v>
      </c>
      <c r="G26" s="12"/>
      <c r="H26" s="12">
        <v>0</v>
      </c>
      <c r="I26" s="12"/>
      <c r="J26" s="12">
        <v>0</v>
      </c>
      <c r="K26" s="17"/>
      <c r="L26" s="12">
        <v>0</v>
      </c>
      <c r="M26" s="12"/>
      <c r="N26" s="12">
        <v>0</v>
      </c>
      <c r="O26" s="12"/>
      <c r="P26" s="12">
        <v>0</v>
      </c>
      <c r="Q26" s="12"/>
      <c r="R26" s="17">
        <v>0</v>
      </c>
      <c r="S26" s="17"/>
      <c r="T26" s="17">
        <v>0</v>
      </c>
      <c r="U26" s="17"/>
      <c r="V26" s="17">
        <v>0</v>
      </c>
      <c r="W26" s="17"/>
      <c r="X26" s="17">
        <v>0</v>
      </c>
      <c r="Y26" s="17"/>
      <c r="Z26" s="17">
        <v>0</v>
      </c>
      <c r="AA26" s="17"/>
      <c r="AB26" s="17">
        <f>SUM(R26:Z26)</f>
        <v>0</v>
      </c>
      <c r="AC26" s="17"/>
      <c r="AD26" s="17">
        <f>SUM(D26:Q26,AB26)</f>
        <v>0</v>
      </c>
      <c r="AE26" s="26"/>
      <c r="AF26" s="17">
        <v>41511646</v>
      </c>
      <c r="AG26" s="17"/>
      <c r="AH26" s="201">
        <f>SUM(AD26:AF26)</f>
        <v>41511646</v>
      </c>
      <c r="AI26" s="173"/>
    </row>
    <row r="27" spans="1:35" ht="19.95" customHeight="1" x14ac:dyDescent="0.25">
      <c r="A27" s="180" t="s">
        <v>301</v>
      </c>
      <c r="B27" s="103"/>
      <c r="D27" s="17"/>
      <c r="E27" s="12"/>
      <c r="F27" s="17"/>
      <c r="G27" s="12"/>
      <c r="H27" s="17"/>
      <c r="I27" s="17"/>
      <c r="J27" s="17"/>
      <c r="K27" s="17"/>
      <c r="L27" s="17"/>
      <c r="M27" s="12"/>
      <c r="N27" s="17"/>
      <c r="O27" s="12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26"/>
      <c r="AB27" s="17"/>
      <c r="AC27" s="26"/>
      <c r="AD27" s="17"/>
      <c r="AE27" s="17"/>
      <c r="AF27" s="28"/>
      <c r="AG27" s="17"/>
      <c r="AH27" s="201"/>
      <c r="AI27" s="173"/>
    </row>
    <row r="28" spans="1:35" ht="19.95" customHeight="1" x14ac:dyDescent="0.25">
      <c r="A28" s="161" t="s">
        <v>303</v>
      </c>
      <c r="B28" s="103">
        <v>9</v>
      </c>
      <c r="D28" s="12">
        <v>0</v>
      </c>
      <c r="E28" s="13"/>
      <c r="F28" s="12">
        <v>0</v>
      </c>
      <c r="G28" s="12"/>
      <c r="H28" s="12">
        <v>4026440202</v>
      </c>
      <c r="I28" s="29"/>
      <c r="J28" s="12">
        <v>0</v>
      </c>
      <c r="K28" s="17"/>
      <c r="L28" s="12">
        <v>0</v>
      </c>
      <c r="M28" s="13"/>
      <c r="N28" s="12">
        <v>0</v>
      </c>
      <c r="O28" s="29"/>
      <c r="P28" s="12">
        <v>0</v>
      </c>
      <c r="Q28" s="17"/>
      <c r="R28" s="12">
        <v>0</v>
      </c>
      <c r="S28" s="29"/>
      <c r="T28" s="12">
        <v>0</v>
      </c>
      <c r="U28" s="12"/>
      <c r="V28" s="12">
        <v>0</v>
      </c>
      <c r="W28" s="29"/>
      <c r="X28" s="12">
        <v>0</v>
      </c>
      <c r="Y28" s="17"/>
      <c r="Z28" s="12">
        <v>0</v>
      </c>
      <c r="AA28" s="29"/>
      <c r="AB28" s="17">
        <f>SUM(R28:Z28)</f>
        <v>0</v>
      </c>
      <c r="AC28" s="94"/>
      <c r="AD28" s="17">
        <f>SUM(D28:Q28,AB28)</f>
        <v>4026440202</v>
      </c>
      <c r="AE28" s="30"/>
      <c r="AF28" s="12">
        <v>-7591834239</v>
      </c>
      <c r="AG28" s="202"/>
      <c r="AH28" s="17">
        <f>SUM(AD28:AF28)</f>
        <v>-3565394037</v>
      </c>
      <c r="AI28" s="173"/>
    </row>
    <row r="29" spans="1:35" ht="20.25" customHeight="1" x14ac:dyDescent="0.3">
      <c r="A29" s="200" t="s">
        <v>155</v>
      </c>
      <c r="D29" s="25">
        <f>SUM(D26:D28)</f>
        <v>0</v>
      </c>
      <c r="E29" s="13"/>
      <c r="F29" s="25">
        <f>SUM(F26:F28)</f>
        <v>0</v>
      </c>
      <c r="G29" s="13"/>
      <c r="H29" s="25">
        <f>SUM(H26:H28)</f>
        <v>4026440202</v>
      </c>
      <c r="I29" s="10"/>
      <c r="J29" s="25">
        <f>SUM(J26:J28)</f>
        <v>0</v>
      </c>
      <c r="K29" s="10"/>
      <c r="L29" s="25">
        <f>SUM(L26:L28)</f>
        <v>0</v>
      </c>
      <c r="M29" s="13"/>
      <c r="N29" s="25">
        <f>SUM(N26:N28)</f>
        <v>0</v>
      </c>
      <c r="O29" s="10"/>
      <c r="P29" s="25">
        <f>SUM(P26:P28)</f>
        <v>0</v>
      </c>
      <c r="Q29" s="10"/>
      <c r="R29" s="25">
        <f>SUM(R26:R28)</f>
        <v>0</v>
      </c>
      <c r="S29" s="10"/>
      <c r="T29" s="25">
        <f>SUM(T26:T28)</f>
        <v>0</v>
      </c>
      <c r="U29" s="10"/>
      <c r="V29" s="25">
        <f>SUM(V26:V28)</f>
        <v>0</v>
      </c>
      <c r="W29" s="10"/>
      <c r="X29" s="25">
        <f>SUM(X26:X28)</f>
        <v>0</v>
      </c>
      <c r="Y29" s="10"/>
      <c r="Z29" s="25">
        <f>SUM(Z26:Z28)</f>
        <v>0</v>
      </c>
      <c r="AA29" s="10"/>
      <c r="AB29" s="25">
        <f>SUM(AB26:AB28)</f>
        <v>0</v>
      </c>
      <c r="AC29" s="10"/>
      <c r="AD29" s="25">
        <f>SUM(AD26:AD28)</f>
        <v>4026440202</v>
      </c>
      <c r="AE29" s="10"/>
      <c r="AF29" s="25">
        <f>SUM(AF26:AF28)</f>
        <v>-7550322593</v>
      </c>
      <c r="AG29" s="10"/>
      <c r="AH29" s="25">
        <f>SUM(AH26:AH28)</f>
        <v>-3523882391</v>
      </c>
      <c r="AI29" s="173"/>
    </row>
    <row r="30" spans="1:35" ht="19.95" customHeight="1" x14ac:dyDescent="0.3">
      <c r="A30" s="200"/>
      <c r="D30" s="10"/>
      <c r="E30" s="13"/>
      <c r="F30" s="10"/>
      <c r="G30" s="13"/>
      <c r="H30" s="10"/>
      <c r="I30" s="10"/>
      <c r="J30" s="10"/>
      <c r="K30" s="10"/>
      <c r="L30" s="10"/>
      <c r="M30" s="13"/>
      <c r="N30" s="10"/>
      <c r="O30" s="13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5"/>
      <c r="AB30" s="10"/>
      <c r="AC30" s="15"/>
      <c r="AD30" s="10"/>
      <c r="AE30" s="13"/>
      <c r="AF30" s="10"/>
      <c r="AG30" s="13"/>
      <c r="AH30" s="10"/>
      <c r="AI30" s="173"/>
    </row>
    <row r="31" spans="1:35" ht="19.95" customHeight="1" x14ac:dyDescent="0.25">
      <c r="A31" s="171" t="s">
        <v>305</v>
      </c>
      <c r="D31" s="31">
        <f>D29+D23</f>
        <v>95717490</v>
      </c>
      <c r="E31" s="27"/>
      <c r="F31" s="31">
        <f>F29+F23</f>
        <v>3469759013</v>
      </c>
      <c r="G31" s="27"/>
      <c r="H31" s="31">
        <f>H29+H23</f>
        <v>4026440202</v>
      </c>
      <c r="I31" s="16"/>
      <c r="J31" s="32">
        <f>J29+J23</f>
        <v>231227</v>
      </c>
      <c r="K31" s="10"/>
      <c r="L31" s="32">
        <f>L29+L23</f>
        <v>0</v>
      </c>
      <c r="M31" s="27"/>
      <c r="N31" s="31">
        <f>N29+N23</f>
        <v>0</v>
      </c>
      <c r="O31" s="27"/>
      <c r="P31" s="32">
        <f>P29+P23</f>
        <v>-619602731</v>
      </c>
      <c r="Q31" s="10"/>
      <c r="R31" s="33">
        <f>R29+R23</f>
        <v>0</v>
      </c>
      <c r="S31" s="26"/>
      <c r="T31" s="33">
        <f>T29+T23</f>
        <v>0</v>
      </c>
      <c r="U31" s="34"/>
      <c r="V31" s="33">
        <f>V29+V23</f>
        <v>0</v>
      </c>
      <c r="W31" s="26"/>
      <c r="X31" s="33">
        <f>X29+X23</f>
        <v>0</v>
      </c>
      <c r="Y31" s="34"/>
      <c r="Z31" s="31">
        <f>Z29+Z23</f>
        <v>0</v>
      </c>
      <c r="AA31" s="26"/>
      <c r="AB31" s="31">
        <f>AB29+AB23</f>
        <v>0</v>
      </c>
      <c r="AC31" s="26"/>
      <c r="AD31" s="32">
        <f>AD29+AD23</f>
        <v>6972545201</v>
      </c>
      <c r="AE31" s="26"/>
      <c r="AF31" s="32">
        <f>AF29+AF23</f>
        <v>-7983553461</v>
      </c>
      <c r="AG31" s="27"/>
      <c r="AH31" s="32">
        <f>AH29+AH23</f>
        <v>-1011008260</v>
      </c>
      <c r="AI31" s="173"/>
    </row>
    <row r="32" spans="1:35" ht="20.25" customHeight="1" x14ac:dyDescent="0.25">
      <c r="D32" s="12"/>
      <c r="E32" s="12"/>
      <c r="F32" s="12"/>
      <c r="G32" s="12"/>
      <c r="H32" s="12"/>
      <c r="I32" s="12"/>
      <c r="J32" s="12"/>
      <c r="K32" s="17"/>
      <c r="L32" s="12"/>
      <c r="M32" s="12"/>
      <c r="N32" s="12"/>
      <c r="O32" s="12"/>
      <c r="P32" s="12"/>
      <c r="Q32" s="12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6"/>
      <c r="AC32" s="26"/>
      <c r="AD32" s="27"/>
      <c r="AE32" s="17"/>
      <c r="AF32" s="12"/>
      <c r="AG32" s="12"/>
      <c r="AH32" s="10"/>
      <c r="AI32" s="173"/>
    </row>
    <row r="33" spans="1:37" ht="19.95" customHeight="1" x14ac:dyDescent="0.25">
      <c r="A33" s="171" t="s">
        <v>143</v>
      </c>
      <c r="B33" s="171"/>
      <c r="C33" s="171"/>
      <c r="D33" s="12"/>
      <c r="E33" s="12"/>
      <c r="F33" s="12"/>
      <c r="G33" s="12"/>
      <c r="H33" s="12"/>
      <c r="I33" s="12"/>
      <c r="J33" s="12"/>
      <c r="K33" s="17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27"/>
      <c r="AC33" s="27"/>
      <c r="AD33" s="27"/>
      <c r="AE33" s="12"/>
      <c r="AF33" s="12"/>
      <c r="AG33" s="12"/>
      <c r="AH33" s="17"/>
    </row>
    <row r="34" spans="1:37" ht="19.95" customHeight="1" x14ac:dyDescent="0.25">
      <c r="A34" s="180" t="s">
        <v>295</v>
      </c>
      <c r="D34" s="12">
        <v>0</v>
      </c>
      <c r="E34" s="13"/>
      <c r="F34" s="12">
        <v>0</v>
      </c>
      <c r="G34" s="13"/>
      <c r="H34" s="12">
        <v>0</v>
      </c>
      <c r="I34" s="13"/>
      <c r="J34" s="12">
        <v>0</v>
      </c>
      <c r="K34" s="17"/>
      <c r="L34" s="12">
        <v>0</v>
      </c>
      <c r="M34" s="13"/>
      <c r="N34" s="12">
        <v>0</v>
      </c>
      <c r="O34" s="12"/>
      <c r="P34" s="12">
        <v>2879701307</v>
      </c>
      <c r="Q34" s="17"/>
      <c r="R34" s="12">
        <v>0</v>
      </c>
      <c r="S34" s="17"/>
      <c r="T34" s="12">
        <v>0</v>
      </c>
      <c r="U34" s="12"/>
      <c r="V34" s="12">
        <v>0</v>
      </c>
      <c r="W34" s="17"/>
      <c r="X34" s="12">
        <v>0</v>
      </c>
      <c r="Y34" s="17"/>
      <c r="Z34" s="12">
        <v>0</v>
      </c>
      <c r="AA34" s="17"/>
      <c r="AB34" s="17">
        <f>SUM(R34:Z34)</f>
        <v>0</v>
      </c>
      <c r="AC34" s="94"/>
      <c r="AD34" s="17">
        <f>SUM(D34:Q34,AB34)</f>
        <v>2879701307</v>
      </c>
      <c r="AE34" s="12"/>
      <c r="AF34" s="12">
        <v>-434804179</v>
      </c>
      <c r="AG34" s="12"/>
      <c r="AH34" s="17">
        <f t="shared" ref="AH34:AH35" si="4">SUM(AD34:AF34)</f>
        <v>2444897128</v>
      </c>
      <c r="AJ34" s="35"/>
      <c r="AK34" s="27"/>
    </row>
    <row r="35" spans="1:37" ht="19.95" customHeight="1" x14ac:dyDescent="0.25">
      <c r="A35" s="180" t="s">
        <v>145</v>
      </c>
      <c r="D35" s="20">
        <v>0</v>
      </c>
      <c r="E35" s="13"/>
      <c r="F35" s="20">
        <v>0</v>
      </c>
      <c r="G35" s="13"/>
      <c r="H35" s="20">
        <v>0</v>
      </c>
      <c r="I35" s="13"/>
      <c r="J35" s="20">
        <v>0</v>
      </c>
      <c r="K35" s="17"/>
      <c r="L35" s="20">
        <v>0</v>
      </c>
      <c r="M35" s="13"/>
      <c r="N35" s="20">
        <v>0</v>
      </c>
      <c r="O35" s="12"/>
      <c r="P35" s="20">
        <v>2533906</v>
      </c>
      <c r="Q35" s="17"/>
      <c r="R35" s="20">
        <v>-1900643035</v>
      </c>
      <c r="S35" s="12"/>
      <c r="T35" s="20">
        <v>-16413818</v>
      </c>
      <c r="U35" s="12"/>
      <c r="V35" s="20">
        <v>0</v>
      </c>
      <c r="W35" s="12"/>
      <c r="X35" s="20">
        <v>-167841607</v>
      </c>
      <c r="Y35" s="12"/>
      <c r="Z35" s="20">
        <v>-578012095</v>
      </c>
      <c r="AA35" s="12"/>
      <c r="AB35" s="20">
        <f>SUM(R35:Z35)</f>
        <v>-2662910555</v>
      </c>
      <c r="AC35" s="12"/>
      <c r="AD35" s="20">
        <f>SUM(D35:Q35,AB35)</f>
        <v>-2660376649</v>
      </c>
      <c r="AE35" s="12"/>
      <c r="AF35" s="20">
        <v>-1105925738</v>
      </c>
      <c r="AG35" s="12"/>
      <c r="AH35" s="20">
        <f t="shared" si="4"/>
        <v>-3766302387</v>
      </c>
      <c r="AJ35" s="36"/>
      <c r="AK35" s="27"/>
    </row>
    <row r="36" spans="1:37" ht="19.95" customHeight="1" x14ac:dyDescent="0.25">
      <c r="A36" s="171" t="s">
        <v>214</v>
      </c>
      <c r="B36" s="171"/>
      <c r="C36" s="171"/>
      <c r="D36" s="32">
        <f>SUM(D34:D35)</f>
        <v>0</v>
      </c>
      <c r="E36" s="12"/>
      <c r="F36" s="32">
        <f>SUM(F34:F35)</f>
        <v>0</v>
      </c>
      <c r="G36" s="12"/>
      <c r="H36" s="32">
        <f>SUM(H34:H35)</f>
        <v>0</v>
      </c>
      <c r="I36" s="12"/>
      <c r="J36" s="32">
        <f>SUM(J34:J35)</f>
        <v>0</v>
      </c>
      <c r="K36" s="10"/>
      <c r="L36" s="32">
        <f>SUM(L34:L35)</f>
        <v>0</v>
      </c>
      <c r="M36" s="12"/>
      <c r="N36" s="32">
        <f>SUM(N34:N35)</f>
        <v>0</v>
      </c>
      <c r="O36" s="12"/>
      <c r="P36" s="32">
        <f>SUM(P34:P35)</f>
        <v>2882235213</v>
      </c>
      <c r="Q36" s="10"/>
      <c r="R36" s="32">
        <f>SUM(R34:R35)</f>
        <v>-1900643035</v>
      </c>
      <c r="S36" s="10"/>
      <c r="T36" s="32">
        <f>SUM(T34:T35)</f>
        <v>-16413818</v>
      </c>
      <c r="U36" s="10"/>
      <c r="V36" s="32">
        <f>SUM(V34:V35)</f>
        <v>0</v>
      </c>
      <c r="W36" s="10"/>
      <c r="X36" s="32">
        <f>SUM(X34:X35)</f>
        <v>-167841607</v>
      </c>
      <c r="Y36" s="10"/>
      <c r="Z36" s="32">
        <f>SUM(Z34:Z35)</f>
        <v>-578012095</v>
      </c>
      <c r="AA36" s="10"/>
      <c r="AB36" s="32">
        <f>SUM(AB34:AB35)</f>
        <v>-2662910555</v>
      </c>
      <c r="AC36" s="13"/>
      <c r="AD36" s="32">
        <f>SUM(AD34:AD35)</f>
        <v>219324658</v>
      </c>
      <c r="AE36" s="13"/>
      <c r="AF36" s="32">
        <f>SUM(AF34:AF35)</f>
        <v>-1540729917</v>
      </c>
      <c r="AG36" s="13"/>
      <c r="AH36" s="32">
        <f>SUM(AH34:AH35)</f>
        <v>-1321405259</v>
      </c>
      <c r="AJ36" s="37"/>
      <c r="AK36" s="19"/>
    </row>
    <row r="37" spans="1:37" ht="20.25" customHeight="1" x14ac:dyDescent="0.25">
      <c r="B37" s="10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0"/>
      <c r="AJ37" s="37"/>
    </row>
    <row r="38" spans="1:37" ht="19.95" customHeight="1" x14ac:dyDescent="0.25">
      <c r="A38" s="161" t="s">
        <v>257</v>
      </c>
      <c r="B38" s="103"/>
      <c r="D38" s="20">
        <v>0</v>
      </c>
      <c r="E38" s="17"/>
      <c r="F38" s="20">
        <v>0</v>
      </c>
      <c r="G38" s="17"/>
      <c r="H38" s="20">
        <v>0</v>
      </c>
      <c r="I38" s="17"/>
      <c r="J38" s="20">
        <v>0</v>
      </c>
      <c r="K38" s="17"/>
      <c r="L38" s="20">
        <v>0</v>
      </c>
      <c r="M38" s="17"/>
      <c r="N38" s="20">
        <v>0</v>
      </c>
      <c r="O38" s="17"/>
      <c r="P38" s="20">
        <v>-21559568</v>
      </c>
      <c r="Q38" s="17"/>
      <c r="R38" s="20">
        <v>0</v>
      </c>
      <c r="S38" s="17"/>
      <c r="T38" s="20">
        <v>0</v>
      </c>
      <c r="U38" s="17"/>
      <c r="V38" s="20">
        <v>0</v>
      </c>
      <c r="W38" s="17"/>
      <c r="X38" s="20">
        <v>21559568</v>
      </c>
      <c r="Y38" s="17"/>
      <c r="Z38" s="20">
        <v>0</v>
      </c>
      <c r="AA38" s="17"/>
      <c r="AB38" s="20">
        <f>SUM(R38:Z38)</f>
        <v>21559568</v>
      </c>
      <c r="AC38" s="17"/>
      <c r="AD38" s="20">
        <f>SUM(D38:Q38,AB38)</f>
        <v>0</v>
      </c>
      <c r="AE38" s="17"/>
      <c r="AF38" s="20">
        <v>0</v>
      </c>
      <c r="AG38" s="17"/>
      <c r="AH38" s="20">
        <f>SUM(AD38:AF38)</f>
        <v>0</v>
      </c>
      <c r="AJ38" s="37"/>
    </row>
    <row r="39" spans="1:37" ht="19.95" customHeight="1" x14ac:dyDescent="0.25"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0"/>
    </row>
    <row r="40" spans="1:37" ht="20.25" customHeight="1" thickBot="1" x14ac:dyDescent="0.3">
      <c r="A40" s="181" t="s">
        <v>252</v>
      </c>
      <c r="B40" s="181"/>
      <c r="C40" s="181"/>
      <c r="D40" s="18">
        <f>D36+D31+D15+D38</f>
        <v>1472640647</v>
      </c>
      <c r="E40" s="10"/>
      <c r="F40" s="18">
        <f>F36+F31+F15+F38</f>
        <v>14627219064</v>
      </c>
      <c r="G40" s="10"/>
      <c r="H40" s="18">
        <f>H36+H31+H15+H38</f>
        <v>8227101286</v>
      </c>
      <c r="I40" s="10"/>
      <c r="J40" s="18">
        <f>J36+J31+J15+J38</f>
        <v>15811612</v>
      </c>
      <c r="K40" s="10"/>
      <c r="L40" s="18">
        <f>L36+L31+L15+L38</f>
        <v>8621864</v>
      </c>
      <c r="M40" s="10"/>
      <c r="N40" s="18">
        <f>N36+N31+N15+N38</f>
        <v>153164346</v>
      </c>
      <c r="O40" s="203"/>
      <c r="P40" s="18">
        <f>P36+P31+P15+P38</f>
        <v>49682077992</v>
      </c>
      <c r="Q40" s="10"/>
      <c r="R40" s="18">
        <f>R36+R31+R15+R38</f>
        <v>-4954557702</v>
      </c>
      <c r="S40" s="203"/>
      <c r="T40" s="18">
        <f>T36+T31+T15+T38</f>
        <v>-38966944</v>
      </c>
      <c r="U40" s="10"/>
      <c r="V40" s="18">
        <f>V36+V31+V15+V38</f>
        <v>-265162551</v>
      </c>
      <c r="W40" s="203"/>
      <c r="X40" s="18">
        <f>X36+X31+X15+X38</f>
        <v>-1685591254</v>
      </c>
      <c r="Y40" s="10"/>
      <c r="Z40" s="18">
        <f>Z36+Z31+Z15+Z38</f>
        <v>-305968732</v>
      </c>
      <c r="AA40" s="203"/>
      <c r="AB40" s="18">
        <f>AB36+AB31+AB15+AB38</f>
        <v>-7250247183</v>
      </c>
      <c r="AC40" s="203"/>
      <c r="AD40" s="18">
        <f>AD36+AD31+AD15+AD38</f>
        <v>66936389628</v>
      </c>
      <c r="AE40" s="203"/>
      <c r="AF40" s="18">
        <f>AF36+AF31+AF15+AF38</f>
        <v>17204929176</v>
      </c>
      <c r="AG40" s="203"/>
      <c r="AH40" s="18">
        <f>AH36+AH31+AH15+AH38</f>
        <v>84141318804</v>
      </c>
    </row>
    <row r="41" spans="1:37" ht="20.25" customHeight="1" thickTop="1" x14ac:dyDescent="0.25"/>
    <row r="42" spans="1:37" s="19" customFormat="1" ht="20.25" customHeight="1" x14ac:dyDescent="0.25"/>
    <row r="43" spans="1:37" s="204" customFormat="1" ht="20.25" customHeight="1" x14ac:dyDescent="0.25">
      <c r="D43" s="38"/>
      <c r="F43" s="38"/>
      <c r="H43" s="39"/>
      <c r="J43" s="38"/>
      <c r="K43" s="40"/>
      <c r="L43" s="38"/>
      <c r="N43" s="39"/>
      <c r="O43" s="39"/>
      <c r="P43" s="39"/>
      <c r="R43" s="38"/>
      <c r="S43" s="38"/>
      <c r="T43" s="38"/>
      <c r="U43" s="38"/>
      <c r="V43" s="38"/>
      <c r="W43" s="38"/>
      <c r="X43" s="38"/>
      <c r="AB43" s="38"/>
      <c r="AD43" s="205"/>
      <c r="AE43" s="205"/>
      <c r="AF43" s="205"/>
      <c r="AG43" s="205"/>
      <c r="AH43" s="205"/>
    </row>
    <row r="47" spans="1:37" s="204" customFormat="1" ht="20.25" customHeight="1" x14ac:dyDescent="0.25"/>
    <row r="48" spans="1:37" s="204" customFormat="1" ht="20.25" customHeight="1" x14ac:dyDescent="0.25"/>
    <row r="49" s="204" customFormat="1" ht="20.25" customHeight="1" x14ac:dyDescent="0.25"/>
  </sheetData>
  <mergeCells count="4">
    <mergeCell ref="D4:AH4"/>
    <mergeCell ref="N5:P5"/>
    <mergeCell ref="R5:AB5"/>
    <mergeCell ref="D13:AH13"/>
  </mergeCells>
  <conditionalFormatting sqref="D31 F31 H31:I31 N31">
    <cfRule type="expression" priority="15" stopIfTrue="1">
      <formula>"if(E11&gt;0,#,##0;(#,##0),"-")"</formula>
    </cfRule>
  </conditionalFormatting>
  <conditionalFormatting sqref="Q34 P35:Q35">
    <cfRule type="expression" priority="6" stopIfTrue="1">
      <formula>"if(E11&gt;0,#,##0;(#,##0),"-")"</formula>
    </cfRule>
  </conditionalFormatting>
  <conditionalFormatting sqref="R31">
    <cfRule type="expression" priority="14" stopIfTrue="1">
      <formula>"if(E11&gt;0,#,##0;(#,##0),"-")"</formula>
    </cfRule>
  </conditionalFormatting>
  <conditionalFormatting sqref="S15 W15 S23 W23 S30 W30:Y30 X31:Y31 S34:S35 W34:W35 Y34:Y35">
    <cfRule type="expression" priority="13" stopIfTrue="1">
      <formula>"if(E11&gt;0,#,##0;(#,##0),"-")"</formula>
    </cfRule>
  </conditionalFormatting>
  <conditionalFormatting sqref="T31:V31">
    <cfRule type="expression" priority="1" stopIfTrue="1">
      <formula>"if(E11&gt;0,#,##0;(#,##0),"-")"</formula>
    </cfRule>
  </conditionalFormatting>
  <conditionalFormatting sqref="AA15">
    <cfRule type="expression" priority="12" stopIfTrue="1">
      <formula>"if(E11&gt;0,#,##0;(#,##0),"-")"</formula>
    </cfRule>
  </conditionalFormatting>
  <conditionalFormatting sqref="AA23">
    <cfRule type="expression" priority="16" stopIfTrue="1">
      <formula>"if(E11&gt;0,#,##0;(#,##0),"-")"</formula>
    </cfRule>
  </conditionalFormatting>
  <conditionalFormatting sqref="AA34:AA35">
    <cfRule type="expression" priority="17" stopIfTrue="1">
      <formula>"if(E11&gt;0,#,##0;(#,##0),"-")"</formula>
    </cfRule>
  </conditionalFormatting>
  <conditionalFormatting sqref="AF35">
    <cfRule type="expression" priority="3" stopIfTrue="1">
      <formula>"if(E11&gt;0,#,##0;(#,##0),"-")"</formula>
    </cfRule>
  </conditionalFormatting>
  <pageMargins left="0.51181102362204722" right="0.31496062992125984" top="0.47244094488188981" bottom="0.51181102362204722" header="0.51181102362204722" footer="0.51181102362204722"/>
  <pageSetup paperSize="9" scale="41" firstPageNumber="11" orientation="landscape" useFirstPageNumber="1" r:id="rId1"/>
  <headerFooter>
    <oddFooter>&amp;LThe accompanying notes are an integral part of these financial statements.
&amp;C&amp;P</oddFooter>
  </headerFooter>
  <ignoredErrors>
    <ignoredError sqref="AD19:AD4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1F0A-CE8C-46F4-93EF-C06997D7F65B}">
  <sheetPr>
    <pageSetUpPr fitToPage="1"/>
  </sheetPr>
  <dimension ref="A1:V33"/>
  <sheetViews>
    <sheetView showGridLines="0" view="pageBreakPreview" zoomScaleNormal="85" zoomScaleSheetLayoutView="100" workbookViewId="0">
      <selection activeCell="D1" sqref="D1"/>
    </sheetView>
  </sheetViews>
  <sheetFormatPr defaultColWidth="26.625" defaultRowHeight="19.5" customHeight="1" x14ac:dyDescent="0.25"/>
  <cols>
    <col min="1" max="1" width="54.375" style="143" customWidth="1"/>
    <col min="2" max="2" width="9.125" style="143" bestFit="1" customWidth="1"/>
    <col min="3" max="3" width="0.875" style="143" customWidth="1"/>
    <col min="4" max="4" width="18.75" style="143" customWidth="1"/>
    <col min="5" max="5" width="0.875" style="143" customWidth="1"/>
    <col min="6" max="6" width="18.75" style="143" customWidth="1"/>
    <col min="7" max="7" width="0.875" style="143" customWidth="1"/>
    <col min="8" max="8" width="18.75" style="143" customWidth="1"/>
    <col min="9" max="9" width="0.875" style="143" customWidth="1"/>
    <col min="10" max="10" width="18.75" style="143" customWidth="1"/>
    <col min="11" max="11" width="0.875" style="143" customWidth="1"/>
    <col min="12" max="12" width="18.75" style="143" customWidth="1"/>
    <col min="13" max="13" width="0.875" style="143" customWidth="1"/>
    <col min="14" max="14" width="18.75" style="143" customWidth="1"/>
    <col min="15" max="15" width="0.75" style="143" customWidth="1"/>
    <col min="16" max="16" width="18.75" style="143" customWidth="1"/>
    <col min="17" max="17" width="0.875" style="143" customWidth="1"/>
    <col min="18" max="18" width="18.75" style="143" customWidth="1"/>
    <col min="19" max="19" width="1.75" style="143" customWidth="1"/>
    <col min="20" max="16384" width="26.625" style="143"/>
  </cols>
  <sheetData>
    <row r="1" spans="1:22" s="155" customFormat="1" ht="19.5" customHeight="1" x14ac:dyDescent="0.25">
      <c r="A1" s="153" t="s">
        <v>0</v>
      </c>
      <c r="B1" s="154"/>
      <c r="Q1" s="156"/>
    </row>
    <row r="2" spans="1:22" s="155" customFormat="1" ht="19.5" customHeight="1" x14ac:dyDescent="0.25">
      <c r="A2" s="153" t="s">
        <v>105</v>
      </c>
      <c r="B2" s="157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6"/>
    </row>
    <row r="3" spans="1:22" s="161" customFormat="1" ht="19.5" customHeight="1" x14ac:dyDescent="0.25">
      <c r="A3" s="159"/>
      <c r="B3" s="159"/>
      <c r="C3" s="159"/>
      <c r="D3" s="159"/>
      <c r="E3" s="159"/>
      <c r="F3" s="159"/>
      <c r="G3" s="159"/>
      <c r="H3" s="159"/>
      <c r="I3" s="160"/>
      <c r="J3" s="160"/>
      <c r="K3" s="160"/>
      <c r="L3" s="160"/>
      <c r="M3" s="160"/>
      <c r="N3" s="160"/>
      <c r="O3" s="160"/>
      <c r="P3" s="160"/>
      <c r="Q3" s="160"/>
      <c r="R3" s="160"/>
    </row>
    <row r="4" spans="1:22" s="161" customFormat="1" ht="19.5" customHeight="1" x14ac:dyDescent="0.25">
      <c r="D4" s="160" t="s">
        <v>156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22" s="161" customFormat="1" ht="19.5" customHeight="1" x14ac:dyDescent="0.25">
      <c r="D5" s="160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3" t="s">
        <v>157</v>
      </c>
      <c r="Q5" s="162"/>
      <c r="R5" s="162"/>
    </row>
    <row r="6" spans="1:22" s="163" customFormat="1" ht="19.5" customHeight="1" x14ac:dyDescent="0.25">
      <c r="J6" s="251" t="s">
        <v>107</v>
      </c>
      <c r="K6" s="251"/>
      <c r="L6" s="251"/>
      <c r="P6" s="164" t="s">
        <v>158</v>
      </c>
    </row>
    <row r="7" spans="1:22" s="163" customFormat="1" ht="19.5" customHeight="1" x14ac:dyDescent="0.25">
      <c r="D7" s="163" t="s">
        <v>112</v>
      </c>
      <c r="J7" s="162"/>
      <c r="K7" s="162"/>
      <c r="L7" s="162"/>
      <c r="M7" s="162"/>
      <c r="N7" s="163" t="s">
        <v>113</v>
      </c>
    </row>
    <row r="8" spans="1:22" s="163" customFormat="1" ht="19.5" customHeight="1" x14ac:dyDescent="0.25">
      <c r="D8" s="163" t="s">
        <v>159</v>
      </c>
      <c r="H8" s="163" t="s">
        <v>120</v>
      </c>
      <c r="N8" s="163" t="s">
        <v>122</v>
      </c>
      <c r="P8" s="163" t="s">
        <v>125</v>
      </c>
      <c r="R8" s="163" t="s">
        <v>152</v>
      </c>
    </row>
    <row r="9" spans="1:22" s="163" customFormat="1" ht="19.5" customHeight="1" x14ac:dyDescent="0.25">
      <c r="B9" s="165" t="s">
        <v>7</v>
      </c>
      <c r="C9" s="165"/>
      <c r="D9" s="164" t="s">
        <v>130</v>
      </c>
      <c r="F9" s="164" t="s">
        <v>160</v>
      </c>
      <c r="H9" s="164" t="s">
        <v>161</v>
      </c>
      <c r="J9" s="164" t="s">
        <v>153</v>
      </c>
      <c r="L9" s="164" t="s">
        <v>65</v>
      </c>
      <c r="N9" s="164" t="s">
        <v>136</v>
      </c>
      <c r="P9" s="164" t="s">
        <v>135</v>
      </c>
      <c r="R9" s="164" t="s">
        <v>141</v>
      </c>
    </row>
    <row r="10" spans="1:22" s="161" customFormat="1" ht="19.5" customHeight="1" x14ac:dyDescent="0.25">
      <c r="B10" s="166"/>
      <c r="C10" s="167"/>
      <c r="D10" s="253" t="s">
        <v>17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</row>
    <row r="11" spans="1:22" s="161" customFormat="1" ht="19.5" customHeight="1" x14ac:dyDescent="0.25">
      <c r="A11" s="169" t="s">
        <v>218</v>
      </c>
      <c r="B11" s="166"/>
      <c r="C11" s="167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</row>
    <row r="12" spans="1:22" s="171" customFormat="1" ht="19.5" customHeight="1" x14ac:dyDescent="0.25">
      <c r="A12" s="170" t="s">
        <v>219</v>
      </c>
      <c r="B12" s="166"/>
      <c r="D12" s="10">
        <v>1376923157</v>
      </c>
      <c r="E12" s="10"/>
      <c r="F12" s="10">
        <v>11157460051</v>
      </c>
      <c r="G12" s="10"/>
      <c r="H12" s="10">
        <v>235425081</v>
      </c>
      <c r="I12" s="10"/>
      <c r="J12" s="10">
        <v>153164346</v>
      </c>
      <c r="K12" s="10"/>
      <c r="L12" s="10">
        <v>32573326795</v>
      </c>
      <c r="M12" s="10"/>
      <c r="N12" s="10">
        <v>9940796710</v>
      </c>
      <c r="O12" s="10"/>
      <c r="P12" s="10">
        <v>-111109000</v>
      </c>
      <c r="Q12" s="10"/>
      <c r="R12" s="10">
        <f>SUM(D12:P12)</f>
        <v>55325987140</v>
      </c>
      <c r="S12" s="172"/>
      <c r="T12" s="11"/>
      <c r="U12" s="172"/>
      <c r="V12" s="172"/>
    </row>
    <row r="13" spans="1:22" s="161" customFormat="1" ht="19.5" customHeight="1" x14ac:dyDescent="0.25">
      <c r="B13" s="166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  <c r="S13" s="173"/>
      <c r="T13" s="173"/>
      <c r="U13" s="173"/>
      <c r="V13" s="173"/>
    </row>
    <row r="14" spans="1:22" s="171" customFormat="1" ht="19.5" customHeight="1" x14ac:dyDescent="0.25">
      <c r="A14" s="170" t="s">
        <v>258</v>
      </c>
      <c r="B14" s="166"/>
      <c r="C14" s="16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/>
      <c r="S14" s="172"/>
      <c r="T14" s="172"/>
      <c r="U14" s="172"/>
      <c r="V14" s="172"/>
    </row>
    <row r="15" spans="1:22" s="161" customFormat="1" ht="19.5" customHeight="1" x14ac:dyDescent="0.3">
      <c r="A15" s="183" t="s">
        <v>229</v>
      </c>
      <c r="B15" s="166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/>
      <c r="S15" s="173"/>
      <c r="T15" s="173"/>
      <c r="U15" s="173"/>
      <c r="V15" s="173"/>
    </row>
    <row r="16" spans="1:22" s="161" customFormat="1" ht="19.5" customHeight="1" x14ac:dyDescent="0.25">
      <c r="A16" s="176" t="s">
        <v>255</v>
      </c>
      <c r="B16" s="166">
        <v>27</v>
      </c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-2889638728</v>
      </c>
      <c r="M16" s="12"/>
      <c r="N16" s="12">
        <v>0</v>
      </c>
      <c r="O16" s="12"/>
      <c r="P16" s="12">
        <v>0</v>
      </c>
      <c r="Q16" s="12"/>
      <c r="R16" s="12">
        <f t="shared" ref="R16" si="0">SUM(D16:P16)</f>
        <v>-2889638728</v>
      </c>
      <c r="S16" s="173"/>
      <c r="T16" s="173"/>
      <c r="U16" s="173"/>
      <c r="V16" s="173"/>
    </row>
    <row r="17" spans="1:22" s="161" customFormat="1" ht="19.5" customHeight="1" x14ac:dyDescent="0.3">
      <c r="A17" s="177" t="s">
        <v>155</v>
      </c>
      <c r="B17" s="166"/>
      <c r="D17" s="14">
        <f>SUM(D15:D16)</f>
        <v>0</v>
      </c>
      <c r="E17" s="15"/>
      <c r="F17" s="14">
        <f>SUM(F15:F16)</f>
        <v>0</v>
      </c>
      <c r="G17" s="15"/>
      <c r="H17" s="14">
        <f>SUM(H15:H16)</f>
        <v>0</v>
      </c>
      <c r="I17" s="15"/>
      <c r="J17" s="14">
        <f>SUM(J15:J16)</f>
        <v>0</v>
      </c>
      <c r="K17" s="16"/>
      <c r="L17" s="14">
        <f>SUM(L15:L16)</f>
        <v>-2889638728</v>
      </c>
      <c r="M17" s="16"/>
      <c r="N17" s="14">
        <f>SUM(N15:N16)</f>
        <v>0</v>
      </c>
      <c r="O17" s="16"/>
      <c r="P17" s="14">
        <f>SUM(P15:P16)</f>
        <v>0</v>
      </c>
      <c r="Q17" s="15"/>
      <c r="R17" s="14">
        <f>SUM(R15:R16)</f>
        <v>-2889638728</v>
      </c>
      <c r="S17" s="173"/>
      <c r="T17" s="173"/>
      <c r="U17" s="173"/>
      <c r="V17" s="173"/>
    </row>
    <row r="18" spans="1:22" s="161" customFormat="1" ht="19.5" customHeight="1" x14ac:dyDescent="0.25">
      <c r="B18" s="166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3"/>
      <c r="S18" s="173"/>
      <c r="T18" s="173"/>
      <c r="U18" s="173"/>
      <c r="V18" s="173"/>
    </row>
    <row r="19" spans="1:22" s="161" customFormat="1" ht="19.5" customHeight="1" x14ac:dyDescent="0.25">
      <c r="A19" s="178" t="s">
        <v>143</v>
      </c>
      <c r="B19" s="166"/>
      <c r="C19" s="17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  <c r="S19" s="173"/>
      <c r="T19" s="173"/>
      <c r="U19" s="173"/>
      <c r="V19" s="173"/>
    </row>
    <row r="20" spans="1:22" s="161" customFormat="1" ht="19.5" customHeight="1" x14ac:dyDescent="0.25">
      <c r="A20" s="179" t="s">
        <v>144</v>
      </c>
      <c r="B20" s="166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12">
        <v>1720718314</v>
      </c>
      <c r="M20" s="12"/>
      <c r="N20" s="12">
        <v>0</v>
      </c>
      <c r="O20" s="12"/>
      <c r="P20" s="12">
        <v>0</v>
      </c>
      <c r="Q20" s="12"/>
      <c r="R20" s="12">
        <f>SUM(D20:P20)</f>
        <v>1720718314</v>
      </c>
      <c r="S20" s="173"/>
      <c r="T20" s="173"/>
      <c r="U20" s="173"/>
      <c r="V20" s="173"/>
    </row>
    <row r="21" spans="1:22" s="161" customFormat="1" ht="19.5" customHeight="1" x14ac:dyDescent="0.25">
      <c r="A21" s="180" t="s">
        <v>145</v>
      </c>
      <c r="B21" s="166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-21129685</v>
      </c>
      <c r="M21" s="12"/>
      <c r="N21" s="12">
        <v>0</v>
      </c>
      <c r="O21" s="12"/>
      <c r="P21" s="12">
        <v>-160656000</v>
      </c>
      <c r="Q21" s="12"/>
      <c r="R21" s="12">
        <f>SUM(D21:P21)</f>
        <v>-181785685</v>
      </c>
    </row>
    <row r="22" spans="1:22" s="161" customFormat="1" ht="19.5" customHeight="1" x14ac:dyDescent="0.25">
      <c r="A22" s="178" t="s">
        <v>205</v>
      </c>
      <c r="B22" s="166"/>
      <c r="C22" s="171"/>
      <c r="D22" s="14">
        <f>SUM(D20:D21)</f>
        <v>0</v>
      </c>
      <c r="E22" s="15"/>
      <c r="F22" s="14">
        <f>SUM(F20:F21)</f>
        <v>0</v>
      </c>
      <c r="G22" s="15"/>
      <c r="H22" s="14">
        <f>SUM(H20:H21)</f>
        <v>0</v>
      </c>
      <c r="I22" s="15"/>
      <c r="J22" s="14">
        <f>SUM(J20:J21)</f>
        <v>0</v>
      </c>
      <c r="K22" s="16"/>
      <c r="L22" s="14">
        <f>SUM(L20:L21)</f>
        <v>1699588629</v>
      </c>
      <c r="M22" s="16"/>
      <c r="N22" s="14">
        <f>SUM(N20:N21)</f>
        <v>0</v>
      </c>
      <c r="O22" s="16"/>
      <c r="P22" s="14">
        <f>SUM(P20:P21)</f>
        <v>-160656000</v>
      </c>
      <c r="Q22" s="15"/>
      <c r="R22" s="14">
        <f>SUM(R20:R21)</f>
        <v>1538932629</v>
      </c>
    </row>
    <row r="23" spans="1:22" s="161" customFormat="1" ht="19.5" customHeight="1" x14ac:dyDescent="0.25">
      <c r="B23" s="16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0"/>
    </row>
    <row r="24" spans="1:22" s="161" customFormat="1" ht="19.5" customHeight="1" x14ac:dyDescent="0.25">
      <c r="A24" s="161" t="s">
        <v>146</v>
      </c>
      <c r="B24" s="166"/>
      <c r="D24" s="17">
        <v>0</v>
      </c>
      <c r="E24" s="17"/>
      <c r="F24" s="17">
        <v>0</v>
      </c>
      <c r="G24" s="17"/>
      <c r="H24" s="17">
        <v>0</v>
      </c>
      <c r="I24" s="17"/>
      <c r="J24" s="17">
        <v>0</v>
      </c>
      <c r="K24" s="17"/>
      <c r="L24" s="17">
        <v>-460273973</v>
      </c>
      <c r="M24" s="17"/>
      <c r="N24" s="17">
        <v>0</v>
      </c>
      <c r="O24" s="17"/>
      <c r="P24" s="17">
        <v>0</v>
      </c>
      <c r="Q24" s="17"/>
      <c r="R24" s="17">
        <f>SUM(D24:P24)</f>
        <v>-460273973</v>
      </c>
    </row>
    <row r="25" spans="1:22" s="161" customFormat="1" ht="19.5" customHeight="1" x14ac:dyDescent="0.25">
      <c r="A25" s="135" t="s">
        <v>227</v>
      </c>
      <c r="B25" s="103"/>
      <c r="D25" s="20">
        <v>0</v>
      </c>
      <c r="E25" s="12"/>
      <c r="F25" s="20">
        <v>0</v>
      </c>
      <c r="G25" s="12"/>
      <c r="H25" s="20">
        <v>0</v>
      </c>
      <c r="I25" s="12"/>
      <c r="J25" s="20">
        <v>0</v>
      </c>
      <c r="K25" s="12"/>
      <c r="L25" s="20">
        <v>-59203290</v>
      </c>
      <c r="M25" s="12"/>
      <c r="N25" s="20">
        <v>-9940796710</v>
      </c>
      <c r="O25" s="12"/>
      <c r="P25" s="20">
        <v>0</v>
      </c>
      <c r="Q25" s="12"/>
      <c r="R25" s="20">
        <f>SUM(D25:P25)</f>
        <v>-10000000000</v>
      </c>
    </row>
    <row r="26" spans="1:22" s="161" customFormat="1" ht="19.5" customHeight="1" x14ac:dyDescent="0.25">
      <c r="B26" s="16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0"/>
    </row>
    <row r="27" spans="1:22" s="171" customFormat="1" ht="19.5" customHeight="1" thickBot="1" x14ac:dyDescent="0.3">
      <c r="A27" s="170" t="s">
        <v>220</v>
      </c>
      <c r="B27" s="181"/>
      <c r="C27" s="181"/>
      <c r="D27" s="18">
        <f>D12+D22+D17+D24+D25</f>
        <v>1376923157</v>
      </c>
      <c r="E27" s="13"/>
      <c r="F27" s="18">
        <f>F12+F22+F17+F24+F25</f>
        <v>11157460051</v>
      </c>
      <c r="G27" s="13"/>
      <c r="H27" s="18">
        <f>H12+H22+H17+H24+H25</f>
        <v>235425081</v>
      </c>
      <c r="I27" s="13"/>
      <c r="J27" s="18">
        <f>J12+J22+J17+J24+J25</f>
        <v>153164346</v>
      </c>
      <c r="K27" s="10"/>
      <c r="L27" s="18">
        <f>L12+L22+L17+L24+L25</f>
        <v>30863799433</v>
      </c>
      <c r="M27" s="10"/>
      <c r="N27" s="18">
        <f>N12+N22+N17+N24+N25</f>
        <v>0</v>
      </c>
      <c r="O27" s="10"/>
      <c r="P27" s="18">
        <f>P12+P22+P17+P24+P25</f>
        <v>-271765000</v>
      </c>
      <c r="Q27" s="13"/>
      <c r="R27" s="18">
        <f>R12+R22+R17+R24+R25</f>
        <v>43515007068</v>
      </c>
    </row>
    <row r="28" spans="1:22" s="161" customFormat="1" ht="19.5" customHeight="1" thickTop="1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</row>
    <row r="29" spans="1:22" s="161" customFormat="1" ht="19.5" customHeight="1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9"/>
    </row>
    <row r="32" spans="1:22" ht="19.5" customHeight="1" x14ac:dyDescent="0.25"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</row>
    <row r="33" spans="4:18" ht="19.5" customHeight="1" x14ac:dyDescent="0.25"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</row>
  </sheetData>
  <mergeCells count="2">
    <mergeCell ref="J6:L6"/>
    <mergeCell ref="D10:R10"/>
  </mergeCells>
  <conditionalFormatting sqref="L25">
    <cfRule type="expression" priority="1" stopIfTrue="1">
      <formula>"if(E11&gt;0,#,##0;(#,##0),"-")"</formula>
    </cfRule>
  </conditionalFormatting>
  <conditionalFormatting sqref="L23:P24">
    <cfRule type="expression" priority="3" stopIfTrue="1">
      <formula>"if(E11&gt;0,#,##0;(#,##0),"-")"</formula>
    </cfRule>
  </conditionalFormatting>
  <conditionalFormatting sqref="L26:P26">
    <cfRule type="expression" priority="2" stopIfTrue="1">
      <formula>"if(E11&gt;0,#,##0;(#,##0),"-")"</formula>
    </cfRule>
  </conditionalFormatting>
  <conditionalFormatting sqref="M27">
    <cfRule type="expression" priority="4" stopIfTrue="1">
      <formula>"if(E11&gt;0,#,##0;(#,##0),"-")"</formula>
    </cfRule>
  </conditionalFormatting>
  <pageMargins left="0.51181102362204722" right="0.51181102362204722" top="0.51181102362204722" bottom="0.51181102362204722" header="0.51181102362204722" footer="0.51181102362204722"/>
  <pageSetup paperSize="9" scale="70" firstPageNumber="12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X31"/>
  <sheetViews>
    <sheetView showGridLines="0" view="pageBreakPreview" zoomScale="70" zoomScaleNormal="100" zoomScaleSheetLayoutView="70" workbookViewId="0">
      <selection activeCell="T1" sqref="T1"/>
    </sheetView>
  </sheetViews>
  <sheetFormatPr defaultColWidth="26.625" defaultRowHeight="19.5" customHeight="1" x14ac:dyDescent="0.25"/>
  <cols>
    <col min="1" max="1" width="56.625" style="143" customWidth="1"/>
    <col min="2" max="2" width="9.125" style="143" bestFit="1" customWidth="1"/>
    <col min="3" max="3" width="0.875" style="143" customWidth="1"/>
    <col min="4" max="4" width="18.75" style="143" customWidth="1"/>
    <col min="5" max="5" width="0.875" style="143" customWidth="1"/>
    <col min="6" max="6" width="18.75" style="143" customWidth="1"/>
    <col min="7" max="7" width="0.875" style="143" customWidth="1"/>
    <col min="8" max="8" width="18.75" style="143" customWidth="1"/>
    <col min="9" max="9" width="0.875" style="143" customWidth="1"/>
    <col min="10" max="10" width="18.75" style="143" customWidth="1"/>
    <col min="11" max="11" width="0.875" style="143" customWidth="1"/>
    <col min="12" max="12" width="18.75" style="143" customWidth="1"/>
    <col min="13" max="13" width="0.875" style="143" customWidth="1"/>
    <col min="14" max="14" width="18.75" style="143" customWidth="1"/>
    <col min="15" max="15" width="0.875" style="143" customWidth="1"/>
    <col min="16" max="16" width="18.75" style="143" customWidth="1"/>
    <col min="17" max="17" width="0.875" style="143" customWidth="1"/>
    <col min="18" max="18" width="18.75" style="143" customWidth="1"/>
    <col min="19" max="19" width="0.875" style="143" customWidth="1"/>
    <col min="20" max="20" width="18.75" style="143" customWidth="1"/>
    <col min="21" max="21" width="1.75" style="143" customWidth="1"/>
    <col min="22" max="16384" width="26.625" style="143"/>
  </cols>
  <sheetData>
    <row r="1" spans="1:24" s="155" customFormat="1" ht="19.5" customHeight="1" x14ac:dyDescent="0.25">
      <c r="A1" s="153" t="s">
        <v>0</v>
      </c>
      <c r="B1" s="154"/>
      <c r="S1" s="156"/>
    </row>
    <row r="2" spans="1:24" s="155" customFormat="1" ht="19.5" customHeight="1" x14ac:dyDescent="0.25">
      <c r="A2" s="153" t="s">
        <v>105</v>
      </c>
      <c r="B2" s="157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6"/>
    </row>
    <row r="3" spans="1:24" s="161" customFormat="1" ht="19.5" customHeight="1" x14ac:dyDescent="0.25">
      <c r="A3" s="159"/>
      <c r="B3" s="159"/>
      <c r="C3" s="159"/>
      <c r="D3" s="159"/>
      <c r="E3" s="159"/>
      <c r="F3" s="159"/>
      <c r="G3" s="159"/>
      <c r="H3" s="159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4" s="161" customFormat="1" ht="19.5" customHeight="1" x14ac:dyDescent="0.25">
      <c r="D4" s="160" t="s">
        <v>156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24" s="161" customFormat="1" ht="19.5" customHeight="1" x14ac:dyDescent="0.25">
      <c r="D5" s="160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3"/>
      <c r="Q5" s="162"/>
      <c r="R5" s="163"/>
      <c r="S5" s="162"/>
      <c r="T5" s="162"/>
    </row>
    <row r="6" spans="1:24" s="163" customFormat="1" ht="19.5" customHeight="1" x14ac:dyDescent="0.25">
      <c r="J6" s="251" t="s">
        <v>107</v>
      </c>
      <c r="K6" s="251"/>
      <c r="L6" s="251"/>
      <c r="N6" s="254" t="s">
        <v>66</v>
      </c>
      <c r="O6" s="254"/>
      <c r="P6" s="254"/>
      <c r="Q6" s="254"/>
      <c r="R6" s="254"/>
    </row>
    <row r="7" spans="1:24" s="163" customFormat="1" ht="19.5" customHeight="1" x14ac:dyDescent="0.25">
      <c r="D7" s="163" t="s">
        <v>112</v>
      </c>
      <c r="J7" s="162"/>
      <c r="K7" s="162"/>
      <c r="L7" s="162"/>
      <c r="M7" s="162"/>
      <c r="N7" s="163" t="s">
        <v>150</v>
      </c>
      <c r="O7" s="162"/>
      <c r="Q7" s="162"/>
      <c r="R7" s="163" t="s">
        <v>115</v>
      </c>
    </row>
    <row r="8" spans="1:24" s="163" customFormat="1" ht="19.5" customHeight="1" x14ac:dyDescent="0.25">
      <c r="D8" s="163" t="s">
        <v>159</v>
      </c>
      <c r="H8" s="163" t="s">
        <v>120</v>
      </c>
      <c r="N8" s="163" t="s">
        <v>124</v>
      </c>
      <c r="P8" s="163" t="s">
        <v>125</v>
      </c>
      <c r="R8" s="163" t="s">
        <v>127</v>
      </c>
      <c r="T8" s="163" t="s">
        <v>152</v>
      </c>
    </row>
    <row r="9" spans="1:24" s="163" customFormat="1" ht="19.5" customHeight="1" x14ac:dyDescent="0.25">
      <c r="B9" s="165" t="s">
        <v>7</v>
      </c>
      <c r="C9" s="165"/>
      <c r="D9" s="164" t="s">
        <v>130</v>
      </c>
      <c r="F9" s="164" t="s">
        <v>160</v>
      </c>
      <c r="H9" s="164" t="s">
        <v>161</v>
      </c>
      <c r="J9" s="164" t="s">
        <v>153</v>
      </c>
      <c r="L9" s="164" t="s">
        <v>65</v>
      </c>
      <c r="N9" s="164" t="s">
        <v>135</v>
      </c>
      <c r="P9" s="164" t="s">
        <v>135</v>
      </c>
      <c r="R9" s="164" t="s">
        <v>138</v>
      </c>
      <c r="T9" s="164" t="s">
        <v>141</v>
      </c>
    </row>
    <row r="10" spans="1:24" s="161" customFormat="1" ht="19.5" customHeight="1" x14ac:dyDescent="0.25">
      <c r="B10" s="166"/>
      <c r="C10" s="167"/>
      <c r="D10" s="253" t="s">
        <v>17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</row>
    <row r="11" spans="1:24" s="161" customFormat="1" ht="19.5" customHeight="1" x14ac:dyDescent="0.25">
      <c r="A11" s="169" t="s">
        <v>250</v>
      </c>
      <c r="B11" s="166"/>
      <c r="C11" s="167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</row>
    <row r="12" spans="1:24" s="171" customFormat="1" ht="19.5" customHeight="1" x14ac:dyDescent="0.25">
      <c r="A12" s="170" t="s">
        <v>251</v>
      </c>
      <c r="B12" s="166"/>
      <c r="D12" s="10">
        <v>1376923157</v>
      </c>
      <c r="E12" s="10"/>
      <c r="F12" s="10">
        <v>11157460051</v>
      </c>
      <c r="G12" s="10"/>
      <c r="H12" s="10">
        <v>235425081</v>
      </c>
      <c r="I12" s="10"/>
      <c r="J12" s="10">
        <v>153164346</v>
      </c>
      <c r="K12" s="10"/>
      <c r="L12" s="10">
        <v>30863799433</v>
      </c>
      <c r="M12" s="10"/>
      <c r="N12" s="10">
        <v>0</v>
      </c>
      <c r="O12" s="10"/>
      <c r="P12" s="10">
        <v>-271765000</v>
      </c>
      <c r="Q12" s="10"/>
      <c r="R12" s="10">
        <f>SUM(N12:P12)</f>
        <v>-271765000</v>
      </c>
      <c r="S12" s="10"/>
      <c r="T12" s="10">
        <f>SUM(D12:M12,R12)</f>
        <v>43515007068</v>
      </c>
      <c r="U12" s="172"/>
      <c r="V12" s="11"/>
      <c r="W12" s="172"/>
      <c r="X12" s="172"/>
    </row>
    <row r="13" spans="1:24" s="161" customFormat="1" ht="19.5" customHeight="1" x14ac:dyDescent="0.25">
      <c r="B13" s="166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3"/>
      <c r="U13" s="173"/>
      <c r="V13" s="173"/>
      <c r="W13" s="173"/>
      <c r="X13" s="173"/>
    </row>
    <row r="14" spans="1:24" s="171" customFormat="1" ht="19.5" customHeight="1" x14ac:dyDescent="0.25">
      <c r="A14" s="170" t="s">
        <v>258</v>
      </c>
      <c r="B14" s="166"/>
      <c r="C14" s="16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3"/>
      <c r="U14" s="172"/>
      <c r="V14" s="172"/>
      <c r="W14" s="172"/>
      <c r="X14" s="172"/>
    </row>
    <row r="15" spans="1:24" s="161" customFormat="1" ht="19.5" customHeight="1" x14ac:dyDescent="0.3">
      <c r="A15" s="174" t="s">
        <v>256</v>
      </c>
      <c r="B15" s="166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3"/>
      <c r="U15" s="173"/>
      <c r="V15" s="173"/>
      <c r="W15" s="173"/>
      <c r="X15" s="173"/>
    </row>
    <row r="16" spans="1:24" s="161" customFormat="1" ht="19.5" customHeight="1" x14ac:dyDescent="0.25">
      <c r="A16" s="175" t="s">
        <v>282</v>
      </c>
      <c r="B16" s="166">
        <v>20</v>
      </c>
      <c r="D16" s="12">
        <v>95717490</v>
      </c>
      <c r="E16" s="12"/>
      <c r="F16" s="12">
        <v>3469759013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0</v>
      </c>
      <c r="O16" s="12"/>
      <c r="P16" s="12">
        <v>0</v>
      </c>
      <c r="Q16" s="12"/>
      <c r="R16" s="10">
        <f>SUM(N16:P16)</f>
        <v>0</v>
      </c>
      <c r="S16" s="12"/>
      <c r="T16" s="12">
        <f>SUM(D16:M16,R16)</f>
        <v>3565476503</v>
      </c>
      <c r="U16" s="173"/>
      <c r="V16" s="173"/>
      <c r="W16" s="173"/>
      <c r="X16" s="173"/>
    </row>
    <row r="17" spans="1:24" s="161" customFormat="1" ht="19.5" customHeight="1" x14ac:dyDescent="0.25">
      <c r="A17" s="176" t="s">
        <v>255</v>
      </c>
      <c r="B17" s="166">
        <v>27</v>
      </c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12"/>
      <c r="L17" s="12">
        <v>-619602731</v>
      </c>
      <c r="M17" s="12"/>
      <c r="N17" s="12">
        <v>0</v>
      </c>
      <c r="O17" s="12"/>
      <c r="P17" s="12">
        <v>0</v>
      </c>
      <c r="Q17" s="12"/>
      <c r="R17" s="10">
        <f>SUM(N17:P17)</f>
        <v>0</v>
      </c>
      <c r="S17" s="12"/>
      <c r="T17" s="12">
        <f>SUM(D17:M17,R17)</f>
        <v>-619602731</v>
      </c>
      <c r="U17" s="173"/>
      <c r="V17" s="173"/>
      <c r="W17" s="173"/>
      <c r="X17" s="173"/>
    </row>
    <row r="18" spans="1:24" s="161" customFormat="1" ht="19.5" customHeight="1" x14ac:dyDescent="0.3">
      <c r="A18" s="177" t="s">
        <v>155</v>
      </c>
      <c r="B18" s="166"/>
      <c r="D18" s="14">
        <f>SUM(D15:D17)</f>
        <v>95717490</v>
      </c>
      <c r="E18" s="15"/>
      <c r="F18" s="14">
        <f>SUM(F15:F17)</f>
        <v>3469759013</v>
      </c>
      <c r="G18" s="15"/>
      <c r="H18" s="14">
        <f>SUM(H15:H17)</f>
        <v>0</v>
      </c>
      <c r="I18" s="15"/>
      <c r="J18" s="14">
        <f>SUM(J15:J17)</f>
        <v>0</v>
      </c>
      <c r="K18" s="16"/>
      <c r="L18" s="14">
        <f>SUM(L15:L17)</f>
        <v>-619602731</v>
      </c>
      <c r="M18" s="16"/>
      <c r="N18" s="14">
        <f>SUM(N15:N17)</f>
        <v>0</v>
      </c>
      <c r="O18" s="16"/>
      <c r="P18" s="14">
        <f>SUM(P15:P17)</f>
        <v>0</v>
      </c>
      <c r="Q18" s="16"/>
      <c r="R18" s="14">
        <f>SUM(R15:R17)</f>
        <v>0</v>
      </c>
      <c r="S18" s="15"/>
      <c r="T18" s="14">
        <f>SUM(T15:T17)</f>
        <v>2945873772</v>
      </c>
      <c r="U18" s="173"/>
      <c r="V18" s="173"/>
      <c r="W18" s="173"/>
      <c r="X18" s="173"/>
    </row>
    <row r="19" spans="1:24" s="161" customFormat="1" ht="19.5" customHeight="1" x14ac:dyDescent="0.25">
      <c r="B19" s="166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3"/>
      <c r="U19" s="173"/>
      <c r="V19" s="173"/>
      <c r="W19" s="173"/>
      <c r="X19" s="173"/>
    </row>
    <row r="20" spans="1:24" s="161" customFormat="1" ht="19.5" customHeight="1" x14ac:dyDescent="0.25">
      <c r="A20" s="178" t="s">
        <v>143</v>
      </c>
      <c r="B20" s="166"/>
      <c r="C20" s="17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3"/>
      <c r="U20" s="173"/>
      <c r="V20" s="173"/>
      <c r="W20" s="173"/>
      <c r="X20" s="173"/>
    </row>
    <row r="21" spans="1:24" s="161" customFormat="1" ht="19.5" customHeight="1" x14ac:dyDescent="0.25">
      <c r="A21" s="179" t="s">
        <v>144</v>
      </c>
      <c r="B21" s="166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2039107292</v>
      </c>
      <c r="M21" s="12"/>
      <c r="N21" s="12">
        <v>0</v>
      </c>
      <c r="O21" s="12"/>
      <c r="P21" s="12">
        <v>0</v>
      </c>
      <c r="Q21" s="12"/>
      <c r="R21" s="17">
        <f>SUM(N21:P21)</f>
        <v>0</v>
      </c>
      <c r="S21" s="12"/>
      <c r="T21" s="12">
        <f>SUM(D21:M21,R21)</f>
        <v>2039107292</v>
      </c>
      <c r="U21" s="173"/>
      <c r="V21" s="173"/>
      <c r="W21" s="173"/>
      <c r="X21" s="173"/>
    </row>
    <row r="22" spans="1:24" s="161" customFormat="1" ht="19.5" customHeight="1" x14ac:dyDescent="0.25">
      <c r="A22" s="180" t="s">
        <v>145</v>
      </c>
      <c r="B22" s="166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-2486969</v>
      </c>
      <c r="O22" s="12"/>
      <c r="P22" s="12">
        <v>-45519200</v>
      </c>
      <c r="Q22" s="12"/>
      <c r="R22" s="17">
        <f>SUM(N22:P22)</f>
        <v>-48006169</v>
      </c>
      <c r="S22" s="12"/>
      <c r="T22" s="12">
        <f>SUM(D22:M22,R22)</f>
        <v>-48006169</v>
      </c>
    </row>
    <row r="23" spans="1:24" s="161" customFormat="1" ht="19.5" customHeight="1" x14ac:dyDescent="0.25">
      <c r="A23" s="178" t="s">
        <v>205</v>
      </c>
      <c r="B23" s="166"/>
      <c r="C23" s="171"/>
      <c r="D23" s="14">
        <f>SUM(D21:D22)</f>
        <v>0</v>
      </c>
      <c r="E23" s="15"/>
      <c r="F23" s="14">
        <f>SUM(F21:F22)</f>
        <v>0</v>
      </c>
      <c r="G23" s="15"/>
      <c r="H23" s="14">
        <f>SUM(H21:H22)</f>
        <v>0</v>
      </c>
      <c r="I23" s="15"/>
      <c r="J23" s="14">
        <f>SUM(J21:J22)</f>
        <v>0</v>
      </c>
      <c r="K23" s="16"/>
      <c r="L23" s="14">
        <f>SUM(L21:L22)</f>
        <v>2039107292</v>
      </c>
      <c r="M23" s="16"/>
      <c r="N23" s="14">
        <f>SUM(N21:N22)</f>
        <v>-2486969</v>
      </c>
      <c r="O23" s="16"/>
      <c r="P23" s="14">
        <f>SUM(P21:P22)</f>
        <v>-45519200</v>
      </c>
      <c r="Q23" s="16"/>
      <c r="R23" s="14">
        <f>SUM(R21:R22)</f>
        <v>-48006169</v>
      </c>
      <c r="S23" s="15"/>
      <c r="T23" s="14">
        <f>SUM(T20:T22)</f>
        <v>1991101123</v>
      </c>
    </row>
    <row r="24" spans="1:24" s="161" customFormat="1" ht="19.5" customHeight="1" x14ac:dyDescent="0.25">
      <c r="B24" s="16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0"/>
    </row>
    <row r="25" spans="1:24" s="171" customFormat="1" ht="19.5" customHeight="1" thickBot="1" x14ac:dyDescent="0.3">
      <c r="A25" s="170" t="s">
        <v>252</v>
      </c>
      <c r="B25" s="181"/>
      <c r="C25" s="181"/>
      <c r="D25" s="18">
        <f>D12+D23+D18</f>
        <v>1472640647</v>
      </c>
      <c r="E25" s="13"/>
      <c r="F25" s="18">
        <f>F12+F23+F18</f>
        <v>14627219064</v>
      </c>
      <c r="G25" s="13"/>
      <c r="H25" s="18">
        <f>H12+H23+H18</f>
        <v>235425081</v>
      </c>
      <c r="I25" s="13"/>
      <c r="J25" s="18">
        <f>J12+J23+J18</f>
        <v>153164346</v>
      </c>
      <c r="K25" s="10"/>
      <c r="L25" s="18">
        <f>L12+L23+L18</f>
        <v>32283303994</v>
      </c>
      <c r="M25" s="10"/>
      <c r="N25" s="18">
        <f>N12+N23+N18</f>
        <v>-2486969</v>
      </c>
      <c r="O25" s="10"/>
      <c r="P25" s="18">
        <f>P12+P23+P18</f>
        <v>-317284200</v>
      </c>
      <c r="Q25" s="10"/>
      <c r="R25" s="18">
        <f>R12+R23+R18</f>
        <v>-319771169</v>
      </c>
      <c r="S25" s="13"/>
      <c r="T25" s="18">
        <f>T12+T23+T18</f>
        <v>48451981963</v>
      </c>
    </row>
    <row r="26" spans="1:24" s="161" customFormat="1" ht="19.5" customHeight="1" thickTop="1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</row>
    <row r="27" spans="1:24" s="161" customFormat="1" ht="19.5" customHeight="1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9"/>
    </row>
    <row r="30" spans="1:24" ht="19.5" customHeight="1" x14ac:dyDescent="0.25"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</row>
    <row r="31" spans="1:24" ht="19.5" customHeight="1" x14ac:dyDescent="0.25"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</row>
  </sheetData>
  <mergeCells count="3">
    <mergeCell ref="J6:L6"/>
    <mergeCell ref="D10:T10"/>
    <mergeCell ref="N6:R6"/>
  </mergeCells>
  <conditionalFormatting sqref="L24:R24">
    <cfRule type="expression" priority="5" stopIfTrue="1">
      <formula>"if(E11&gt;0,#,##0;(#,##0),"-")"</formula>
    </cfRule>
  </conditionalFormatting>
  <conditionalFormatting sqref="M25">
    <cfRule type="expression" priority="2" stopIfTrue="1">
      <formula>"if(E11&gt;0,#,##0;(#,##0),"-")"</formula>
    </cfRule>
  </conditionalFormatting>
  <conditionalFormatting sqref="O25">
    <cfRule type="expression" priority="1" stopIfTrue="1">
      <formula>"if(E11&gt;0,#,##0;(#,##0),"-")"</formula>
    </cfRule>
  </conditionalFormatting>
  <conditionalFormatting sqref="Q25">
    <cfRule type="expression" priority="9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63" firstPageNumber="13" fitToHeight="0" orientation="landscape" useFirstPageNumber="1" r:id="rId1"/>
  <headerFooter>
    <oddFooter>&amp;LThe accompanying notes are an integral part of these financial statements.
&amp;C&amp;P</oddFooter>
  </headerFooter>
  <ignoredErrors>
    <ignoredError sqref="T12:T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R113"/>
  <sheetViews>
    <sheetView showGridLines="0" view="pageBreakPreview" zoomScaleNormal="85" zoomScaleSheetLayoutView="100" workbookViewId="0">
      <selection activeCell="K1" sqref="K1"/>
    </sheetView>
  </sheetViews>
  <sheetFormatPr defaultColWidth="26.625" defaultRowHeight="20.100000000000001" customHeight="1" x14ac:dyDescent="0.25"/>
  <cols>
    <col min="1" max="1" width="84" style="129" customWidth="1"/>
    <col min="2" max="2" width="4.375" style="129" customWidth="1"/>
    <col min="3" max="3" width="20.75" style="127" customWidth="1"/>
    <col min="4" max="4" width="0.75" style="127" customWidth="1"/>
    <col min="5" max="5" width="20.75" style="127" customWidth="1"/>
    <col min="6" max="6" width="0.625" style="127" customWidth="1"/>
    <col min="7" max="7" width="20.75" style="127" customWidth="1"/>
    <col min="8" max="8" width="0.75" style="127" customWidth="1"/>
    <col min="9" max="9" width="20.75" style="127" customWidth="1"/>
    <col min="10" max="10" width="2.625" style="129" customWidth="1"/>
    <col min="11" max="11" width="13.125" style="129" customWidth="1"/>
    <col min="12" max="16384" width="26.625" style="129"/>
  </cols>
  <sheetData>
    <row r="1" spans="1:18" s="72" customFormat="1" ht="20.100000000000001" customHeight="1" x14ac:dyDescent="0.35">
      <c r="A1" s="114" t="s">
        <v>0</v>
      </c>
      <c r="B1" s="115"/>
      <c r="C1" s="115"/>
      <c r="D1" s="115"/>
      <c r="E1" s="115"/>
      <c r="F1" s="116"/>
      <c r="G1" s="115"/>
      <c r="H1" s="116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8" s="77" customFormat="1" ht="20.100000000000001" customHeight="1" x14ac:dyDescent="0.35">
      <c r="A2" s="118" t="s">
        <v>162</v>
      </c>
      <c r="B2" s="119"/>
      <c r="C2" s="120"/>
      <c r="D2" s="119"/>
      <c r="E2" s="121"/>
      <c r="F2" s="122"/>
      <c r="G2" s="121"/>
      <c r="H2" s="122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s="126" customFormat="1" ht="20.100000000000001" customHeight="1" x14ac:dyDescent="0.25">
      <c r="A3" s="123"/>
      <c r="B3" s="124"/>
      <c r="C3" s="124"/>
      <c r="D3" s="124"/>
      <c r="E3" s="124"/>
      <c r="F3" s="125"/>
      <c r="G3" s="125"/>
      <c r="H3" s="125"/>
      <c r="I3" s="125"/>
    </row>
    <row r="4" spans="1:18" s="126" customFormat="1" ht="20.100000000000001" customHeight="1" x14ac:dyDescent="0.25">
      <c r="C4" s="248" t="s">
        <v>3</v>
      </c>
      <c r="D4" s="248"/>
      <c r="E4" s="248"/>
      <c r="F4" s="89"/>
      <c r="G4" s="256" t="s">
        <v>72</v>
      </c>
      <c r="H4" s="248"/>
      <c r="I4" s="256"/>
    </row>
    <row r="5" spans="1:18" s="126" customFormat="1" ht="20.100000000000001" customHeight="1" x14ac:dyDescent="0.25">
      <c r="C5" s="248" t="s">
        <v>34</v>
      </c>
      <c r="D5" s="248"/>
      <c r="E5" s="248"/>
      <c r="F5" s="89"/>
      <c r="G5" s="256" t="s">
        <v>34</v>
      </c>
      <c r="H5" s="248"/>
      <c r="I5" s="256"/>
    </row>
    <row r="6" spans="1:18" s="126" customFormat="1" ht="20.100000000000001" customHeight="1" x14ac:dyDescent="0.25">
      <c r="C6" s="257" t="s">
        <v>73</v>
      </c>
      <c r="D6" s="257"/>
      <c r="E6" s="257"/>
      <c r="F6" s="89"/>
      <c r="G6" s="258" t="s">
        <v>73</v>
      </c>
      <c r="H6" s="257"/>
      <c r="I6" s="258"/>
    </row>
    <row r="7" spans="1:18" s="126" customFormat="1" ht="20.100000000000001" customHeight="1" x14ac:dyDescent="0.25">
      <c r="C7" s="92">
        <v>2025</v>
      </c>
      <c r="D7" s="92"/>
      <c r="E7" s="92">
        <v>2024</v>
      </c>
      <c r="F7" s="92"/>
      <c r="G7" s="92">
        <v>2025</v>
      </c>
      <c r="H7" s="92"/>
      <c r="I7" s="92">
        <v>2024</v>
      </c>
    </row>
    <row r="8" spans="1:18" s="126" customFormat="1" ht="20.100000000000001" customHeight="1" x14ac:dyDescent="0.25">
      <c r="C8" s="255" t="s">
        <v>17</v>
      </c>
      <c r="D8" s="255"/>
      <c r="E8" s="255"/>
      <c r="F8" s="255"/>
      <c r="G8" s="255"/>
      <c r="H8" s="255"/>
      <c r="I8" s="255"/>
    </row>
    <row r="9" spans="1:18" ht="20.100000000000001" customHeight="1" x14ac:dyDescent="0.3">
      <c r="A9" s="93" t="s">
        <v>163</v>
      </c>
      <c r="B9" s="127"/>
      <c r="C9" s="128"/>
      <c r="E9" s="128"/>
      <c r="G9" s="128"/>
      <c r="I9" s="128"/>
    </row>
    <row r="10" spans="1:18" ht="20.100000000000001" customHeight="1" x14ac:dyDescent="0.25">
      <c r="A10" s="86" t="s">
        <v>92</v>
      </c>
      <c r="B10" s="127"/>
      <c r="C10" s="130">
        <f>+PL_8!E34</f>
        <v>2444897128</v>
      </c>
      <c r="D10" s="130"/>
      <c r="E10" s="130">
        <f>+PL_8!G34</f>
        <v>4040300703</v>
      </c>
      <c r="F10" s="130"/>
      <c r="G10" s="130">
        <f>+PL_8!I34</f>
        <v>2039107292</v>
      </c>
      <c r="H10" s="130"/>
      <c r="I10" s="130">
        <f>+PL_8!K34</f>
        <v>1720718314</v>
      </c>
    </row>
    <row r="11" spans="1:18" ht="20.100000000000001" customHeight="1" x14ac:dyDescent="0.25">
      <c r="A11" s="131" t="s">
        <v>164</v>
      </c>
      <c r="B11" s="132"/>
      <c r="C11" s="130"/>
      <c r="D11" s="130"/>
      <c r="E11" s="130"/>
      <c r="F11" s="130"/>
      <c r="G11" s="130"/>
      <c r="H11" s="130"/>
      <c r="I11" s="130"/>
    </row>
    <row r="12" spans="1:18" ht="20.100000000000001" customHeight="1" x14ac:dyDescent="0.25">
      <c r="A12" s="127" t="s">
        <v>230</v>
      </c>
      <c r="B12" s="127"/>
      <c r="C12" s="130">
        <v>2166958516</v>
      </c>
      <c r="D12" s="130"/>
      <c r="E12" s="130">
        <v>16817764171</v>
      </c>
      <c r="F12" s="130"/>
      <c r="G12" s="130">
        <v>316563010</v>
      </c>
      <c r="H12" s="130"/>
      <c r="I12" s="130">
        <v>-508472356</v>
      </c>
    </row>
    <row r="13" spans="1:18" ht="20.100000000000001" customHeight="1" x14ac:dyDescent="0.25">
      <c r="A13" s="127" t="s">
        <v>85</v>
      </c>
      <c r="B13" s="127"/>
      <c r="C13" s="130">
        <v>6296247834</v>
      </c>
      <c r="D13" s="130"/>
      <c r="E13" s="130">
        <v>7000990807</v>
      </c>
      <c r="F13" s="130"/>
      <c r="G13" s="130">
        <v>2613329083</v>
      </c>
      <c r="H13" s="130"/>
      <c r="I13" s="130">
        <v>2619570916</v>
      </c>
    </row>
    <row r="14" spans="1:18" ht="20.100000000000001" customHeight="1" x14ac:dyDescent="0.25">
      <c r="A14" s="127" t="s">
        <v>165</v>
      </c>
      <c r="B14" s="127"/>
      <c r="C14" s="130">
        <v>18108190741</v>
      </c>
      <c r="D14" s="130"/>
      <c r="E14" s="130">
        <v>20055918877</v>
      </c>
      <c r="F14" s="130"/>
      <c r="G14" s="130">
        <v>5345056392</v>
      </c>
      <c r="H14" s="130"/>
      <c r="I14" s="130">
        <v>5282727147</v>
      </c>
    </row>
    <row r="15" spans="1:18" ht="20.100000000000001" customHeight="1" x14ac:dyDescent="0.25">
      <c r="A15" s="127" t="s">
        <v>259</v>
      </c>
      <c r="B15" s="127"/>
      <c r="C15" s="130">
        <v>816699841</v>
      </c>
      <c r="D15" s="130"/>
      <c r="E15" s="130">
        <v>-149603564</v>
      </c>
      <c r="F15" s="130"/>
      <c r="G15" s="130">
        <v>343463287</v>
      </c>
      <c r="H15" s="130"/>
      <c r="I15" s="130">
        <v>-82019653</v>
      </c>
    </row>
    <row r="16" spans="1:18" ht="20.100000000000001" customHeight="1" x14ac:dyDescent="0.25">
      <c r="A16" s="127" t="s">
        <v>206</v>
      </c>
      <c r="B16" s="127"/>
      <c r="C16" s="130">
        <v>-740612673</v>
      </c>
      <c r="D16" s="130"/>
      <c r="E16" s="130">
        <v>442694373</v>
      </c>
      <c r="F16" s="130"/>
      <c r="G16" s="130">
        <v>88393000</v>
      </c>
      <c r="H16" s="130"/>
      <c r="I16" s="130">
        <v>157326018</v>
      </c>
    </row>
    <row r="17" spans="1:12" s="134" customFormat="1" ht="20.100000000000001" customHeight="1" x14ac:dyDescent="0.25">
      <c r="A17" s="133" t="s">
        <v>166</v>
      </c>
      <c r="C17" s="130">
        <v>-93036403</v>
      </c>
      <c r="D17" s="1"/>
      <c r="E17" s="130">
        <v>55986658</v>
      </c>
      <c r="F17" s="1"/>
      <c r="G17" s="130">
        <v>0</v>
      </c>
      <c r="H17" s="1"/>
      <c r="I17" s="2">
        <v>0</v>
      </c>
      <c r="J17" s="129"/>
      <c r="L17" s="129"/>
    </row>
    <row r="18" spans="1:12" ht="20.100000000000001" customHeight="1" x14ac:dyDescent="0.25">
      <c r="A18" s="135" t="s">
        <v>167</v>
      </c>
      <c r="B18" s="127"/>
      <c r="C18" s="130">
        <v>8878459435</v>
      </c>
      <c r="D18" s="130"/>
      <c r="E18" s="130">
        <v>-4061904373</v>
      </c>
      <c r="F18" s="130"/>
      <c r="G18" s="130">
        <v>-1520157</v>
      </c>
      <c r="H18" s="130"/>
      <c r="I18" s="130">
        <v>-128072976</v>
      </c>
    </row>
    <row r="19" spans="1:12" ht="20.100000000000001" customHeight="1" x14ac:dyDescent="0.25">
      <c r="A19" s="126" t="s">
        <v>287</v>
      </c>
      <c r="B19" s="127"/>
      <c r="C19" s="130">
        <v>-13887061</v>
      </c>
      <c r="D19" s="130"/>
      <c r="E19" s="130">
        <v>-633889787</v>
      </c>
      <c r="F19" s="130"/>
      <c r="G19" s="130">
        <v>8958302</v>
      </c>
      <c r="H19" s="130"/>
      <c r="I19" s="130">
        <v>-884546282</v>
      </c>
    </row>
    <row r="20" spans="1:12" ht="20.100000000000001" customHeight="1" x14ac:dyDescent="0.25">
      <c r="A20" s="126" t="s">
        <v>168</v>
      </c>
      <c r="B20" s="127"/>
      <c r="C20" s="130">
        <v>413576275</v>
      </c>
      <c r="D20" s="130"/>
      <c r="E20" s="130">
        <v>574967497</v>
      </c>
      <c r="F20" s="130"/>
      <c r="G20" s="130">
        <v>0</v>
      </c>
      <c r="H20" s="130"/>
      <c r="I20" s="130">
        <v>0</v>
      </c>
    </row>
    <row r="21" spans="1:12" ht="20.100000000000001" customHeight="1" x14ac:dyDescent="0.25">
      <c r="A21" s="126" t="s">
        <v>221</v>
      </c>
      <c r="B21" s="127"/>
      <c r="C21" s="130">
        <v>66023467</v>
      </c>
      <c r="D21" s="1"/>
      <c r="E21" s="130">
        <v>-46855703</v>
      </c>
      <c r="F21" s="1"/>
      <c r="G21" s="130">
        <v>-7363841</v>
      </c>
      <c r="H21" s="1"/>
      <c r="I21" s="130">
        <v>-23534492</v>
      </c>
    </row>
    <row r="22" spans="1:12" ht="20.100000000000001" customHeight="1" x14ac:dyDescent="0.25">
      <c r="A22" s="126" t="s">
        <v>260</v>
      </c>
      <c r="B22" s="127"/>
      <c r="C22" s="130">
        <v>-58751057</v>
      </c>
      <c r="D22" s="1"/>
      <c r="E22" s="130">
        <v>175621195</v>
      </c>
      <c r="F22" s="1"/>
      <c r="G22" s="130">
        <v>5484200</v>
      </c>
      <c r="H22" s="1"/>
      <c r="I22" s="130">
        <v>19356000</v>
      </c>
    </row>
    <row r="23" spans="1:12" ht="20.100000000000001" customHeight="1" x14ac:dyDescent="0.25">
      <c r="A23" s="126" t="s">
        <v>288</v>
      </c>
      <c r="B23" s="127"/>
      <c r="C23" s="130">
        <v>-37757152</v>
      </c>
      <c r="D23" s="1"/>
      <c r="E23" s="130">
        <v>-118461636</v>
      </c>
      <c r="F23" s="1"/>
      <c r="G23" s="130">
        <v>0</v>
      </c>
      <c r="H23" s="1"/>
      <c r="I23" s="130">
        <v>0</v>
      </c>
    </row>
    <row r="24" spans="1:12" ht="20.100000000000001" customHeight="1" x14ac:dyDescent="0.25">
      <c r="A24" s="126" t="s">
        <v>261</v>
      </c>
      <c r="B24" s="127"/>
      <c r="C24" s="130">
        <v>4223268</v>
      </c>
      <c r="D24" s="1"/>
      <c r="E24" s="130">
        <v>-2158848784</v>
      </c>
      <c r="F24" s="1"/>
      <c r="G24" s="130">
        <v>16600063</v>
      </c>
      <c r="H24" s="1"/>
      <c r="I24" s="130">
        <v>0</v>
      </c>
    </row>
    <row r="25" spans="1:12" ht="20.100000000000001" customHeight="1" x14ac:dyDescent="0.25">
      <c r="A25" s="126" t="s">
        <v>169</v>
      </c>
      <c r="B25" s="127"/>
      <c r="C25" s="130">
        <v>-998432359</v>
      </c>
      <c r="D25" s="1"/>
      <c r="E25" s="130">
        <v>-936804454</v>
      </c>
      <c r="F25" s="1"/>
      <c r="G25" s="130">
        <v>-703078153</v>
      </c>
      <c r="H25" s="1"/>
      <c r="I25" s="130">
        <v>-2443825471</v>
      </c>
    </row>
    <row r="26" spans="1:12" ht="20.100000000000001" customHeight="1" x14ac:dyDescent="0.25">
      <c r="A26" s="129" t="s">
        <v>262</v>
      </c>
      <c r="B26" s="127"/>
      <c r="C26" s="130">
        <v>445466177</v>
      </c>
      <c r="D26" s="1"/>
      <c r="E26" s="130">
        <v>502822219</v>
      </c>
      <c r="F26" s="1"/>
      <c r="G26" s="130">
        <v>216176417</v>
      </c>
      <c r="H26" s="1"/>
      <c r="I26" s="130">
        <v>213341512</v>
      </c>
    </row>
    <row r="27" spans="1:12" ht="20.100000000000001" customHeight="1" x14ac:dyDescent="0.25">
      <c r="A27" s="129" t="s">
        <v>232</v>
      </c>
      <c r="B27" s="127"/>
      <c r="C27" s="130">
        <v>0</v>
      </c>
      <c r="D27" s="1"/>
      <c r="E27" s="130">
        <v>-53000000</v>
      </c>
      <c r="F27" s="1"/>
      <c r="G27" s="130">
        <v>0</v>
      </c>
      <c r="H27" s="1"/>
      <c r="I27" s="130">
        <v>0</v>
      </c>
    </row>
    <row r="28" spans="1:12" ht="20.100000000000001" customHeight="1" x14ac:dyDescent="0.25">
      <c r="A28" s="99" t="s">
        <v>60</v>
      </c>
      <c r="B28" s="127"/>
      <c r="C28" s="130">
        <v>399978</v>
      </c>
      <c r="D28" s="130"/>
      <c r="E28" s="130">
        <v>1808694</v>
      </c>
      <c r="F28" s="130"/>
      <c r="G28" s="130">
        <v>0</v>
      </c>
      <c r="H28" s="130"/>
      <c r="I28" s="130">
        <v>0</v>
      </c>
      <c r="K28" s="127"/>
    </row>
    <row r="29" spans="1:12" ht="20.100000000000001" customHeight="1" x14ac:dyDescent="0.25">
      <c r="A29" s="127" t="s">
        <v>207</v>
      </c>
      <c r="B29" s="127"/>
      <c r="C29" s="130">
        <v>115232682</v>
      </c>
      <c r="D29" s="130"/>
      <c r="E29" s="130">
        <v>105592872</v>
      </c>
      <c r="F29" s="130"/>
      <c r="G29" s="130">
        <v>115232682</v>
      </c>
      <c r="H29" s="2"/>
      <c r="I29" s="130">
        <v>105592872</v>
      </c>
      <c r="K29" s="127"/>
    </row>
    <row r="30" spans="1:12" ht="20.100000000000001" customHeight="1" x14ac:dyDescent="0.25">
      <c r="A30" s="127" t="s">
        <v>170</v>
      </c>
      <c r="B30" s="127"/>
      <c r="C30" s="130">
        <v>-6550509</v>
      </c>
      <c r="D30" s="130"/>
      <c r="E30" s="130">
        <v>-7135162</v>
      </c>
      <c r="F30" s="130"/>
      <c r="G30" s="130">
        <v>-6550509</v>
      </c>
      <c r="H30" s="130"/>
      <c r="I30" s="130">
        <v>-7135162</v>
      </c>
    </row>
    <row r="31" spans="1:12" ht="20.100000000000001" customHeight="1" x14ac:dyDescent="0.25">
      <c r="A31" s="98" t="s">
        <v>171</v>
      </c>
      <c r="B31" s="127"/>
      <c r="C31" s="130">
        <v>-2607447169</v>
      </c>
      <c r="D31" s="130"/>
      <c r="E31" s="130">
        <v>-1361010363</v>
      </c>
      <c r="F31" s="130"/>
      <c r="G31" s="130">
        <v>0</v>
      </c>
      <c r="H31" s="1"/>
      <c r="I31" s="2">
        <v>0</v>
      </c>
    </row>
    <row r="32" spans="1:12" ht="20.100000000000001" customHeight="1" x14ac:dyDescent="0.25">
      <c r="A32" s="98" t="s">
        <v>234</v>
      </c>
      <c r="B32" s="127"/>
      <c r="C32" s="130">
        <v>0</v>
      </c>
      <c r="D32" s="130"/>
      <c r="E32" s="130">
        <v>-13389968</v>
      </c>
      <c r="F32" s="130"/>
      <c r="G32" s="130">
        <v>0</v>
      </c>
      <c r="H32" s="1"/>
      <c r="I32" s="2">
        <v>0</v>
      </c>
    </row>
    <row r="33" spans="1:12" ht="20.100000000000001" customHeight="1" x14ac:dyDescent="0.25">
      <c r="A33" s="98" t="s">
        <v>233</v>
      </c>
      <c r="B33" s="127"/>
      <c r="C33" s="130">
        <v>0</v>
      </c>
      <c r="D33" s="130"/>
      <c r="E33" s="130">
        <v>-382501921</v>
      </c>
      <c r="F33" s="130"/>
      <c r="G33" s="130">
        <v>0</v>
      </c>
      <c r="H33" s="1"/>
      <c r="I33" s="2">
        <v>0</v>
      </c>
    </row>
    <row r="34" spans="1:12" ht="20.100000000000001" customHeight="1" x14ac:dyDescent="0.25">
      <c r="A34" s="98"/>
      <c r="B34" s="127"/>
      <c r="C34" s="3">
        <f>SUM(C10:C33)</f>
        <v>35199900959</v>
      </c>
      <c r="D34" s="130"/>
      <c r="E34" s="3">
        <f>SUM(E10:E33)</f>
        <v>39851062351</v>
      </c>
      <c r="F34" s="130"/>
      <c r="G34" s="3">
        <f>SUM(G10:G33)</f>
        <v>10389851068</v>
      </c>
      <c r="H34" s="130"/>
      <c r="I34" s="3">
        <f>SUM(I10:I33)</f>
        <v>6041026387</v>
      </c>
    </row>
    <row r="35" spans="1:12" ht="20.100000000000001" customHeight="1" x14ac:dyDescent="0.25">
      <c r="A35" s="136" t="s">
        <v>172</v>
      </c>
      <c r="C35" s="130"/>
      <c r="D35" s="130"/>
      <c r="E35" s="130"/>
      <c r="F35" s="130"/>
      <c r="G35" s="130"/>
      <c r="H35" s="130"/>
      <c r="I35" s="130"/>
    </row>
    <row r="36" spans="1:12" ht="20.100000000000001" customHeight="1" x14ac:dyDescent="0.25">
      <c r="A36" s="127" t="s">
        <v>173</v>
      </c>
      <c r="B36" s="127"/>
      <c r="C36" s="130">
        <v>2392949671</v>
      </c>
      <c r="D36" s="130"/>
      <c r="E36" s="130">
        <v>2474533959</v>
      </c>
      <c r="F36" s="130"/>
      <c r="G36" s="130">
        <v>17856543</v>
      </c>
      <c r="H36" s="130"/>
      <c r="I36" s="130">
        <v>-3014476121</v>
      </c>
    </row>
    <row r="37" spans="1:12" ht="20.100000000000001" customHeight="1" x14ac:dyDescent="0.25">
      <c r="A37" s="99" t="s">
        <v>174</v>
      </c>
      <c r="B37" s="127"/>
      <c r="C37" s="130">
        <v>-510200667</v>
      </c>
      <c r="D37" s="130"/>
      <c r="E37" s="130">
        <v>-3371651158</v>
      </c>
      <c r="F37" s="130"/>
      <c r="G37" s="130">
        <v>-701097263</v>
      </c>
      <c r="H37" s="130"/>
      <c r="I37" s="130">
        <v>451745178</v>
      </c>
    </row>
    <row r="38" spans="1:12" ht="20.100000000000001" customHeight="1" x14ac:dyDescent="0.25">
      <c r="A38" s="127" t="s">
        <v>14</v>
      </c>
      <c r="B38" s="127"/>
      <c r="C38" s="130">
        <v>8499977450</v>
      </c>
      <c r="D38" s="130"/>
      <c r="E38" s="130">
        <v>6410984969</v>
      </c>
      <c r="F38" s="130"/>
      <c r="G38" s="130">
        <v>6182765225</v>
      </c>
      <c r="H38" s="130"/>
      <c r="I38" s="130">
        <v>4443607752</v>
      </c>
    </row>
    <row r="39" spans="1:12" ht="20.100000000000001" customHeight="1" x14ac:dyDescent="0.25">
      <c r="A39" s="129" t="s">
        <v>30</v>
      </c>
      <c r="C39" s="130">
        <v>-614025465</v>
      </c>
      <c r="D39" s="130"/>
      <c r="E39" s="130">
        <v>-294693592</v>
      </c>
      <c r="F39" s="130"/>
      <c r="G39" s="130">
        <v>263986232</v>
      </c>
      <c r="H39" s="130"/>
      <c r="I39" s="130">
        <v>-295206825</v>
      </c>
    </row>
    <row r="40" spans="1:12" ht="20.100000000000001" customHeight="1" x14ac:dyDescent="0.25">
      <c r="A40" s="127" t="s">
        <v>175</v>
      </c>
      <c r="B40" s="127"/>
      <c r="C40" s="130">
        <v>-8684949914</v>
      </c>
      <c r="D40" s="130"/>
      <c r="E40" s="130">
        <v>-1189523272</v>
      </c>
      <c r="F40" s="130"/>
      <c r="G40" s="130">
        <v>-3770784389</v>
      </c>
      <c r="H40" s="130"/>
      <c r="I40" s="130">
        <v>-501302298</v>
      </c>
    </row>
    <row r="41" spans="1:12" ht="20.100000000000001" customHeight="1" x14ac:dyDescent="0.25">
      <c r="A41" s="99" t="s">
        <v>176</v>
      </c>
      <c r="B41" s="127"/>
      <c r="C41" s="130">
        <v>14953428</v>
      </c>
      <c r="D41" s="130"/>
      <c r="E41" s="130">
        <v>538513153</v>
      </c>
      <c r="F41" s="130"/>
      <c r="G41" s="130">
        <v>-718147202</v>
      </c>
      <c r="H41" s="130"/>
      <c r="I41" s="130">
        <v>-323050471</v>
      </c>
    </row>
    <row r="42" spans="1:12" ht="20.100000000000001" customHeight="1" x14ac:dyDescent="0.25">
      <c r="A42" s="127" t="s">
        <v>42</v>
      </c>
      <c r="B42" s="127"/>
      <c r="C42" s="130">
        <v>-92233198</v>
      </c>
      <c r="D42" s="130"/>
      <c r="E42" s="130">
        <v>671667574</v>
      </c>
      <c r="F42" s="130"/>
      <c r="G42" s="130">
        <v>17348092</v>
      </c>
      <c r="H42" s="130"/>
      <c r="I42" s="130">
        <v>936087539</v>
      </c>
    </row>
    <row r="43" spans="1:12" ht="20.100000000000001" customHeight="1" x14ac:dyDescent="0.25">
      <c r="A43" s="129" t="s">
        <v>262</v>
      </c>
      <c r="B43" s="127"/>
      <c r="C43" s="130">
        <v>-347416781</v>
      </c>
      <c r="D43" s="130"/>
      <c r="E43" s="130">
        <v>-248232464</v>
      </c>
      <c r="F43" s="130"/>
      <c r="G43" s="130">
        <v>-118265164</v>
      </c>
      <c r="H43" s="130"/>
      <c r="I43" s="130">
        <v>-56612108</v>
      </c>
    </row>
    <row r="44" spans="1:12" ht="20.100000000000001" customHeight="1" x14ac:dyDescent="0.25">
      <c r="A44" s="127" t="s">
        <v>53</v>
      </c>
      <c r="B44" s="127"/>
      <c r="C44" s="137">
        <v>541869029</v>
      </c>
      <c r="D44" s="130"/>
      <c r="E44" s="137">
        <v>379967098</v>
      </c>
      <c r="F44" s="130"/>
      <c r="G44" s="137">
        <v>-18320786</v>
      </c>
      <c r="H44" s="130"/>
      <c r="I44" s="137">
        <v>831510830</v>
      </c>
    </row>
    <row r="45" spans="1:12" ht="20.100000000000001" customHeight="1" x14ac:dyDescent="0.25">
      <c r="A45" s="98" t="s">
        <v>208</v>
      </c>
      <c r="B45" s="127"/>
      <c r="C45" s="4">
        <f>SUM(C34:C44)</f>
        <v>36400824512</v>
      </c>
      <c r="D45" s="130"/>
      <c r="E45" s="4">
        <f>SUM(E34:E44)</f>
        <v>45222628618</v>
      </c>
      <c r="F45" s="130"/>
      <c r="G45" s="4">
        <f>SUM(G34:G44)</f>
        <v>11545192356</v>
      </c>
      <c r="H45" s="130"/>
      <c r="I45" s="4">
        <f>SUM(I34:I44)</f>
        <v>8513329863</v>
      </c>
    </row>
    <row r="46" spans="1:12" ht="20.100000000000001" customHeight="1" x14ac:dyDescent="0.25">
      <c r="A46" s="127" t="s">
        <v>289</v>
      </c>
      <c r="B46" s="127"/>
      <c r="C46" s="2">
        <v>-4888762031</v>
      </c>
      <c r="D46" s="130"/>
      <c r="E46" s="2">
        <v>-13106182843</v>
      </c>
      <c r="F46" s="130"/>
      <c r="G46" s="2">
        <v>294579990</v>
      </c>
      <c r="H46" s="130"/>
      <c r="I46" s="2">
        <v>-1632822136</v>
      </c>
    </row>
    <row r="47" spans="1:12" ht="20.100000000000001" customHeight="1" x14ac:dyDescent="0.25">
      <c r="A47" s="138" t="s">
        <v>211</v>
      </c>
      <c r="B47" s="139"/>
      <c r="C47" s="5">
        <f>SUM(C45:C46)</f>
        <v>31512062481</v>
      </c>
      <c r="D47" s="130"/>
      <c r="E47" s="5">
        <f>SUM(E45:E46)</f>
        <v>32116445775</v>
      </c>
      <c r="F47" s="130"/>
      <c r="G47" s="5">
        <f>SUM(G45:G46)</f>
        <v>11839772346</v>
      </c>
      <c r="H47" s="130"/>
      <c r="I47" s="5">
        <f>SUM(I45:I46)</f>
        <v>6880507727</v>
      </c>
    </row>
    <row r="48" spans="1:12" s="126" customFormat="1" ht="20.100000000000001" customHeight="1" x14ac:dyDescent="0.25">
      <c r="A48" s="123"/>
      <c r="B48" s="124"/>
      <c r="C48" s="124"/>
      <c r="D48" s="124"/>
      <c r="E48" s="124"/>
      <c r="F48" s="125"/>
      <c r="G48" s="125"/>
      <c r="H48" s="125"/>
      <c r="I48" s="125"/>
      <c r="L48" s="129"/>
    </row>
    <row r="49" spans="1:18" s="72" customFormat="1" ht="20.100000000000001" customHeight="1" x14ac:dyDescent="0.35">
      <c r="A49" s="114" t="s">
        <v>0</v>
      </c>
      <c r="B49" s="115"/>
      <c r="C49" s="121"/>
      <c r="D49" s="121"/>
      <c r="E49" s="121"/>
      <c r="F49" s="91"/>
      <c r="G49" s="121"/>
      <c r="H49" s="91"/>
      <c r="I49" s="135"/>
      <c r="J49" s="117"/>
      <c r="K49" s="117"/>
      <c r="L49" s="117"/>
      <c r="M49" s="117"/>
      <c r="N49" s="117"/>
      <c r="O49" s="117"/>
      <c r="P49" s="117"/>
      <c r="Q49" s="117"/>
      <c r="R49" s="117"/>
    </row>
    <row r="50" spans="1:18" s="77" customFormat="1" ht="20.100000000000001" customHeight="1" x14ac:dyDescent="0.35">
      <c r="A50" s="118" t="s">
        <v>162</v>
      </c>
      <c r="B50" s="119"/>
      <c r="C50" s="135"/>
      <c r="D50" s="140"/>
      <c r="E50" s="121"/>
      <c r="F50" s="141"/>
      <c r="G50" s="121"/>
      <c r="H50" s="141"/>
      <c r="I50" s="135"/>
      <c r="J50" s="120"/>
      <c r="K50" s="120"/>
      <c r="L50" s="120"/>
      <c r="M50" s="120"/>
      <c r="N50" s="120"/>
      <c r="O50" s="120"/>
      <c r="P50" s="120"/>
      <c r="Q50" s="120"/>
      <c r="R50" s="120"/>
    </row>
    <row r="51" spans="1:18" s="126" customFormat="1" ht="20.100000000000001" customHeight="1" x14ac:dyDescent="0.25">
      <c r="A51" s="123"/>
      <c r="B51" s="124"/>
      <c r="C51" s="124"/>
      <c r="D51" s="124"/>
      <c r="E51" s="124"/>
      <c r="F51" s="125"/>
      <c r="G51" s="125"/>
      <c r="H51" s="125"/>
      <c r="I51" s="125"/>
    </row>
    <row r="52" spans="1:18" s="126" customFormat="1" ht="20.100000000000001" customHeight="1" x14ac:dyDescent="0.25">
      <c r="C52" s="248" t="s">
        <v>3</v>
      </c>
      <c r="D52" s="248"/>
      <c r="E52" s="248"/>
      <c r="F52" s="89"/>
      <c r="G52" s="256" t="s">
        <v>72</v>
      </c>
      <c r="H52" s="248"/>
      <c r="I52" s="256"/>
    </row>
    <row r="53" spans="1:18" s="126" customFormat="1" ht="20.100000000000001" customHeight="1" x14ac:dyDescent="0.25">
      <c r="C53" s="248" t="s">
        <v>34</v>
      </c>
      <c r="D53" s="248"/>
      <c r="E53" s="248"/>
      <c r="F53" s="89"/>
      <c r="G53" s="256" t="s">
        <v>34</v>
      </c>
      <c r="H53" s="248"/>
      <c r="I53" s="256"/>
    </row>
    <row r="54" spans="1:18" s="126" customFormat="1" ht="20.100000000000001" customHeight="1" x14ac:dyDescent="0.25">
      <c r="C54" s="257" t="s">
        <v>73</v>
      </c>
      <c r="D54" s="257"/>
      <c r="E54" s="257"/>
      <c r="F54" s="89"/>
      <c r="G54" s="258" t="s">
        <v>73</v>
      </c>
      <c r="H54" s="257"/>
      <c r="I54" s="258"/>
    </row>
    <row r="55" spans="1:18" s="126" customFormat="1" ht="20.100000000000001" customHeight="1" x14ac:dyDescent="0.25">
      <c r="C55" s="92">
        <v>2025</v>
      </c>
      <c r="D55" s="92"/>
      <c r="E55" s="92">
        <v>2024</v>
      </c>
      <c r="F55" s="92"/>
      <c r="G55" s="92">
        <v>2025</v>
      </c>
      <c r="H55" s="92"/>
      <c r="I55" s="92">
        <v>2024</v>
      </c>
    </row>
    <row r="56" spans="1:18" s="126" customFormat="1" ht="20.100000000000001" customHeight="1" x14ac:dyDescent="0.25">
      <c r="C56" s="255" t="s">
        <v>17</v>
      </c>
      <c r="D56" s="255"/>
      <c r="E56" s="255"/>
      <c r="F56" s="255"/>
      <c r="G56" s="255"/>
      <c r="H56" s="255"/>
      <c r="I56" s="255"/>
    </row>
    <row r="57" spans="1:18" ht="20.100000000000001" customHeight="1" x14ac:dyDescent="0.3">
      <c r="A57" s="142" t="s">
        <v>177</v>
      </c>
      <c r="C57" s="128"/>
      <c r="E57" s="128"/>
      <c r="G57" s="128"/>
      <c r="I57" s="128"/>
    </row>
    <row r="58" spans="1:18" ht="20.100000000000001" customHeight="1" x14ac:dyDescent="0.25">
      <c r="A58" s="129" t="s">
        <v>178</v>
      </c>
      <c r="C58" s="130">
        <v>-967253511</v>
      </c>
      <c r="D58" s="130"/>
      <c r="E58" s="130">
        <v>-786779068</v>
      </c>
      <c r="F58" s="130"/>
      <c r="G58" s="130">
        <v>0</v>
      </c>
      <c r="H58" s="130"/>
      <c r="I58" s="2">
        <v>25000000</v>
      </c>
    </row>
    <row r="59" spans="1:18" ht="20.100000000000001" customHeight="1" x14ac:dyDescent="0.25">
      <c r="A59" s="129" t="s">
        <v>179</v>
      </c>
      <c r="C59" s="130"/>
      <c r="D59" s="130"/>
      <c r="E59" s="130"/>
      <c r="F59" s="130"/>
      <c r="G59" s="130"/>
      <c r="H59" s="130"/>
      <c r="I59" s="2"/>
    </row>
    <row r="60" spans="1:18" ht="20.100000000000001" customHeight="1" x14ac:dyDescent="0.25">
      <c r="A60" s="129" t="s">
        <v>180</v>
      </c>
      <c r="C60" s="2">
        <v>-1591429130</v>
      </c>
      <c r="D60" s="1"/>
      <c r="E60" s="2">
        <v>-3472510559</v>
      </c>
      <c r="F60" s="1"/>
      <c r="G60" s="2">
        <v>0</v>
      </c>
      <c r="H60" s="130"/>
      <c r="I60" s="2">
        <v>0</v>
      </c>
    </row>
    <row r="61" spans="1:18" ht="20.100000000000001" customHeight="1" x14ac:dyDescent="0.25">
      <c r="A61" s="129" t="s">
        <v>181</v>
      </c>
      <c r="C61" s="2">
        <v>-229827993</v>
      </c>
      <c r="D61" s="1"/>
      <c r="E61" s="2">
        <v>-2348288062</v>
      </c>
      <c r="F61" s="1"/>
      <c r="G61" s="2">
        <v>0</v>
      </c>
      <c r="H61" s="130"/>
      <c r="I61" s="2">
        <v>0</v>
      </c>
    </row>
    <row r="62" spans="1:18" ht="20.100000000000001" customHeight="1" x14ac:dyDescent="0.25">
      <c r="A62" s="129" t="s">
        <v>236</v>
      </c>
      <c r="C62" s="2">
        <v>0</v>
      </c>
      <c r="D62" s="1"/>
      <c r="E62" s="2">
        <v>-1740325000</v>
      </c>
      <c r="F62" s="1"/>
      <c r="G62" s="2">
        <v>0</v>
      </c>
      <c r="H62" s="130"/>
      <c r="I62" s="2">
        <v>0</v>
      </c>
    </row>
    <row r="63" spans="1:18" ht="20.100000000000001" customHeight="1" x14ac:dyDescent="0.25">
      <c r="A63" s="129" t="s">
        <v>182</v>
      </c>
      <c r="C63" s="2">
        <v>0</v>
      </c>
      <c r="D63" s="1"/>
      <c r="E63" s="2">
        <v>0</v>
      </c>
      <c r="F63" s="1"/>
      <c r="G63" s="2">
        <v>-1314286323</v>
      </c>
      <c r="H63" s="130"/>
      <c r="I63" s="2">
        <v>-8356725338</v>
      </c>
    </row>
    <row r="64" spans="1:18" ht="20.100000000000001" customHeight="1" x14ac:dyDescent="0.25">
      <c r="A64" s="129" t="s">
        <v>263</v>
      </c>
      <c r="C64" s="2">
        <v>15000000</v>
      </c>
      <c r="D64" s="1"/>
      <c r="E64" s="2">
        <v>5601879779</v>
      </c>
      <c r="F64" s="1"/>
      <c r="G64" s="2">
        <v>15000000</v>
      </c>
      <c r="H64" s="130"/>
      <c r="I64" s="2">
        <v>0</v>
      </c>
    </row>
    <row r="65" spans="1:12" ht="20.100000000000001" customHeight="1" x14ac:dyDescent="0.25">
      <c r="A65" s="143" t="s">
        <v>183</v>
      </c>
      <c r="B65" s="135"/>
      <c r="C65" s="130">
        <v>126948625</v>
      </c>
      <c r="D65" s="130"/>
      <c r="E65" s="130">
        <v>0</v>
      </c>
      <c r="F65" s="130"/>
      <c r="G65" s="130">
        <v>0</v>
      </c>
      <c r="H65" s="130"/>
      <c r="I65" s="130">
        <v>0</v>
      </c>
    </row>
    <row r="66" spans="1:12" ht="20.100000000000001" customHeight="1" x14ac:dyDescent="0.25">
      <c r="A66" s="135" t="s">
        <v>184</v>
      </c>
      <c r="B66" s="135"/>
      <c r="C66" s="130">
        <v>-17267397981</v>
      </c>
      <c r="D66" s="130"/>
      <c r="E66" s="130">
        <v>-21246659395</v>
      </c>
      <c r="F66" s="130"/>
      <c r="G66" s="130">
        <v>-728156580</v>
      </c>
      <c r="H66" s="130"/>
      <c r="I66" s="130">
        <v>-3094734996</v>
      </c>
    </row>
    <row r="67" spans="1:12" ht="20.100000000000001" customHeight="1" x14ac:dyDescent="0.25">
      <c r="A67" s="129" t="s">
        <v>185</v>
      </c>
      <c r="C67" s="130">
        <v>252652795</v>
      </c>
      <c r="D67" s="130"/>
      <c r="E67" s="130">
        <v>101944787</v>
      </c>
      <c r="F67" s="130"/>
      <c r="G67" s="130">
        <v>9140223</v>
      </c>
      <c r="H67" s="130"/>
      <c r="I67" s="130">
        <v>30671526</v>
      </c>
    </row>
    <row r="68" spans="1:12" ht="20.100000000000001" customHeight="1" x14ac:dyDescent="0.25">
      <c r="A68" s="135" t="s">
        <v>186</v>
      </c>
      <c r="B68" s="135"/>
      <c r="C68" s="130">
        <v>-482198707</v>
      </c>
      <c r="D68" s="130"/>
      <c r="E68" s="130">
        <v>-452826509</v>
      </c>
      <c r="F68" s="130"/>
      <c r="G68" s="130">
        <v>-367472740</v>
      </c>
      <c r="H68" s="130"/>
      <c r="I68" s="130">
        <v>-327918426</v>
      </c>
    </row>
    <row r="69" spans="1:12" ht="20.100000000000001" customHeight="1" x14ac:dyDescent="0.25">
      <c r="A69" s="129" t="s">
        <v>187</v>
      </c>
      <c r="C69" s="130">
        <v>-1721394623</v>
      </c>
      <c r="D69" s="130"/>
      <c r="E69" s="130">
        <v>-555057230</v>
      </c>
      <c r="F69" s="130"/>
      <c r="G69" s="130">
        <v>-167224642</v>
      </c>
      <c r="H69" s="130"/>
      <c r="I69" s="130">
        <v>-83584987</v>
      </c>
    </row>
    <row r="70" spans="1:12" ht="20.100000000000001" customHeight="1" x14ac:dyDescent="0.25">
      <c r="A70" s="129" t="s">
        <v>223</v>
      </c>
      <c r="C70" s="130">
        <v>-238598725</v>
      </c>
      <c r="D70" s="130"/>
      <c r="E70" s="130">
        <v>-102195793</v>
      </c>
      <c r="F70" s="130"/>
      <c r="G70" s="130">
        <v>-39919000000</v>
      </c>
      <c r="H70" s="130"/>
      <c r="I70" s="130">
        <v>-28685000000</v>
      </c>
    </row>
    <row r="71" spans="1:12" ht="20.100000000000001" customHeight="1" x14ac:dyDescent="0.25">
      <c r="A71" s="129" t="s">
        <v>231</v>
      </c>
      <c r="C71" s="130">
        <v>-123083518</v>
      </c>
      <c r="D71" s="130"/>
      <c r="E71" s="130">
        <v>49607974</v>
      </c>
      <c r="F71" s="130"/>
      <c r="G71" s="130">
        <v>0</v>
      </c>
      <c r="H71" s="130"/>
      <c r="I71" s="130">
        <v>0</v>
      </c>
    </row>
    <row r="72" spans="1:12" ht="20.100000000000001" customHeight="1" x14ac:dyDescent="0.25">
      <c r="A72" s="129" t="s">
        <v>222</v>
      </c>
      <c r="C72" s="130">
        <v>0</v>
      </c>
      <c r="D72" s="130"/>
      <c r="E72" s="130">
        <v>0</v>
      </c>
      <c r="F72" s="130"/>
      <c r="G72" s="130">
        <v>39732000000</v>
      </c>
      <c r="H72" s="130"/>
      <c r="I72" s="130">
        <v>28585000000</v>
      </c>
    </row>
    <row r="73" spans="1:12" ht="20.100000000000001" customHeight="1" x14ac:dyDescent="0.25">
      <c r="A73" s="135" t="s">
        <v>188</v>
      </c>
      <c r="B73" s="127"/>
      <c r="C73" s="130">
        <v>771989794</v>
      </c>
      <c r="D73" s="130"/>
      <c r="E73" s="130">
        <v>943893976</v>
      </c>
      <c r="F73" s="130"/>
      <c r="G73" s="130">
        <v>112026361</v>
      </c>
      <c r="H73" s="130"/>
      <c r="I73" s="2">
        <v>201047320</v>
      </c>
    </row>
    <row r="74" spans="1:12" ht="20.100000000000001" customHeight="1" x14ac:dyDescent="0.25">
      <c r="A74" s="129" t="s">
        <v>189</v>
      </c>
      <c r="C74" s="2">
        <v>2805580990</v>
      </c>
      <c r="D74" s="1"/>
      <c r="E74" s="2">
        <v>3814158701</v>
      </c>
      <c r="F74" s="1"/>
      <c r="G74" s="2">
        <v>591153036</v>
      </c>
      <c r="H74" s="130"/>
      <c r="I74" s="2">
        <v>2269548118</v>
      </c>
    </row>
    <row r="75" spans="1:12" ht="20.100000000000001" customHeight="1" x14ac:dyDescent="0.25">
      <c r="A75" s="144" t="s">
        <v>212</v>
      </c>
      <c r="B75" s="144"/>
      <c r="C75" s="145">
        <f>SUM(C58:C74)</f>
        <v>-18649011984</v>
      </c>
      <c r="D75" s="146"/>
      <c r="E75" s="145">
        <f>SUM(E58:E74)</f>
        <v>-20193156399</v>
      </c>
      <c r="F75" s="146"/>
      <c r="G75" s="145">
        <f>SUM(G58:G74)</f>
        <v>-2036820665</v>
      </c>
      <c r="H75" s="146"/>
      <c r="I75" s="145">
        <f>SUM(I58:I74)</f>
        <v>-9436696783</v>
      </c>
    </row>
    <row r="76" spans="1:12" s="126" customFormat="1" ht="20.100000000000001" customHeight="1" x14ac:dyDescent="0.25">
      <c r="A76" s="123"/>
      <c r="B76" s="124"/>
      <c r="C76" s="124"/>
      <c r="D76" s="124"/>
      <c r="E76" s="124"/>
      <c r="F76" s="125"/>
      <c r="G76" s="125"/>
      <c r="H76" s="125"/>
      <c r="I76" s="125"/>
      <c r="L76" s="129"/>
    </row>
    <row r="77" spans="1:12" ht="20.100000000000001" customHeight="1" x14ac:dyDescent="0.3">
      <c r="A77" s="142" t="s">
        <v>190</v>
      </c>
      <c r="C77" s="130"/>
      <c r="D77" s="130"/>
      <c r="E77" s="130"/>
      <c r="F77" s="130"/>
      <c r="G77" s="130"/>
      <c r="H77" s="130"/>
      <c r="I77" s="130"/>
    </row>
    <row r="78" spans="1:12" ht="20.100000000000001" customHeight="1" x14ac:dyDescent="0.25">
      <c r="A78" s="129" t="s">
        <v>191</v>
      </c>
      <c r="C78" s="2">
        <v>0</v>
      </c>
      <c r="D78" s="130"/>
      <c r="E78" s="2">
        <v>41513999</v>
      </c>
      <c r="F78" s="130"/>
      <c r="G78" s="2">
        <v>0</v>
      </c>
      <c r="H78" s="130"/>
      <c r="I78" s="2">
        <v>0</v>
      </c>
    </row>
    <row r="79" spans="1:12" ht="20.100000000000001" customHeight="1" x14ac:dyDescent="0.25">
      <c r="A79" s="129" t="s">
        <v>290</v>
      </c>
      <c r="C79" s="130">
        <v>7314271929</v>
      </c>
      <c r="D79" s="130"/>
      <c r="E79" s="130">
        <v>1736292688</v>
      </c>
      <c r="F79" s="130"/>
      <c r="G79" s="130">
        <v>3500000000</v>
      </c>
      <c r="H79" s="130"/>
      <c r="I79" s="2">
        <v>5500000000</v>
      </c>
    </row>
    <row r="80" spans="1:12" ht="20.100000000000001" customHeight="1" x14ac:dyDescent="0.25">
      <c r="A80" s="129" t="s">
        <v>291</v>
      </c>
      <c r="C80" s="130">
        <v>0</v>
      </c>
      <c r="D80" s="130"/>
      <c r="E80" s="130">
        <v>0</v>
      </c>
      <c r="F80" s="130"/>
      <c r="G80" s="130">
        <v>551080601</v>
      </c>
      <c r="H80" s="130"/>
      <c r="I80" s="2">
        <v>666037989</v>
      </c>
    </row>
    <row r="81" spans="1:9" ht="20.100000000000001" customHeight="1" x14ac:dyDescent="0.25">
      <c r="A81" s="129" t="s">
        <v>292</v>
      </c>
      <c r="C81" s="130">
        <v>0</v>
      </c>
      <c r="D81" s="130"/>
      <c r="E81" s="130">
        <v>60000000</v>
      </c>
      <c r="F81" s="130"/>
      <c r="G81" s="130">
        <v>0</v>
      </c>
      <c r="H81" s="130"/>
      <c r="I81" s="2">
        <v>0</v>
      </c>
    </row>
    <row r="82" spans="1:9" ht="20.100000000000001" customHeight="1" x14ac:dyDescent="0.25">
      <c r="A82" s="129" t="s">
        <v>192</v>
      </c>
      <c r="C82" s="130">
        <v>993168725</v>
      </c>
      <c r="D82" s="130"/>
      <c r="E82" s="130">
        <v>3100000000</v>
      </c>
      <c r="F82" s="130"/>
      <c r="G82" s="130">
        <v>0</v>
      </c>
      <c r="H82" s="130"/>
      <c r="I82" s="2">
        <v>1300000000</v>
      </c>
    </row>
    <row r="83" spans="1:9" ht="20.100000000000001" customHeight="1" x14ac:dyDescent="0.25">
      <c r="A83" s="129" t="s">
        <v>193</v>
      </c>
      <c r="C83" s="130">
        <v>-26326097430</v>
      </c>
      <c r="D83" s="130"/>
      <c r="E83" s="130">
        <v>-13788948569</v>
      </c>
      <c r="F83" s="130"/>
      <c r="G83" s="130">
        <v>-11354126347</v>
      </c>
      <c r="H83" s="94"/>
      <c r="I83" s="94">
        <v>-1179341345</v>
      </c>
    </row>
    <row r="84" spans="1:9" ht="20.100000000000001" customHeight="1" x14ac:dyDescent="0.25">
      <c r="A84" s="129" t="s">
        <v>224</v>
      </c>
      <c r="C84" s="130">
        <v>0</v>
      </c>
      <c r="D84" s="130"/>
      <c r="E84" s="130">
        <v>-170192742</v>
      </c>
      <c r="F84" s="130"/>
      <c r="G84" s="130">
        <v>0</v>
      </c>
      <c r="H84" s="94"/>
      <c r="I84" s="94">
        <v>0</v>
      </c>
    </row>
    <row r="85" spans="1:9" ht="20.100000000000001" customHeight="1" x14ac:dyDescent="0.25">
      <c r="A85" s="135" t="s">
        <v>194</v>
      </c>
      <c r="B85" s="147"/>
      <c r="C85" s="130">
        <v>-1988482730</v>
      </c>
      <c r="D85" s="130"/>
      <c r="E85" s="130">
        <v>-2090083938</v>
      </c>
      <c r="F85" s="130"/>
      <c r="G85" s="130">
        <v>-1764870651</v>
      </c>
      <c r="H85" s="130"/>
      <c r="I85" s="130">
        <v>-1539874750</v>
      </c>
    </row>
    <row r="86" spans="1:9" ht="20.100000000000001" customHeight="1" x14ac:dyDescent="0.25">
      <c r="A86" s="135" t="s">
        <v>195</v>
      </c>
      <c r="B86" s="147"/>
      <c r="C86" s="130">
        <v>24317194747</v>
      </c>
      <c r="D86" s="130"/>
      <c r="E86" s="130">
        <v>20496322009</v>
      </c>
      <c r="F86" s="130"/>
      <c r="G86" s="130">
        <v>11000000000</v>
      </c>
      <c r="H86" s="130"/>
      <c r="I86" s="130">
        <v>10000000000</v>
      </c>
    </row>
    <row r="87" spans="1:9" ht="20.100000000000001" customHeight="1" x14ac:dyDescent="0.25">
      <c r="A87" s="135" t="s">
        <v>196</v>
      </c>
      <c r="B87" s="147"/>
      <c r="C87" s="130">
        <v>-10459718105</v>
      </c>
      <c r="D87" s="130"/>
      <c r="E87" s="130">
        <v>-6300000000</v>
      </c>
      <c r="F87" s="130"/>
      <c r="G87" s="130">
        <v>-5100000000</v>
      </c>
      <c r="H87" s="130"/>
      <c r="I87" s="130">
        <v>-3500000000</v>
      </c>
    </row>
    <row r="88" spans="1:9" ht="20.100000000000001" customHeight="1" x14ac:dyDescent="0.25">
      <c r="A88" s="135" t="s">
        <v>197</v>
      </c>
      <c r="B88" s="127"/>
      <c r="C88" s="130">
        <v>-5841060322</v>
      </c>
      <c r="D88" s="130"/>
      <c r="E88" s="130">
        <v>-5245090601</v>
      </c>
      <c r="F88" s="130"/>
      <c r="G88" s="130">
        <v>-2276816636</v>
      </c>
      <c r="H88" s="130"/>
      <c r="I88" s="130">
        <v>-2294801799</v>
      </c>
    </row>
    <row r="89" spans="1:9" ht="20.100000000000001" customHeight="1" x14ac:dyDescent="0.25">
      <c r="A89" s="135" t="s">
        <v>146</v>
      </c>
      <c r="B89" s="127"/>
      <c r="C89" s="130">
        <v>0</v>
      </c>
      <c r="D89" s="130"/>
      <c r="E89" s="130">
        <v>-501369866</v>
      </c>
      <c r="F89" s="130"/>
      <c r="G89" s="130">
        <v>0</v>
      </c>
      <c r="H89" s="130"/>
      <c r="I89" s="130">
        <v>-501369866</v>
      </c>
    </row>
    <row r="90" spans="1:9" ht="20.100000000000001" customHeight="1" x14ac:dyDescent="0.25">
      <c r="A90" s="135" t="s">
        <v>227</v>
      </c>
      <c r="B90" s="127"/>
      <c r="C90" s="130">
        <v>0</v>
      </c>
      <c r="D90" s="130"/>
      <c r="E90" s="130">
        <v>-10000000000</v>
      </c>
      <c r="F90" s="130"/>
      <c r="G90" s="130">
        <v>0</v>
      </c>
      <c r="H90" s="130"/>
      <c r="I90" s="130">
        <v>-10000000000</v>
      </c>
    </row>
    <row r="91" spans="1:9" ht="20.100000000000001" customHeight="1" x14ac:dyDescent="0.25">
      <c r="A91" s="135" t="s">
        <v>264</v>
      </c>
      <c r="B91" s="127"/>
      <c r="C91" s="130"/>
      <c r="D91" s="130"/>
      <c r="E91" s="130"/>
      <c r="F91" s="130"/>
      <c r="G91" s="130"/>
      <c r="H91" s="130"/>
      <c r="I91" s="130"/>
    </row>
    <row r="92" spans="1:9" ht="20.100000000000001" customHeight="1" x14ac:dyDescent="0.25">
      <c r="A92" s="135" t="s">
        <v>265</v>
      </c>
      <c r="B92" s="127"/>
      <c r="C92" s="130">
        <v>82466</v>
      </c>
      <c r="D92" s="130"/>
      <c r="E92" s="130">
        <v>-1757568049</v>
      </c>
      <c r="F92" s="130"/>
      <c r="G92" s="130">
        <v>0</v>
      </c>
      <c r="H92" s="130"/>
      <c r="I92" s="130">
        <v>0</v>
      </c>
    </row>
    <row r="93" spans="1:9" ht="20.100000000000001" customHeight="1" x14ac:dyDescent="0.25">
      <c r="A93" s="135" t="s">
        <v>198</v>
      </c>
      <c r="B93" s="127"/>
      <c r="C93" s="130">
        <v>-1053002350</v>
      </c>
      <c r="D93" s="130"/>
      <c r="E93" s="130">
        <v>-3984895439</v>
      </c>
      <c r="F93" s="130"/>
      <c r="G93" s="130">
        <v>-619602731</v>
      </c>
      <c r="H93" s="130"/>
      <c r="I93" s="130">
        <v>-2889638729</v>
      </c>
    </row>
    <row r="94" spans="1:9" ht="20.100000000000001" customHeight="1" x14ac:dyDescent="0.25">
      <c r="A94" s="144" t="s">
        <v>296</v>
      </c>
      <c r="B94" s="144"/>
      <c r="C94" s="145">
        <f>SUM(C78:C93)</f>
        <v>-13043643070</v>
      </c>
      <c r="D94" s="146"/>
      <c r="E94" s="145">
        <f>SUM(E78:E93)</f>
        <v>-18404020508</v>
      </c>
      <c r="F94" s="146"/>
      <c r="G94" s="145">
        <f>SUM(G78:G93)</f>
        <v>-6064335764</v>
      </c>
      <c r="H94" s="146"/>
      <c r="I94" s="145">
        <f>SUM(I78:I93)</f>
        <v>-4438988500</v>
      </c>
    </row>
    <row r="95" spans="1:9" ht="20.100000000000001" customHeight="1" x14ac:dyDescent="0.25">
      <c r="A95" s="98"/>
      <c r="C95" s="130"/>
      <c r="D95" s="130"/>
      <c r="E95" s="130"/>
      <c r="F95" s="130"/>
      <c r="G95" s="130"/>
      <c r="H95" s="130"/>
      <c r="I95" s="130"/>
    </row>
    <row r="96" spans="1:9" ht="20.100000000000001" customHeight="1" x14ac:dyDescent="0.25">
      <c r="A96" s="98" t="s">
        <v>297</v>
      </c>
      <c r="C96" s="130">
        <f>C94+C75+C47</f>
        <v>-180592573</v>
      </c>
      <c r="D96" s="130"/>
      <c r="E96" s="130">
        <f>E94+E75+E47</f>
        <v>-6480731132</v>
      </c>
      <c r="F96" s="130"/>
      <c r="G96" s="130">
        <f>G94+G75+G47</f>
        <v>3738615917</v>
      </c>
      <c r="H96" s="130"/>
      <c r="I96" s="130">
        <f>I94+I75+I47</f>
        <v>-6995177556</v>
      </c>
    </row>
    <row r="97" spans="1:12" ht="20.100000000000001" customHeight="1" x14ac:dyDescent="0.25">
      <c r="A97" s="98" t="s">
        <v>199</v>
      </c>
      <c r="C97" s="137">
        <v>109708226</v>
      </c>
      <c r="D97" s="130"/>
      <c r="E97" s="137">
        <v>-1646659749</v>
      </c>
      <c r="F97" s="130"/>
      <c r="G97" s="137">
        <v>0</v>
      </c>
      <c r="H97" s="130"/>
      <c r="I97" s="6">
        <v>0</v>
      </c>
    </row>
    <row r="98" spans="1:12" ht="20.100000000000001" customHeight="1" x14ac:dyDescent="0.25">
      <c r="A98" s="144" t="s">
        <v>286</v>
      </c>
      <c r="C98" s="146">
        <f>C96+C97</f>
        <v>-70884347</v>
      </c>
      <c r="D98" s="146"/>
      <c r="E98" s="146">
        <f>E96+E97</f>
        <v>-8127390881</v>
      </c>
      <c r="F98" s="146"/>
      <c r="G98" s="146">
        <f>G96+G97</f>
        <v>3738615917</v>
      </c>
      <c r="H98" s="146"/>
      <c r="I98" s="146">
        <f>I96+I97</f>
        <v>-6995177556</v>
      </c>
    </row>
    <row r="99" spans="1:12" ht="20.100000000000001" customHeight="1" x14ac:dyDescent="0.25">
      <c r="A99" s="98" t="s">
        <v>200</v>
      </c>
      <c r="C99" s="130">
        <f>+E100</f>
        <v>28626215650</v>
      </c>
      <c r="D99" s="130"/>
      <c r="E99" s="130">
        <v>36753606531</v>
      </c>
      <c r="F99" s="130"/>
      <c r="G99" s="130">
        <f>+I100</f>
        <v>3619125329</v>
      </c>
      <c r="H99" s="130"/>
      <c r="I99" s="130">
        <v>10614302885</v>
      </c>
    </row>
    <row r="100" spans="1:12" ht="20.100000000000001" customHeight="1" thickBot="1" x14ac:dyDescent="0.3">
      <c r="A100" s="102" t="s">
        <v>201</v>
      </c>
      <c r="B100" s="138"/>
      <c r="C100" s="7">
        <f>SUM(C98:C99)</f>
        <v>28555331303</v>
      </c>
      <c r="D100" s="146"/>
      <c r="E100" s="7">
        <f>SUM(E98:E99)</f>
        <v>28626215650</v>
      </c>
      <c r="F100" s="146"/>
      <c r="G100" s="148">
        <f>SUM(G98:G99)</f>
        <v>7357741246</v>
      </c>
      <c r="H100" s="146"/>
      <c r="I100" s="148">
        <f>SUM(I98:I99)</f>
        <v>3619125329</v>
      </c>
      <c r="J100" s="139"/>
    </row>
    <row r="101" spans="1:12" s="126" customFormat="1" ht="20.100000000000001" customHeight="1" thickTop="1" x14ac:dyDescent="0.25">
      <c r="A101" s="123"/>
      <c r="B101" s="124"/>
      <c r="C101" s="124"/>
      <c r="D101" s="124"/>
      <c r="E101" s="124"/>
      <c r="F101" s="125"/>
      <c r="G101" s="125"/>
      <c r="H101" s="125"/>
      <c r="I101" s="125"/>
      <c r="L101" s="129"/>
    </row>
    <row r="102" spans="1:12" ht="20.100000000000001" customHeight="1" x14ac:dyDescent="0.3">
      <c r="A102" s="149" t="s">
        <v>213</v>
      </c>
      <c r="B102" s="138"/>
      <c r="C102" s="150"/>
      <c r="D102" s="150"/>
      <c r="E102" s="150"/>
      <c r="F102" s="150"/>
      <c r="G102" s="150"/>
      <c r="H102" s="150"/>
      <c r="I102" s="150"/>
      <c r="J102" s="139"/>
    </row>
    <row r="103" spans="1:12" ht="20.100000000000001" customHeight="1" x14ac:dyDescent="0.25">
      <c r="A103" s="147" t="s">
        <v>202</v>
      </c>
      <c r="C103" s="130">
        <v>382140583</v>
      </c>
      <c r="D103" s="130"/>
      <c r="E103" s="130">
        <v>1319303950</v>
      </c>
      <c r="F103" s="130"/>
      <c r="G103" s="130">
        <v>213807315.53</v>
      </c>
      <c r="H103" s="130"/>
      <c r="I103" s="130">
        <v>0</v>
      </c>
    </row>
    <row r="104" spans="1:12" ht="20.100000000000001" customHeight="1" x14ac:dyDescent="0.25">
      <c r="A104" s="147" t="s">
        <v>186</v>
      </c>
      <c r="C104" s="130">
        <v>931833378</v>
      </c>
      <c r="D104" s="130"/>
      <c r="E104" s="130">
        <v>6504838</v>
      </c>
      <c r="F104" s="130"/>
      <c r="G104" s="151">
        <v>0</v>
      </c>
      <c r="H104" s="130"/>
      <c r="I104" s="130">
        <v>0</v>
      </c>
    </row>
    <row r="105" spans="1:12" ht="20.100000000000001" customHeight="1" x14ac:dyDescent="0.25">
      <c r="A105" s="147" t="s">
        <v>266</v>
      </c>
      <c r="C105" s="130">
        <v>258394</v>
      </c>
      <c r="D105" s="130"/>
      <c r="E105" s="130">
        <v>0</v>
      </c>
      <c r="F105" s="130"/>
      <c r="G105" s="151">
        <v>0</v>
      </c>
      <c r="H105" s="130"/>
      <c r="I105" s="130">
        <v>0</v>
      </c>
    </row>
    <row r="106" spans="1:12" ht="20.100000000000001" customHeight="1" x14ac:dyDescent="0.25">
      <c r="A106" s="147" t="s">
        <v>267</v>
      </c>
      <c r="C106" s="130"/>
      <c r="D106" s="130"/>
      <c r="E106" s="130"/>
      <c r="F106" s="8"/>
      <c r="G106" s="130"/>
      <c r="H106" s="8"/>
      <c r="I106" s="130"/>
    </row>
    <row r="107" spans="1:12" ht="20.100000000000001" customHeight="1" x14ac:dyDescent="0.25">
      <c r="A107" s="147" t="s">
        <v>268</v>
      </c>
      <c r="C107" s="130">
        <v>3049734</v>
      </c>
      <c r="D107" s="130"/>
      <c r="E107" s="130">
        <v>0</v>
      </c>
      <c r="F107" s="130"/>
      <c r="G107" s="151">
        <v>0</v>
      </c>
      <c r="H107" s="130"/>
      <c r="I107" s="130">
        <v>0</v>
      </c>
    </row>
    <row r="108" spans="1:12" ht="20.100000000000001" customHeight="1" x14ac:dyDescent="0.25">
      <c r="A108" s="129" t="s">
        <v>279</v>
      </c>
      <c r="C108" s="130"/>
      <c r="D108" s="130"/>
      <c r="E108" s="130"/>
      <c r="F108" s="152"/>
      <c r="G108" s="9"/>
      <c r="H108" s="152"/>
      <c r="I108" s="130"/>
    </row>
    <row r="109" spans="1:12" ht="20.100000000000001" customHeight="1" x14ac:dyDescent="0.25">
      <c r="A109" s="147" t="s">
        <v>280</v>
      </c>
      <c r="C109" s="130">
        <v>0</v>
      </c>
      <c r="D109" s="130"/>
      <c r="E109" s="130">
        <v>0</v>
      </c>
      <c r="G109" s="127">
        <v>3565476503</v>
      </c>
      <c r="I109" s="130">
        <v>0</v>
      </c>
    </row>
    <row r="110" spans="1:12" ht="20.100000000000001" customHeight="1" x14ac:dyDescent="0.25">
      <c r="C110" s="130"/>
      <c r="D110" s="130"/>
      <c r="E110" s="130"/>
      <c r="I110" s="130"/>
    </row>
    <row r="111" spans="1:12" ht="20.100000000000001" customHeight="1" x14ac:dyDescent="0.25">
      <c r="C111" s="130"/>
      <c r="D111" s="130"/>
      <c r="E111" s="130"/>
    </row>
    <row r="112" spans="1:12" ht="20.100000000000001" customHeight="1" x14ac:dyDescent="0.25">
      <c r="C112" s="130"/>
      <c r="D112" s="130"/>
      <c r="E112" s="130"/>
      <c r="F112" s="130"/>
      <c r="G112" s="130"/>
      <c r="H112" s="130"/>
      <c r="I112" s="130"/>
    </row>
    <row r="113" spans="3:9" ht="20.100000000000001" customHeight="1" x14ac:dyDescent="0.25">
      <c r="C113" s="130"/>
      <c r="D113" s="130"/>
      <c r="E113" s="130"/>
      <c r="F113" s="130"/>
      <c r="G113" s="130"/>
      <c r="H113" s="130"/>
      <c r="I113" s="130"/>
    </row>
  </sheetData>
  <mergeCells count="14">
    <mergeCell ref="C4:E4"/>
    <mergeCell ref="G4:I4"/>
    <mergeCell ref="C5:E5"/>
    <mergeCell ref="G5:I5"/>
    <mergeCell ref="C6:E6"/>
    <mergeCell ref="G6:I6"/>
    <mergeCell ref="C56:I56"/>
    <mergeCell ref="C8:I8"/>
    <mergeCell ref="C52:E52"/>
    <mergeCell ref="G52:I52"/>
    <mergeCell ref="C53:E53"/>
    <mergeCell ref="G53:I53"/>
    <mergeCell ref="C54:E54"/>
    <mergeCell ref="G54:I54"/>
  </mergeCells>
  <conditionalFormatting sqref="C83:G84 C85:I100">
    <cfRule type="expression" priority="4" stopIfTrue="1">
      <formula>"if(E11&gt;0,#,##0;(#,##0),"-")"</formula>
    </cfRule>
  </conditionalFormatting>
  <conditionalFormatting sqref="C11:I11">
    <cfRule type="expression" priority="37" stopIfTrue="1">
      <formula>"if(E11&gt;0,#,##0;(#,##0),"-")"</formula>
    </cfRule>
  </conditionalFormatting>
  <conditionalFormatting sqref="C13:I35 C36:C41 C61:C64 E61:E64 G61:G64 C65:I75 C77:I82">
    <cfRule type="expression" priority="18" stopIfTrue="1">
      <formula>"if(E11&gt;0,#,##0;(#,##0),"-")"</formula>
    </cfRule>
  </conditionalFormatting>
  <conditionalFormatting sqref="C102:I102">
    <cfRule type="expression" priority="24" stopIfTrue="1">
      <formula>"if(E11&gt;0,#,##0;(#,##0),"-")"</formula>
    </cfRule>
  </conditionalFormatting>
  <conditionalFormatting sqref="D36:D37 F36:I37">
    <cfRule type="expression" priority="33" stopIfTrue="1">
      <formula>"if(E11&gt;0,#,##0;(#,##0),"-")"</formula>
    </cfRule>
  </conditionalFormatting>
  <conditionalFormatting sqref="D106 F106 H106 C108:H108">
    <cfRule type="expression" priority="47" stopIfTrue="1">
      <formula>"if(E11&gt;0,#,##0;(#,##0),"-")"</formula>
    </cfRule>
  </conditionalFormatting>
  <conditionalFormatting sqref="E36:E41">
    <cfRule type="expression" priority="2" stopIfTrue="1">
      <formula>"if(E11&gt;0,#,##0;(#,##0),"-")"</formula>
    </cfRule>
  </conditionalFormatting>
  <conditionalFormatting sqref="G36:G41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56" firstPageNumber="14" fitToWidth="0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5-7</vt:lpstr>
      <vt:lpstr>PL_8</vt:lpstr>
      <vt:lpstr>PL_9</vt:lpstr>
      <vt:lpstr>CH 10</vt:lpstr>
      <vt:lpstr>CH 11</vt:lpstr>
      <vt:lpstr>CH 12</vt:lpstr>
      <vt:lpstr>CH 13</vt:lpstr>
      <vt:lpstr>CF 14-15</vt:lpstr>
      <vt:lpstr>'BS 5-7'!Print_Area</vt:lpstr>
      <vt:lpstr>'CF 14-15'!Print_Area</vt:lpstr>
      <vt:lpstr>'CH 10'!Print_Area</vt:lpstr>
      <vt:lpstr>'CH 11'!Print_Area</vt:lpstr>
      <vt:lpstr>'CH 12'!Print_Area</vt:lpstr>
      <vt:lpstr>'CH 13'!Print_Area</vt:lpstr>
      <vt:lpstr>PL_8!Print_Area</vt:lpstr>
      <vt:lpstr>PL_9!Print_Area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Nuchsara Chonglerkngam (NRC)</cp:lastModifiedBy>
  <cp:lastPrinted>2026-02-12T02:01:20Z</cp:lastPrinted>
  <dcterms:created xsi:type="dcterms:W3CDTF">2011-12-01T07:56:35Z</dcterms:created>
  <dcterms:modified xsi:type="dcterms:W3CDTF">2026-02-12T10:20:30Z</dcterms:modified>
</cp:coreProperties>
</file>