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cp.co.th\bcpfs\bangchak-group\FS-BCP\AFBU\AAD-Data\01. Working paper FS\2025\12 DEC (Q4'25)\Sent to SET\FS\"/>
    </mc:Choice>
  </mc:AlternateContent>
  <xr:revisionPtr revIDLastSave="0" documentId="13_ncr:1_{8E6DC387-EBE8-4EB6-BF5E-709B9AC17261}" xr6:coauthVersionLast="47" xr6:coauthVersionMax="47" xr10:uidLastSave="{00000000-0000-0000-0000-000000000000}"/>
  <bookViews>
    <workbookView xWindow="-108" yWindow="-108" windowWidth="23256" windowHeight="12456" xr2:uid="{D596106F-9DA0-4C08-B5D0-1EBC0BA07F1D}"/>
  </bookViews>
  <sheets>
    <sheet name="BS 7-9" sheetId="1" r:id="rId1"/>
    <sheet name="PL 6" sheetId="2" state="hidden" r:id="rId2"/>
    <sheet name="PL 7" sheetId="3" state="hidden" r:id="rId3"/>
    <sheet name="PL_10" sheetId="4" r:id="rId4"/>
    <sheet name="PL_11" sheetId="5" r:id="rId5"/>
    <sheet name="CH 12" sheetId="6" r:id="rId6"/>
    <sheet name="CH 13" sheetId="7" r:id="rId7"/>
    <sheet name="CH 14" sheetId="8" r:id="rId8"/>
    <sheet name="CH 15" sheetId="9" r:id="rId9"/>
    <sheet name="CF 16-17" sheetId="10" r:id="rId10"/>
  </sheets>
  <definedNames>
    <definedName name="_xlnm._FilterDatabase" localSheetId="5" hidden="1">'CH 12'!#REF!</definedName>
    <definedName name="_xlnm._FilterDatabase" localSheetId="6" hidden="1">'CH 13'!#REF!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7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7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7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7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7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7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7-9'!$A$1:$J$114</definedName>
    <definedName name="_xlnm.Print_Area" localSheetId="9">'CF 16-17'!$A$1:$I$106</definedName>
    <definedName name="_xlnm.Print_Area" localSheetId="5">'CH 12'!$A$1:$AJ$45</definedName>
    <definedName name="_xlnm.Print_Area" localSheetId="6">'CH 13'!$A$1:$AH$40</definedName>
    <definedName name="_xlnm.Print_Area" localSheetId="7">'CH 14'!$A$1:$R$27</definedName>
    <definedName name="_xlnm.Print_Area" localSheetId="8">'CH 15'!$A$1:$T$26</definedName>
    <definedName name="_xlnm.Print_Area" localSheetId="1">'PL 6'!$A$1:$K$46</definedName>
    <definedName name="_xlnm.Print_Area" localSheetId="2">'PL 7'!$A$1:$K$32</definedName>
    <definedName name="_xlnm.Print_Area" localSheetId="3">PL_10!$A$1:$K$47</definedName>
    <definedName name="_xlnm.Print_Area" localSheetId="4">PL_11!$A$1:$K$35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7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1" l="1"/>
  <c r="G34" i="10"/>
  <c r="G45" i="10" s="1"/>
  <c r="G47" i="10" s="1"/>
  <c r="I93" i="10"/>
  <c r="G93" i="10"/>
  <c r="E93" i="10"/>
  <c r="C93" i="10"/>
  <c r="I74" i="10"/>
  <c r="G74" i="10"/>
  <c r="E74" i="10"/>
  <c r="C74" i="10"/>
  <c r="C34" i="10"/>
  <c r="C45" i="10" s="1"/>
  <c r="C47" i="10" s="1"/>
  <c r="H26" i="9"/>
  <c r="F26" i="9"/>
  <c r="P23" i="9"/>
  <c r="N23" i="9"/>
  <c r="R23" i="9" s="1"/>
  <c r="L23" i="9"/>
  <c r="J23" i="9"/>
  <c r="J26" i="9" s="1"/>
  <c r="H23" i="9"/>
  <c r="F23" i="9"/>
  <c r="D23" i="9"/>
  <c r="D26" i="9" s="1"/>
  <c r="R22" i="9"/>
  <c r="T22" i="9" s="1"/>
  <c r="R21" i="9"/>
  <c r="T21" i="9" s="1"/>
  <c r="T23" i="9" s="1"/>
  <c r="P18" i="9"/>
  <c r="R18" i="9" s="1"/>
  <c r="N18" i="9"/>
  <c r="L18" i="9"/>
  <c r="T18" i="9" s="1"/>
  <c r="J18" i="9"/>
  <c r="H18" i="9"/>
  <c r="F18" i="9"/>
  <c r="D18" i="9"/>
  <c r="T17" i="9"/>
  <c r="R17" i="9"/>
  <c r="R16" i="9"/>
  <c r="T16" i="9" s="1"/>
  <c r="R12" i="9"/>
  <c r="T12" i="9" s="1"/>
  <c r="P27" i="8"/>
  <c r="J27" i="8"/>
  <c r="F27" i="8"/>
  <c r="R25" i="8"/>
  <c r="R24" i="8"/>
  <c r="P22" i="8"/>
  <c r="N22" i="8"/>
  <c r="N27" i="8" s="1"/>
  <c r="L22" i="8"/>
  <c r="L27" i="8" s="1"/>
  <c r="J22" i="8"/>
  <c r="H22" i="8"/>
  <c r="F22" i="8"/>
  <c r="D22" i="8"/>
  <c r="D27" i="8" s="1"/>
  <c r="R21" i="8"/>
  <c r="R20" i="8"/>
  <c r="P17" i="8"/>
  <c r="N17" i="8"/>
  <c r="L17" i="8"/>
  <c r="J17" i="8"/>
  <c r="H17" i="8"/>
  <c r="H27" i="8" s="1"/>
  <c r="F17" i="8"/>
  <c r="D17" i="8"/>
  <c r="R16" i="8"/>
  <c r="R17" i="8" s="1"/>
  <c r="R12" i="8"/>
  <c r="Z40" i="7"/>
  <c r="P40" i="7"/>
  <c r="AB38" i="7"/>
  <c r="AD38" i="7" s="1"/>
  <c r="AH38" i="7" s="1"/>
  <c r="AF36" i="7"/>
  <c r="AF40" i="7" s="1"/>
  <c r="Z36" i="7"/>
  <c r="X36" i="7"/>
  <c r="X40" i="7" s="1"/>
  <c r="V36" i="7"/>
  <c r="V40" i="7" s="1"/>
  <c r="T36" i="7"/>
  <c r="T40" i="7" s="1"/>
  <c r="R36" i="7"/>
  <c r="P36" i="7"/>
  <c r="N36" i="7"/>
  <c r="L36" i="7"/>
  <c r="J36" i="7"/>
  <c r="H36" i="7"/>
  <c r="H40" i="7" s="1"/>
  <c r="F36" i="7"/>
  <c r="F40" i="7" s="1"/>
  <c r="D36" i="7"/>
  <c r="D40" i="7" s="1"/>
  <c r="AB35" i="7"/>
  <c r="AD35" i="7" s="1"/>
  <c r="AH35" i="7" s="1"/>
  <c r="AB34" i="7"/>
  <c r="AB36" i="7" s="1"/>
  <c r="Z31" i="7"/>
  <c r="P31" i="7"/>
  <c r="F31" i="7"/>
  <c r="Z29" i="7"/>
  <c r="X29" i="7"/>
  <c r="X31" i="7" s="1"/>
  <c r="V29" i="7"/>
  <c r="T29" i="7"/>
  <c r="T31" i="7" s="1"/>
  <c r="R29" i="7"/>
  <c r="P29" i="7"/>
  <c r="N29" i="7"/>
  <c r="N40" i="7" s="1"/>
  <c r="L29" i="7"/>
  <c r="J29" i="7"/>
  <c r="J40" i="7" s="1"/>
  <c r="H29" i="7"/>
  <c r="H31" i="7" s="1"/>
  <c r="F29" i="7"/>
  <c r="D29" i="7"/>
  <c r="D31" i="7" s="1"/>
  <c r="AF28" i="7"/>
  <c r="AF29" i="7" s="1"/>
  <c r="AF31" i="7" s="1"/>
  <c r="AB28" i="7"/>
  <c r="AB26" i="7"/>
  <c r="AD26" i="7" s="1"/>
  <c r="AF23" i="7"/>
  <c r="Z23" i="7"/>
  <c r="X23" i="7"/>
  <c r="V23" i="7"/>
  <c r="V31" i="7" s="1"/>
  <c r="T23" i="7"/>
  <c r="R23" i="7"/>
  <c r="R31" i="7" s="1"/>
  <c r="P23" i="7"/>
  <c r="N23" i="7"/>
  <c r="L23" i="7"/>
  <c r="L31" i="7" s="1"/>
  <c r="J23" i="7"/>
  <c r="H23" i="7"/>
  <c r="F23" i="7"/>
  <c r="D23" i="7"/>
  <c r="AB22" i="7"/>
  <c r="AD22" i="7" s="1"/>
  <c r="AH22" i="7" s="1"/>
  <c r="AB21" i="7"/>
  <c r="AD21" i="7" s="1"/>
  <c r="AH21" i="7" s="1"/>
  <c r="AB20" i="7"/>
  <c r="AD20" i="7" s="1"/>
  <c r="AH20" i="7" s="1"/>
  <c r="AB19" i="7"/>
  <c r="AD19" i="7" s="1"/>
  <c r="AB15" i="7"/>
  <c r="AD15" i="7" s="1"/>
  <c r="AH15" i="7" s="1"/>
  <c r="P45" i="6"/>
  <c r="AD43" i="6"/>
  <c r="AF43" i="6" s="1"/>
  <c r="AJ43" i="6" s="1"/>
  <c r="AD42" i="6"/>
  <c r="AF42" i="6" s="1"/>
  <c r="AJ42" i="6" s="1"/>
  <c r="AH39" i="6"/>
  <c r="AH45" i="6" s="1"/>
  <c r="AB39" i="6"/>
  <c r="Z39" i="6"/>
  <c r="X39" i="6"/>
  <c r="X45" i="6" s="1"/>
  <c r="V39" i="6"/>
  <c r="V45" i="6" s="1"/>
  <c r="T39" i="6"/>
  <c r="R39" i="6"/>
  <c r="R45" i="6" s="1"/>
  <c r="P39" i="6"/>
  <c r="N39" i="6"/>
  <c r="L39" i="6"/>
  <c r="J39" i="6"/>
  <c r="H39" i="6"/>
  <c r="F39" i="6"/>
  <c r="D39" i="6"/>
  <c r="AD38" i="6"/>
  <c r="AF38" i="6" s="1"/>
  <c r="AJ38" i="6" s="1"/>
  <c r="AD37" i="6"/>
  <c r="X34" i="6"/>
  <c r="V34" i="6"/>
  <c r="P34" i="6"/>
  <c r="AH32" i="6"/>
  <c r="AH34" i="6" s="1"/>
  <c r="AB32" i="6"/>
  <c r="AB34" i="6" s="1"/>
  <c r="AB45" i="6" s="1"/>
  <c r="Z32" i="6"/>
  <c r="Z34" i="6" s="1"/>
  <c r="Z45" i="6" s="1"/>
  <c r="X32" i="6"/>
  <c r="V32" i="6"/>
  <c r="T32" i="6"/>
  <c r="T34" i="6" s="1"/>
  <c r="T45" i="6" s="1"/>
  <c r="R32" i="6"/>
  <c r="R34" i="6" s="1"/>
  <c r="P32" i="6"/>
  <c r="N32" i="6"/>
  <c r="L32" i="6"/>
  <c r="J32" i="6"/>
  <c r="J34" i="6" s="1"/>
  <c r="H32" i="6"/>
  <c r="H34" i="6" s="1"/>
  <c r="H45" i="6" s="1"/>
  <c r="F32" i="6"/>
  <c r="F34" i="6" s="1"/>
  <c r="F45" i="6" s="1"/>
  <c r="D32" i="6"/>
  <c r="D34" i="6" s="1"/>
  <c r="D45" i="6" s="1"/>
  <c r="AD31" i="6"/>
  <c r="AF31" i="6" s="1"/>
  <c r="AJ31" i="6" s="1"/>
  <c r="AD29" i="6"/>
  <c r="AF29" i="6" s="1"/>
  <c r="AJ29" i="6" s="1"/>
  <c r="AD27" i="6"/>
  <c r="AH23" i="6"/>
  <c r="AD23" i="6"/>
  <c r="AB23" i="6"/>
  <c r="Z23" i="6"/>
  <c r="X23" i="6"/>
  <c r="V23" i="6"/>
  <c r="T23" i="6"/>
  <c r="R23" i="6"/>
  <c r="P23" i="6"/>
  <c r="N23" i="6"/>
  <c r="N34" i="6" s="1"/>
  <c r="L23" i="6"/>
  <c r="L34" i="6" s="1"/>
  <c r="L45" i="6" s="1"/>
  <c r="J23" i="6"/>
  <c r="H23" i="6"/>
  <c r="F23" i="6"/>
  <c r="D23" i="6"/>
  <c r="AF22" i="6"/>
  <c r="AJ22" i="6" s="1"/>
  <c r="AF21" i="6"/>
  <c r="AJ21" i="6" s="1"/>
  <c r="AF20" i="6"/>
  <c r="AD16" i="6"/>
  <c r="AF16" i="6" s="1"/>
  <c r="AJ16" i="6" s="1"/>
  <c r="I28" i="5"/>
  <c r="E28" i="5"/>
  <c r="K27" i="5"/>
  <c r="K28" i="5" s="1"/>
  <c r="I27" i="5"/>
  <c r="G27" i="5"/>
  <c r="E27" i="5"/>
  <c r="K18" i="5"/>
  <c r="I18" i="5"/>
  <c r="G18" i="5"/>
  <c r="G28" i="5" s="1"/>
  <c r="E18" i="5"/>
  <c r="K32" i="4"/>
  <c r="K34" i="4" s="1"/>
  <c r="K37" i="4" s="1"/>
  <c r="K39" i="4" s="1"/>
  <c r="K25" i="4"/>
  <c r="G25" i="4"/>
  <c r="G32" i="4" s="1"/>
  <c r="G34" i="4" s="1"/>
  <c r="K11" i="4"/>
  <c r="I11" i="4"/>
  <c r="I25" i="4" s="1"/>
  <c r="I32" i="4" s="1"/>
  <c r="I34" i="4" s="1"/>
  <c r="I37" i="4" s="1"/>
  <c r="I39" i="4" s="1"/>
  <c r="I8" i="5" s="1"/>
  <c r="I29" i="5" s="1"/>
  <c r="I32" i="5" s="1"/>
  <c r="I34" i="5" s="1"/>
  <c r="G11" i="4"/>
  <c r="E11" i="4"/>
  <c r="E25" i="4" s="1"/>
  <c r="E32" i="4" s="1"/>
  <c r="E34" i="4" s="1"/>
  <c r="E37" i="4" s="1"/>
  <c r="E39" i="4" s="1"/>
  <c r="E8" i="5" s="1"/>
  <c r="E29" i="5" s="1"/>
  <c r="E32" i="5" s="1"/>
  <c r="E34" i="5" s="1"/>
  <c r="K31" i="3"/>
  <c r="I31" i="3"/>
  <c r="G31" i="3"/>
  <c r="E31" i="3"/>
  <c r="E25" i="3"/>
  <c r="K24" i="3"/>
  <c r="K25" i="3" s="1"/>
  <c r="I24" i="3"/>
  <c r="I25" i="3" s="1"/>
  <c r="G24" i="3"/>
  <c r="E24" i="3"/>
  <c r="K19" i="3"/>
  <c r="I19" i="3"/>
  <c r="G19" i="3"/>
  <c r="G25" i="3" s="1"/>
  <c r="E19" i="3"/>
  <c r="E9" i="3"/>
  <c r="E26" i="3" s="1"/>
  <c r="K38" i="2"/>
  <c r="K9" i="3" s="1"/>
  <c r="I38" i="2"/>
  <c r="I9" i="3" s="1"/>
  <c r="G38" i="2"/>
  <c r="G9" i="3" s="1"/>
  <c r="E38" i="2"/>
  <c r="K24" i="2"/>
  <c r="K31" i="2" s="1"/>
  <c r="K33" i="2" s="1"/>
  <c r="I24" i="2"/>
  <c r="I31" i="2" s="1"/>
  <c r="I33" i="2" s="1"/>
  <c r="K12" i="2"/>
  <c r="I12" i="2"/>
  <c r="G12" i="2"/>
  <c r="G24" i="2" s="1"/>
  <c r="G31" i="2" s="1"/>
  <c r="G33" i="2" s="1"/>
  <c r="E12" i="2"/>
  <c r="E24" i="2" s="1"/>
  <c r="E31" i="2" s="1"/>
  <c r="E33" i="2" s="1"/>
  <c r="F103" i="1"/>
  <c r="D103" i="1"/>
  <c r="J101" i="1"/>
  <c r="J103" i="1" s="1"/>
  <c r="H101" i="1"/>
  <c r="H103" i="1" s="1"/>
  <c r="F101" i="1"/>
  <c r="D101" i="1"/>
  <c r="D93" i="1"/>
  <c r="J79" i="1"/>
  <c r="J105" i="1" s="1"/>
  <c r="J77" i="1"/>
  <c r="H77" i="1"/>
  <c r="F77" i="1"/>
  <c r="D77" i="1"/>
  <c r="J64" i="1"/>
  <c r="H64" i="1"/>
  <c r="H79" i="1" s="1"/>
  <c r="H105" i="1" s="1"/>
  <c r="F64" i="1"/>
  <c r="F79" i="1" s="1"/>
  <c r="F105" i="1" s="1"/>
  <c r="J40" i="1"/>
  <c r="J38" i="1"/>
  <c r="H38" i="1"/>
  <c r="F38" i="1"/>
  <c r="D38" i="1"/>
  <c r="J21" i="1"/>
  <c r="H21" i="1"/>
  <c r="F21" i="1"/>
  <c r="F40" i="1" s="1"/>
  <c r="D21" i="1"/>
  <c r="AD39" i="6" l="1"/>
  <c r="AD32" i="6"/>
  <c r="AD34" i="6" s="1"/>
  <c r="AD45" i="6"/>
  <c r="AF37" i="6"/>
  <c r="AJ37" i="6" s="1"/>
  <c r="AJ39" i="6" s="1"/>
  <c r="AF23" i="6"/>
  <c r="AB29" i="7"/>
  <c r="R22" i="8"/>
  <c r="R27" i="8" s="1"/>
  <c r="L40" i="7"/>
  <c r="D79" i="1"/>
  <c r="D105" i="1" s="1"/>
  <c r="G95" i="10"/>
  <c r="G97" i="10" s="1"/>
  <c r="C95" i="10"/>
  <c r="C97" i="10" s="1"/>
  <c r="H40" i="1"/>
  <c r="D40" i="1"/>
  <c r="AH26" i="7"/>
  <c r="K8" i="5"/>
  <c r="K29" i="5" s="1"/>
  <c r="K32" i="5" s="1"/>
  <c r="K34" i="5" s="1"/>
  <c r="I10" i="10"/>
  <c r="I34" i="10" s="1"/>
  <c r="I45" i="10" s="1"/>
  <c r="I47" i="10" s="1"/>
  <c r="I95" i="10" s="1"/>
  <c r="I97" i="10" s="1"/>
  <c r="I99" i="10" s="1"/>
  <c r="G26" i="3"/>
  <c r="J45" i="6"/>
  <c r="T26" i="9"/>
  <c r="I26" i="3"/>
  <c r="K26" i="3"/>
  <c r="N45" i="6"/>
  <c r="AD23" i="7"/>
  <c r="AH19" i="7"/>
  <c r="AH23" i="7" s="1"/>
  <c r="AB31" i="7"/>
  <c r="E10" i="10"/>
  <c r="E34" i="10" s="1"/>
  <c r="E45" i="10" s="1"/>
  <c r="E47" i="10" s="1"/>
  <c r="E95" i="10" s="1"/>
  <c r="E97" i="10" s="1"/>
  <c r="E99" i="10" s="1"/>
  <c r="G37" i="4"/>
  <c r="G39" i="4" s="1"/>
  <c r="G8" i="5" s="1"/>
  <c r="G29" i="5" s="1"/>
  <c r="G32" i="5" s="1"/>
  <c r="G34" i="5" s="1"/>
  <c r="R40" i="7"/>
  <c r="AF27" i="6"/>
  <c r="AJ20" i="6"/>
  <c r="AJ23" i="6" s="1"/>
  <c r="L26" i="9"/>
  <c r="J31" i="7"/>
  <c r="AD31" i="7" s="1"/>
  <c r="N26" i="9"/>
  <c r="P26" i="9"/>
  <c r="AD28" i="7"/>
  <c r="AH28" i="7" s="1"/>
  <c r="N31" i="7"/>
  <c r="AD34" i="7"/>
  <c r="AB23" i="7"/>
  <c r="AB40" i="7" s="1"/>
  <c r="AF39" i="6" l="1"/>
  <c r="AD29" i="7"/>
  <c r="AF32" i="6"/>
  <c r="AF34" i="6" s="1"/>
  <c r="AF45" i="6" s="1"/>
  <c r="AJ27" i="6"/>
  <c r="AJ32" i="6" s="1"/>
  <c r="AJ34" i="6" s="1"/>
  <c r="AJ45" i="6" s="1"/>
  <c r="AH34" i="7"/>
  <c r="AH36" i="7" s="1"/>
  <c r="AD36" i="7"/>
  <c r="C98" i="10"/>
  <c r="C99" i="10" s="1"/>
  <c r="R26" i="9"/>
  <c r="G98" i="10"/>
  <c r="G99" i="10" s="1"/>
  <c r="AH29" i="7"/>
  <c r="AH31" i="7" s="1"/>
  <c r="AD40" i="7" l="1"/>
  <c r="AH40" i="7"/>
</calcChain>
</file>

<file path=xl/sharedStrings.xml><?xml version="1.0" encoding="utf-8"?>
<sst xmlns="http://schemas.openxmlformats.org/spreadsheetml/2006/main" count="620" uniqueCount="339">
  <si>
    <t>บริษัท บางจาก คอร์ปอเรชั่น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</si>
  <si>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</si>
  <si>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</si>
  <si>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</si>
  <si>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</si>
  <si>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</si>
  <si>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</si>
  <si>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</si>
  <si>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</si>
  <si>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</si>
  <si>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</si>
  <si>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</si>
  <si>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4, 6, 7</t>
  </si>
  <si>
    <t>สินทรัพย์ภาษีเงินได้ของงวดปัจจุบัน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</si>
  <si>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</si>
  <si>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</si>
  <si>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</si>
  <si>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</si>
  <si>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สินทรัพย์ตราสารอนุพันธ์หมุนเวียน</t>
  </si>
  <si>
    <t>เงินชดเชยกองทุนน้ำมันค้างรับ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</si>
  <si>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</si>
  <si>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</si>
  <si>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</si>
  <si>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</si>
  <si>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</si>
  <si>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</si>
  <si>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</si>
  <si>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</si>
  <si>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เงินให้กู้ยืมระยะยาวแก่กิจการอื่น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</si>
  <si>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</si>
  <si>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</si>
  <si>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</si>
  <si>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</si>
  <si>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</si>
  <si>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</si>
  <si>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สินทรัพย์ที่ได้มาจากการค้ำประกัน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</si>
  <si>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</si>
  <si>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</si>
  <si>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</si>
  <si>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</si>
  <si>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</si>
  <si>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</si>
  <si>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</si>
  <si>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4, 18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</si>
  <si>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</si>
  <si>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</si>
  <si>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</si>
  <si>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</si>
  <si>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</si>
  <si>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</si>
  <si>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</si>
  <si>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ภาษีสรรพสามิตและเงินนำส่งกองทุน</t>
  </si>
  <si>
    <t>น้ำมันเชื้อเพลิงค้างจ่าย</t>
  </si>
  <si>
    <t>ภาษีเงินได้นิติบุคคลค้างจ่าย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</si>
  <si>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</si>
  <si>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</si>
  <si>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</si>
  <si>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</si>
  <si>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</si>
  <si>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</si>
  <si>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</si>
  <si>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</si>
  <si>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</si>
  <si>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</si>
  <si>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ประมาณการหนี้สินสำหรับต้นทุนในการรื้อถอน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</si>
  <si>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</si>
  <si>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</si>
  <si>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</si>
  <si>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</si>
  <si>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</si>
  <si>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</si>
  <si>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</si>
  <si>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</si>
  <si>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</si>
  <si>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</si>
  <si>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ส่วนเกินทุนอื่น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</si>
  <si>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</si>
  <si>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</si>
  <si>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</si>
  <si>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</si>
  <si>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</si>
  <si>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</si>
  <si>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</si>
  <si>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</si>
  <si>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</si>
  <si>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</si>
  <si>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</si>
  <si>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   พลตำรวจเอก</t>
  </si>
  <si>
    <t>(สุวัฒน์ แจ้งยอดสุข)</t>
  </si>
  <si>
    <t>(นายชัยวัฒน์ โควาวิสารัช)</t>
  </si>
  <si>
    <t>ประธานกรรมการ</t>
  </si>
  <si>
    <t>ประธานเจ้าหน้าที่บริหารกลุ่มบริษัทบางจากและกรรมการผู้จัดการใหญ่</t>
  </si>
  <si>
    <t>งบกำไรขาดทุน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</si>
  <si>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</si>
  <si>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</si>
  <si>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</si>
  <si>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วันที่ 31 ธันวาคม</t>
  </si>
  <si>
    <t>(พันบาท)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</si>
  <si>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</si>
  <si>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</si>
  <si>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</si>
  <si>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</si>
  <si>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</si>
  <si>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</si>
  <si>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</si>
  <si>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</si>
  <si>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ค่าใช้จ่ายในการสำรวจและประเมินค่า</t>
  </si>
  <si>
    <t>กำไร (ขาดทุน) จากตราสารอนุพันธ์</t>
  </si>
  <si>
    <t>กำไร (ขาดทุน) จากอัตราแลกเปลี่ยน</t>
  </si>
  <si>
    <t>ขาดทุนจากมูลค่ายุติธรรมของสิ่งตอบแทนที่คาดว่าจะต้องจ่าย</t>
  </si>
  <si>
    <t>กลับรายการ (ขาดทุน) จากการด้อยค่าของสินทรัพย์</t>
  </si>
  <si>
    <t>กำไรจากการต่อรองราคาซื้อ</t>
  </si>
  <si>
    <t>กำไรจากกิจกรรมดำเนินงาน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</si>
  <si>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</si>
  <si>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</si>
  <si>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</si>
  <si>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ส่วนแบ่งกำไรจากเงินลงทุนในบริษัทร่วม</t>
  </si>
  <si>
    <t>และการร่วมค้าที่ใช้วิธีส่วนได้เสีย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</si>
  <si>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</si>
  <si>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</si>
  <si>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</si>
  <si>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</si>
  <si>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</si>
  <si>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</si>
  <si>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</si>
  <si>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(นายพิชัย ชุณหวชิร)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</si>
  <si>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</si>
  <si>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</si>
  <si>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</si>
  <si>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</si>
  <si>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</si>
  <si>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</t>
  </si>
  <si>
    <t>ในหน่วยงานต่างประเทศ</t>
  </si>
  <si>
    <t>ส่วนแบ่งกำไร (ขาดทุน) เบ็ดเสร็จอื่นของบริษัทร่วมและการร่วมค้า</t>
  </si>
  <si>
    <t xml:space="preserve">   </t>
  </si>
  <si>
    <t>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</si>
  <si>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</si>
  <si>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</si>
  <si>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จากเงินลงทุนในตราสารทุนที่ถือกำหนด</t>
  </si>
  <si>
    <t>ให้วัดมูลค่าด้วยมูลค่ายุติธรรมผ่านกำไรขาดทุนเบ็ดเสร็จอื่น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</si>
  <si>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</si>
  <si>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</si>
  <si>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</si>
  <si>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</si>
  <si>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งบกำไรขาดทุน</t>
  </si>
  <si>
    <t>สำหรับปีสิ้นสุดวันที่ 31 ธันวาคม</t>
  </si>
  <si>
    <t>4, 22</t>
  </si>
  <si>
    <t>4, 23</t>
  </si>
  <si>
    <t>กำไร (ขาดทุน) จากการวัดมูลค่ายุติธรรมของเงินลงทุน</t>
  </si>
  <si>
    <t>กำไรจากมูลค่ายุติธรรมของสิ่งตอบแทน</t>
  </si>
  <si>
    <t>ที่คาดว่าจะต้องจ่าย</t>
  </si>
  <si>
    <t>กำไร (ขาดทุน) จากการจำหน่ายเงินลงทุน</t>
  </si>
  <si>
    <t>9, 10</t>
  </si>
  <si>
    <t>(ขาดทุนจากการด้อยค่า) ซึ่งเป็นไปตาม TFRS 9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</si>
  <si>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</si>
  <si>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</si>
  <si>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กำไรสำหรับปี</t>
  </si>
  <si>
    <t>การแบ่งปันกำไร (ขาดทุน)</t>
  </si>
  <si>
    <t>กำไรต่อหุ้นขั้นพื้นฐาน</t>
  </si>
  <si>
    <t xml:space="preserve">            พลตำรวจเอก</t>
  </si>
  <si>
    <t>งบกำไรขาดทุนเบ็ดเสร็จ</t>
  </si>
  <si>
    <t>กำไร (ขาดทุน) เบ็ดเสร็จอื่น</t>
  </si>
  <si>
    <t>ผลกำไรจากการป้องกันความเสี่ยงของเงินลงทุนสุทธิ</t>
  </si>
  <si>
    <t>ผลขาดทุนจากเงินลงทุนในตราสารทุนที่ถือกำหนด</t>
  </si>
  <si>
    <t>ผลกำไร (ขาดทุน) จากการวัดมูลค่าใหม่ของผลประโยชน์พนักงาน</t>
  </si>
  <si>
    <t>ที่กำหนดไว้</t>
  </si>
  <si>
    <t>กำไร (ขาดทุน) เบ็ดเสร็จอื่นสำหรับปี - สุทธิจากภาษี</t>
  </si>
  <si>
    <t>การแบ่งปันกำไร (ขาดทุน) เบ็ดเสร็จรวม</t>
  </si>
  <si>
    <t>กำไร (ขาดทุน) เบ็ดเสร็จรวมสำหรับปี</t>
  </si>
  <si>
    <t>งบการเปลี่ยนแปลงส่วนของผู้ถือหุ้น</t>
  </si>
  <si>
    <t>ส่วนแบ่ง</t>
  </si>
  <si>
    <t>กำไร (ขาดทุน)</t>
  </si>
  <si>
    <t>สำรอง</t>
  </si>
  <si>
    <t>เบ็ดเสร็จอื่น</t>
  </si>
  <si>
    <t>การป้องกัน</t>
  </si>
  <si>
    <t>ของ</t>
  </si>
  <si>
    <t>ใบสำคัญ</t>
  </si>
  <si>
    <t>ความเสี่ยง</t>
  </si>
  <si>
    <t>การ</t>
  </si>
  <si>
    <t>บริษัทร่วมและ</t>
  </si>
  <si>
    <t>ส่วนของ</t>
  </si>
  <si>
    <t>แสดงสิทธิ</t>
  </si>
  <si>
    <t>หุ้นกู้ด้อยสิทธิ</t>
  </si>
  <si>
    <t>เงินลงทุนสุทธิ</t>
  </si>
  <si>
    <t>เปลี่ยนแปลง</t>
  </si>
  <si>
    <t>การร่วมค้า</t>
  </si>
  <si>
    <t>รวม</t>
  </si>
  <si>
    <t>รวมส่วน</t>
  </si>
  <si>
    <t>ส่วนได้เสีย</t>
  </si>
  <si>
    <t>ทุนที่ออก</t>
  </si>
  <si>
    <t>ส่วนเกิน</t>
  </si>
  <si>
    <t>ซื้อหุ้นสามัญ</t>
  </si>
  <si>
    <t>ทุนสำรอง</t>
  </si>
  <si>
    <t>ที่มีลักษณะ</t>
  </si>
  <si>
    <t>การแปลงค่า</t>
  </si>
  <si>
    <t>กระแส</t>
  </si>
  <si>
    <t>ในหน่วยงาน</t>
  </si>
  <si>
    <t>ใน</t>
  </si>
  <si>
    <t>ที่ใช้วิธี</t>
  </si>
  <si>
    <t>องค์ประกอบอื่น</t>
  </si>
  <si>
    <t>ของผู้ถือหุ้น</t>
  </si>
  <si>
    <t>ที่ไม่มีอำนาจ</t>
  </si>
  <si>
    <t>รวมส่วนของ</t>
  </si>
  <si>
    <t>และชำระแล้ว</t>
  </si>
  <si>
    <t>มูลค่าหุ้น</t>
  </si>
  <si>
    <t>ทุนอื่น</t>
  </si>
  <si>
    <t>ที่จะซื้อหุ้น</t>
  </si>
  <si>
    <t>ที่หมดอายุแล้ว</t>
  </si>
  <si>
    <t>ตามกฎหมาย</t>
  </si>
  <si>
    <t>คล้ายทุน</t>
  </si>
  <si>
    <t>งบการเงิน</t>
  </si>
  <si>
    <t>เงินสด</t>
  </si>
  <si>
    <t>ต่างประเทศ</t>
  </si>
  <si>
    <t>มูลค่ายุติธรรม</t>
  </si>
  <si>
    <t>ของส่วนของผู้ถือหุ้น</t>
  </si>
  <si>
    <t>ของบริษัทใหญ่</t>
  </si>
  <si>
    <t>ควบคุม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</si>
  <si>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</si>
  <si>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</si>
  <si>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</si>
  <si>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</si>
  <si>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</si>
  <si>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</si>
  <si>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</si>
  <si>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  เงินปันผล</t>
  </si>
  <si>
    <t xml:space="preserve">    รวม</t>
  </si>
  <si>
    <t xml:space="preserve">    การเปลี่ยนแปลงในส่วนได้เสียในบริษัทย่อย </t>
  </si>
  <si>
    <t xml:space="preserve">    การได้มาซึ่งบริษัทย่อยที่มีส่วนได้เสีย</t>
  </si>
  <si>
    <t xml:space="preserve">        ที่ไม่มีอำนาจควบคุม</t>
  </si>
  <si>
    <t xml:space="preserve">    การเปลี่ยนแปลงในส่วนได้เสียในบริษัทย่อย</t>
  </si>
  <si>
    <t xml:space="preserve">        ที่เกิดจากการจำหน่ายเงินลงทุน</t>
  </si>
  <si>
    <t xml:space="preserve">        โดยไม่สูญเสียอำนาจควบคุม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</si>
  <si>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</si>
  <si>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</si>
  <si>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</si>
  <si>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</si>
  <si>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</si>
  <si>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ดอกเบี้ยจ่ายสำหรับหุ้นกู้ด้อยสิทธิที่มีลักษณะคล้ายทุน</t>
  </si>
  <si>
    <t>ไถ่ถอนหุ้นกู้ด้อยสิทธิที่มีลักษณะคล้ายทุน</t>
  </si>
  <si>
    <t>ยอดคงเหลือ ณ วันที่ 31 ธันวาคม 2567</t>
  </si>
  <si>
    <t>งบการเปลี่ยนแปลงส่วนของผู้ถือหุ้น (ไม่ได้ตรวจสอบ)</t>
  </si>
  <si>
    <t>ของบริษัทร่วม</t>
  </si>
  <si>
    <t>และการร่วมค้า</t>
  </si>
  <si>
    <t>ของส่วนผู้ถือหุ้น</t>
  </si>
  <si>
    <t>สำหรับปีสิ้นสุดวันที่ 31 ธันวาคม 2568</t>
  </si>
  <si>
    <t>ยอดคงเหลือ ณ วันที่ 1 มกราคม 2568</t>
  </si>
  <si>
    <t xml:space="preserve">       เพิ่มหุ้นสามัญ</t>
  </si>
  <si>
    <t xml:space="preserve">    การเปลี่ยนแปลงในส่วนได้เสียที่ไม่มีอำนาจควบคุม</t>
  </si>
  <si>
    <t xml:space="preserve">    การเพิ่มทุนของบริษัทย่อยจากส่วนได้เสียที่ไม่มีอำนาจควบคุม</t>
  </si>
  <si>
    <t xml:space="preserve">     กำไร (ขาดทุน)</t>
  </si>
  <si>
    <t>โอนไปกำไรสะสม</t>
  </si>
  <si>
    <t>ยอดคงเหลือ ณ วันที่ 31 ธันวาคม 2568</t>
  </si>
  <si>
    <t>สำรองการ</t>
  </si>
  <si>
    <t>เปลี่ยนแปลงใน</t>
  </si>
  <si>
    <t xml:space="preserve">    การจัดสรรส่วนทุนให้ผู้ถือหุ้น</t>
  </si>
  <si>
    <t xml:space="preserve">    กำไร</t>
  </si>
  <si>
    <t xml:space="preserve">    กำไร (ขาดทุน) เบ็ดเสร็จอื่น</t>
  </si>
  <si>
    <t>ป้องกันความเสี่ยง</t>
  </si>
  <si>
    <t>กระแสเงินสด</t>
  </si>
  <si>
    <t>งบกระแสเงินสด</t>
  </si>
  <si>
    <t>สำหรับงวดเก้าเดือนสิ้นสุด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</si>
  <si>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</si>
  <si>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</si>
  <si>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</si>
  <si>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(กำไร) ขาดทุนจากตราสารอนุพันธ์ที่ยังไม่เกิดขึ้น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</si>
  <si>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</si>
  <si>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ขาดทุนจากการปรับมูลค่าสินค้าคงเหลือ</t>
  </si>
  <si>
    <t>(กลับรายการ) ขาดทุนจากการด้อยค่าของสินทรัพย์</t>
  </si>
  <si>
    <t>ตัดจำหน่ายค่าใช้จ่ายในการสำรวจและประเมินค่า</t>
  </si>
  <si>
    <t>(กำไร) ขาดทุนจากการจำหน่ายที่ดิน อาคารและอุปกรณ์</t>
  </si>
  <si>
    <t>(กำไร) ขาดทุนจากการปรับปรุงมูลค่ายุติธรรมของเงินลงทุน</t>
  </si>
  <si>
    <t>(กำไร) ขาดทุนจากการจำหน่ายเงินลงทุน</t>
  </si>
  <si>
    <t>รายได้ดอกเบี้ยและเงินปันผล</t>
  </si>
  <si>
    <t>ประมาณการหนี้สินไม่หมุนเวียนสำหรับผลประโยชน์พนักงาน</t>
  </si>
  <si>
    <t>กลับรายการประมาณการหนี้สิน</t>
  </si>
  <si>
    <t>ประมาณการหนี้สินสำหรับโปรแกรมสิทธิพิเศษแก่ลูกค้า</t>
  </si>
  <si>
    <t>รายได้ตัดบัญชีรับรู้</t>
  </si>
  <si>
    <t>ส่วนแบ่งกำไรของบริษัทร่วมและการร่วมค้าที่ใช้วิธีส่วนได้เสีย (สุทธิจากภาษี)</t>
  </si>
  <si>
    <t>กำไรอื่น</t>
  </si>
  <si>
    <t>การยกเลิกหนี้สินบางส่วนและดอกเบี้ยค้างจ่ายจากการลงทุนในบริษัทร่วม</t>
  </si>
  <si>
    <t>การเปลี่ยนแปลงในสินทรัพย์และหนี้สินดำเนินงาน</t>
  </si>
  <si>
    <t xml:space="preserve">ลูกหนี้การค้า </t>
  </si>
  <si>
    <t>ลูกหนี้หมุนเวียนอื่น</t>
  </si>
  <si>
    <t>เจ้าหนี้การค้า</t>
  </si>
  <si>
    <t>เจ้าหนี้หมุนเวียนอื่น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</si>
  <si>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</si>
  <si>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</si>
  <si>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</si>
  <si>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เงินลงทุนระยะสั้น (เพิ่มขึ้น) ลดลง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</si>
  <si>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</si>
  <si>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เงินสดจ่ายเพื่อการซื้อธุรกิจ</t>
  </si>
  <si>
    <t>เงินสดจ่ายเพื่อการลงทุนในเงินลงทุนอื่น</t>
  </si>
  <si>
    <t>เงินสดจ่ายเพื่อการชำระค่าหุ้นในบริษัทย่อย</t>
  </si>
  <si>
    <t>เงินสดรับจากการจำหน่ายเงินลงทุนในบริษัทย่อยและบริษัทร่วม</t>
  </si>
  <si>
    <t>เงินสดรับจากการจำหน่ายเงินลงทุนอื่น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</si>
  <si>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</si>
  <si>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</si>
  <si>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เงินสดจ่ายเพื่อให้ได้มาซึ่งสิทธิการใช้สินทรัพย์</t>
  </si>
  <si>
    <t>เงินสดจ่ายเพื่อซื้อสินทรัพย์ไม่มีตัวตน</t>
  </si>
  <si>
    <t>เงินให้กู้ยืมแก่กิจการที่เกี่ยวข้องกันเพิ่มขึ้น</t>
  </si>
  <si>
    <t>เงินให้กู้ยืมแก่กิจการอื่น (เพิ่มขึ้น) ลดลง</t>
  </si>
  <si>
    <t>เงินสดรับคืนจากเงินให้กู้ยืมแก่กิจการที่เกี่ยวข้องกัน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</si>
  <si>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</si>
  <si>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</si>
  <si>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</si>
  <si>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เงินสดรับจากการออกหุ้นสามัญของบริษัทย่อย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</si>
  <si>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</si>
  <si>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</si>
  <si>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เงินสดจ่ายเพื่อชำระคืนเงินกู้ยืมระยะยาวจากกิจการอื่น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</si>
  <si>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</si>
  <si>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</si>
  <si>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เงินสดจ่ายเพื่อชำระคืนหุ้นกู้</t>
  </si>
  <si>
    <t>ต้นทุนทางการเงินจ่าย</t>
  </si>
  <si>
    <t>เงินสดจ่ายเพื่อไถ่ถอนหุ้นกู้ด้อยสิทธิที่มีลักษณะคล้ายทุน</t>
  </si>
  <si>
    <t>เงินสดรับ (จ่าย) จากการเปลี่ยนแปลงส่วนได้เสียในความเป็นเจ้าของ</t>
  </si>
  <si>
    <t xml:space="preserve">     ในบริษัทย่อยที่ไม่ได้มีผลทำให้สูญเสียการควบคุม</t>
  </si>
  <si>
    <t>เงินปันผลจ่าย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</si>
  <si>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</si>
  <si>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</si>
  <si>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</si>
  <si>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</si>
  <si>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</si>
  <si>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</si>
  <si>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เจ้าหนี้เงินลงทุนในการร่วมค้า</t>
  </si>
  <si>
    <t>การเพิ่มเงินให้กู้ยืมระยะยาวแก่การร่วมค้าโดยการโอนดอกเบี้ยค้างรับเป็นเงินให้กู้ยืม</t>
  </si>
  <si>
    <t>แลกเปลี่ยนหุ้นสามัญของบริษัทย่อยกับหุ้นสามัญเพิ่มทุนของบริษัท</t>
  </si>
  <si>
    <t>6, 28</t>
  </si>
  <si>
    <t>เงินกู้ยืมระยะสั้นจากกิจการอื่นเพิ่มขึ้น</t>
  </si>
  <si>
    <t>(กลับรายการ) ขาดทุนจากการด้อยค่าซึ่งเป็นไปตาม TFRS 9</t>
  </si>
  <si>
    <t>กำไรจากมูลค่ายุติธรรมของสิ่งตอบแทนที่คาดว่าจะต้องจ่าย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</si>
  <si>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</si>
  <si>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เงินกู้ยืมระยะสั้นจากกิจการที่เกี่ยวข้องกันเพิ่มขึ้น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</si>
  <si>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</si>
  <si>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</si>
  <si>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8, 9, 10, 12, 13, 15, 16</t>
  </si>
  <si>
    <t>ค่าใช้จ่าย (รายได้) ภาษีเงินได้</t>
  </si>
  <si>
    <t>ภาษีเงินได้ (จ่ายออก) รับคืน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</si>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</sst>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-* #,##0.0_-;\-* #,##0.0_-;_-* &quot;-&quot;??_-;_-@_-"/>
    <numFmt numFmtId="192" formatCode="#,##0.00;\(#,##0.00\)"/>
    <numFmt numFmtId="193" formatCode="#,##0.0000000000000;\(#,##0.0000000000000\)"/>
    <numFmt numFmtId="194" formatCode="_(* #,##0_);_(* \(#,##0\);_(* &quot;-&quot;??_);_(@_)"/>
    <numFmt numFmtId="195" formatCode="#,##0\ ;\(#,##0\)"/>
  </numFmts>
  <fonts count="24" x14ac:knownFonts="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3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sz val="16"/>
      <color indexed="12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</cellStyleXfs>
  <cellXfs count="250">
    <xf numFmtId="0" fontId="0" fillId="0" borderId="0" xfId="0"/>
    <xf numFmtId="0" fontId="3" fillId="0" borderId="0" xfId="2" applyFont="1" applyAlignment="1">
      <alignment horizontal="left"/>
    </xf>
    <xf numFmtId="189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87" fontId="4" fillId="0" borderId="0" xfId="1" applyNumberFormat="1" applyFont="1" applyFill="1"/>
    <xf numFmtId="43" fontId="4" fillId="0" borderId="0" xfId="1" applyFont="1" applyFill="1"/>
    <xf numFmtId="187" fontId="4" fillId="0" borderId="0" xfId="1" applyNumberFormat="1" applyFont="1" applyFill="1" applyBorder="1"/>
    <xf numFmtId="187" fontId="7" fillId="0" borderId="1" xfId="1" applyNumberFormat="1" applyFont="1" applyFill="1" applyBorder="1"/>
    <xf numFmtId="187" fontId="7" fillId="0" borderId="0" xfId="1" applyNumberFormat="1" applyFont="1" applyFill="1" applyBorder="1"/>
    <xf numFmtId="187" fontId="7" fillId="0" borderId="3" xfId="1" applyNumberFormat="1" applyFont="1" applyFill="1" applyBorder="1"/>
    <xf numFmtId="187" fontId="7" fillId="0" borderId="4" xfId="1" applyNumberFormat="1" applyFont="1" applyFill="1" applyBorder="1"/>
    <xf numFmtId="0" fontId="5" fillId="0" borderId="0" xfId="4" applyFont="1" applyAlignment="1">
      <alignment horizontal="center"/>
    </xf>
    <xf numFmtId="0" fontId="5" fillId="0" borderId="0" xfId="4" applyFont="1"/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9" fontId="4" fillId="0" borderId="0" xfId="2" applyNumberFormat="1" applyFont="1"/>
    <xf numFmtId="192" fontId="4" fillId="0" borderId="0" xfId="4" applyNumberFormat="1" applyFont="1"/>
    <xf numFmtId="0" fontId="4" fillId="0" borderId="0" xfId="4" applyFont="1" applyAlignment="1">
      <alignment horizontal="center"/>
    </xf>
    <xf numFmtId="192" fontId="4" fillId="0" borderId="0" xfId="4" applyNumberFormat="1" applyFont="1" applyAlignment="1">
      <alignment horizontal="right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92" fontId="7" fillId="0" borderId="0" xfId="2" applyNumberFormat="1" applyFont="1" applyAlignment="1">
      <alignment horizontal="center"/>
    </xf>
    <xf numFmtId="0" fontId="3" fillId="0" borderId="0" xfId="5" applyFont="1"/>
    <xf numFmtId="0" fontId="3" fillId="0" borderId="0" xfId="2" applyFont="1"/>
    <xf numFmtId="192" fontId="3" fillId="0" borderId="0" xfId="2" applyNumberFormat="1" applyFont="1"/>
    <xf numFmtId="192" fontId="4" fillId="0" borderId="0" xfId="4" applyNumberFormat="1" applyFont="1" applyAlignment="1">
      <alignment horizontal="centerContinuous"/>
    </xf>
    <xf numFmtId="0" fontId="0" fillId="0" borderId="0" xfId="0" applyAlignment="1">
      <alignment horizontal="center"/>
    </xf>
    <xf numFmtId="0" fontId="9" fillId="0" borderId="0" xfId="6" applyFont="1" applyAlignment="1">
      <alignment horizontal="left"/>
    </xf>
    <xf numFmtId="189" fontId="4" fillId="0" borderId="0" xfId="4" applyNumberFormat="1" applyFont="1" applyAlignment="1">
      <alignment horizontal="center"/>
    </xf>
    <xf numFmtId="0" fontId="5" fillId="0" borderId="0" xfId="7" applyNumberFormat="1" applyFont="1" applyFill="1" applyBorder="1" applyAlignment="1">
      <alignment horizontal="center"/>
    </xf>
    <xf numFmtId="187" fontId="0" fillId="0" borderId="0" xfId="7" applyNumberFormat="1" applyFont="1" applyFill="1"/>
    <xf numFmtId="187" fontId="4" fillId="0" borderId="0" xfId="7" applyNumberFormat="1" applyFont="1" applyFill="1"/>
    <xf numFmtId="187" fontId="4" fillId="0" borderId="0" xfId="7" applyNumberFormat="1" applyFont="1" applyFill="1" applyBorder="1" applyAlignment="1">
      <alignment horizontal="center"/>
    </xf>
    <xf numFmtId="189" fontId="4" fillId="0" borderId="0" xfId="7" applyNumberFormat="1" applyFont="1" applyFill="1"/>
    <xf numFmtId="0" fontId="6" fillId="0" borderId="0" xfId="7" applyNumberFormat="1" applyFont="1" applyFill="1" applyBorder="1" applyAlignment="1">
      <alignment horizontal="center"/>
    </xf>
    <xf numFmtId="192" fontId="7" fillId="0" borderId="0" xfId="4" applyNumberFormat="1" applyFont="1"/>
    <xf numFmtId="187" fontId="4" fillId="0" borderId="4" xfId="7" applyNumberFormat="1" applyFont="1" applyFill="1" applyBorder="1"/>
    <xf numFmtId="187" fontId="4" fillId="0" borderId="0" xfId="7" applyNumberFormat="1" applyFont="1" applyFill="1" applyBorder="1"/>
    <xf numFmtId="189" fontId="7" fillId="0" borderId="0" xfId="7" applyNumberFormat="1" applyFont="1" applyFill="1"/>
    <xf numFmtId="0" fontId="7" fillId="0" borderId="0" xfId="6" applyFont="1" applyAlignment="1">
      <alignment horizontal="left"/>
    </xf>
    <xf numFmtId="0" fontId="4" fillId="0" borderId="0" xfId="7" applyNumberFormat="1" applyFont="1" applyFill="1" applyBorder="1" applyAlignment="1">
      <alignment horizontal="center"/>
    </xf>
    <xf numFmtId="192" fontId="5" fillId="0" borderId="0" xfId="4" applyNumberFormat="1" applyFont="1"/>
    <xf numFmtId="187" fontId="7" fillId="0" borderId="0" xfId="7" applyNumberFormat="1" applyFont="1" applyFill="1" applyBorder="1"/>
    <xf numFmtId="187" fontId="7" fillId="0" borderId="0" xfId="7" applyNumberFormat="1" applyFont="1" applyFill="1" applyBorder="1" applyAlignment="1">
      <alignment horizontal="center"/>
    </xf>
    <xf numFmtId="192" fontId="0" fillId="0" borderId="0" xfId="4" applyNumberFormat="1" applyFont="1"/>
    <xf numFmtId="0" fontId="5" fillId="0" borderId="0" xfId="7" quotePrefix="1" applyNumberFormat="1" applyFont="1" applyFill="1" applyBorder="1" applyAlignment="1">
      <alignment horizontal="center"/>
    </xf>
    <xf numFmtId="187" fontId="0" fillId="0" borderId="4" xfId="1" applyNumberFormat="1" applyFont="1" applyFill="1" applyBorder="1"/>
    <xf numFmtId="0" fontId="7" fillId="0" borderId="0" xfId="0" applyFont="1" applyAlignment="1">
      <alignment horizontal="left"/>
    </xf>
    <xf numFmtId="187" fontId="7" fillId="0" borderId="0" xfId="7" applyNumberFormat="1" applyFont="1" applyFill="1"/>
    <xf numFmtId="192" fontId="4" fillId="0" borderId="0" xfId="4" applyNumberFormat="1" applyFont="1" applyAlignment="1">
      <alignment horizontal="left" indent="1"/>
    </xf>
    <xf numFmtId="189" fontId="4" fillId="0" borderId="0" xfId="4" applyNumberFormat="1" applyFont="1"/>
    <xf numFmtId="0" fontId="0" fillId="0" borderId="0" xfId="0" applyAlignment="1">
      <alignment horizontal="left"/>
    </xf>
    <xf numFmtId="189" fontId="4" fillId="0" borderId="0" xfId="7" applyNumberFormat="1" applyFont="1" applyFill="1" applyBorder="1"/>
    <xf numFmtId="187" fontId="4" fillId="0" borderId="4" xfId="1" applyNumberFormat="1" applyFont="1" applyFill="1" applyBorder="1" applyAlignment="1">
      <alignment horizontal="right"/>
    </xf>
    <xf numFmtId="187" fontId="7" fillId="0" borderId="0" xfId="4" applyNumberFormat="1" applyFont="1"/>
    <xf numFmtId="0" fontId="0" fillId="0" borderId="0" xfId="6" applyFont="1" applyAlignment="1">
      <alignment horizontal="left"/>
    </xf>
    <xf numFmtId="187" fontId="4" fillId="0" borderId="4" xfId="1" applyNumberFormat="1" applyFont="1" applyFill="1" applyBorder="1"/>
    <xf numFmtId="187" fontId="4" fillId="0" borderId="0" xfId="4" applyNumberFormat="1" applyFont="1"/>
    <xf numFmtId="187" fontId="4" fillId="0" borderId="4" xfId="4" applyNumberFormat="1" applyFont="1" applyBorder="1"/>
    <xf numFmtId="187" fontId="7" fillId="0" borderId="5" xfId="1" applyNumberFormat="1" applyFont="1" applyFill="1" applyBorder="1"/>
    <xf numFmtId="0" fontId="4" fillId="0" borderId="0" xfId="6" applyAlignment="1">
      <alignment horizontal="left"/>
    </xf>
    <xf numFmtId="43" fontId="4" fillId="0" borderId="0" xfId="7" applyFont="1" applyFill="1" applyBorder="1"/>
    <xf numFmtId="187" fontId="7" fillId="0" borderId="5" xfId="4" applyNumberFormat="1" applyFont="1" applyBorder="1"/>
    <xf numFmtId="43" fontId="7" fillId="0" borderId="3" xfId="4" applyNumberFormat="1" applyFont="1" applyBorder="1"/>
    <xf numFmtId="189" fontId="4" fillId="0" borderId="0" xfId="4" applyNumberFormat="1" applyFont="1" applyAlignment="1">
      <alignment horizontal="right"/>
    </xf>
    <xf numFmtId="0" fontId="4" fillId="0" borderId="0" xfId="4" applyFont="1"/>
    <xf numFmtId="0" fontId="7" fillId="0" borderId="0" xfId="4" applyFont="1" applyAlignment="1">
      <alignment horizontal="center"/>
    </xf>
    <xf numFmtId="0" fontId="6" fillId="0" borderId="0" xfId="0" applyFont="1" applyAlignment="1">
      <alignment horizontal="left"/>
    </xf>
    <xf numFmtId="189" fontId="7" fillId="0" borderId="0" xfId="7" applyNumberFormat="1" applyFont="1" applyFill="1" applyBorder="1"/>
    <xf numFmtId="192" fontId="6" fillId="0" borderId="0" xfId="4" applyNumberFormat="1" applyFont="1"/>
    <xf numFmtId="187" fontId="7" fillId="0" borderId="3" xfId="4" applyNumberFormat="1" applyFont="1" applyBorder="1"/>
    <xf numFmtId="187" fontId="0" fillId="0" borderId="0" xfId="1" applyNumberFormat="1" applyFont="1" applyFill="1" applyBorder="1"/>
    <xf numFmtId="43" fontId="4" fillId="0" borderId="0" xfId="1" applyFont="1" applyFill="1" applyBorder="1"/>
    <xf numFmtId="0" fontId="15" fillId="0" borderId="0" xfId="10" applyFont="1" applyAlignment="1">
      <alignment horizontal="left" vertical="center"/>
    </xf>
    <xf numFmtId="0" fontId="16" fillId="0" borderId="0" xfId="4" applyFont="1" applyAlignment="1">
      <alignment horizontal="center" vertical="center"/>
    </xf>
    <xf numFmtId="192" fontId="16" fillId="0" borderId="0" xfId="4" applyNumberFormat="1" applyFont="1" applyAlignment="1">
      <alignment vertical="center"/>
    </xf>
    <xf numFmtId="189" fontId="16" fillId="0" borderId="0" xfId="4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6" fillId="0" borderId="0" xfId="10" applyFont="1" applyAlignment="1">
      <alignment vertical="center"/>
    </xf>
    <xf numFmtId="0" fontId="17" fillId="0" borderId="0" xfId="10" applyFont="1" applyAlignment="1">
      <alignment vertical="center"/>
    </xf>
    <xf numFmtId="189" fontId="15" fillId="0" borderId="0" xfId="1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89" fontId="19" fillId="0" borderId="0" xfId="10" applyNumberFormat="1" applyFont="1" applyAlignment="1">
      <alignment vertical="center"/>
    </xf>
    <xf numFmtId="189" fontId="16" fillId="0" borderId="0" xfId="10" applyNumberFormat="1" applyFont="1" applyAlignment="1">
      <alignment vertical="center"/>
    </xf>
    <xf numFmtId="189" fontId="16" fillId="0" borderId="0" xfId="10" applyNumberFormat="1" applyFont="1" applyAlignment="1">
      <alignment horizontal="right" vertical="center"/>
    </xf>
    <xf numFmtId="192" fontId="16" fillId="0" borderId="0" xfId="10" applyNumberFormat="1" applyFont="1" applyAlignment="1">
      <alignment vertical="center"/>
    </xf>
    <xf numFmtId="187" fontId="16" fillId="0" borderId="0" xfId="10" applyNumberFormat="1" applyFont="1" applyAlignment="1">
      <alignment vertical="center"/>
    </xf>
    <xf numFmtId="189" fontId="18" fillId="0" borderId="0" xfId="10" applyNumberFormat="1" applyFont="1" applyAlignment="1">
      <alignment vertical="center"/>
    </xf>
    <xf numFmtId="0" fontId="18" fillId="0" borderId="0" xfId="0" applyFont="1" applyAlignment="1">
      <alignment vertical="center"/>
    </xf>
    <xf numFmtId="192" fontId="20" fillId="0" borderId="0" xfId="10" applyNumberFormat="1" applyFont="1" applyAlignment="1">
      <alignment vertical="center"/>
    </xf>
    <xf numFmtId="187" fontId="16" fillId="0" borderId="0" xfId="1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189" fontId="16" fillId="0" borderId="0" xfId="3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87" fontId="16" fillId="0" borderId="2" xfId="1" applyNumberFormat="1" applyFont="1" applyFill="1" applyBorder="1" applyAlignment="1">
      <alignment vertical="center"/>
    </xf>
    <xf numFmtId="192" fontId="18" fillId="0" borderId="0" xfId="10" applyNumberFormat="1" applyFont="1" applyAlignment="1">
      <alignment vertical="center"/>
    </xf>
    <xf numFmtId="187" fontId="21" fillId="0" borderId="0" xfId="10" applyNumberFormat="1" applyFont="1" applyAlignment="1">
      <alignment vertical="center"/>
    </xf>
    <xf numFmtId="187" fontId="16" fillId="0" borderId="4" xfId="10" applyNumberFormat="1" applyFont="1" applyBorder="1" applyAlignment="1">
      <alignment vertical="center"/>
    </xf>
    <xf numFmtId="187" fontId="16" fillId="0" borderId="0" xfId="1" applyNumberFormat="1" applyFont="1" applyFill="1" applyBorder="1" applyAlignment="1">
      <alignment vertical="center"/>
    </xf>
    <xf numFmtId="187" fontId="16" fillId="0" borderId="0" xfId="1" applyNumberFormat="1" applyFont="1" applyFill="1" applyAlignment="1">
      <alignment vertical="center"/>
    </xf>
    <xf numFmtId="0" fontId="15" fillId="0" borderId="0" xfId="6" applyFont="1" applyAlignment="1">
      <alignment horizontal="left" vertical="center"/>
    </xf>
    <xf numFmtId="189" fontId="15" fillId="0" borderId="0" xfId="10" applyNumberFormat="1" applyFont="1" applyAlignment="1">
      <alignment vertical="center"/>
    </xf>
    <xf numFmtId="187" fontId="15" fillId="0" borderId="1" xfId="1" applyNumberFormat="1" applyFont="1" applyFill="1" applyBorder="1" applyAlignment="1">
      <alignment vertical="center"/>
    </xf>
    <xf numFmtId="192" fontId="19" fillId="0" borderId="0" xfId="10" applyNumberFormat="1" applyFont="1" applyAlignment="1">
      <alignment vertical="center"/>
    </xf>
    <xf numFmtId="192" fontId="16" fillId="0" borderId="0" xfId="3" applyNumberFormat="1" applyFont="1" applyAlignment="1">
      <alignment vertical="center"/>
    </xf>
    <xf numFmtId="192" fontId="15" fillId="0" borderId="0" xfId="10" applyNumberFormat="1" applyFont="1" applyAlignment="1">
      <alignment vertical="center"/>
    </xf>
    <xf numFmtId="187" fontId="15" fillId="0" borderId="1" xfId="10" applyNumberFormat="1" applyFont="1" applyBorder="1" applyAlignment="1">
      <alignment vertical="center"/>
    </xf>
    <xf numFmtId="187" fontId="15" fillId="0" borderId="0" xfId="10" applyNumberFormat="1" applyFont="1" applyAlignment="1">
      <alignment vertical="center"/>
    </xf>
    <xf numFmtId="187" fontId="16" fillId="0" borderId="0" xfId="0" applyNumberFormat="1" applyFont="1"/>
    <xf numFmtId="192" fontId="16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87" fontId="15" fillId="0" borderId="5" xfId="1" applyNumberFormat="1" applyFont="1" applyFill="1" applyBorder="1" applyAlignment="1">
      <alignment vertical="center"/>
    </xf>
    <xf numFmtId="187" fontId="15" fillId="0" borderId="5" xfId="10" applyNumberFormat="1" applyFont="1" applyBorder="1" applyAlignment="1">
      <alignment vertical="center"/>
    </xf>
    <xf numFmtId="0" fontId="19" fillId="0" borderId="0" xfId="12" applyFont="1" applyAlignment="1">
      <alignment horizontal="left" vertical="center"/>
    </xf>
    <xf numFmtId="195" fontId="15" fillId="0" borderId="0" xfId="10" applyNumberFormat="1" applyFont="1" applyAlignment="1">
      <alignment vertical="center"/>
    </xf>
    <xf numFmtId="192" fontId="16" fillId="0" borderId="0" xfId="5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43" fontId="23" fillId="0" borderId="0" xfId="11" applyFont="1" applyFill="1" applyAlignment="1">
      <alignment vertical="center"/>
    </xf>
    <xf numFmtId="0" fontId="3" fillId="0" borderId="0" xfId="5" applyFont="1" applyAlignment="1">
      <alignment horizontal="left"/>
    </xf>
    <xf numFmtId="192" fontId="10" fillId="0" borderId="0" xfId="5" applyNumberFormat="1" applyFont="1"/>
    <xf numFmtId="192" fontId="10" fillId="0" borderId="0" xfId="5" applyNumberFormat="1" applyFont="1" applyAlignment="1">
      <alignment horizontal="right"/>
    </xf>
    <xf numFmtId="192" fontId="10" fillId="0" borderId="0" xfId="5" applyNumberFormat="1" applyFont="1" applyAlignment="1">
      <alignment horizontal="left"/>
    </xf>
    <xf numFmtId="0" fontId="12" fillId="0" borderId="0" xfId="5" applyFont="1" applyAlignment="1">
      <alignment horizontal="left"/>
    </xf>
    <xf numFmtId="192" fontId="12" fillId="0" borderId="0" xfId="5" applyNumberFormat="1" applyFont="1" applyAlignment="1">
      <alignment horizontal="centerContinuous"/>
    </xf>
    <xf numFmtId="192" fontId="4" fillId="0" borderId="0" xfId="5" applyNumberFormat="1" applyFont="1"/>
    <xf numFmtId="192" fontId="7" fillId="0" borderId="0" xfId="5" applyNumberFormat="1" applyFont="1" applyAlignment="1">
      <alignment horizontal="centerContinuous"/>
    </xf>
    <xf numFmtId="192" fontId="4" fillId="0" borderId="0" xfId="5" applyNumberFormat="1" applyFont="1" applyAlignment="1">
      <alignment horizontal="centerContinuous"/>
    </xf>
    <xf numFmtId="192" fontId="4" fillId="0" borderId="0" xfId="5" applyNumberFormat="1" applyFont="1" applyAlignment="1">
      <alignment horizontal="center"/>
    </xf>
    <xf numFmtId="192" fontId="4" fillId="0" borderId="4" xfId="5" applyNumberFormat="1" applyFont="1" applyBorder="1" applyAlignment="1">
      <alignment horizontal="center"/>
    </xf>
    <xf numFmtId="192" fontId="5" fillId="0" borderId="0" xfId="5" applyNumberFormat="1" applyFont="1" applyAlignment="1">
      <alignment horizontal="center"/>
    </xf>
    <xf numFmtId="0" fontId="5" fillId="0" borderId="0" xfId="5" applyFont="1" applyAlignment="1">
      <alignment horizontal="center"/>
    </xf>
    <xf numFmtId="192" fontId="7" fillId="0" borderId="0" xfId="5" applyNumberFormat="1" applyFont="1" applyAlignment="1">
      <alignment horizontal="left"/>
    </xf>
    <xf numFmtId="189" fontId="5" fillId="0" borderId="0" xfId="5" applyNumberFormat="1" applyFont="1" applyAlignment="1">
      <alignment horizontal="center"/>
    </xf>
    <xf numFmtId="192" fontId="7" fillId="0" borderId="0" xfId="0" applyNumberFormat="1" applyFont="1"/>
    <xf numFmtId="192" fontId="7" fillId="0" borderId="0" xfId="5" applyNumberFormat="1" applyFont="1"/>
    <xf numFmtId="187" fontId="7" fillId="0" borderId="0" xfId="8" applyNumberFormat="1" applyFont="1" applyFill="1" applyBorder="1"/>
    <xf numFmtId="189" fontId="7" fillId="0" borderId="0" xfId="5" applyNumberFormat="1" applyFont="1"/>
    <xf numFmtId="43" fontId="7" fillId="0" borderId="0" xfId="1" applyFont="1" applyFill="1" applyBorder="1"/>
    <xf numFmtId="187" fontId="4" fillId="0" borderId="0" xfId="8" applyNumberFormat="1" applyFont="1" applyFill="1"/>
    <xf numFmtId="189" fontId="4" fillId="0" borderId="0" xfId="5" applyNumberFormat="1" applyFont="1"/>
    <xf numFmtId="192" fontId="6" fillId="0" borderId="0" xfId="5" applyNumberFormat="1" applyFont="1"/>
    <xf numFmtId="192" fontId="0" fillId="0" borderId="0" xfId="5" applyNumberFormat="1" applyFont="1" applyAlignment="1">
      <alignment wrapText="1"/>
    </xf>
    <xf numFmtId="192" fontId="4" fillId="0" borderId="0" xfId="5" applyNumberFormat="1" applyFont="1" applyAlignment="1">
      <alignment wrapText="1"/>
    </xf>
    <xf numFmtId="187" fontId="7" fillId="0" borderId="0" xfId="1" applyNumberFormat="1" applyFont="1" applyFill="1"/>
    <xf numFmtId="187" fontId="4" fillId="0" borderId="0" xfId="8" applyNumberFormat="1" applyFont="1" applyFill="1" applyBorder="1"/>
    <xf numFmtId="0" fontId="7" fillId="0" borderId="0" xfId="3" applyFont="1" applyAlignment="1">
      <alignment horizontal="left"/>
    </xf>
    <xf numFmtId="187" fontId="7" fillId="0" borderId="3" xfId="8" applyNumberFormat="1" applyFont="1" applyFill="1" applyBorder="1"/>
    <xf numFmtId="187" fontId="7" fillId="0" borderId="0" xfId="8" applyNumberFormat="1" applyFont="1" applyFill="1"/>
    <xf numFmtId="192" fontId="4" fillId="0" borderId="0" xfId="3" applyNumberFormat="1" applyFont="1"/>
    <xf numFmtId="187" fontId="4" fillId="0" borderId="0" xfId="3" applyNumberFormat="1" applyFont="1"/>
    <xf numFmtId="192" fontId="10" fillId="0" borderId="0" xfId="3" applyNumberFormat="1" applyFont="1"/>
    <xf numFmtId="188" fontId="10" fillId="0" borderId="0" xfId="3" applyNumberFormat="1" applyFont="1"/>
    <xf numFmtId="187" fontId="4" fillId="0" borderId="4" xfId="8" applyNumberFormat="1" applyFont="1" applyFill="1" applyBorder="1"/>
    <xf numFmtId="0" fontId="7" fillId="0" borderId="0" xfId="5" applyFont="1" applyAlignment="1">
      <alignment horizontal="left"/>
    </xf>
    <xf numFmtId="192" fontId="7" fillId="0" borderId="0" xfId="5" applyNumberFormat="1" applyFont="1" applyAlignment="1">
      <alignment horizontal="center"/>
    </xf>
    <xf numFmtId="193" fontId="7" fillId="0" borderId="0" xfId="5" applyNumberFormat="1" applyFont="1"/>
    <xf numFmtId="194" fontId="11" fillId="0" borderId="0" xfId="1" applyNumberFormat="1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192" fontId="4" fillId="0" borderId="0" xfId="5" applyNumberFormat="1" applyFont="1" applyAlignment="1">
      <alignment horizontal="center" vertical="center"/>
    </xf>
    <xf numFmtId="194" fontId="11" fillId="0" borderId="4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192" fontId="4" fillId="0" borderId="4" xfId="5" applyNumberFormat="1" applyFont="1" applyBorder="1" applyAlignment="1">
      <alignment horizontal="center" vertical="center"/>
    </xf>
    <xf numFmtId="0" fontId="4" fillId="0" borderId="4" xfId="3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94" fontId="7" fillId="0" borderId="0" xfId="8" applyNumberFormat="1" applyFont="1" applyFill="1"/>
    <xf numFmtId="43" fontId="7" fillId="0" borderId="0" xfId="1" applyFont="1" applyFill="1"/>
    <xf numFmtId="187" fontId="4" fillId="0" borderId="0" xfId="0" applyNumberFormat="1" applyFont="1"/>
    <xf numFmtId="187" fontId="7" fillId="0" borderId="1" xfId="8" applyNumberFormat="1" applyFont="1" applyFill="1" applyBorder="1"/>
    <xf numFmtId="192" fontId="6" fillId="0" borderId="0" xfId="5" applyNumberFormat="1" applyFont="1" applyAlignment="1">
      <alignment horizontal="left"/>
    </xf>
    <xf numFmtId="187" fontId="4" fillId="0" borderId="0" xfId="5" applyNumberFormat="1" applyFont="1"/>
    <xf numFmtId="187" fontId="4" fillId="0" borderId="0" xfId="9" applyNumberFormat="1" applyFont="1" applyFill="1" applyBorder="1"/>
    <xf numFmtId="187" fontId="7" fillId="0" borderId="4" xfId="8" applyNumberFormat="1" applyFont="1" applyFill="1" applyBorder="1"/>
    <xf numFmtId="187" fontId="7" fillId="0" borderId="4" xfId="7" applyNumberFormat="1" applyFont="1" applyFill="1" applyBorder="1"/>
    <xf numFmtId="190" fontId="10" fillId="0" borderId="0" xfId="1" applyNumberFormat="1" applyFont="1" applyFill="1"/>
    <xf numFmtId="187" fontId="7" fillId="0" borderId="0" xfId="0" applyNumberFormat="1" applyFont="1"/>
    <xf numFmtId="188" fontId="4" fillId="0" borderId="0" xfId="5" applyNumberFormat="1" applyFont="1"/>
    <xf numFmtId="188" fontId="10" fillId="0" borderId="0" xfId="1" applyNumberFormat="1" applyFont="1" applyFill="1"/>
    <xf numFmtId="188" fontId="10" fillId="0" borderId="0" xfId="5" applyNumberFormat="1" applyFont="1"/>
    <xf numFmtId="188" fontId="10" fillId="0" borderId="0" xfId="1" applyNumberFormat="1" applyFont="1" applyFill="1" applyBorder="1"/>
    <xf numFmtId="194" fontId="6" fillId="0" borderId="0" xfId="1" applyNumberFormat="1" applyFont="1" applyFill="1"/>
    <xf numFmtId="187" fontId="4" fillId="0" borderId="0" xfId="9" applyNumberFormat="1" applyFont="1" applyFill="1"/>
    <xf numFmtId="187" fontId="7" fillId="0" borderId="0" xfId="9" applyNumberFormat="1" applyFont="1" applyFill="1" applyBorder="1"/>
    <xf numFmtId="187" fontId="7" fillId="0" borderId="0" xfId="5" applyNumberFormat="1" applyFont="1"/>
    <xf numFmtId="190" fontId="7" fillId="0" borderId="0" xfId="1" applyNumberFormat="1" applyFont="1" applyFill="1"/>
    <xf numFmtId="190" fontId="4" fillId="0" borderId="0" xfId="1" applyNumberFormat="1" applyFont="1" applyFill="1"/>
    <xf numFmtId="187" fontId="10" fillId="0" borderId="0" xfId="5" applyNumberFormat="1" applyFont="1"/>
    <xf numFmtId="43" fontId="10" fillId="0" borderId="0" xfId="1" applyFont="1" applyFill="1"/>
    <xf numFmtId="43" fontId="10" fillId="0" borderId="0" xfId="1" applyFont="1" applyFill="1" applyBorder="1"/>
    <xf numFmtId="0" fontId="4" fillId="0" borderId="0" xfId="0" applyFont="1" applyAlignment="1">
      <alignment horizontal="left"/>
    </xf>
    <xf numFmtId="43" fontId="7" fillId="0" borderId="0" xfId="4" applyNumberFormat="1" applyFont="1"/>
    <xf numFmtId="189" fontId="4" fillId="0" borderId="0" xfId="0" applyNumberFormat="1" applyFont="1" applyAlignment="1">
      <alignment horizontal="left"/>
    </xf>
    <xf numFmtId="189" fontId="8" fillId="0" borderId="0" xfId="0" applyNumberFormat="1" applyFont="1"/>
    <xf numFmtId="189" fontId="13" fillId="0" borderId="0" xfId="0" applyNumberFormat="1" applyFont="1" applyAlignment="1">
      <alignment horizontal="center"/>
    </xf>
    <xf numFmtId="187" fontId="8" fillId="0" borderId="0" xfId="0" applyNumberFormat="1" applyFont="1"/>
    <xf numFmtId="190" fontId="8" fillId="0" borderId="0" xfId="0" applyNumberFormat="1" applyFont="1"/>
    <xf numFmtId="189" fontId="4" fillId="0" borderId="0" xfId="0" applyNumberFormat="1" applyFont="1"/>
    <xf numFmtId="0" fontId="3" fillId="0" borderId="0" xfId="0" applyFont="1" applyAlignment="1">
      <alignment horizontal="left"/>
    </xf>
    <xf numFmtId="189" fontId="14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centerContinuous"/>
    </xf>
    <xf numFmtId="187" fontId="3" fillId="0" borderId="0" xfId="0" applyNumberFormat="1" applyFont="1" applyAlignment="1">
      <alignment horizontal="centerContinuous"/>
    </xf>
    <xf numFmtId="190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89" fontId="3" fillId="0" borderId="0" xfId="0" applyNumberFormat="1" applyFont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14" fillId="0" borderId="0" xfId="0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1" applyNumberFormat="1" applyFont="1" applyFill="1"/>
    <xf numFmtId="187" fontId="8" fillId="0" borderId="0" xfId="1" applyNumberFormat="1" applyFont="1" applyFill="1" applyBorder="1"/>
    <xf numFmtId="189" fontId="14" fillId="0" borderId="0" xfId="0" applyNumberFormat="1" applyFont="1" applyAlignment="1">
      <alignment horizontal="center"/>
    </xf>
    <xf numFmtId="189" fontId="7" fillId="0" borderId="0" xfId="0" applyNumberFormat="1" applyFont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3" fillId="0" borderId="3" xfId="1" applyNumberFormat="1" applyFont="1" applyFill="1" applyBorder="1"/>
    <xf numFmtId="43" fontId="3" fillId="0" borderId="0" xfId="1" applyFont="1" applyFill="1" applyBorder="1"/>
    <xf numFmtId="0" fontId="8" fillId="0" borderId="0" xfId="0" applyFont="1" applyAlignment="1">
      <alignment horizontal="left"/>
    </xf>
    <xf numFmtId="189" fontId="8" fillId="0" borderId="0" xfId="3" applyNumberFormat="1" applyFont="1"/>
    <xf numFmtId="189" fontId="13" fillId="0" borderId="0" xfId="3" applyNumberFormat="1" applyFont="1" applyAlignment="1">
      <alignment horizontal="center"/>
    </xf>
    <xf numFmtId="189" fontId="8" fillId="0" borderId="0" xfId="0" applyNumberFormat="1" applyFont="1" applyAlignment="1">
      <alignment horizontal="left"/>
    </xf>
    <xf numFmtId="187" fontId="3" fillId="0" borderId="4" xfId="1" applyNumberFormat="1" applyFont="1" applyFill="1" applyBorder="1"/>
    <xf numFmtId="0" fontId="13" fillId="0" borderId="0" xfId="4" applyFont="1" applyAlignment="1">
      <alignment horizontal="center"/>
    </xf>
    <xf numFmtId="187" fontId="8" fillId="0" borderId="3" xfId="1" applyNumberFormat="1" applyFont="1" applyFill="1" applyBorder="1"/>
    <xf numFmtId="191" fontId="8" fillId="0" borderId="0" xfId="1" applyNumberFormat="1" applyFont="1" applyFill="1"/>
    <xf numFmtId="43" fontId="8" fillId="0" borderId="0" xfId="1" applyFont="1" applyFill="1"/>
    <xf numFmtId="0" fontId="13" fillId="0" borderId="0" xfId="4" applyFont="1"/>
    <xf numFmtId="189" fontId="13" fillId="0" borderId="0" xfId="0" applyNumberFormat="1" applyFont="1"/>
    <xf numFmtId="187" fontId="13" fillId="0" borderId="0" xfId="0" applyNumberFormat="1" applyFont="1" applyAlignment="1">
      <alignment horizontal="center"/>
    </xf>
    <xf numFmtId="190" fontId="13" fillId="0" borderId="0" xfId="0" applyNumberFormat="1" applyFont="1" applyAlignment="1">
      <alignment horizontal="center"/>
    </xf>
    <xf numFmtId="190" fontId="8" fillId="0" borderId="0" xfId="1" applyNumberFormat="1" applyFont="1" applyFill="1"/>
    <xf numFmtId="189" fontId="3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13" fillId="0" borderId="0" xfId="4" applyFont="1" applyAlignment="1">
      <alignment horizontal="center"/>
    </xf>
    <xf numFmtId="189" fontId="13" fillId="0" borderId="0" xfId="0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4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92" fontId="7" fillId="0" borderId="0" xfId="5" applyNumberFormat="1" applyFont="1" applyAlignment="1">
      <alignment horizontal="center"/>
    </xf>
    <xf numFmtId="192" fontId="4" fillId="0" borderId="4" xfId="5" applyNumberFormat="1" applyFont="1" applyBorder="1" applyAlignment="1">
      <alignment horizontal="center"/>
    </xf>
    <xf numFmtId="192" fontId="5" fillId="0" borderId="0" xfId="5" applyNumberFormat="1" applyFont="1" applyAlignment="1">
      <alignment horizontal="center"/>
    </xf>
    <xf numFmtId="189" fontId="5" fillId="0" borderId="0" xfId="5" applyNumberFormat="1" applyFont="1" applyAlignment="1">
      <alignment horizontal="center"/>
    </xf>
    <xf numFmtId="189" fontId="18" fillId="0" borderId="0" xfId="10" applyNumberFormat="1" applyFont="1" applyAlignment="1">
      <alignment horizontal="center" vertical="center"/>
    </xf>
    <xf numFmtId="189" fontId="16" fillId="0" borderId="0" xfId="10" applyNumberFormat="1" applyFont="1" applyAlignment="1">
      <alignment horizontal="center" vertical="center"/>
    </xf>
    <xf numFmtId="189" fontId="15" fillId="0" borderId="0" xfId="10" applyNumberFormat="1" applyFont="1" applyAlignment="1">
      <alignment horizontal="center" vertical="center"/>
    </xf>
  </cellXfs>
  <cellStyles count="13">
    <cellStyle name="Comma" xfId="1" builtinId="3"/>
    <cellStyle name="Comma 2 2" xfId="11" xr:uid="{0889D08C-FD6C-4575-8537-DE944ED680FC}"/>
    <cellStyle name="Comma_AMT_BCP_TFS_Q151_Final-120508 2 2" xfId="7" xr:uid="{F0AE27DD-46D1-4E4E-8595-CCD4F3FF5578}"/>
    <cellStyle name="Currency 3" xfId="8" xr:uid="{88897EDF-6DDA-47F8-83EA-6BA4FCC84FFA}"/>
    <cellStyle name="Currency 3 2" xfId="9" xr:uid="{1EA96214-5F40-4B0E-BA43-199B0C309548}"/>
    <cellStyle name="Normal" xfId="0" builtinId="0"/>
    <cellStyle name="Normal 2 2" xfId="5" xr:uid="{7B42A962-736A-4464-8D64-250753370A3F}"/>
    <cellStyle name="Normal 30" xfId="12" xr:uid="{6EEE9CD5-8D14-458D-A4C5-0B950EEEC5AB}"/>
    <cellStyle name="Normal 4" xfId="3" xr:uid="{D9C64C4F-72AA-4FFE-A980-F33BC8AE21AE}"/>
    <cellStyle name="Normal 4 2" xfId="6" xr:uid="{AA91FCED-0147-4EAC-9B6C-1F7C5BD047D1}"/>
    <cellStyle name="Normal 4 2 2" xfId="10" xr:uid="{E914A6A9-2E1B-4EDB-835D-EA415E6C3D16}"/>
    <cellStyle name="Normal 5" xfId="2" xr:uid="{D2D2A5C5-DD70-4EEF-A4FF-9F0BB42A3FF8}"/>
    <cellStyle name="Normal_AMT_BCP_TFS_Q151_Final-120508 2 2" xfId="4" xr:uid="{C8654567-572B-494E-B314-B955E7A70775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217BC-6A17-4528-B994-77A11AB3BA77}">
  <dimension ref="A1:O117"/>
  <sheetViews>
    <sheetView showGridLines="0" tabSelected="1" view="pageBreakPreview" zoomScale="85" zoomScaleNormal="85" zoomScaleSheetLayoutView="85" workbookViewId="0">
      <selection activeCell="K1" sqref="K1"/>
    </sheetView>
  </sheetViews>
  <sheetFormatPr defaultColWidth="26.625" defaultRowHeight="23.4" x14ac:dyDescent="0.6"/>
  <cols>
    <col min="1" max="1" width="2" style="192" customWidth="1"/>
    <col min="2" max="2" width="59.25" style="192" bestFit="1" customWidth="1"/>
    <col min="3" max="3" width="10.25" style="193" bestFit="1" customWidth="1"/>
    <col min="4" max="4" width="19.625" style="192" customWidth="1"/>
    <col min="5" max="5" width="1.125" style="192" customWidth="1"/>
    <col min="6" max="6" width="19.625" style="192" customWidth="1"/>
    <col min="7" max="7" width="1.125" style="192" customWidth="1"/>
    <col min="8" max="8" width="19.625" style="194" customWidth="1"/>
    <col min="9" max="9" width="1.125" style="192" customWidth="1"/>
    <col min="10" max="10" width="19.625" style="195" customWidth="1"/>
    <col min="11" max="11" width="16.75" style="196" bestFit="1" customWidth="1"/>
    <col min="12" max="12" width="17" style="196" customWidth="1"/>
    <col min="13" max="13" width="26.625" style="196"/>
    <col min="14" max="14" width="19.625" style="4" customWidth="1"/>
    <col min="15" max="16384" width="26.625" style="196"/>
  </cols>
  <sheetData>
    <row r="1" spans="1:11" x14ac:dyDescent="0.6">
      <c r="A1" s="1" t="s">
        <v>0</v>
      </c>
    </row>
    <row r="2" spans="1:11" x14ac:dyDescent="0.6">
      <c r="A2" s="197" t="s">
        <v>1</v>
      </c>
    </row>
    <row r="3" spans="1:11" x14ac:dyDescent="0.6">
      <c r="A3" s="197"/>
      <c r="C3" s="198"/>
      <c r="D3" s="199"/>
      <c r="E3" s="199"/>
      <c r="F3" s="199"/>
      <c r="G3" s="199"/>
      <c r="H3" s="200"/>
      <c r="I3" s="199"/>
      <c r="J3" s="201"/>
    </row>
    <row r="4" spans="1:11" x14ac:dyDescent="0.6">
      <c r="D4" s="233" t="s">
        <v>2</v>
      </c>
      <c r="E4" s="233"/>
      <c r="F4" s="233"/>
      <c r="G4" s="233"/>
      <c r="H4" s="233" t="s">
        <v>3</v>
      </c>
      <c r="I4" s="233"/>
      <c r="J4" s="233"/>
    </row>
    <row r="5" spans="1:11" x14ac:dyDescent="0.6">
      <c r="D5" s="234" t="s">
        <v>4</v>
      </c>
      <c r="E5" s="234"/>
      <c r="F5" s="234"/>
      <c r="G5" s="202"/>
      <c r="H5" s="234" t="s">
        <v>4</v>
      </c>
      <c r="I5" s="234"/>
      <c r="J5" s="234"/>
    </row>
    <row r="6" spans="1:11" x14ac:dyDescent="0.6">
      <c r="A6" s="203" t="s">
        <v>5</v>
      </c>
      <c r="C6" s="204" t="s">
        <v>6</v>
      </c>
      <c r="D6" s="205">
        <v>2568</v>
      </c>
      <c r="E6" s="205"/>
      <c r="F6" s="205">
        <v>2567</v>
      </c>
      <c r="G6" s="205"/>
      <c r="H6" s="205">
        <v>2568</v>
      </c>
      <c r="I6" s="205"/>
      <c r="J6" s="205">
        <v>2567</v>
      </c>
    </row>
    <row r="7" spans="1:11" x14ac:dyDescent="0.6">
      <c r="A7" s="231"/>
      <c r="B7" s="231"/>
      <c r="D7" s="232" t="s">
        <v>7</v>
      </c>
      <c r="E7" s="232"/>
      <c r="F7" s="232"/>
      <c r="G7" s="232"/>
      <c r="H7" s="232"/>
      <c r="I7" s="232"/>
      <c r="J7" s="232"/>
    </row>
    <row r="8" spans="1:11" x14ac:dyDescent="0.6">
      <c r="A8" s="206" t="s">
        <v>8</v>
      </c>
    </row>
    <row r="9" spans="1:11" x14ac:dyDescent="0.6">
      <c r="A9" s="192" t="s">
        <v>9</v>
      </c>
      <c r="C9" s="193">
        <v>5</v>
      </c>
      <c r="D9" s="207">
        <v>28555331303</v>
      </c>
      <c r="E9" s="207"/>
      <c r="F9" s="207">
        <v>28626215650</v>
      </c>
      <c r="G9" s="207"/>
      <c r="H9" s="207">
        <v>7357741246</v>
      </c>
      <c r="I9" s="207"/>
      <c r="J9" s="207">
        <v>3619125329</v>
      </c>
    </row>
    <row r="10" spans="1:11" x14ac:dyDescent="0.6">
      <c r="A10" s="192" t="s">
        <v>10</v>
      </c>
      <c r="D10" s="207">
        <v>1813864576</v>
      </c>
      <c r="E10" s="207"/>
      <c r="F10" s="207">
        <v>782027185</v>
      </c>
      <c r="G10" s="207"/>
      <c r="H10" s="207">
        <v>0</v>
      </c>
      <c r="I10" s="207"/>
      <c r="J10" s="207">
        <v>0</v>
      </c>
    </row>
    <row r="11" spans="1:11" x14ac:dyDescent="0.6">
      <c r="A11" s="192" t="s">
        <v>11</v>
      </c>
      <c r="C11" s="193" t="s">
        <v>12</v>
      </c>
      <c r="D11" s="207">
        <v>29627515330</v>
      </c>
      <c r="E11" s="207"/>
      <c r="F11" s="207">
        <v>33168798553</v>
      </c>
      <c r="G11" s="207"/>
      <c r="H11" s="207">
        <v>13981527391</v>
      </c>
      <c r="I11" s="207"/>
      <c r="J11" s="207">
        <v>13568029338</v>
      </c>
      <c r="K11" s="5"/>
    </row>
    <row r="12" spans="1:11" x14ac:dyDescent="0.6">
      <c r="A12" s="192" t="s">
        <v>13</v>
      </c>
      <c r="D12" s="207">
        <v>543765802</v>
      </c>
      <c r="E12" s="207"/>
      <c r="F12" s="207">
        <v>574903112</v>
      </c>
      <c r="G12" s="207"/>
      <c r="H12" s="207">
        <v>536962039</v>
      </c>
      <c r="I12" s="207"/>
      <c r="J12" s="207">
        <v>537105877</v>
      </c>
    </row>
    <row r="13" spans="1:11" x14ac:dyDescent="0.6">
      <c r="A13" s="192" t="s">
        <v>14</v>
      </c>
      <c r="C13" s="193">
        <v>4</v>
      </c>
      <c r="D13" s="207">
        <v>0</v>
      </c>
      <c r="E13" s="207"/>
      <c r="F13" s="207">
        <v>0</v>
      </c>
      <c r="G13" s="207"/>
      <c r="H13" s="207">
        <v>3297000000</v>
      </c>
      <c r="I13" s="207"/>
      <c r="J13" s="207">
        <v>3000000000</v>
      </c>
    </row>
    <row r="14" spans="1:11" x14ac:dyDescent="0.6">
      <c r="A14" s="192" t="s">
        <v>15</v>
      </c>
      <c r="D14" s="207"/>
      <c r="E14" s="207"/>
      <c r="F14" s="207"/>
      <c r="G14" s="207"/>
      <c r="H14" s="207"/>
      <c r="I14" s="207"/>
      <c r="J14" s="207"/>
    </row>
    <row r="15" spans="1:11" x14ac:dyDescent="0.6">
      <c r="B15" s="192" t="s">
        <v>16</v>
      </c>
      <c r="C15" s="193">
        <v>4</v>
      </c>
      <c r="D15" s="207">
        <v>0</v>
      </c>
      <c r="E15" s="207"/>
      <c r="F15" s="207">
        <v>0</v>
      </c>
      <c r="G15" s="207"/>
      <c r="H15" s="207">
        <v>0</v>
      </c>
      <c r="I15" s="207"/>
      <c r="J15" s="207">
        <v>110000000</v>
      </c>
    </row>
    <row r="16" spans="1:11" x14ac:dyDescent="0.6">
      <c r="A16" s="192" t="s">
        <v>17</v>
      </c>
      <c r="C16" s="193">
        <v>8</v>
      </c>
      <c r="D16" s="207">
        <v>32802692599</v>
      </c>
      <c r="E16" s="207"/>
      <c r="F16" s="207">
        <v>41209633646</v>
      </c>
      <c r="G16" s="207"/>
      <c r="H16" s="207">
        <v>12751886234</v>
      </c>
      <c r="I16" s="207"/>
      <c r="J16" s="207">
        <v>18928429105</v>
      </c>
    </row>
    <row r="17" spans="1:12" x14ac:dyDescent="0.6">
      <c r="A17" s="192" t="s">
        <v>18</v>
      </c>
      <c r="D17" s="207">
        <v>111190186</v>
      </c>
      <c r="E17" s="207"/>
      <c r="F17" s="207">
        <v>715745492</v>
      </c>
      <c r="G17" s="207"/>
      <c r="H17" s="207">
        <v>28456889</v>
      </c>
      <c r="I17" s="207"/>
      <c r="J17" s="207">
        <v>253096621</v>
      </c>
      <c r="L17" s="6"/>
    </row>
    <row r="18" spans="1:12" x14ac:dyDescent="0.6">
      <c r="A18" s="192" t="s">
        <v>19</v>
      </c>
      <c r="D18" s="207">
        <v>460236905</v>
      </c>
      <c r="E18" s="207"/>
      <c r="F18" s="207">
        <v>153879794</v>
      </c>
      <c r="G18" s="207"/>
      <c r="H18" s="207">
        <v>287744267</v>
      </c>
      <c r="I18" s="207"/>
      <c r="J18" s="207">
        <v>45484289</v>
      </c>
      <c r="L18" s="6"/>
    </row>
    <row r="19" spans="1:12" x14ac:dyDescent="0.6">
      <c r="A19" s="192" t="s">
        <v>20</v>
      </c>
      <c r="D19" s="207"/>
      <c r="E19" s="207"/>
      <c r="F19" s="207"/>
      <c r="G19" s="207"/>
      <c r="H19" s="207"/>
      <c r="I19" s="207"/>
      <c r="J19" s="207"/>
      <c r="L19" s="6"/>
    </row>
    <row r="20" spans="1:12" x14ac:dyDescent="0.6">
      <c r="B20" s="192" t="s">
        <v>21</v>
      </c>
      <c r="C20" s="193">
        <v>10</v>
      </c>
      <c r="D20" s="207">
        <v>996864982</v>
      </c>
      <c r="E20" s="207"/>
      <c r="F20" s="207">
        <v>0</v>
      </c>
      <c r="G20" s="207"/>
      <c r="H20" s="207">
        <v>0</v>
      </c>
      <c r="I20" s="207"/>
      <c r="J20" s="207">
        <v>0</v>
      </c>
    </row>
    <row r="21" spans="1:12" x14ac:dyDescent="0.6">
      <c r="A21" s="203" t="s">
        <v>22</v>
      </c>
      <c r="D21" s="208">
        <f>SUM(D9:D20)</f>
        <v>94911461683</v>
      </c>
      <c r="E21" s="209"/>
      <c r="F21" s="208">
        <f>SUM(F9:F20)</f>
        <v>105231203432</v>
      </c>
      <c r="G21" s="209"/>
      <c r="H21" s="208">
        <f>SUM(H9:H20)</f>
        <v>38241318066</v>
      </c>
      <c r="I21" s="209"/>
      <c r="J21" s="208">
        <f>SUM(J9:J20)</f>
        <v>40061270559</v>
      </c>
    </row>
    <row r="22" spans="1:12" x14ac:dyDescent="0.6">
      <c r="A22" s="203"/>
      <c r="D22" s="210"/>
      <c r="E22" s="207"/>
      <c r="F22" s="210"/>
      <c r="G22" s="207"/>
      <c r="H22" s="210"/>
      <c r="I22" s="207"/>
      <c r="J22" s="210"/>
    </row>
    <row r="23" spans="1:12" x14ac:dyDescent="0.6">
      <c r="A23" s="206" t="s">
        <v>23</v>
      </c>
      <c r="D23" s="194"/>
      <c r="E23" s="194"/>
      <c r="F23" s="194"/>
      <c r="G23" s="194"/>
      <c r="I23" s="194"/>
      <c r="J23" s="194"/>
    </row>
    <row r="24" spans="1:12" x14ac:dyDescent="0.6">
      <c r="A24" s="192" t="s">
        <v>24</v>
      </c>
      <c r="D24" s="207">
        <v>2351803</v>
      </c>
      <c r="E24" s="194"/>
      <c r="F24" s="207">
        <v>4315763</v>
      </c>
      <c r="G24" s="194"/>
      <c r="H24" s="207">
        <v>0</v>
      </c>
      <c r="I24" s="194"/>
      <c r="J24" s="194">
        <v>0</v>
      </c>
    </row>
    <row r="25" spans="1:12" x14ac:dyDescent="0.6">
      <c r="A25" s="192" t="s">
        <v>25</v>
      </c>
      <c r="D25" s="207">
        <v>4497421857</v>
      </c>
      <c r="E25" s="194"/>
      <c r="F25" s="207">
        <v>5454615298</v>
      </c>
      <c r="G25" s="194"/>
      <c r="H25" s="207">
        <v>1163530017</v>
      </c>
      <c r="I25" s="194"/>
      <c r="J25" s="194">
        <v>1590709041</v>
      </c>
    </row>
    <row r="26" spans="1:12" x14ac:dyDescent="0.6">
      <c r="A26" s="192" t="s">
        <v>26</v>
      </c>
      <c r="C26" s="193">
        <v>9</v>
      </c>
      <c r="D26" s="207">
        <v>0</v>
      </c>
      <c r="E26" s="207"/>
      <c r="F26" s="207">
        <v>0</v>
      </c>
      <c r="G26" s="207"/>
      <c r="H26" s="207">
        <v>60827337081</v>
      </c>
      <c r="I26" s="207"/>
      <c r="J26" s="207">
        <v>55947284255</v>
      </c>
    </row>
    <row r="27" spans="1:12" x14ac:dyDescent="0.6">
      <c r="A27" s="192" t="s">
        <v>27</v>
      </c>
      <c r="C27" s="193">
        <v>10</v>
      </c>
      <c r="D27" s="207">
        <v>28041545354</v>
      </c>
      <c r="E27" s="207"/>
      <c r="F27" s="207">
        <v>31568166746</v>
      </c>
      <c r="G27" s="207"/>
      <c r="H27" s="207">
        <v>349999970</v>
      </c>
      <c r="I27" s="207"/>
      <c r="J27" s="207">
        <v>685000033</v>
      </c>
    </row>
    <row r="28" spans="1:12" x14ac:dyDescent="0.6">
      <c r="A28" s="192" t="s">
        <v>15</v>
      </c>
      <c r="C28" s="193">
        <v>4</v>
      </c>
      <c r="D28" s="207">
        <v>1276877911</v>
      </c>
      <c r="E28" s="207"/>
      <c r="F28" s="207">
        <v>1125671397</v>
      </c>
      <c r="G28" s="207"/>
      <c r="H28" s="207">
        <v>0</v>
      </c>
      <c r="I28" s="207"/>
      <c r="J28" s="207">
        <v>0</v>
      </c>
    </row>
    <row r="29" spans="1:12" x14ac:dyDescent="0.6">
      <c r="A29" s="192" t="s">
        <v>28</v>
      </c>
      <c r="D29" s="207">
        <v>306272223</v>
      </c>
      <c r="E29" s="207"/>
      <c r="F29" s="207">
        <v>201289386</v>
      </c>
      <c r="G29" s="207"/>
      <c r="H29" s="207">
        <v>0</v>
      </c>
      <c r="I29" s="207"/>
      <c r="J29" s="207">
        <v>0</v>
      </c>
    </row>
    <row r="30" spans="1:12" x14ac:dyDescent="0.6">
      <c r="A30" s="192" t="s">
        <v>29</v>
      </c>
      <c r="C30" s="193">
        <v>11</v>
      </c>
      <c r="D30" s="207">
        <v>128065266</v>
      </c>
      <c r="E30" s="207"/>
      <c r="F30" s="207">
        <v>126965546</v>
      </c>
      <c r="G30" s="207"/>
      <c r="H30" s="207">
        <v>682953148</v>
      </c>
      <c r="I30" s="207"/>
      <c r="J30" s="207">
        <v>682953148</v>
      </c>
    </row>
    <row r="31" spans="1:12" x14ac:dyDescent="0.6">
      <c r="A31" s="192" t="s">
        <v>30</v>
      </c>
      <c r="C31" s="193">
        <v>12</v>
      </c>
      <c r="D31" s="207">
        <v>114933607193</v>
      </c>
      <c r="E31" s="207"/>
      <c r="F31" s="207">
        <v>115748371028</v>
      </c>
      <c r="G31" s="207"/>
      <c r="H31" s="207">
        <v>26778260785</v>
      </c>
      <c r="I31" s="207"/>
      <c r="J31" s="207">
        <v>29221563230</v>
      </c>
    </row>
    <row r="32" spans="1:12" x14ac:dyDescent="0.6">
      <c r="A32" s="192" t="s">
        <v>31</v>
      </c>
      <c r="C32" s="193">
        <v>13</v>
      </c>
      <c r="D32" s="207">
        <v>16779682499</v>
      </c>
      <c r="E32" s="207"/>
      <c r="F32" s="207">
        <v>17119236701</v>
      </c>
      <c r="G32" s="207"/>
      <c r="H32" s="207">
        <v>12541610143</v>
      </c>
      <c r="I32" s="207"/>
      <c r="J32" s="207">
        <v>12208907064</v>
      </c>
    </row>
    <row r="33" spans="1:14" x14ac:dyDescent="0.6">
      <c r="A33" s="192" t="s">
        <v>32</v>
      </c>
      <c r="C33" s="193">
        <v>15</v>
      </c>
      <c r="D33" s="207">
        <v>5586158555</v>
      </c>
      <c r="E33" s="207"/>
      <c r="F33" s="207">
        <v>7650771236</v>
      </c>
      <c r="G33" s="207"/>
      <c r="H33" s="207">
        <v>0</v>
      </c>
      <c r="I33" s="207"/>
      <c r="J33" s="207">
        <v>0</v>
      </c>
    </row>
    <row r="34" spans="1:14" x14ac:dyDescent="0.6">
      <c r="A34" s="192" t="s">
        <v>33</v>
      </c>
      <c r="C34" s="193">
        <v>16</v>
      </c>
      <c r="D34" s="207">
        <v>10854738104</v>
      </c>
      <c r="E34" s="207"/>
      <c r="F34" s="207">
        <v>11201917919</v>
      </c>
      <c r="G34" s="207"/>
      <c r="H34" s="207">
        <v>393176589</v>
      </c>
      <c r="I34" s="207"/>
      <c r="J34" s="207">
        <v>341492898</v>
      </c>
    </row>
    <row r="35" spans="1:14" x14ac:dyDescent="0.6">
      <c r="A35" s="192" t="s">
        <v>34</v>
      </c>
      <c r="C35" s="193">
        <v>25</v>
      </c>
      <c r="D35" s="207">
        <v>3352131214</v>
      </c>
      <c r="E35" s="207"/>
      <c r="F35" s="207">
        <v>3576062985</v>
      </c>
      <c r="G35" s="207"/>
      <c r="H35" s="207">
        <v>1012893040</v>
      </c>
      <c r="I35" s="207"/>
      <c r="J35" s="207">
        <v>1326640015</v>
      </c>
    </row>
    <row r="36" spans="1:14" x14ac:dyDescent="0.6">
      <c r="A36" s="192" t="s">
        <v>35</v>
      </c>
      <c r="D36" s="207">
        <v>13717315053</v>
      </c>
      <c r="E36" s="207"/>
      <c r="F36" s="207">
        <v>13334521319</v>
      </c>
      <c r="G36" s="207"/>
      <c r="H36" s="207">
        <v>0</v>
      </c>
      <c r="I36" s="207"/>
      <c r="J36" s="207">
        <v>0</v>
      </c>
    </row>
    <row r="37" spans="1:14" x14ac:dyDescent="0.6">
      <c r="A37" s="192" t="s">
        <v>36</v>
      </c>
      <c r="C37" s="193">
        <v>4</v>
      </c>
      <c r="D37" s="207">
        <v>4417768947</v>
      </c>
      <c r="E37" s="207"/>
      <c r="F37" s="207">
        <v>4198651750</v>
      </c>
      <c r="G37" s="207"/>
      <c r="H37" s="207">
        <v>507629553</v>
      </c>
      <c r="I37" s="207"/>
      <c r="J37" s="207">
        <v>475690849</v>
      </c>
    </row>
    <row r="38" spans="1:14" s="212" customFormat="1" x14ac:dyDescent="0.6">
      <c r="A38" s="203" t="s">
        <v>37</v>
      </c>
      <c r="B38" s="203"/>
      <c r="C38" s="211"/>
      <c r="D38" s="208">
        <f>SUM(D24:D37)</f>
        <v>203893935979</v>
      </c>
      <c r="E38" s="209"/>
      <c r="F38" s="208">
        <f>SUM(F24:F37)</f>
        <v>211310557074</v>
      </c>
      <c r="G38" s="209"/>
      <c r="H38" s="208">
        <f>SUM(H24:H37)</f>
        <v>104257390326</v>
      </c>
      <c r="I38" s="209"/>
      <c r="J38" s="208">
        <f>SUM(J24:J37)</f>
        <v>102480240533</v>
      </c>
      <c r="N38" s="4"/>
    </row>
    <row r="39" spans="1:14" s="212" customFormat="1" ht="21" customHeight="1" x14ac:dyDescent="0.6">
      <c r="A39" s="203"/>
      <c r="B39" s="203"/>
      <c r="C39" s="211"/>
      <c r="D39" s="213"/>
      <c r="E39" s="209"/>
      <c r="F39" s="213"/>
      <c r="G39" s="209"/>
      <c r="H39" s="214"/>
      <c r="I39" s="209"/>
      <c r="J39" s="214"/>
      <c r="N39" s="4"/>
    </row>
    <row r="40" spans="1:14" s="212" customFormat="1" ht="21" customHeight="1" thickBot="1" x14ac:dyDescent="0.65">
      <c r="A40" s="203" t="s">
        <v>38</v>
      </c>
      <c r="B40" s="203"/>
      <c r="C40" s="211"/>
      <c r="D40" s="215">
        <f>D21+D38</f>
        <v>298805397662</v>
      </c>
      <c r="E40" s="214"/>
      <c r="F40" s="215">
        <f>F21+F38</f>
        <v>316541760506</v>
      </c>
      <c r="G40" s="214"/>
      <c r="H40" s="215">
        <f>H21+H38</f>
        <v>142498708392</v>
      </c>
      <c r="I40" s="214"/>
      <c r="J40" s="215">
        <f>J21+J38</f>
        <v>142541511092</v>
      </c>
      <c r="N40" s="4"/>
    </row>
    <row r="41" spans="1:14" s="212" customFormat="1" ht="21" customHeight="1" thickTop="1" x14ac:dyDescent="0.6">
      <c r="A41" s="203"/>
      <c r="B41" s="203"/>
      <c r="C41" s="211"/>
      <c r="D41" s="216"/>
      <c r="E41" s="214"/>
      <c r="F41" s="214"/>
      <c r="G41" s="214"/>
      <c r="H41" s="214"/>
      <c r="I41" s="214"/>
      <c r="J41" s="214"/>
      <c r="N41" s="4"/>
    </row>
    <row r="42" spans="1:14" x14ac:dyDescent="0.6">
      <c r="A42" s="1" t="s">
        <v>0</v>
      </c>
      <c r="D42" s="194"/>
      <c r="E42" s="194"/>
      <c r="F42" s="194"/>
      <c r="G42" s="194"/>
      <c r="I42" s="194"/>
      <c r="J42" s="194"/>
    </row>
    <row r="43" spans="1:14" x14ac:dyDescent="0.6">
      <c r="A43" s="197" t="s">
        <v>1</v>
      </c>
      <c r="D43" s="194"/>
      <c r="E43" s="194"/>
      <c r="F43" s="194"/>
      <c r="G43" s="194"/>
      <c r="I43" s="194"/>
      <c r="J43" s="194"/>
    </row>
    <row r="44" spans="1:14" x14ac:dyDescent="0.6">
      <c r="D44" s="194"/>
      <c r="E44" s="194"/>
      <c r="F44" s="194"/>
      <c r="G44" s="194"/>
      <c r="I44" s="194"/>
      <c r="J44" s="194"/>
    </row>
    <row r="45" spans="1:14" x14ac:dyDescent="0.6">
      <c r="D45" s="235" t="s">
        <v>2</v>
      </c>
      <c r="E45" s="235"/>
      <c r="F45" s="235"/>
      <c r="G45" s="235"/>
      <c r="H45" s="235" t="s">
        <v>3</v>
      </c>
      <c r="I45" s="235"/>
      <c r="J45" s="235"/>
    </row>
    <row r="46" spans="1:14" x14ac:dyDescent="0.6">
      <c r="D46" s="234" t="s">
        <v>4</v>
      </c>
      <c r="E46" s="234"/>
      <c r="F46" s="234"/>
      <c r="G46" s="202"/>
      <c r="H46" s="234" t="s">
        <v>4</v>
      </c>
      <c r="I46" s="234"/>
      <c r="J46" s="234"/>
    </row>
    <row r="47" spans="1:14" x14ac:dyDescent="0.6">
      <c r="A47" s="197" t="s">
        <v>39</v>
      </c>
      <c r="C47" s="204" t="s">
        <v>6</v>
      </c>
      <c r="D47" s="205">
        <v>2568</v>
      </c>
      <c r="E47" s="205"/>
      <c r="F47" s="205">
        <v>2567</v>
      </c>
      <c r="G47" s="205"/>
      <c r="H47" s="205">
        <v>2568</v>
      </c>
      <c r="I47" s="205"/>
      <c r="J47" s="205">
        <v>2567</v>
      </c>
    </row>
    <row r="48" spans="1:14" x14ac:dyDescent="0.6">
      <c r="D48" s="232" t="s">
        <v>7</v>
      </c>
      <c r="E48" s="232"/>
      <c r="F48" s="232"/>
      <c r="G48" s="232"/>
      <c r="H48" s="232"/>
      <c r="I48" s="232"/>
      <c r="J48" s="232"/>
    </row>
    <row r="49" spans="1:14" x14ac:dyDescent="0.6">
      <c r="A49" s="206" t="s">
        <v>40</v>
      </c>
      <c r="D49" s="194"/>
      <c r="E49" s="194"/>
      <c r="F49" s="194"/>
      <c r="G49" s="194"/>
      <c r="I49" s="194"/>
      <c r="J49" s="194"/>
    </row>
    <row r="50" spans="1:14" x14ac:dyDescent="0.6">
      <c r="A50" s="192" t="s">
        <v>41</v>
      </c>
      <c r="C50" s="193">
        <v>17</v>
      </c>
      <c r="D50" s="207">
        <v>22329009011</v>
      </c>
      <c r="E50" s="207"/>
      <c r="F50" s="207">
        <v>15029876478</v>
      </c>
      <c r="G50" s="207"/>
      <c r="H50" s="207">
        <v>11000000000</v>
      </c>
      <c r="I50" s="207"/>
      <c r="J50" s="207">
        <v>7500000000</v>
      </c>
    </row>
    <row r="51" spans="1:14" x14ac:dyDescent="0.6">
      <c r="A51" s="192" t="s">
        <v>42</v>
      </c>
      <c r="C51" s="193" t="s">
        <v>43</v>
      </c>
      <c r="D51" s="207">
        <v>26448865886</v>
      </c>
      <c r="E51" s="207"/>
      <c r="F51" s="207">
        <v>34252096062</v>
      </c>
      <c r="G51" s="207"/>
      <c r="H51" s="207">
        <v>11803048704</v>
      </c>
      <c r="I51" s="207"/>
      <c r="J51" s="207">
        <v>16367370987</v>
      </c>
    </row>
    <row r="52" spans="1:14" x14ac:dyDescent="0.6">
      <c r="A52" s="192" t="s">
        <v>44</v>
      </c>
      <c r="D52" s="207"/>
      <c r="E52" s="207"/>
      <c r="F52" s="207"/>
      <c r="G52" s="207"/>
      <c r="H52" s="207"/>
      <c r="I52" s="207"/>
      <c r="J52" s="207"/>
    </row>
    <row r="53" spans="1:14" x14ac:dyDescent="0.6">
      <c r="B53" s="192" t="s">
        <v>45</v>
      </c>
      <c r="C53" s="193">
        <v>17</v>
      </c>
      <c r="D53" s="207">
        <v>1718577074</v>
      </c>
      <c r="E53" s="207"/>
      <c r="F53" s="207">
        <v>9885116812</v>
      </c>
      <c r="G53" s="207"/>
      <c r="H53" s="207">
        <v>433160000</v>
      </c>
      <c r="I53" s="207"/>
      <c r="J53" s="207">
        <v>3733313846</v>
      </c>
    </row>
    <row r="54" spans="1:14" x14ac:dyDescent="0.6">
      <c r="A54" s="217" t="s">
        <v>46</v>
      </c>
      <c r="D54" s="207"/>
      <c r="E54" s="207"/>
      <c r="F54" s="207"/>
      <c r="G54" s="207"/>
      <c r="H54" s="207"/>
      <c r="I54" s="207"/>
      <c r="J54" s="207"/>
    </row>
    <row r="55" spans="1:14" x14ac:dyDescent="0.6">
      <c r="A55" s="217"/>
      <c r="B55" s="192" t="s">
        <v>47</v>
      </c>
      <c r="D55" s="207">
        <v>1225356668</v>
      </c>
      <c r="E55" s="207"/>
      <c r="F55" s="207">
        <v>1579809900</v>
      </c>
      <c r="G55" s="207"/>
      <c r="H55" s="207">
        <v>1208952287</v>
      </c>
      <c r="I55" s="207"/>
      <c r="J55" s="207">
        <v>1163903265</v>
      </c>
    </row>
    <row r="56" spans="1:14" x14ac:dyDescent="0.6">
      <c r="A56" s="192" t="s">
        <v>48</v>
      </c>
      <c r="C56" s="193">
        <v>17</v>
      </c>
      <c r="D56" s="207">
        <v>12066739558</v>
      </c>
      <c r="E56" s="207"/>
      <c r="F56" s="207">
        <v>6246296594</v>
      </c>
      <c r="G56" s="207"/>
      <c r="H56" s="207">
        <v>7000000000</v>
      </c>
      <c r="I56" s="207"/>
      <c r="J56" s="207">
        <v>5100000000</v>
      </c>
    </row>
    <row r="57" spans="1:14" x14ac:dyDescent="0.6">
      <c r="A57" s="192" t="s">
        <v>49</v>
      </c>
      <c r="C57" s="193">
        <v>4</v>
      </c>
      <c r="D57" s="207">
        <v>0</v>
      </c>
      <c r="E57" s="207"/>
      <c r="F57" s="207">
        <v>0</v>
      </c>
      <c r="G57" s="207"/>
      <c r="H57" s="207">
        <v>1220622590</v>
      </c>
      <c r="I57" s="207"/>
      <c r="J57" s="207">
        <v>666037989</v>
      </c>
    </row>
    <row r="58" spans="1:14" x14ac:dyDescent="0.6">
      <c r="A58" s="192" t="s">
        <v>50</v>
      </c>
      <c r="C58" s="193">
        <v>17</v>
      </c>
      <c r="D58" s="207">
        <v>120000000</v>
      </c>
      <c r="E58" s="207"/>
      <c r="F58" s="207">
        <v>120000000</v>
      </c>
      <c r="G58" s="207"/>
      <c r="H58" s="207">
        <v>0</v>
      </c>
      <c r="I58" s="207"/>
      <c r="J58" s="207">
        <v>0</v>
      </c>
    </row>
    <row r="59" spans="1:14" x14ac:dyDescent="0.6">
      <c r="A59" s="192" t="s">
        <v>51</v>
      </c>
      <c r="D59" s="207"/>
      <c r="E59" s="207"/>
      <c r="F59" s="207"/>
      <c r="G59" s="207"/>
      <c r="H59" s="207"/>
      <c r="I59" s="207"/>
      <c r="J59" s="207"/>
    </row>
    <row r="60" spans="1:14" x14ac:dyDescent="0.6">
      <c r="B60" s="192" t="s">
        <v>52</v>
      </c>
      <c r="D60" s="207">
        <v>3583490046</v>
      </c>
      <c r="E60" s="207"/>
      <c r="F60" s="207">
        <v>3491733996</v>
      </c>
      <c r="G60" s="207"/>
      <c r="H60" s="207">
        <v>1783463278</v>
      </c>
      <c r="I60" s="207"/>
      <c r="J60" s="207">
        <v>2106204004</v>
      </c>
    </row>
    <row r="61" spans="1:14" x14ac:dyDescent="0.6">
      <c r="A61" s="192" t="s">
        <v>53</v>
      </c>
      <c r="D61" s="207">
        <v>1419305929</v>
      </c>
      <c r="E61" s="207"/>
      <c r="F61" s="207">
        <v>5161147810</v>
      </c>
      <c r="G61" s="207"/>
      <c r="H61" s="207">
        <v>297649767</v>
      </c>
      <c r="I61" s="207"/>
      <c r="J61" s="207">
        <v>1019322</v>
      </c>
    </row>
    <row r="62" spans="1:14" x14ac:dyDescent="0.6">
      <c r="A62" s="192" t="s">
        <v>54</v>
      </c>
      <c r="D62" s="207">
        <v>642500770</v>
      </c>
      <c r="E62" s="207"/>
      <c r="F62" s="207">
        <v>168229495</v>
      </c>
      <c r="G62" s="207"/>
      <c r="H62" s="207">
        <v>339521034</v>
      </c>
      <c r="I62" s="207"/>
      <c r="J62" s="207">
        <v>71649983</v>
      </c>
    </row>
    <row r="63" spans="1:14" x14ac:dyDescent="0.6">
      <c r="A63" s="192" t="s">
        <v>55</v>
      </c>
      <c r="C63" s="193">
        <v>4</v>
      </c>
      <c r="D63" s="207">
        <v>3461857275</v>
      </c>
      <c r="E63" s="207"/>
      <c r="F63" s="207">
        <v>4848897239</v>
      </c>
      <c r="G63" s="207"/>
      <c r="H63" s="207">
        <v>2047979388</v>
      </c>
      <c r="I63" s="207"/>
      <c r="J63" s="207">
        <v>1890598499</v>
      </c>
    </row>
    <row r="64" spans="1:14" s="212" customFormat="1" x14ac:dyDescent="0.6">
      <c r="A64" s="203" t="s">
        <v>56</v>
      </c>
      <c r="B64" s="203"/>
      <c r="C64" s="211"/>
      <c r="D64" s="208">
        <f>SUM(D50:D63)</f>
        <v>73015702217</v>
      </c>
      <c r="E64" s="209"/>
      <c r="F64" s="208">
        <f>SUM(F50:F63)</f>
        <v>80783204386</v>
      </c>
      <c r="G64" s="209"/>
      <c r="H64" s="208">
        <f>SUM(H50:H63)</f>
        <v>37134397048</v>
      </c>
      <c r="I64" s="209"/>
      <c r="J64" s="208">
        <f>SUM(J50:J63)</f>
        <v>38600097895</v>
      </c>
      <c r="N64" s="4"/>
    </row>
    <row r="65" spans="1:14" x14ac:dyDescent="0.6">
      <c r="A65" s="203"/>
      <c r="D65" s="210"/>
      <c r="E65" s="207"/>
      <c r="F65" s="210"/>
      <c r="G65" s="207"/>
      <c r="H65" s="210"/>
      <c r="I65" s="207"/>
      <c r="J65" s="210"/>
    </row>
    <row r="66" spans="1:14" x14ac:dyDescent="0.6">
      <c r="A66" s="206" t="s">
        <v>57</v>
      </c>
      <c r="D66" s="194"/>
      <c r="E66" s="194"/>
      <c r="F66" s="194"/>
      <c r="G66" s="194"/>
      <c r="I66" s="194"/>
      <c r="J66" s="194"/>
    </row>
    <row r="67" spans="1:14" x14ac:dyDescent="0.6">
      <c r="A67" s="192" t="s">
        <v>58</v>
      </c>
      <c r="C67" s="193">
        <v>17</v>
      </c>
      <c r="D67" s="207">
        <v>6237382317</v>
      </c>
      <c r="E67" s="207"/>
      <c r="F67" s="207">
        <v>23546710409</v>
      </c>
      <c r="G67" s="207"/>
      <c r="H67" s="207">
        <v>432605448</v>
      </c>
      <c r="I67" s="207"/>
      <c r="J67" s="207">
        <v>8399615705</v>
      </c>
    </row>
    <row r="68" spans="1:14" x14ac:dyDescent="0.6">
      <c r="A68" s="192" t="s">
        <v>59</v>
      </c>
      <c r="D68" s="207">
        <v>9782587860</v>
      </c>
      <c r="E68" s="207"/>
      <c r="F68" s="207">
        <v>9465482552</v>
      </c>
      <c r="G68" s="207"/>
      <c r="H68" s="207">
        <v>7902034937</v>
      </c>
      <c r="I68" s="207"/>
      <c r="J68" s="207">
        <v>7425761494</v>
      </c>
    </row>
    <row r="69" spans="1:14" x14ac:dyDescent="0.6">
      <c r="A69" s="192" t="s">
        <v>60</v>
      </c>
      <c r="C69" s="193">
        <v>17</v>
      </c>
      <c r="D69" s="207">
        <v>80346234310</v>
      </c>
      <c r="E69" s="207"/>
      <c r="F69" s="207">
        <v>72802223511</v>
      </c>
      <c r="G69" s="207"/>
      <c r="H69" s="207">
        <v>45368430846</v>
      </c>
      <c r="I69" s="207"/>
      <c r="J69" s="207">
        <v>41464810740</v>
      </c>
    </row>
    <row r="70" spans="1:14" x14ac:dyDescent="0.6">
      <c r="A70" s="218" t="s">
        <v>61</v>
      </c>
      <c r="C70" s="219">
        <v>25</v>
      </c>
      <c r="D70" s="207">
        <v>6722145954</v>
      </c>
      <c r="E70" s="207"/>
      <c r="F70" s="207">
        <v>7333266340</v>
      </c>
      <c r="G70" s="207"/>
      <c r="H70" s="207">
        <v>0</v>
      </c>
      <c r="I70" s="207"/>
      <c r="J70" s="207">
        <v>0</v>
      </c>
    </row>
    <row r="71" spans="1:14" x14ac:dyDescent="0.6">
      <c r="A71" s="192" t="s">
        <v>62</v>
      </c>
      <c r="D71" s="207"/>
      <c r="E71" s="207"/>
      <c r="F71" s="207"/>
      <c r="G71" s="207"/>
      <c r="H71" s="207"/>
      <c r="I71" s="207"/>
      <c r="J71" s="207"/>
    </row>
    <row r="72" spans="1:14" x14ac:dyDescent="0.6">
      <c r="B72" s="192" t="s">
        <v>63</v>
      </c>
      <c r="C72" s="193">
        <v>19</v>
      </c>
      <c r="D72" s="207">
        <v>6119211542</v>
      </c>
      <c r="E72" s="207"/>
      <c r="F72" s="207">
        <v>5991136493</v>
      </c>
      <c r="G72" s="207"/>
      <c r="H72" s="207">
        <v>3120673224</v>
      </c>
      <c r="I72" s="207"/>
      <c r="J72" s="207">
        <v>2980298923</v>
      </c>
    </row>
    <row r="73" spans="1:14" x14ac:dyDescent="0.6">
      <c r="A73" s="192" t="s">
        <v>64</v>
      </c>
      <c r="D73" s="207">
        <v>30306142826</v>
      </c>
      <c r="E73" s="207"/>
      <c r="F73" s="207">
        <v>28027290178</v>
      </c>
      <c r="G73" s="207"/>
      <c r="H73" s="207">
        <v>0</v>
      </c>
      <c r="I73" s="207"/>
      <c r="J73" s="207">
        <v>0</v>
      </c>
    </row>
    <row r="74" spans="1:14" x14ac:dyDescent="0.6">
      <c r="A74" s="192" t="s">
        <v>65</v>
      </c>
      <c r="D74" s="207">
        <v>25420674</v>
      </c>
      <c r="E74" s="207"/>
      <c r="F74" s="207">
        <v>2878531</v>
      </c>
      <c r="G74" s="207"/>
      <c r="H74" s="207">
        <v>0</v>
      </c>
      <c r="I74" s="207"/>
      <c r="J74" s="207">
        <v>0</v>
      </c>
    </row>
    <row r="75" spans="1:14" x14ac:dyDescent="0.6">
      <c r="A75" s="192" t="s">
        <v>66</v>
      </c>
      <c r="D75" s="207">
        <v>1368074145</v>
      </c>
      <c r="E75" s="207"/>
      <c r="F75" s="207">
        <v>1751438837</v>
      </c>
      <c r="G75" s="207"/>
      <c r="H75" s="207">
        <v>0</v>
      </c>
      <c r="I75" s="207"/>
      <c r="J75" s="207">
        <v>0</v>
      </c>
    </row>
    <row r="76" spans="1:14" x14ac:dyDescent="0.6">
      <c r="A76" s="220" t="s">
        <v>67</v>
      </c>
      <c r="C76" s="193">
        <v>4</v>
      </c>
      <c r="D76" s="207">
        <v>741177013</v>
      </c>
      <c r="E76" s="207"/>
      <c r="F76" s="207">
        <v>364396946</v>
      </c>
      <c r="G76" s="207"/>
      <c r="H76" s="207">
        <v>88584926</v>
      </c>
      <c r="I76" s="207"/>
      <c r="J76" s="207">
        <v>155919267</v>
      </c>
    </row>
    <row r="77" spans="1:14" s="212" customFormat="1" x14ac:dyDescent="0.6">
      <c r="A77" s="203" t="s">
        <v>68</v>
      </c>
      <c r="B77" s="203"/>
      <c r="C77" s="211"/>
      <c r="D77" s="208">
        <f>SUM(D67:D76)</f>
        <v>141648376641</v>
      </c>
      <c r="E77" s="209"/>
      <c r="F77" s="208">
        <f>SUM(F67:F76)</f>
        <v>149284823797</v>
      </c>
      <c r="G77" s="209"/>
      <c r="H77" s="208">
        <f>SUM(H67:H76)</f>
        <v>56912329381</v>
      </c>
      <c r="I77" s="209"/>
      <c r="J77" s="208">
        <f>SUM(J67:J76)</f>
        <v>60426406129</v>
      </c>
      <c r="N77" s="4"/>
    </row>
    <row r="78" spans="1:14" s="212" customFormat="1" x14ac:dyDescent="0.6">
      <c r="A78" s="203"/>
      <c r="B78" s="203"/>
      <c r="C78" s="211"/>
      <c r="D78" s="213"/>
      <c r="E78" s="209"/>
      <c r="F78" s="213"/>
      <c r="G78" s="209"/>
      <c r="H78" s="214"/>
      <c r="I78" s="209"/>
      <c r="J78" s="214"/>
      <c r="N78" s="4"/>
    </row>
    <row r="79" spans="1:14" s="212" customFormat="1" ht="21.75" customHeight="1" x14ac:dyDescent="0.6">
      <c r="A79" s="203" t="s">
        <v>69</v>
      </c>
      <c r="B79" s="203"/>
      <c r="C79" s="211"/>
      <c r="D79" s="221">
        <f>D64+D77</f>
        <v>214664078858</v>
      </c>
      <c r="E79" s="214"/>
      <c r="F79" s="221">
        <f>F64+F77</f>
        <v>230068028183</v>
      </c>
      <c r="G79" s="214"/>
      <c r="H79" s="221">
        <f>H64+H77</f>
        <v>94046726429</v>
      </c>
      <c r="I79" s="214"/>
      <c r="J79" s="221">
        <f>J64+J77</f>
        <v>99026504024</v>
      </c>
      <c r="N79" s="4"/>
    </row>
    <row r="80" spans="1:14" s="212" customFormat="1" ht="21.75" customHeight="1" x14ac:dyDescent="0.6">
      <c r="A80" s="203"/>
      <c r="B80" s="203"/>
      <c r="C80" s="211"/>
      <c r="D80" s="214"/>
      <c r="E80" s="214"/>
      <c r="F80" s="214"/>
      <c r="G80" s="214"/>
      <c r="H80" s="214"/>
      <c r="I80" s="214"/>
      <c r="J80" s="214"/>
      <c r="N80" s="4"/>
    </row>
    <row r="81" spans="1:15" x14ac:dyDescent="0.6">
      <c r="A81" s="1" t="s">
        <v>0</v>
      </c>
    </row>
    <row r="82" spans="1:15" x14ac:dyDescent="0.6">
      <c r="A82" s="197" t="s">
        <v>1</v>
      </c>
    </row>
    <row r="84" spans="1:15" x14ac:dyDescent="0.6">
      <c r="D84" s="233" t="s">
        <v>2</v>
      </c>
      <c r="E84" s="233"/>
      <c r="F84" s="233"/>
      <c r="G84" s="202"/>
      <c r="H84" s="233" t="s">
        <v>3</v>
      </c>
      <c r="I84" s="233"/>
      <c r="J84" s="233"/>
    </row>
    <row r="85" spans="1:15" x14ac:dyDescent="0.6">
      <c r="D85" s="234" t="s">
        <v>4</v>
      </c>
      <c r="E85" s="234"/>
      <c r="F85" s="234"/>
      <c r="G85" s="202"/>
      <c r="H85" s="234" t="s">
        <v>4</v>
      </c>
      <c r="I85" s="234"/>
      <c r="J85" s="234"/>
    </row>
    <row r="86" spans="1:15" x14ac:dyDescent="0.6">
      <c r="A86" s="197" t="s">
        <v>39</v>
      </c>
      <c r="C86" s="222" t="s">
        <v>6</v>
      </c>
      <c r="D86" s="205">
        <v>2568</v>
      </c>
      <c r="E86" s="205"/>
      <c r="F86" s="205">
        <v>2567</v>
      </c>
      <c r="G86" s="205"/>
      <c r="H86" s="205">
        <v>2568</v>
      </c>
      <c r="I86" s="205"/>
      <c r="J86" s="205">
        <v>2567</v>
      </c>
    </row>
    <row r="87" spans="1:15" x14ac:dyDescent="0.6">
      <c r="D87" s="232" t="s">
        <v>7</v>
      </c>
      <c r="E87" s="232"/>
      <c r="F87" s="232"/>
      <c r="G87" s="232"/>
      <c r="H87" s="232"/>
      <c r="I87" s="232"/>
      <c r="J87" s="232"/>
    </row>
    <row r="88" spans="1:15" x14ac:dyDescent="0.6">
      <c r="A88" s="206" t="s">
        <v>70</v>
      </c>
    </row>
    <row r="89" spans="1:15" x14ac:dyDescent="0.6">
      <c r="A89" s="192" t="s">
        <v>71</v>
      </c>
    </row>
    <row r="90" spans="1:15" ht="24" thickBot="1" x14ac:dyDescent="0.65">
      <c r="B90" s="192" t="s">
        <v>72</v>
      </c>
      <c r="C90" s="193">
        <v>20</v>
      </c>
      <c r="D90" s="223">
        <v>1474132342</v>
      </c>
      <c r="E90" s="207"/>
      <c r="F90" s="223">
        <v>1376923157</v>
      </c>
      <c r="G90" s="207"/>
      <c r="H90" s="223">
        <v>1474132342</v>
      </c>
      <c r="I90" s="207"/>
      <c r="J90" s="223">
        <v>1376923157</v>
      </c>
    </row>
    <row r="91" spans="1:15" s="192" customFormat="1" ht="24" customHeight="1" thickTop="1" x14ac:dyDescent="0.6">
      <c r="B91" s="192" t="s">
        <v>73</v>
      </c>
      <c r="C91" s="193">
        <v>20</v>
      </c>
      <c r="D91" s="207">
        <v>1472640647</v>
      </c>
      <c r="E91" s="207"/>
      <c r="F91" s="207">
        <v>1376923157</v>
      </c>
      <c r="G91" s="207"/>
      <c r="H91" s="207">
        <v>1472640647</v>
      </c>
      <c r="I91" s="207"/>
      <c r="J91" s="207">
        <v>1376923157</v>
      </c>
      <c r="L91" s="196"/>
      <c r="M91" s="196"/>
      <c r="N91" s="4"/>
      <c r="O91" s="196"/>
    </row>
    <row r="92" spans="1:15" x14ac:dyDescent="0.6">
      <c r="A92" s="192" t="s">
        <v>74</v>
      </c>
      <c r="C92" s="193">
        <v>21</v>
      </c>
      <c r="D92" s="207">
        <v>14627219064</v>
      </c>
      <c r="E92" s="207"/>
      <c r="F92" s="207">
        <v>11157460051</v>
      </c>
      <c r="G92" s="207"/>
      <c r="H92" s="207">
        <v>14627219064</v>
      </c>
      <c r="I92" s="207"/>
      <c r="J92" s="207">
        <v>11157460051</v>
      </c>
    </row>
    <row r="93" spans="1:15" ht="21" customHeight="1" x14ac:dyDescent="0.6">
      <c r="A93" s="192" t="s">
        <v>75</v>
      </c>
      <c r="D93" s="207">
        <f>7297601286+929500000</f>
        <v>8227101286</v>
      </c>
      <c r="E93" s="207"/>
      <c r="F93" s="207">
        <v>4200661084</v>
      </c>
      <c r="G93" s="207"/>
      <c r="H93" s="207">
        <v>235425081</v>
      </c>
      <c r="I93" s="207"/>
      <c r="J93" s="207">
        <v>235425081</v>
      </c>
    </row>
    <row r="94" spans="1:15" ht="21" customHeight="1" x14ac:dyDescent="0.6">
      <c r="A94" s="192" t="s">
        <v>76</v>
      </c>
      <c r="D94" s="207">
        <v>15811612</v>
      </c>
      <c r="E94" s="207"/>
      <c r="F94" s="207">
        <v>15580385</v>
      </c>
      <c r="G94" s="207"/>
      <c r="H94" s="207">
        <v>0</v>
      </c>
      <c r="I94" s="207"/>
      <c r="J94" s="207">
        <v>0</v>
      </c>
    </row>
    <row r="95" spans="1:15" ht="21" customHeight="1" x14ac:dyDescent="0.6">
      <c r="A95" s="192" t="s">
        <v>77</v>
      </c>
      <c r="D95" s="207">
        <v>8621864</v>
      </c>
      <c r="E95" s="207"/>
      <c r="F95" s="207">
        <v>8621864</v>
      </c>
      <c r="G95" s="207"/>
      <c r="H95" s="207">
        <v>0</v>
      </c>
      <c r="I95" s="207"/>
      <c r="J95" s="207">
        <v>0</v>
      </c>
    </row>
    <row r="96" spans="1:15" x14ac:dyDescent="0.6">
      <c r="A96" s="192" t="s">
        <v>78</v>
      </c>
      <c r="D96" s="207"/>
      <c r="E96" s="207"/>
      <c r="F96" s="207"/>
      <c r="G96" s="207"/>
      <c r="H96" s="207"/>
      <c r="I96" s="207"/>
      <c r="J96" s="207"/>
    </row>
    <row r="97" spans="1:15" x14ac:dyDescent="0.6">
      <c r="B97" s="192" t="s">
        <v>79</v>
      </c>
      <c r="D97" s="207"/>
      <c r="E97" s="207"/>
      <c r="F97" s="207"/>
      <c r="G97" s="207"/>
      <c r="H97" s="207"/>
      <c r="I97" s="207"/>
      <c r="J97" s="207"/>
    </row>
    <row r="98" spans="1:15" x14ac:dyDescent="0.6">
      <c r="B98" s="192" t="s">
        <v>80</v>
      </c>
      <c r="C98" s="193">
        <v>21</v>
      </c>
      <c r="D98" s="207">
        <v>153164346</v>
      </c>
      <c r="E98" s="207"/>
      <c r="F98" s="207">
        <v>153164346</v>
      </c>
      <c r="G98" s="207"/>
      <c r="H98" s="207">
        <v>153164346</v>
      </c>
      <c r="I98" s="207"/>
      <c r="J98" s="207">
        <v>153164346</v>
      </c>
    </row>
    <row r="99" spans="1:15" x14ac:dyDescent="0.6">
      <c r="B99" s="192" t="s">
        <v>81</v>
      </c>
      <c r="D99" s="207">
        <v>49682077992</v>
      </c>
      <c r="E99" s="207"/>
      <c r="F99" s="207">
        <v>47441005078</v>
      </c>
      <c r="G99" s="207"/>
      <c r="H99" s="207">
        <v>32283303994</v>
      </c>
      <c r="I99" s="207"/>
      <c r="J99" s="207">
        <v>30863799433</v>
      </c>
    </row>
    <row r="100" spans="1:15" x14ac:dyDescent="0.6">
      <c r="A100" s="192" t="s">
        <v>82</v>
      </c>
      <c r="D100" s="207">
        <v>-7250247183</v>
      </c>
      <c r="E100" s="207"/>
      <c r="F100" s="207">
        <v>-4608896196</v>
      </c>
      <c r="G100" s="207"/>
      <c r="H100" s="207">
        <v>-319771169</v>
      </c>
      <c r="I100" s="207"/>
      <c r="J100" s="207">
        <v>-271765000</v>
      </c>
    </row>
    <row r="101" spans="1:15" s="212" customFormat="1" x14ac:dyDescent="0.6">
      <c r="A101" s="203" t="s">
        <v>83</v>
      </c>
      <c r="B101" s="203"/>
      <c r="C101" s="193"/>
      <c r="D101" s="213">
        <f>SUM(D91:D100)</f>
        <v>66936389628</v>
      </c>
      <c r="E101" s="214"/>
      <c r="F101" s="213">
        <f>SUM(F91:F100)</f>
        <v>59744519769</v>
      </c>
      <c r="G101" s="214"/>
      <c r="H101" s="213">
        <f>SUM(H91:H100)</f>
        <v>48451981963</v>
      </c>
      <c r="I101" s="214"/>
      <c r="J101" s="213">
        <f>SUM(J91:J100)</f>
        <v>43515007068</v>
      </c>
      <c r="M101" s="196"/>
      <c r="N101" s="4"/>
      <c r="O101" s="196"/>
    </row>
    <row r="102" spans="1:15" x14ac:dyDescent="0.6">
      <c r="A102" s="217" t="s">
        <v>84</v>
      </c>
      <c r="C102" s="193">
        <v>9</v>
      </c>
      <c r="D102" s="207">
        <v>17204929176</v>
      </c>
      <c r="E102" s="207"/>
      <c r="F102" s="207">
        <v>26729212554</v>
      </c>
      <c r="G102" s="207"/>
      <c r="H102" s="207">
        <v>0</v>
      </c>
      <c r="I102" s="207"/>
      <c r="J102" s="207">
        <v>0</v>
      </c>
    </row>
    <row r="103" spans="1:15" s="212" customFormat="1" x14ac:dyDescent="0.6">
      <c r="A103" s="203" t="s">
        <v>85</v>
      </c>
      <c r="B103" s="203"/>
      <c r="C103" s="193"/>
      <c r="D103" s="208">
        <f>SUM(D101:D102)</f>
        <v>84141318804</v>
      </c>
      <c r="E103" s="209"/>
      <c r="F103" s="208">
        <f>SUM(F101:F102)</f>
        <v>86473732323</v>
      </c>
      <c r="G103" s="209"/>
      <c r="H103" s="208">
        <f>SUM(H101:H102)</f>
        <v>48451981963</v>
      </c>
      <c r="I103" s="209"/>
      <c r="J103" s="208">
        <f>SUM(J101:J102)</f>
        <v>43515007068</v>
      </c>
      <c r="M103" s="196"/>
      <c r="N103" s="4"/>
      <c r="O103" s="196"/>
    </row>
    <row r="104" spans="1:15" s="212" customFormat="1" x14ac:dyDescent="0.6">
      <c r="A104" s="203"/>
      <c r="B104" s="203"/>
      <c r="C104" s="211"/>
      <c r="D104" s="213"/>
      <c r="E104" s="214"/>
      <c r="F104" s="213"/>
      <c r="G104" s="214"/>
      <c r="H104" s="213"/>
      <c r="I104" s="214"/>
      <c r="J104" s="213"/>
      <c r="M104" s="196"/>
      <c r="N104" s="4"/>
      <c r="O104" s="196"/>
    </row>
    <row r="105" spans="1:15" s="212" customFormat="1" ht="27.6" customHeight="1" thickBot="1" x14ac:dyDescent="0.65">
      <c r="A105" s="203" t="s">
        <v>86</v>
      </c>
      <c r="B105" s="203"/>
      <c r="C105" s="211"/>
      <c r="D105" s="215">
        <f>D79+D103</f>
        <v>298805397662</v>
      </c>
      <c r="E105" s="209"/>
      <c r="F105" s="215">
        <f>F79+F103</f>
        <v>316541760506</v>
      </c>
      <c r="G105" s="209"/>
      <c r="H105" s="215">
        <f>H79+H103</f>
        <v>142498708392</v>
      </c>
      <c r="I105" s="209"/>
      <c r="J105" s="215">
        <f>J79+J103</f>
        <v>142541511092</v>
      </c>
      <c r="M105" s="196"/>
      <c r="N105" s="4"/>
      <c r="O105" s="196"/>
    </row>
    <row r="106" spans="1:15" ht="24" thickTop="1" x14ac:dyDescent="0.6">
      <c r="D106" s="224"/>
      <c r="F106" s="224"/>
      <c r="H106" s="224"/>
      <c r="J106" s="224"/>
    </row>
    <row r="108" spans="1:15" x14ac:dyDescent="0.6">
      <c r="D108" s="225"/>
      <c r="F108" s="225"/>
      <c r="H108" s="225"/>
      <c r="J108" s="225"/>
    </row>
    <row r="111" spans="1:15" x14ac:dyDescent="0.6">
      <c r="B111" s="220" t="s">
        <v>87</v>
      </c>
    </row>
    <row r="112" spans="1:15" x14ac:dyDescent="0.6">
      <c r="B112" s="236" t="s">
        <v>88</v>
      </c>
      <c r="C112" s="236"/>
      <c r="D112" s="236"/>
      <c r="E112" s="226"/>
      <c r="F112" s="226"/>
      <c r="G112" s="227"/>
      <c r="H112" s="228" t="s">
        <v>89</v>
      </c>
      <c r="I112" s="193"/>
      <c r="J112" s="229"/>
    </row>
    <row r="113" spans="2:10" x14ac:dyDescent="0.6">
      <c r="B113" s="237" t="s">
        <v>90</v>
      </c>
      <c r="C113" s="237"/>
      <c r="D113" s="237"/>
      <c r="E113" s="227"/>
      <c r="F113" s="227"/>
      <c r="G113" s="227"/>
      <c r="H113" s="228" t="s">
        <v>91</v>
      </c>
      <c r="I113" s="193"/>
      <c r="J113" s="229"/>
    </row>
    <row r="115" spans="2:10" x14ac:dyDescent="0.6">
      <c r="D115" s="230"/>
      <c r="E115" s="230"/>
      <c r="F115" s="230"/>
      <c r="G115" s="230"/>
      <c r="H115" s="230"/>
      <c r="I115" s="230"/>
      <c r="J115" s="230"/>
    </row>
    <row r="117" spans="2:10" x14ac:dyDescent="0.6">
      <c r="D117" s="230"/>
      <c r="E117" s="230"/>
      <c r="F117" s="230"/>
      <c r="G117" s="230"/>
      <c r="H117" s="230"/>
      <c r="I117" s="230"/>
      <c r="J117" s="230"/>
    </row>
  </sheetData>
  <mergeCells count="18">
    <mergeCell ref="D85:F85"/>
    <mergeCell ref="H85:J85"/>
    <mergeCell ref="D87:J87"/>
    <mergeCell ref="B112:D112"/>
    <mergeCell ref="B113:D113"/>
    <mergeCell ref="A7:B7"/>
    <mergeCell ref="D7:J7"/>
    <mergeCell ref="D84:F84"/>
    <mergeCell ref="H84:J84"/>
    <mergeCell ref="D4:G4"/>
    <mergeCell ref="H4:J4"/>
    <mergeCell ref="D5:F5"/>
    <mergeCell ref="H5:J5"/>
    <mergeCell ref="D45:G45"/>
    <mergeCell ref="H45:J45"/>
    <mergeCell ref="D46:F46"/>
    <mergeCell ref="H46:J46"/>
    <mergeCell ref="D48:J48"/>
  </mergeCells>
  <conditionalFormatting sqref="D9:J20 D24:D25">
    <cfRule type="expression" priority="4" stopIfTrue="1">
      <formula>"if(E11&gt;0,#,##0;(#,##0),"-")"</formula>
    </cfRule>
  </conditionalFormatting>
  <conditionalFormatting sqref="D102:J102">
    <cfRule type="expression" priority="5" stopIfTrue="1">
      <formula>"if(E11&gt;0,#,##0;(#,##0),"-")"</formula>
    </cfRule>
  </conditionalFormatting>
  <conditionalFormatting sqref="F24:F25">
    <cfRule type="expression" priority="2" stopIfTrue="1">
      <formula>"if(E11&gt;0,#,##0;(#,##0),"-")"</formula>
    </cfRule>
  </conditionalFormatting>
  <conditionalFormatting sqref="H24:H25">
    <cfRule type="expression" priority="1" stopIfTrue="1">
      <formula>"if(E11&gt;0,#,##0;(#,##0),"-")"</formula>
    </cfRule>
  </conditionalFormatting>
  <conditionalFormatting sqref="L16:M19 D26:J37 D50:J63">
    <cfRule type="expression" priority="6" stopIfTrue="1">
      <formula>"if(E11&gt;0,#,##0;(#,##0),"-")"</formula>
    </cfRule>
  </conditionalFormatting>
  <conditionalFormatting sqref="N1:N1048576 D67:J76 D91:J100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3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1" max="16383" man="1"/>
    <brk id="80" max="16383" man="1"/>
  </rowBreaks>
  <ignoredErrors>
    <ignoredError sqref="C11 C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67EF-7347-4BF4-A7EC-5F0673C5F0B7}">
  <sheetPr>
    <tabColor theme="1"/>
  </sheetPr>
  <dimension ref="A1:O46"/>
  <sheetViews>
    <sheetView showGridLines="0" zoomScale="85" zoomScaleNormal="85" zoomScaleSheetLayoutView="100" workbookViewId="0">
      <selection activeCell="D13" sqref="D13"/>
    </sheetView>
  </sheetViews>
  <sheetFormatPr defaultColWidth="26.625" defaultRowHeight="21.6" x14ac:dyDescent="0.55000000000000004"/>
  <cols>
    <col min="1" max="2" width="2.75" style="16" customWidth="1"/>
    <col min="3" max="3" width="49.875" style="16" customWidth="1"/>
    <col min="4" max="4" width="7.625" style="17" customWidth="1"/>
    <col min="5" max="5" width="15.125" style="16" customWidth="1"/>
    <col min="6" max="6" width="0.625" style="16" customWidth="1"/>
    <col min="7" max="7" width="15.125" style="16" customWidth="1"/>
    <col min="8" max="8" width="0.625" style="16" customWidth="1"/>
    <col min="9" max="9" width="15.125" style="16" customWidth="1"/>
    <col min="10" max="10" width="0.625" style="16" customWidth="1"/>
    <col min="11" max="11" width="15.125" style="16" customWidth="1"/>
    <col min="12" max="12" width="0.375" style="16" customWidth="1"/>
    <col min="13" max="13" width="17.625" style="16" customWidth="1"/>
    <col min="14" max="16384" width="26.625" style="16"/>
  </cols>
  <sheetData>
    <row r="1" spans="1:15" ht="23.4" x14ac:dyDescent="0.6">
      <c r="A1" s="1" t="s">
        <v>0</v>
      </c>
      <c r="B1" s="15"/>
      <c r="L1" s="18"/>
    </row>
    <row r="2" spans="1:15" ht="23.4" x14ac:dyDescent="0.6">
      <c r="A2" s="1" t="s">
        <v>92</v>
      </c>
      <c r="B2" s="19"/>
      <c r="C2" s="19"/>
      <c r="D2" s="20"/>
      <c r="E2" s="21"/>
      <c r="F2" s="20"/>
      <c r="G2" s="21"/>
      <c r="L2" s="18"/>
    </row>
    <row r="3" spans="1:15" ht="19.5" customHeight="1" x14ac:dyDescent="0.6">
      <c r="A3" s="22"/>
      <c r="B3" s="23"/>
      <c r="C3" s="23"/>
      <c r="D3" s="23"/>
      <c r="E3" s="24"/>
      <c r="F3" s="23"/>
      <c r="G3" s="24"/>
      <c r="L3" s="18"/>
    </row>
    <row r="4" spans="1:15" ht="22.2" x14ac:dyDescent="0.6">
      <c r="E4" s="241" t="s">
        <v>93</v>
      </c>
      <c r="F4" s="241"/>
      <c r="G4" s="241"/>
      <c r="H4" s="20"/>
      <c r="I4" s="241" t="s">
        <v>94</v>
      </c>
      <c r="J4" s="241"/>
      <c r="K4" s="241"/>
      <c r="L4" s="25"/>
    </row>
    <row r="5" spans="1:15" x14ac:dyDescent="0.55000000000000004">
      <c r="E5" s="242" t="s">
        <v>95</v>
      </c>
      <c r="F5" s="242"/>
      <c r="G5" s="242"/>
      <c r="H5" s="19"/>
      <c r="I5" s="242" t="s">
        <v>95</v>
      </c>
      <c r="J5" s="242"/>
      <c r="K5" s="242"/>
      <c r="L5" s="25"/>
    </row>
    <row r="6" spans="1:15" x14ac:dyDescent="0.55000000000000004">
      <c r="E6" s="242" t="s">
        <v>96</v>
      </c>
      <c r="F6" s="242"/>
      <c r="G6" s="242"/>
      <c r="H6" s="19"/>
      <c r="I6" s="242" t="s">
        <v>96</v>
      </c>
      <c r="J6" s="242"/>
      <c r="K6" s="242"/>
      <c r="L6" s="25"/>
    </row>
    <row r="7" spans="1:15" x14ac:dyDescent="0.55000000000000004">
      <c r="D7" s="11" t="s">
        <v>6</v>
      </c>
      <c r="E7" s="26">
        <v>2566</v>
      </c>
      <c r="F7" s="26"/>
      <c r="G7" s="26">
        <v>2565</v>
      </c>
      <c r="H7" s="26"/>
      <c r="I7" s="26">
        <v>2566</v>
      </c>
      <c r="J7" s="26"/>
      <c r="K7" s="26">
        <v>2565</v>
      </c>
      <c r="L7" s="25"/>
    </row>
    <row r="8" spans="1:15" x14ac:dyDescent="0.55000000000000004">
      <c r="A8" s="27"/>
      <c r="B8" s="17"/>
      <c r="D8" s="11"/>
      <c r="E8" s="238" t="s">
        <v>97</v>
      </c>
      <c r="F8" s="238"/>
      <c r="G8" s="238"/>
      <c r="H8" s="238"/>
      <c r="I8" s="238"/>
      <c r="J8" s="238"/>
      <c r="K8" s="238"/>
      <c r="L8" s="28"/>
    </row>
    <row r="9" spans="1:15" x14ac:dyDescent="0.55000000000000004">
      <c r="A9" s="16" t="s">
        <v>98</v>
      </c>
      <c r="B9" s="29"/>
      <c r="D9" s="11"/>
      <c r="E9" s="30">
        <v>89205852</v>
      </c>
      <c r="F9" s="31"/>
      <c r="G9" s="30">
        <v>74767245</v>
      </c>
      <c r="H9" s="32"/>
      <c r="I9" s="31">
        <v>57768837</v>
      </c>
      <c r="J9" s="31"/>
      <c r="K9" s="31">
        <v>58875165</v>
      </c>
      <c r="L9" s="33"/>
    </row>
    <row r="10" spans="1:15" x14ac:dyDescent="0.55000000000000004">
      <c r="A10" s="16" t="s">
        <v>99</v>
      </c>
      <c r="B10" s="29"/>
      <c r="D10" s="11"/>
      <c r="E10" s="30">
        <v>5140093</v>
      </c>
      <c r="F10" s="31"/>
      <c r="G10" s="30">
        <v>2183483</v>
      </c>
      <c r="H10" s="32"/>
      <c r="I10" s="31">
        <v>3553319</v>
      </c>
      <c r="J10" s="31"/>
      <c r="K10" s="31">
        <v>2183483</v>
      </c>
      <c r="L10" s="33"/>
    </row>
    <row r="11" spans="1:15" s="35" customFormat="1" ht="22.2" x14ac:dyDescent="0.6">
      <c r="A11" s="16" t="s">
        <v>100</v>
      </c>
      <c r="B11" s="34"/>
      <c r="D11" s="11"/>
      <c r="E11" s="36">
        <v>-81995645</v>
      </c>
      <c r="F11" s="37"/>
      <c r="G11" s="36">
        <v>-67675113</v>
      </c>
      <c r="H11" s="32"/>
      <c r="I11" s="36">
        <v>-53878871</v>
      </c>
      <c r="J11" s="37"/>
      <c r="K11" s="36">
        <v>-58899123</v>
      </c>
      <c r="L11" s="38"/>
      <c r="M11" s="16"/>
      <c r="O11" s="16"/>
    </row>
    <row r="12" spans="1:15" ht="22.2" x14ac:dyDescent="0.6">
      <c r="A12" s="39" t="s">
        <v>101</v>
      </c>
      <c r="B12" s="40"/>
      <c r="D12" s="41"/>
      <c r="E12" s="8">
        <f>SUM(E9:E11)</f>
        <v>12350300</v>
      </c>
      <c r="F12" s="42"/>
      <c r="G12" s="8">
        <f>SUM(G9:G11)</f>
        <v>9275615</v>
      </c>
      <c r="H12" s="43"/>
      <c r="I12" s="42">
        <f>SUM(I9:I11)</f>
        <v>7443285</v>
      </c>
      <c r="J12" s="42"/>
      <c r="K12" s="42">
        <f>SUM(K9:K11)</f>
        <v>2159525</v>
      </c>
      <c r="L12" s="33"/>
    </row>
    <row r="13" spans="1:15" ht="22.2" x14ac:dyDescent="0.6">
      <c r="A13" s="39"/>
      <c r="B13" s="40"/>
      <c r="D13" s="41"/>
      <c r="E13" s="8"/>
      <c r="F13" s="42"/>
      <c r="G13" s="8"/>
      <c r="H13" s="43"/>
      <c r="I13" s="42"/>
      <c r="J13" s="42"/>
      <c r="K13" s="42"/>
      <c r="L13" s="33"/>
    </row>
    <row r="14" spans="1:15" x14ac:dyDescent="0.55000000000000004">
      <c r="A14" s="16" t="s">
        <v>102</v>
      </c>
      <c r="D14" s="11"/>
      <c r="E14" s="31">
        <v>1200</v>
      </c>
      <c r="F14" s="37"/>
      <c r="G14" s="31">
        <v>0</v>
      </c>
      <c r="H14" s="32"/>
      <c r="I14" s="31">
        <v>167478</v>
      </c>
      <c r="J14" s="37"/>
      <c r="K14" s="31">
        <v>365087</v>
      </c>
      <c r="L14" s="33"/>
    </row>
    <row r="15" spans="1:15" x14ac:dyDescent="0.55000000000000004">
      <c r="A15" s="16" t="s">
        <v>103</v>
      </c>
      <c r="D15" s="11"/>
      <c r="E15" s="31">
        <v>582836</v>
      </c>
      <c r="F15" s="37"/>
      <c r="G15" s="31">
        <v>459990</v>
      </c>
      <c r="H15" s="32"/>
      <c r="I15" s="31">
        <v>300295</v>
      </c>
      <c r="J15" s="37"/>
      <c r="K15" s="31">
        <v>89634</v>
      </c>
      <c r="L15" s="33"/>
    </row>
    <row r="16" spans="1:15" x14ac:dyDescent="0.55000000000000004">
      <c r="A16" s="16" t="s">
        <v>104</v>
      </c>
      <c r="D16" s="11"/>
      <c r="E16" s="31">
        <v>-1689835</v>
      </c>
      <c r="F16" s="31"/>
      <c r="G16" s="31">
        <v>-1208196</v>
      </c>
      <c r="H16" s="31"/>
      <c r="I16" s="31">
        <v>-962719</v>
      </c>
      <c r="J16" s="31"/>
      <c r="K16" s="31">
        <v>-863789</v>
      </c>
      <c r="L16" s="33"/>
    </row>
    <row r="17" spans="1:12" x14ac:dyDescent="0.55000000000000004">
      <c r="A17" s="16" t="s">
        <v>105</v>
      </c>
      <c r="D17" s="11"/>
      <c r="E17" s="31">
        <v>-1204956</v>
      </c>
      <c r="F17" s="31"/>
      <c r="G17" s="31">
        <v>-901029</v>
      </c>
      <c r="H17" s="31"/>
      <c r="I17" s="31">
        <v>-556850</v>
      </c>
      <c r="J17" s="31"/>
      <c r="K17" s="31">
        <v>-387070</v>
      </c>
      <c r="L17" s="33"/>
    </row>
    <row r="18" spans="1:12" x14ac:dyDescent="0.55000000000000004">
      <c r="A18" s="16" t="s">
        <v>106</v>
      </c>
      <c r="D18" s="11"/>
      <c r="E18" s="31">
        <v>-114780</v>
      </c>
      <c r="F18" s="31"/>
      <c r="G18" s="31">
        <v>-67615</v>
      </c>
      <c r="H18" s="31"/>
      <c r="I18" s="31">
        <v>0</v>
      </c>
      <c r="J18" s="31"/>
      <c r="K18" s="31">
        <v>0</v>
      </c>
      <c r="L18" s="33"/>
    </row>
    <row r="19" spans="1:12" x14ac:dyDescent="0.55000000000000004">
      <c r="A19" s="44" t="s">
        <v>107</v>
      </c>
      <c r="D19" s="29"/>
      <c r="E19" s="6">
        <v>-414985</v>
      </c>
      <c r="F19" s="37"/>
      <c r="G19" s="31">
        <v>1459552</v>
      </c>
      <c r="H19" s="31"/>
      <c r="I19" s="31">
        <v>-425497</v>
      </c>
      <c r="J19" s="31"/>
      <c r="K19" s="31">
        <v>1548260</v>
      </c>
      <c r="L19" s="33"/>
    </row>
    <row r="20" spans="1:12" x14ac:dyDescent="0.55000000000000004">
      <c r="A20" s="16" t="s">
        <v>108</v>
      </c>
      <c r="D20" s="45"/>
      <c r="E20" s="6">
        <v>-107141</v>
      </c>
      <c r="F20" s="37"/>
      <c r="G20" s="6">
        <v>214858</v>
      </c>
      <c r="H20" s="31"/>
      <c r="I20" s="31">
        <v>57415</v>
      </c>
      <c r="J20" s="31"/>
      <c r="K20" s="31">
        <v>13306</v>
      </c>
      <c r="L20" s="33"/>
    </row>
    <row r="21" spans="1:12" x14ac:dyDescent="0.55000000000000004">
      <c r="A21" s="44" t="s">
        <v>109</v>
      </c>
      <c r="D21" s="45"/>
      <c r="E21" s="6">
        <v>-130313</v>
      </c>
      <c r="F21" s="37"/>
      <c r="G21" s="6">
        <v>0</v>
      </c>
      <c r="H21" s="31"/>
      <c r="I21" s="31">
        <v>0</v>
      </c>
      <c r="J21" s="31"/>
      <c r="K21" s="31">
        <v>0</v>
      </c>
      <c r="L21" s="33"/>
    </row>
    <row r="22" spans="1:12" x14ac:dyDescent="0.55000000000000004">
      <c r="A22" s="44" t="s">
        <v>110</v>
      </c>
      <c r="D22" s="45"/>
      <c r="E22" s="6">
        <v>-1927570</v>
      </c>
      <c r="F22" s="37"/>
      <c r="G22" s="6">
        <v>-2214266</v>
      </c>
      <c r="H22" s="31"/>
      <c r="I22" s="31">
        <v>-335605</v>
      </c>
      <c r="J22" s="31"/>
      <c r="K22" s="31">
        <v>5282</v>
      </c>
      <c r="L22" s="33"/>
    </row>
    <row r="23" spans="1:12" x14ac:dyDescent="0.55000000000000004">
      <c r="A23" s="44" t="s">
        <v>111</v>
      </c>
      <c r="D23" s="45">
        <v>3</v>
      </c>
      <c r="E23" s="46">
        <v>7389423</v>
      </c>
      <c r="F23" s="37"/>
      <c r="G23" s="46">
        <v>0</v>
      </c>
      <c r="H23" s="31"/>
      <c r="I23" s="36">
        <v>0</v>
      </c>
      <c r="J23" s="31"/>
      <c r="K23" s="36">
        <v>0</v>
      </c>
      <c r="L23" s="33"/>
    </row>
    <row r="24" spans="1:12" ht="21.6" customHeight="1" x14ac:dyDescent="0.6">
      <c r="A24" s="47" t="s">
        <v>112</v>
      </c>
      <c r="D24" s="45"/>
      <c r="E24" s="48">
        <f>SUM(E12:E23)</f>
        <v>14734179</v>
      </c>
      <c r="F24" s="37"/>
      <c r="G24" s="48">
        <f>SUM(G12:G23)</f>
        <v>7018909</v>
      </c>
      <c r="H24" s="37"/>
      <c r="I24" s="48">
        <f>SUM(I12:I23)</f>
        <v>5687802</v>
      </c>
      <c r="J24" s="37"/>
      <c r="K24" s="48">
        <f>SUM(K12:K23)</f>
        <v>2930235</v>
      </c>
      <c r="L24" s="33"/>
    </row>
    <row r="25" spans="1:12" ht="21.6" customHeight="1" x14ac:dyDescent="0.6">
      <c r="A25" s="47"/>
      <c r="D25" s="45"/>
      <c r="E25" s="31"/>
      <c r="F25" s="37"/>
      <c r="G25" s="31"/>
      <c r="H25" s="37"/>
      <c r="I25" s="31"/>
      <c r="J25" s="37"/>
      <c r="K25" s="31"/>
      <c r="L25" s="33"/>
    </row>
    <row r="26" spans="1:12" x14ac:dyDescent="0.55000000000000004">
      <c r="A26" s="16" t="s">
        <v>113</v>
      </c>
      <c r="B26" s="49"/>
      <c r="D26" s="11"/>
      <c r="E26" s="6">
        <v>-1315211</v>
      </c>
      <c r="F26" s="6"/>
      <c r="G26" s="6">
        <v>-1092677</v>
      </c>
      <c r="H26" s="6"/>
      <c r="I26" s="6">
        <v>-535984</v>
      </c>
      <c r="J26" s="6"/>
      <c r="K26" s="6">
        <v>-429537</v>
      </c>
      <c r="L26" s="50"/>
    </row>
    <row r="27" spans="1:12" ht="21.6" customHeight="1" x14ac:dyDescent="0.55000000000000004">
      <c r="A27" s="51" t="s">
        <v>114</v>
      </c>
      <c r="D27" s="45"/>
      <c r="E27" s="4"/>
      <c r="F27" s="6"/>
      <c r="G27" s="4"/>
      <c r="H27" s="6"/>
      <c r="I27" s="4"/>
      <c r="J27" s="6"/>
      <c r="K27" s="4"/>
      <c r="L27" s="33"/>
    </row>
    <row r="28" spans="1:12" ht="21.6" customHeight="1" x14ac:dyDescent="0.55000000000000004">
      <c r="A28" s="51" t="s">
        <v>115</v>
      </c>
      <c r="D28" s="45"/>
      <c r="E28" s="4">
        <v>42873</v>
      </c>
      <c r="F28" s="6"/>
      <c r="G28" s="4">
        <v>570</v>
      </c>
      <c r="H28" s="6"/>
      <c r="I28" s="4">
        <v>-631</v>
      </c>
      <c r="J28" s="6"/>
      <c r="K28" s="4">
        <v>-1759</v>
      </c>
      <c r="L28" s="33"/>
    </row>
    <row r="29" spans="1:12" x14ac:dyDescent="0.55000000000000004">
      <c r="A29" s="44" t="s">
        <v>116</v>
      </c>
      <c r="D29" s="16"/>
      <c r="E29" s="6"/>
      <c r="F29" s="4"/>
      <c r="G29" s="6"/>
      <c r="H29" s="4"/>
      <c r="I29" s="6"/>
      <c r="J29" s="4"/>
      <c r="K29" s="6"/>
      <c r="L29" s="52"/>
    </row>
    <row r="30" spans="1:12" x14ac:dyDescent="0.55000000000000004">
      <c r="B30" s="44" t="s">
        <v>117</v>
      </c>
      <c r="D30" s="29"/>
      <c r="E30" s="46">
        <v>211296</v>
      </c>
      <c r="F30" s="6"/>
      <c r="G30" s="46">
        <v>42193</v>
      </c>
      <c r="H30" s="6"/>
      <c r="I30" s="53">
        <v>0</v>
      </c>
      <c r="J30" s="6"/>
      <c r="K30" s="53">
        <v>0</v>
      </c>
      <c r="L30" s="52"/>
    </row>
    <row r="31" spans="1:12" ht="22.2" x14ac:dyDescent="0.6">
      <c r="A31" s="39" t="s">
        <v>118</v>
      </c>
      <c r="D31" s="29"/>
      <c r="E31" s="8">
        <f>SUM(E24:E30)</f>
        <v>13673137</v>
      </c>
      <c r="F31" s="54"/>
      <c r="G31" s="8">
        <f>SUM(G24:G30)</f>
        <v>5968995</v>
      </c>
      <c r="H31" s="54"/>
      <c r="I31" s="8">
        <f>SUM(I24:I30)</f>
        <v>5151187</v>
      </c>
      <c r="J31" s="54"/>
      <c r="K31" s="8">
        <f>SUM(K24:K30)</f>
        <v>2498939</v>
      </c>
      <c r="L31" s="50"/>
    </row>
    <row r="32" spans="1:12" x14ac:dyDescent="0.55000000000000004">
      <c r="A32" s="55" t="s">
        <v>119</v>
      </c>
      <c r="D32" s="29"/>
      <c r="E32" s="56">
        <v>-2478007</v>
      </c>
      <c r="F32" s="57"/>
      <c r="G32" s="56">
        <v>-3061809</v>
      </c>
      <c r="H32" s="32"/>
      <c r="I32" s="58">
        <v>-1426135</v>
      </c>
      <c r="J32" s="57"/>
      <c r="K32" s="58">
        <v>-480225</v>
      </c>
      <c r="L32" s="50"/>
    </row>
    <row r="33" spans="1:13" ht="22.8" thickBot="1" x14ac:dyDescent="0.65">
      <c r="A33" s="39" t="s">
        <v>120</v>
      </c>
      <c r="D33" s="29"/>
      <c r="E33" s="59">
        <f>SUM(E31:F32)</f>
        <v>11195130</v>
      </c>
      <c r="F33" s="54"/>
      <c r="G33" s="59">
        <f>SUM(G31:H32)</f>
        <v>2907186</v>
      </c>
      <c r="H33" s="43"/>
      <c r="I33" s="59">
        <f>SUM(I31:J32)</f>
        <v>3725052</v>
      </c>
      <c r="J33" s="54"/>
      <c r="K33" s="59">
        <f>SUM(K31:L32)</f>
        <v>2018714</v>
      </c>
      <c r="L33" s="50"/>
    </row>
    <row r="34" spans="1:13" ht="21.6" customHeight="1" thickTop="1" x14ac:dyDescent="0.6">
      <c r="A34" s="47"/>
      <c r="D34" s="45"/>
      <c r="E34" s="31"/>
      <c r="F34" s="37"/>
      <c r="G34" s="31"/>
      <c r="H34" s="37"/>
      <c r="I34" s="31"/>
      <c r="J34" s="37"/>
      <c r="K34" s="31"/>
      <c r="L34" s="33"/>
    </row>
    <row r="35" spans="1:13" ht="22.2" x14ac:dyDescent="0.6">
      <c r="A35" s="39" t="s">
        <v>121</v>
      </c>
      <c r="D35" s="11"/>
      <c r="E35" s="6"/>
      <c r="F35" s="37"/>
      <c r="G35" s="6"/>
      <c r="H35" s="37"/>
      <c r="I35" s="6"/>
      <c r="J35" s="37"/>
      <c r="K35" s="6"/>
      <c r="L35" s="50"/>
    </row>
    <row r="36" spans="1:13" x14ac:dyDescent="0.55000000000000004">
      <c r="A36" s="60"/>
      <c r="B36" s="16" t="s">
        <v>122</v>
      </c>
      <c r="D36" s="11"/>
      <c r="E36" s="4">
        <v>11011039</v>
      </c>
      <c r="F36" s="37"/>
      <c r="G36" s="4">
        <v>2470054</v>
      </c>
      <c r="H36" s="4">
        <v>0</v>
      </c>
      <c r="I36" s="4">
        <v>3725052</v>
      </c>
      <c r="J36" s="4">
        <v>0</v>
      </c>
      <c r="K36" s="4">
        <v>2018714</v>
      </c>
      <c r="L36" s="50"/>
    </row>
    <row r="37" spans="1:13" x14ac:dyDescent="0.55000000000000004">
      <c r="A37" s="60"/>
      <c r="B37" s="16" t="s">
        <v>123</v>
      </c>
      <c r="D37" s="11"/>
      <c r="E37" s="6">
        <v>184091</v>
      </c>
      <c r="F37" s="57"/>
      <c r="G37" s="6">
        <v>437132</v>
      </c>
      <c r="H37" s="57"/>
      <c r="I37" s="53">
        <v>0</v>
      </c>
      <c r="J37" s="37"/>
      <c r="K37" s="53">
        <v>0</v>
      </c>
      <c r="L37" s="61"/>
    </row>
    <row r="38" spans="1:13" ht="22.8" thickBot="1" x14ac:dyDescent="0.65">
      <c r="A38" s="39" t="s">
        <v>120</v>
      </c>
      <c r="D38" s="11"/>
      <c r="E38" s="59">
        <f>SUM(E36:E37)</f>
        <v>11195130</v>
      </c>
      <c r="F38" s="54"/>
      <c r="G38" s="59">
        <f>SUM(G36:G37)</f>
        <v>2907186</v>
      </c>
      <c r="H38" s="54"/>
      <c r="I38" s="62">
        <f>SUM(I36:I37)</f>
        <v>3725052</v>
      </c>
      <c r="J38" s="54"/>
      <c r="K38" s="62">
        <f>SUM(K36:K37)</f>
        <v>2018714</v>
      </c>
      <c r="L38" s="50"/>
    </row>
    <row r="39" spans="1:13" ht="21.6" customHeight="1" thickTop="1" x14ac:dyDescent="0.6">
      <c r="A39" s="47"/>
      <c r="D39" s="45"/>
      <c r="E39" s="31"/>
      <c r="F39" s="37"/>
      <c r="G39" s="31"/>
      <c r="H39" s="37"/>
      <c r="I39" s="31"/>
      <c r="J39" s="37"/>
      <c r="K39" s="31"/>
      <c r="L39" s="33"/>
    </row>
    <row r="40" spans="1:13" ht="26.25" customHeight="1" thickBot="1" x14ac:dyDescent="0.65">
      <c r="A40" s="39" t="s">
        <v>124</v>
      </c>
      <c r="B40" s="35"/>
      <c r="C40" s="35"/>
      <c r="D40" s="11">
        <v>16</v>
      </c>
      <c r="E40" s="63">
        <v>7.91</v>
      </c>
      <c r="F40" s="50"/>
      <c r="G40" s="63">
        <v>1.73</v>
      </c>
      <c r="H40" s="50"/>
      <c r="I40" s="63">
        <v>2.61</v>
      </c>
      <c r="J40" s="50"/>
      <c r="K40" s="63">
        <v>1.39</v>
      </c>
    </row>
    <row r="41" spans="1:13" s="50" customFormat="1" ht="9.75" customHeight="1" thickTop="1" x14ac:dyDescent="0.55000000000000004">
      <c r="C41" s="64"/>
      <c r="D41" s="12"/>
      <c r="E41" s="16"/>
      <c r="G41" s="16"/>
      <c r="M41" s="16"/>
    </row>
    <row r="42" spans="1:13" s="50" customFormat="1" ht="19.5" customHeight="1" x14ac:dyDescent="0.55000000000000004">
      <c r="C42" s="64"/>
      <c r="D42" s="65"/>
      <c r="E42" s="16"/>
      <c r="G42" s="16"/>
      <c r="K42" s="16"/>
      <c r="M42" s="16"/>
    </row>
    <row r="43" spans="1:13" s="50" customFormat="1" ht="19.5" customHeight="1" x14ac:dyDescent="0.55000000000000004">
      <c r="C43" s="64"/>
      <c r="D43" s="65"/>
      <c r="E43" s="16"/>
      <c r="G43" s="16"/>
      <c r="K43" s="16"/>
      <c r="M43" s="16"/>
    </row>
    <row r="44" spans="1:13" s="50" customFormat="1" ht="19.5" customHeight="1" x14ac:dyDescent="0.55000000000000004">
      <c r="C44" s="64"/>
      <c r="D44" s="65"/>
      <c r="E44" s="16"/>
      <c r="K44" s="16"/>
      <c r="M44" s="16"/>
    </row>
    <row r="45" spans="1:13" s="50" customFormat="1" x14ac:dyDescent="0.55000000000000004">
      <c r="C45" s="239" t="s">
        <v>125</v>
      </c>
      <c r="D45" s="239"/>
      <c r="E45" s="12"/>
      <c r="F45" s="12"/>
      <c r="G45" s="12"/>
      <c r="H45" s="14" t="s">
        <v>89</v>
      </c>
      <c r="J45" s="2"/>
      <c r="M45" s="16"/>
    </row>
    <row r="46" spans="1:13" s="50" customFormat="1" x14ac:dyDescent="0.55000000000000004">
      <c r="C46" s="240" t="s">
        <v>90</v>
      </c>
      <c r="D46" s="240"/>
      <c r="E46" s="13"/>
      <c r="F46" s="13"/>
      <c r="G46" s="13"/>
      <c r="H46" s="14" t="s">
        <v>91</v>
      </c>
      <c r="J46" s="2"/>
      <c r="M46" s="16"/>
    </row>
  </sheetData>
  <mergeCells count="9">
    <mergeCell ref="E8:K8"/>
    <mergeCell ref="C45:D45"/>
    <mergeCell ref="C46:D46"/>
    <mergeCell ref="E4:G4"/>
    <mergeCell ref="I4:K4"/>
    <mergeCell ref="E5:G5"/>
    <mergeCell ref="I5:K5"/>
    <mergeCell ref="E6:G6"/>
    <mergeCell ref="I6:K6"/>
  </mergeCells>
  <conditionalFormatting sqref="E35:F39">
    <cfRule type="expression" priority="4" stopIfTrue="1">
      <formula>"if(E11&gt;0,#,##0;(#,##0),"-")"</formula>
    </cfRule>
  </conditionalFormatting>
  <conditionalFormatting sqref="E9:L14 H15:I15">
    <cfRule type="expression" priority="5" stopIfTrue="1">
      <formula>"if(E11&gt;0,#,##0;(#,##0),"-")"</formula>
    </cfRule>
  </conditionalFormatting>
  <conditionalFormatting sqref="F15:F28 J15:J28 E15:E34 G15:G35 K15:K35 L15:L39 H16:H28 I16:I34">
    <cfRule type="expression" priority="1" stopIfTrue="1">
      <formula>"if(E11&gt;0,#,##0;(#,##0),"-")"</formula>
    </cfRule>
  </conditionalFormatting>
  <conditionalFormatting sqref="F30:F34 H30:H34 J30:J34">
    <cfRule type="expression" priority="2" stopIfTrue="1">
      <formula>"if(E11&gt;0,#,##0;(#,##0),"-")"</formula>
    </cfRule>
  </conditionalFormatting>
  <conditionalFormatting sqref="G36:K39">
    <cfRule type="expression" priority="3" stopIfTrue="1">
      <formula>"if(E11&gt;0,#,##0;(#,##0),"-")"</formula>
    </cfRule>
  </conditionalFormatting>
  <conditionalFormatting sqref="H35:J35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5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2D0E4-7D25-40F7-9A28-1B6331DA4DF7}">
  <sheetPr>
    <tabColor theme="1"/>
  </sheetPr>
  <dimension ref="A1:N32"/>
  <sheetViews>
    <sheetView showGridLines="0" topLeftCell="A3" zoomScale="85" zoomScaleNormal="85" zoomScaleSheetLayoutView="100" workbookViewId="0">
      <selection activeCell="D13" sqref="D13"/>
    </sheetView>
  </sheetViews>
  <sheetFormatPr defaultColWidth="26.625" defaultRowHeight="21.6" x14ac:dyDescent="0.55000000000000004"/>
  <cols>
    <col min="1" max="2" width="2.75" style="16" customWidth="1"/>
    <col min="3" max="3" width="49.875" style="16" customWidth="1"/>
    <col min="4" max="4" width="8.375" style="17" customWidth="1"/>
    <col min="5" max="5" width="15" style="16" customWidth="1"/>
    <col min="6" max="6" width="0.625" style="16" customWidth="1"/>
    <col min="7" max="7" width="15" style="16" customWidth="1"/>
    <col min="8" max="8" width="0.625" style="16" customWidth="1"/>
    <col min="9" max="9" width="15" style="16" customWidth="1"/>
    <col min="10" max="10" width="0.625" style="16" customWidth="1"/>
    <col min="11" max="11" width="15" style="16" customWidth="1"/>
    <col min="12" max="12" width="0.375" style="16" customWidth="1"/>
    <col min="13" max="16384" width="26.625" style="16"/>
  </cols>
  <sheetData>
    <row r="1" spans="1:13" ht="23.4" x14ac:dyDescent="0.6">
      <c r="A1" s="1" t="s">
        <v>0</v>
      </c>
    </row>
    <row r="2" spans="1:13" ht="23.4" x14ac:dyDescent="0.6">
      <c r="A2" s="1" t="s">
        <v>126</v>
      </c>
    </row>
    <row r="4" spans="1:13" ht="22.2" x14ac:dyDescent="0.6">
      <c r="D4" s="16"/>
      <c r="E4" s="241" t="s">
        <v>93</v>
      </c>
      <c r="F4" s="241"/>
      <c r="G4" s="241"/>
      <c r="H4" s="20"/>
      <c r="I4" s="241" t="s">
        <v>94</v>
      </c>
      <c r="J4" s="241"/>
      <c r="K4" s="241"/>
    </row>
    <row r="5" spans="1:13" x14ac:dyDescent="0.55000000000000004">
      <c r="E5" s="242" t="s">
        <v>95</v>
      </c>
      <c r="F5" s="242"/>
      <c r="G5" s="242"/>
      <c r="H5" s="19"/>
      <c r="I5" s="242" t="s">
        <v>95</v>
      </c>
      <c r="J5" s="242"/>
      <c r="K5" s="242"/>
      <c r="L5" s="25"/>
    </row>
    <row r="6" spans="1:13" x14ac:dyDescent="0.55000000000000004">
      <c r="E6" s="242" t="s">
        <v>96</v>
      </c>
      <c r="F6" s="242"/>
      <c r="G6" s="242"/>
      <c r="H6" s="19"/>
      <c r="I6" s="242" t="s">
        <v>96</v>
      </c>
      <c r="J6" s="242"/>
      <c r="K6" s="242"/>
      <c r="L6" s="25"/>
    </row>
    <row r="7" spans="1:13" x14ac:dyDescent="0.55000000000000004">
      <c r="D7" s="11" t="s">
        <v>6</v>
      </c>
      <c r="E7" s="3">
        <v>2566</v>
      </c>
      <c r="F7" s="3"/>
      <c r="G7" s="3">
        <v>2565</v>
      </c>
      <c r="H7" s="3"/>
      <c r="I7" s="3">
        <v>2566</v>
      </c>
      <c r="J7" s="3"/>
      <c r="K7" s="3">
        <v>2565</v>
      </c>
    </row>
    <row r="8" spans="1:13" x14ac:dyDescent="0.55000000000000004">
      <c r="E8" s="238" t="s">
        <v>97</v>
      </c>
      <c r="F8" s="238"/>
      <c r="G8" s="238"/>
      <c r="H8" s="238"/>
      <c r="I8" s="238"/>
      <c r="J8" s="238"/>
      <c r="K8" s="238"/>
    </row>
    <row r="9" spans="1:13" ht="22.2" x14ac:dyDescent="0.6">
      <c r="A9" s="39" t="s">
        <v>120</v>
      </c>
      <c r="B9" s="35"/>
      <c r="C9" s="35"/>
      <c r="D9" s="66"/>
      <c r="E9" s="8">
        <f>+'PL 6'!E38</f>
        <v>11195130</v>
      </c>
      <c r="F9" s="54"/>
      <c r="G9" s="8">
        <f>+'PL 6'!G38</f>
        <v>2907186</v>
      </c>
      <c r="H9" s="54"/>
      <c r="I9" s="8">
        <f>+'PL 6'!I38</f>
        <v>3725052</v>
      </c>
      <c r="J9" s="54"/>
      <c r="K9" s="8">
        <f>+'PL 6'!K38</f>
        <v>2018714</v>
      </c>
    </row>
    <row r="10" spans="1:13" ht="15.75" customHeight="1" x14ac:dyDescent="0.6">
      <c r="A10" s="39"/>
      <c r="B10" s="35"/>
      <c r="C10" s="35"/>
      <c r="D10" s="66"/>
      <c r="E10" s="54"/>
      <c r="F10" s="54"/>
      <c r="G10" s="54"/>
      <c r="H10" s="54"/>
      <c r="I10" s="54"/>
      <c r="J10" s="54"/>
      <c r="K10" s="54"/>
    </row>
    <row r="11" spans="1:13" ht="22.35" customHeight="1" x14ac:dyDescent="0.6">
      <c r="A11" s="39" t="s">
        <v>127</v>
      </c>
      <c r="D11" s="29"/>
      <c r="E11" s="37"/>
      <c r="F11" s="37"/>
      <c r="G11" s="37"/>
      <c r="H11" s="32"/>
      <c r="I11" s="37"/>
      <c r="J11" s="37"/>
      <c r="K11" s="37"/>
      <c r="L11" s="52"/>
    </row>
    <row r="12" spans="1:13" ht="22.35" customHeight="1" x14ac:dyDescent="0.6">
      <c r="A12" s="67" t="s">
        <v>128</v>
      </c>
      <c r="B12" s="67"/>
      <c r="C12" s="67"/>
      <c r="D12" s="67"/>
      <c r="E12" s="37"/>
      <c r="F12" s="37"/>
      <c r="G12" s="37"/>
      <c r="H12" s="32"/>
      <c r="I12" s="37"/>
      <c r="J12" s="37"/>
      <c r="K12" s="37"/>
      <c r="L12" s="52"/>
    </row>
    <row r="13" spans="1:13" ht="22.35" customHeight="1" x14ac:dyDescent="0.55000000000000004">
      <c r="A13" s="51" t="s">
        <v>129</v>
      </c>
      <c r="B13" s="51"/>
      <c r="C13" s="51"/>
      <c r="D13" s="51"/>
      <c r="E13" s="37">
        <v>973883</v>
      </c>
      <c r="F13" s="37"/>
      <c r="G13" s="37">
        <v>467086</v>
      </c>
      <c r="H13" s="32"/>
      <c r="I13" s="6">
        <v>0</v>
      </c>
      <c r="J13" s="37"/>
      <c r="K13" s="6">
        <v>0</v>
      </c>
      <c r="L13" s="52"/>
    </row>
    <row r="14" spans="1:13" ht="22.35" customHeight="1" x14ac:dyDescent="0.55000000000000004">
      <c r="A14" s="51" t="s">
        <v>130</v>
      </c>
      <c r="B14" s="51"/>
      <c r="C14" s="51"/>
      <c r="D14" s="51"/>
      <c r="E14" s="37">
        <v>-26538</v>
      </c>
      <c r="F14" s="37"/>
      <c r="G14" s="37">
        <v>925</v>
      </c>
      <c r="H14" s="32"/>
      <c r="I14" s="37">
        <v>0</v>
      </c>
      <c r="J14" s="37"/>
      <c r="K14" s="37">
        <v>0</v>
      </c>
      <c r="L14" s="52"/>
      <c r="M14" s="44"/>
    </row>
    <row r="15" spans="1:13" ht="22.35" customHeight="1" x14ac:dyDescent="0.55000000000000004">
      <c r="A15" s="51" t="s">
        <v>131</v>
      </c>
      <c r="B15" s="51"/>
      <c r="C15" s="51"/>
      <c r="D15" s="51"/>
      <c r="E15" s="37"/>
      <c r="F15" s="37"/>
      <c r="G15" s="37"/>
      <c r="H15" s="32"/>
      <c r="I15" s="6"/>
      <c r="J15" s="37"/>
      <c r="K15" s="6"/>
      <c r="L15" s="52"/>
    </row>
    <row r="16" spans="1:13" ht="22.35" customHeight="1" x14ac:dyDescent="0.55000000000000004">
      <c r="B16" s="51" t="s">
        <v>132</v>
      </c>
      <c r="C16" s="51"/>
      <c r="D16" s="51"/>
      <c r="E16" s="37">
        <v>1160</v>
      </c>
      <c r="F16" s="37"/>
      <c r="G16" s="37">
        <v>-221607</v>
      </c>
      <c r="H16" s="32"/>
      <c r="I16" s="37">
        <v>0</v>
      </c>
      <c r="J16" s="37"/>
      <c r="K16" s="37">
        <v>0</v>
      </c>
      <c r="L16" s="52"/>
    </row>
    <row r="17" spans="1:14" ht="22.35" customHeight="1" x14ac:dyDescent="0.55000000000000004">
      <c r="A17" s="51" t="s">
        <v>133</v>
      </c>
      <c r="B17" s="44"/>
      <c r="C17" s="51"/>
      <c r="D17" s="51"/>
      <c r="E17" s="37"/>
      <c r="F17" s="37"/>
      <c r="G17" s="37"/>
      <c r="H17" s="32"/>
      <c r="I17" s="6"/>
      <c r="J17" s="37"/>
      <c r="K17" s="6"/>
      <c r="L17" s="52"/>
    </row>
    <row r="18" spans="1:14" ht="22.35" customHeight="1" x14ac:dyDescent="0.55000000000000004">
      <c r="A18" s="51" t="s">
        <v>134</v>
      </c>
      <c r="B18" s="44" t="s">
        <v>135</v>
      </c>
      <c r="C18" s="51"/>
      <c r="D18" s="11">
        <v>8</v>
      </c>
      <c r="E18" s="56">
        <v>-190055</v>
      </c>
      <c r="F18" s="37"/>
      <c r="G18" s="46">
        <v>0</v>
      </c>
      <c r="H18" s="32"/>
      <c r="I18" s="56">
        <v>0</v>
      </c>
      <c r="J18" s="37"/>
      <c r="K18" s="56">
        <v>0</v>
      </c>
      <c r="L18" s="52"/>
    </row>
    <row r="19" spans="1:14" s="35" customFormat="1" ht="22.35" customHeight="1" x14ac:dyDescent="0.6">
      <c r="A19" s="47" t="s">
        <v>136</v>
      </c>
      <c r="B19" s="47"/>
      <c r="C19" s="47"/>
      <c r="D19" s="51"/>
      <c r="E19" s="10">
        <f>SUM(E13:E18)</f>
        <v>758450</v>
      </c>
      <c r="F19" s="8"/>
      <c r="G19" s="10">
        <f>SUM(G13:G18)</f>
        <v>246404</v>
      </c>
      <c r="H19" s="8"/>
      <c r="I19" s="10">
        <f>SUM(I13:I18)</f>
        <v>0</v>
      </c>
      <c r="J19" s="8"/>
      <c r="K19" s="10">
        <f>SUM(K13:K18)</f>
        <v>0</v>
      </c>
      <c r="L19" s="68"/>
    </row>
    <row r="20" spans="1:14" s="35" customFormat="1" ht="22.35" customHeight="1" x14ac:dyDescent="0.6">
      <c r="A20" s="39"/>
      <c r="D20" s="34"/>
      <c r="E20" s="8"/>
      <c r="F20" s="8"/>
      <c r="G20" s="8"/>
      <c r="H20" s="8"/>
      <c r="I20" s="8"/>
      <c r="J20" s="8"/>
      <c r="K20" s="8"/>
      <c r="L20" s="68"/>
    </row>
    <row r="21" spans="1:14" ht="22.35" customHeight="1" x14ac:dyDescent="0.6">
      <c r="A21" s="67" t="s">
        <v>137</v>
      </c>
      <c r="B21" s="67"/>
      <c r="C21" s="67"/>
      <c r="D21" s="67"/>
      <c r="E21" s="6"/>
      <c r="F21" s="37"/>
      <c r="G21" s="6"/>
      <c r="H21" s="32"/>
      <c r="I21" s="6"/>
      <c r="J21" s="37"/>
      <c r="K21" s="6"/>
      <c r="L21" s="52"/>
    </row>
    <row r="22" spans="1:14" ht="22.35" customHeight="1" x14ac:dyDescent="0.6">
      <c r="A22" s="51" t="s">
        <v>138</v>
      </c>
      <c r="B22" s="69"/>
      <c r="C22" s="67"/>
      <c r="D22" s="67"/>
      <c r="E22" s="6"/>
      <c r="F22" s="37"/>
      <c r="G22" s="6"/>
      <c r="H22" s="32"/>
      <c r="I22" s="6"/>
      <c r="J22" s="37"/>
      <c r="K22" s="6"/>
      <c r="L22" s="52"/>
    </row>
    <row r="23" spans="1:14" ht="21.75" customHeight="1" x14ac:dyDescent="0.6">
      <c r="A23" s="51" t="s">
        <v>134</v>
      </c>
      <c r="B23" s="16" t="s">
        <v>139</v>
      </c>
      <c r="C23" s="67"/>
      <c r="D23" s="67"/>
      <c r="E23" s="56">
        <v>-303531</v>
      </c>
      <c r="F23" s="57"/>
      <c r="G23" s="56">
        <v>-34484</v>
      </c>
      <c r="H23" s="57"/>
      <c r="I23" s="56">
        <v>-66940</v>
      </c>
      <c r="J23" s="57"/>
      <c r="K23" s="56">
        <v>43511</v>
      </c>
      <c r="L23" s="52"/>
    </row>
    <row r="24" spans="1:14" s="35" customFormat="1" ht="22.35" customHeight="1" x14ac:dyDescent="0.6">
      <c r="A24" s="35" t="s">
        <v>140</v>
      </c>
      <c r="D24" s="51"/>
      <c r="E24" s="10">
        <f>SUM(E23:E23)</f>
        <v>-303531</v>
      </c>
      <c r="F24" s="8"/>
      <c r="G24" s="10">
        <f>SUM(G23:G23)</f>
        <v>-34484</v>
      </c>
      <c r="H24" s="8"/>
      <c r="I24" s="10">
        <f>SUM(I23:I23)</f>
        <v>-66940</v>
      </c>
      <c r="J24" s="8"/>
      <c r="K24" s="10">
        <f>SUM(K23:K23)</f>
        <v>43511</v>
      </c>
      <c r="L24" s="68"/>
    </row>
    <row r="25" spans="1:14" s="35" customFormat="1" ht="22.35" customHeight="1" x14ac:dyDescent="0.6">
      <c r="A25" s="39" t="s">
        <v>141</v>
      </c>
      <c r="D25" s="34"/>
      <c r="E25" s="7">
        <f>+E24+E19</f>
        <v>454919</v>
      </c>
      <c r="F25" s="8"/>
      <c r="G25" s="7">
        <f>+G24+G19</f>
        <v>211920</v>
      </c>
      <c r="H25" s="8"/>
      <c r="I25" s="7">
        <f>+I24+I19</f>
        <v>-66940</v>
      </c>
      <c r="J25" s="8"/>
      <c r="K25" s="7">
        <f>+K24+K19</f>
        <v>43511</v>
      </c>
      <c r="L25" s="68"/>
    </row>
    <row r="26" spans="1:14" ht="22.35" customHeight="1" thickBot="1" x14ac:dyDescent="0.65">
      <c r="A26" s="39" t="s">
        <v>142</v>
      </c>
      <c r="D26" s="29"/>
      <c r="E26" s="9">
        <f>E9+E25</f>
        <v>11650049</v>
      </c>
      <c r="F26" s="54"/>
      <c r="G26" s="9">
        <f>G9+G25</f>
        <v>3119106</v>
      </c>
      <c r="H26" s="54"/>
      <c r="I26" s="70">
        <f>I9+I25</f>
        <v>3658112</v>
      </c>
      <c r="J26" s="54"/>
      <c r="K26" s="70">
        <f>K9+K25</f>
        <v>2062225</v>
      </c>
      <c r="L26" s="52"/>
    </row>
    <row r="27" spans="1:14" s="35" customFormat="1" ht="22.35" customHeight="1" thickTop="1" x14ac:dyDescent="0.6">
      <c r="A27" s="39"/>
      <c r="D27" s="34"/>
      <c r="E27" s="8"/>
      <c r="F27" s="8"/>
      <c r="G27" s="8"/>
      <c r="H27" s="8"/>
      <c r="I27" s="8"/>
      <c r="J27" s="8"/>
      <c r="K27" s="8"/>
      <c r="L27" s="68"/>
    </row>
    <row r="28" spans="1:14" ht="22.35" customHeight="1" x14ac:dyDescent="0.6">
      <c r="A28" s="39" t="s">
        <v>143</v>
      </c>
      <c r="E28" s="4"/>
      <c r="F28" s="57"/>
      <c r="G28" s="4"/>
      <c r="H28" s="57"/>
      <c r="I28" s="4"/>
      <c r="J28" s="57"/>
      <c r="K28" s="4"/>
    </row>
    <row r="29" spans="1:14" ht="22.35" customHeight="1" x14ac:dyDescent="0.55000000000000004">
      <c r="A29" s="60"/>
      <c r="B29" s="16" t="s">
        <v>122</v>
      </c>
      <c r="E29" s="4">
        <v>11247903</v>
      </c>
      <c r="F29" s="37"/>
      <c r="G29" s="4">
        <v>2635690</v>
      </c>
      <c r="H29" s="4">
        <v>0</v>
      </c>
      <c r="I29" s="4">
        <v>3658112</v>
      </c>
      <c r="J29" s="4">
        <v>0</v>
      </c>
      <c r="K29" s="4">
        <v>2062225</v>
      </c>
    </row>
    <row r="30" spans="1:14" ht="22.35" customHeight="1" x14ac:dyDescent="0.55000000000000004">
      <c r="A30" s="60"/>
      <c r="B30" s="16" t="s">
        <v>123</v>
      </c>
      <c r="E30" s="57">
        <v>402146</v>
      </c>
      <c r="F30" s="57"/>
      <c r="G30" s="57">
        <v>483416</v>
      </c>
      <c r="H30" s="57"/>
      <c r="I30" s="71">
        <v>0</v>
      </c>
      <c r="J30" s="57"/>
      <c r="K30" s="6">
        <v>0</v>
      </c>
    </row>
    <row r="31" spans="1:14" ht="22.35" customHeight="1" thickBot="1" x14ac:dyDescent="0.65">
      <c r="A31" s="39" t="s">
        <v>142</v>
      </c>
      <c r="E31" s="62">
        <f>SUM(E29:E30)</f>
        <v>11650049</v>
      </c>
      <c r="F31" s="54"/>
      <c r="G31" s="62">
        <f>SUM(G29:G30)</f>
        <v>3119106</v>
      </c>
      <c r="H31" s="54"/>
      <c r="I31" s="62">
        <f>SUM(I29:I30)</f>
        <v>3658112</v>
      </c>
      <c r="J31" s="54"/>
      <c r="K31" s="62">
        <f>SUM(K29:K30)</f>
        <v>2062225</v>
      </c>
      <c r="N31" s="72"/>
    </row>
    <row r="32" spans="1:14" ht="22.2" thickTop="1" x14ac:dyDescent="0.55000000000000004">
      <c r="I32" s="5"/>
      <c r="K32" s="5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8:K22 L18:L27 E23:E25 G23:G25 K23:K25">
    <cfRule type="expression" priority="5" stopIfTrue="1">
      <formula>"if(E11&gt;0,#,##0;(#,##0),"-")"</formula>
    </cfRule>
  </conditionalFormatting>
  <conditionalFormatting sqref="E27:K27">
    <cfRule type="expression" priority="6" stopIfTrue="1">
      <formula>"if(E11&gt;0,#,##0;(#,##0),"-")"</formula>
    </cfRule>
  </conditionalFormatting>
  <conditionalFormatting sqref="E29:K29">
    <cfRule type="expression" priority="2" stopIfTrue="1">
      <formula>"if(E11&gt;0,#,##0;(#,##0),"-")"</formula>
    </cfRule>
  </conditionalFormatting>
  <conditionalFormatting sqref="E11:L17">
    <cfRule type="expression" priority="8" stopIfTrue="1">
      <formula>"if(E11&gt;0,#,##0;(#,##0),"-")"</formula>
    </cfRule>
  </conditionalFormatting>
  <conditionalFormatting sqref="F24:F25">
    <cfRule type="expression" priority="9" stopIfTrue="1">
      <formula>"if(E11&gt;0,#,##0;(#,##0),"-")"</formula>
    </cfRule>
  </conditionalFormatting>
  <conditionalFormatting sqref="H24:J25">
    <cfRule type="expression" priority="7" stopIfTrue="1">
      <formula>"if(E11&gt;0,#,##0;(#,##0),"-")"</formula>
    </cfRule>
  </conditionalFormatting>
  <conditionalFormatting sqref="I23">
    <cfRule type="expression" priority="1" stopIfTrue="1">
      <formula>"if(E11&gt;0,#,##0;(#,##0),"-")"</formula>
    </cfRule>
  </conditionalFormatting>
  <conditionalFormatting sqref="I30">
    <cfRule type="expression" priority="4" stopIfTrue="1">
      <formula>"if(E11&gt;0,#,##0;(#,##0),"-")"</formula>
    </cfRule>
  </conditionalFormatting>
  <conditionalFormatting sqref="K30">
    <cfRule type="expression" priority="3" stopIfTrue="1">
      <formula>"if(E11&gt;0,#,##0;(#,##0),"-")"</formula>
    </cfRule>
  </conditionalFormatting>
  <conditionalFormatting sqref="N31">
    <cfRule type="expression" priority="10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8751-E019-4CDD-BF87-360D8B159F99}">
  <dimension ref="A1:Q50"/>
  <sheetViews>
    <sheetView showGridLines="0" view="pageBreakPreview" zoomScale="85" zoomScaleNormal="85" zoomScaleSheetLayoutView="85" workbookViewId="0">
      <selection activeCell="M1" sqref="M1"/>
    </sheetView>
  </sheetViews>
  <sheetFormatPr defaultColWidth="26.625" defaultRowHeight="21.6" x14ac:dyDescent="0.55000000000000004"/>
  <cols>
    <col min="1" max="2" width="2.75" style="16" customWidth="1"/>
    <col min="3" max="3" width="40.25" style="16" customWidth="1"/>
    <col min="4" max="4" width="21.125" style="17" customWidth="1"/>
    <col min="5" max="5" width="17.375" style="16" customWidth="1"/>
    <col min="6" max="6" width="0.625" style="16" customWidth="1"/>
    <col min="7" max="7" width="17.375" style="16" customWidth="1"/>
    <col min="8" max="8" width="0.625" style="16" customWidth="1"/>
    <col min="9" max="9" width="17.375" style="16" customWidth="1"/>
    <col min="10" max="10" width="0.625" style="16" customWidth="1"/>
    <col min="11" max="11" width="17.375" style="16" customWidth="1"/>
    <col min="12" max="12" width="0.375" style="16" customWidth="1"/>
    <col min="13" max="13" width="17.625" style="16" customWidth="1"/>
    <col min="14" max="14" width="26.625" style="16"/>
    <col min="15" max="15" width="26.625" style="185"/>
    <col min="16" max="16" width="26.625" style="16"/>
    <col min="17" max="17" width="26.625" style="185"/>
    <col min="18" max="16384" width="26.625" style="16"/>
  </cols>
  <sheetData>
    <row r="1" spans="1:17" ht="23.4" x14ac:dyDescent="0.6">
      <c r="A1" s="1" t="s">
        <v>0</v>
      </c>
      <c r="B1" s="15"/>
      <c r="L1" s="18"/>
    </row>
    <row r="2" spans="1:17" ht="23.4" x14ac:dyDescent="0.6">
      <c r="A2" s="1" t="s">
        <v>144</v>
      </c>
      <c r="B2" s="19"/>
      <c r="C2" s="19"/>
      <c r="D2" s="20"/>
      <c r="E2" s="21"/>
      <c r="F2" s="20"/>
      <c r="G2" s="21"/>
      <c r="L2" s="18"/>
    </row>
    <row r="3" spans="1:17" ht="19.5" customHeight="1" x14ac:dyDescent="0.6">
      <c r="A3" s="22"/>
      <c r="B3" s="23"/>
      <c r="C3" s="23"/>
      <c r="D3" s="23"/>
      <c r="E3" s="24"/>
      <c r="F3" s="23"/>
      <c r="G3" s="24"/>
      <c r="L3" s="18"/>
    </row>
    <row r="4" spans="1:17" ht="22.2" x14ac:dyDescent="0.6">
      <c r="E4" s="241" t="s">
        <v>93</v>
      </c>
      <c r="F4" s="241"/>
      <c r="G4" s="241"/>
      <c r="H4" s="20"/>
      <c r="I4" s="241" t="s">
        <v>94</v>
      </c>
      <c r="J4" s="241"/>
      <c r="K4" s="241"/>
      <c r="L4" s="25"/>
    </row>
    <row r="5" spans="1:17" x14ac:dyDescent="0.55000000000000004">
      <c r="E5" s="242" t="s">
        <v>145</v>
      </c>
      <c r="F5" s="242"/>
      <c r="G5" s="242"/>
      <c r="H5" s="19"/>
      <c r="I5" s="242" t="s">
        <v>145</v>
      </c>
      <c r="J5" s="242"/>
      <c r="K5" s="242"/>
      <c r="L5" s="25"/>
    </row>
    <row r="6" spans="1:17" x14ac:dyDescent="0.55000000000000004">
      <c r="D6" s="11" t="s">
        <v>6</v>
      </c>
      <c r="E6" s="3">
        <v>2568</v>
      </c>
      <c r="F6" s="3"/>
      <c r="G6" s="3">
        <v>2567</v>
      </c>
      <c r="H6" s="3"/>
      <c r="I6" s="3">
        <v>2568</v>
      </c>
      <c r="J6" s="3"/>
      <c r="K6" s="3">
        <v>2567</v>
      </c>
      <c r="L6" s="25"/>
    </row>
    <row r="7" spans="1:17" x14ac:dyDescent="0.55000000000000004">
      <c r="A7" s="27"/>
      <c r="B7" s="17"/>
      <c r="D7" s="11"/>
      <c r="E7" s="238" t="s">
        <v>7</v>
      </c>
      <c r="F7" s="238"/>
      <c r="G7" s="238"/>
      <c r="H7" s="238"/>
      <c r="I7" s="238"/>
      <c r="J7" s="238"/>
      <c r="K7" s="238"/>
      <c r="L7" s="28"/>
    </row>
    <row r="8" spans="1:17" x14ac:dyDescent="0.55000000000000004">
      <c r="A8" s="16" t="s">
        <v>98</v>
      </c>
      <c r="B8" s="29"/>
      <c r="D8" s="11" t="s">
        <v>146</v>
      </c>
      <c r="E8" s="31">
        <v>506256977590</v>
      </c>
      <c r="F8" s="31"/>
      <c r="G8" s="31">
        <v>575845393603</v>
      </c>
      <c r="H8" s="31"/>
      <c r="I8" s="31">
        <v>263630107233</v>
      </c>
      <c r="J8" s="31"/>
      <c r="K8" s="31">
        <v>282747723751</v>
      </c>
      <c r="L8" s="33"/>
    </row>
    <row r="9" spans="1:17" x14ac:dyDescent="0.55000000000000004">
      <c r="A9" s="16" t="s">
        <v>99</v>
      </c>
      <c r="B9" s="29"/>
      <c r="D9" s="11">
        <v>22</v>
      </c>
      <c r="E9" s="31">
        <v>1312899680</v>
      </c>
      <c r="F9" s="31"/>
      <c r="G9" s="31">
        <v>14032039766</v>
      </c>
      <c r="H9" s="31"/>
      <c r="I9" s="31">
        <v>575104742</v>
      </c>
      <c r="J9" s="31"/>
      <c r="K9" s="31">
        <v>7332230648</v>
      </c>
      <c r="L9" s="33"/>
    </row>
    <row r="10" spans="1:17" s="35" customFormat="1" ht="22.2" x14ac:dyDescent="0.6">
      <c r="A10" s="16" t="s">
        <v>100</v>
      </c>
      <c r="B10" s="34"/>
      <c r="D10" s="11" t="s">
        <v>147</v>
      </c>
      <c r="E10" s="36">
        <v>-479347493850</v>
      </c>
      <c r="F10" s="37"/>
      <c r="G10" s="36">
        <v>-560039168970</v>
      </c>
      <c r="H10" s="37"/>
      <c r="I10" s="36">
        <v>-254427563381</v>
      </c>
      <c r="J10" s="37"/>
      <c r="K10" s="36">
        <v>-286010998516</v>
      </c>
      <c r="L10" s="38"/>
      <c r="M10" s="16"/>
      <c r="O10" s="185"/>
      <c r="Q10" s="185"/>
    </row>
    <row r="11" spans="1:17" ht="22.2" x14ac:dyDescent="0.6">
      <c r="A11" s="39" t="s">
        <v>101</v>
      </c>
      <c r="B11" s="40"/>
      <c r="D11" s="41"/>
      <c r="E11" s="8">
        <f>SUM(E8:E10)</f>
        <v>28222383420</v>
      </c>
      <c r="F11" s="42"/>
      <c r="G11" s="8">
        <f>SUM(G8:G10)</f>
        <v>29838264399</v>
      </c>
      <c r="H11" s="43"/>
      <c r="I11" s="42">
        <f>SUM(I8:I10)</f>
        <v>9777648594</v>
      </c>
      <c r="J11" s="42"/>
      <c r="K11" s="42">
        <f>SUM(K8:K10)</f>
        <v>4068955883</v>
      </c>
      <c r="L11" s="33"/>
    </row>
    <row r="12" spans="1:17" ht="22.2" x14ac:dyDescent="0.6">
      <c r="A12" s="39"/>
      <c r="B12" s="40"/>
      <c r="D12" s="41"/>
      <c r="E12" s="8"/>
      <c r="F12" s="42"/>
      <c r="G12" s="8"/>
      <c r="H12" s="43"/>
      <c r="I12" s="42"/>
      <c r="J12" s="42"/>
      <c r="K12" s="42"/>
      <c r="L12" s="33"/>
    </row>
    <row r="13" spans="1:17" x14ac:dyDescent="0.55000000000000004">
      <c r="A13" s="16" t="s">
        <v>102</v>
      </c>
      <c r="D13" s="11">
        <v>4</v>
      </c>
      <c r="E13" s="31">
        <v>159608727</v>
      </c>
      <c r="F13" s="37"/>
      <c r="G13" s="31">
        <v>45852294</v>
      </c>
      <c r="H13" s="37"/>
      <c r="I13" s="31">
        <v>591153036</v>
      </c>
      <c r="J13" s="37"/>
      <c r="K13" s="31">
        <v>2269548118</v>
      </c>
      <c r="L13" s="33"/>
    </row>
    <row r="14" spans="1:17" x14ac:dyDescent="0.55000000000000004">
      <c r="A14" s="16" t="s">
        <v>103</v>
      </c>
      <c r="D14" s="11">
        <v>4</v>
      </c>
      <c r="E14" s="31">
        <v>4620798803</v>
      </c>
      <c r="F14" s="37"/>
      <c r="G14" s="31">
        <v>4277005056</v>
      </c>
      <c r="H14" s="37"/>
      <c r="I14" s="31">
        <v>1301909686</v>
      </c>
      <c r="J14" s="37"/>
      <c r="K14" s="31">
        <v>1529581947</v>
      </c>
      <c r="L14" s="33"/>
    </row>
    <row r="15" spans="1:17" x14ac:dyDescent="0.55000000000000004">
      <c r="A15" s="16" t="s">
        <v>104</v>
      </c>
      <c r="D15" s="11" t="s">
        <v>147</v>
      </c>
      <c r="E15" s="31">
        <v>-9157612998</v>
      </c>
      <c r="F15" s="31"/>
      <c r="G15" s="31">
        <v>-9759977714</v>
      </c>
      <c r="H15" s="31"/>
      <c r="I15" s="31">
        <v>-4227519559</v>
      </c>
      <c r="J15" s="31"/>
      <c r="K15" s="31">
        <v>-4343463118</v>
      </c>
      <c r="L15" s="33"/>
    </row>
    <row r="16" spans="1:17" x14ac:dyDescent="0.55000000000000004">
      <c r="A16" s="16" t="s">
        <v>105</v>
      </c>
      <c r="D16" s="11" t="s">
        <v>147</v>
      </c>
      <c r="E16" s="31">
        <v>-4351242213</v>
      </c>
      <c r="F16" s="31"/>
      <c r="G16" s="31">
        <v>-4040964867</v>
      </c>
      <c r="H16" s="31"/>
      <c r="I16" s="31">
        <v>-1860009644</v>
      </c>
      <c r="J16" s="31"/>
      <c r="K16" s="31">
        <v>-1915328850</v>
      </c>
      <c r="L16" s="33"/>
    </row>
    <row r="17" spans="1:12" x14ac:dyDescent="0.55000000000000004">
      <c r="A17" s="16" t="s">
        <v>106</v>
      </c>
      <c r="D17" s="11"/>
      <c r="E17" s="31">
        <v>-1444566041</v>
      </c>
      <c r="F17" s="31"/>
      <c r="G17" s="31">
        <v>-1474317951</v>
      </c>
      <c r="H17" s="31"/>
      <c r="I17" s="31">
        <v>0</v>
      </c>
      <c r="J17" s="31"/>
      <c r="K17" s="31">
        <v>0</v>
      </c>
      <c r="L17" s="33"/>
    </row>
    <row r="18" spans="1:12" x14ac:dyDescent="0.55000000000000004">
      <c r="A18" s="16" t="s">
        <v>107</v>
      </c>
      <c r="D18" s="29"/>
      <c r="E18" s="6">
        <v>-1633546394</v>
      </c>
      <c r="F18" s="37"/>
      <c r="G18" s="6">
        <v>928311425</v>
      </c>
      <c r="H18" s="37"/>
      <c r="I18" s="6">
        <v>-1080988070</v>
      </c>
      <c r="J18" s="37"/>
      <c r="K18" s="6">
        <v>745958335</v>
      </c>
      <c r="L18" s="33"/>
    </row>
    <row r="19" spans="1:12" x14ac:dyDescent="0.55000000000000004">
      <c r="A19" s="16" t="s">
        <v>108</v>
      </c>
      <c r="D19" s="45"/>
      <c r="E19" s="6">
        <v>657120437</v>
      </c>
      <c r="F19" s="37"/>
      <c r="G19" s="6">
        <v>-113610709</v>
      </c>
      <c r="H19" s="37"/>
      <c r="I19" s="6">
        <v>496327750</v>
      </c>
      <c r="J19" s="37"/>
      <c r="K19" s="6">
        <v>483301301</v>
      </c>
      <c r="L19" s="33"/>
    </row>
    <row r="20" spans="1:12" x14ac:dyDescent="0.55000000000000004">
      <c r="A20" s="16" t="s">
        <v>148</v>
      </c>
      <c r="D20" s="45"/>
      <c r="E20" s="6">
        <v>58751057</v>
      </c>
      <c r="F20" s="37"/>
      <c r="G20" s="6">
        <v>-175621195</v>
      </c>
      <c r="H20" s="37"/>
      <c r="I20" s="6">
        <v>-5484200</v>
      </c>
      <c r="J20" s="37"/>
      <c r="K20" s="6">
        <v>-19356000</v>
      </c>
      <c r="L20" s="33"/>
    </row>
    <row r="21" spans="1:12" x14ac:dyDescent="0.55000000000000004">
      <c r="A21" s="44" t="s">
        <v>149</v>
      </c>
      <c r="D21" s="45"/>
      <c r="E21" s="6"/>
      <c r="F21" s="37"/>
      <c r="G21" s="6"/>
      <c r="H21" s="37"/>
      <c r="I21" s="6"/>
      <c r="J21" s="37"/>
      <c r="K21" s="6"/>
      <c r="L21" s="33"/>
    </row>
    <row r="22" spans="1:12" x14ac:dyDescent="0.55000000000000004">
      <c r="B22" s="16" t="s">
        <v>150</v>
      </c>
      <c r="D22" s="45"/>
      <c r="E22" s="6">
        <v>37757152</v>
      </c>
      <c r="F22" s="37"/>
      <c r="G22" s="6">
        <v>118461636</v>
      </c>
      <c r="H22" s="37"/>
      <c r="I22" s="6">
        <v>0</v>
      </c>
      <c r="J22" s="37"/>
      <c r="K22" s="6">
        <v>0</v>
      </c>
      <c r="L22" s="33"/>
    </row>
    <row r="23" spans="1:12" x14ac:dyDescent="0.55000000000000004">
      <c r="A23" s="16" t="s">
        <v>151</v>
      </c>
      <c r="D23" s="45" t="s">
        <v>152</v>
      </c>
      <c r="E23" s="6">
        <v>-4223267</v>
      </c>
      <c r="F23" s="37"/>
      <c r="G23" s="6">
        <v>2158848784</v>
      </c>
      <c r="H23" s="37"/>
      <c r="I23" s="6">
        <v>-16600063</v>
      </c>
      <c r="J23" s="37"/>
      <c r="K23" s="6">
        <v>0</v>
      </c>
      <c r="L23" s="33"/>
    </row>
    <row r="24" spans="1:12" x14ac:dyDescent="0.55000000000000004">
      <c r="A24" s="44" t="s">
        <v>110</v>
      </c>
      <c r="D24" s="45" t="s">
        <v>334</v>
      </c>
      <c r="E24" s="56">
        <v>-8878459435</v>
      </c>
      <c r="F24" s="37"/>
      <c r="G24" s="56">
        <v>4061904373</v>
      </c>
      <c r="H24" s="37"/>
      <c r="I24" s="56">
        <v>1520157</v>
      </c>
      <c r="J24" s="37"/>
      <c r="K24" s="56">
        <v>128072976</v>
      </c>
      <c r="L24" s="33"/>
    </row>
    <row r="25" spans="1:12" ht="21.6" customHeight="1" x14ac:dyDescent="0.6">
      <c r="A25" s="47" t="s">
        <v>112</v>
      </c>
      <c r="D25" s="45"/>
      <c r="E25" s="48">
        <f>SUM(E11:E24)</f>
        <v>8286769248</v>
      </c>
      <c r="F25" s="37"/>
      <c r="G25" s="48">
        <f>SUM(G11:G24)</f>
        <v>25864155531</v>
      </c>
      <c r="H25" s="37"/>
      <c r="I25" s="48">
        <f>SUM(I11:I24)</f>
        <v>4977957687</v>
      </c>
      <c r="J25" s="37"/>
      <c r="K25" s="48">
        <f>SUM(K11:K24)</f>
        <v>2947270592</v>
      </c>
      <c r="L25" s="33"/>
    </row>
    <row r="26" spans="1:12" ht="21.6" customHeight="1" x14ac:dyDescent="0.6">
      <c r="A26" s="47"/>
      <c r="D26" s="45"/>
      <c r="E26" s="31"/>
      <c r="F26" s="37"/>
      <c r="G26" s="31"/>
      <c r="H26" s="37"/>
      <c r="I26" s="31"/>
      <c r="J26" s="37"/>
      <c r="K26" s="31"/>
      <c r="L26" s="33"/>
    </row>
    <row r="27" spans="1:12" x14ac:dyDescent="0.55000000000000004">
      <c r="A27" s="16" t="s">
        <v>113</v>
      </c>
      <c r="B27" s="49"/>
      <c r="D27" s="11">
        <v>24</v>
      </c>
      <c r="E27" s="6">
        <v>-6296247834</v>
      </c>
      <c r="F27" s="6"/>
      <c r="G27" s="6">
        <v>-7000990807</v>
      </c>
      <c r="H27" s="6"/>
      <c r="I27" s="6">
        <v>-2613329083</v>
      </c>
      <c r="J27" s="6"/>
      <c r="K27" s="31">
        <v>-2619570916</v>
      </c>
      <c r="L27" s="50"/>
    </row>
    <row r="28" spans="1:12" ht="21.6" customHeight="1" x14ac:dyDescent="0.55000000000000004">
      <c r="A28" s="189" t="s">
        <v>114</v>
      </c>
      <c r="D28" s="45"/>
      <c r="E28" s="4"/>
      <c r="F28" s="6"/>
      <c r="G28" s="4"/>
      <c r="H28" s="6"/>
      <c r="I28" s="4"/>
      <c r="J28" s="6"/>
      <c r="K28" s="4"/>
      <c r="L28" s="33"/>
    </row>
    <row r="29" spans="1:12" ht="21.6" customHeight="1" x14ac:dyDescent="0.55000000000000004">
      <c r="A29" s="189"/>
      <c r="B29" s="16" t="s">
        <v>153</v>
      </c>
      <c r="D29" s="45" t="s">
        <v>326</v>
      </c>
      <c r="E29" s="6">
        <v>13887061</v>
      </c>
      <c r="F29" s="6"/>
      <c r="G29" s="6">
        <v>633889787</v>
      </c>
      <c r="H29" s="6"/>
      <c r="I29" s="6">
        <v>-8958302</v>
      </c>
      <c r="J29" s="6"/>
      <c r="K29" s="4">
        <v>884546282</v>
      </c>
      <c r="L29" s="33"/>
    </row>
    <row r="30" spans="1:12" x14ac:dyDescent="0.55000000000000004">
      <c r="A30" s="16" t="s">
        <v>116</v>
      </c>
      <c r="D30" s="16"/>
      <c r="E30" s="6"/>
      <c r="F30" s="4"/>
      <c r="G30" s="6"/>
      <c r="H30" s="4"/>
      <c r="I30" s="6"/>
      <c r="J30" s="4"/>
      <c r="K30" s="6"/>
      <c r="L30" s="52"/>
    </row>
    <row r="31" spans="1:12" x14ac:dyDescent="0.55000000000000004">
      <c r="B31" s="16" t="s">
        <v>117</v>
      </c>
      <c r="D31" s="29">
        <v>10</v>
      </c>
      <c r="E31" s="56">
        <v>2607447169</v>
      </c>
      <c r="F31" s="6"/>
      <c r="G31" s="56">
        <v>1361010363</v>
      </c>
      <c r="H31" s="6"/>
      <c r="I31" s="56">
        <v>0</v>
      </c>
      <c r="J31" s="6"/>
      <c r="K31" s="56">
        <v>0</v>
      </c>
      <c r="L31" s="52"/>
    </row>
    <row r="32" spans="1:12" ht="22.2" x14ac:dyDescent="0.6">
      <c r="A32" s="39" t="s">
        <v>154</v>
      </c>
      <c r="D32" s="29"/>
      <c r="E32" s="8">
        <f>SUM(E25:E31)</f>
        <v>4611855644</v>
      </c>
      <c r="F32" s="54"/>
      <c r="G32" s="8">
        <f>SUM(G25:G31)</f>
        <v>20858064874</v>
      </c>
      <c r="H32" s="54"/>
      <c r="I32" s="8">
        <f>SUM(I25:I31)</f>
        <v>2355670302</v>
      </c>
      <c r="J32" s="54"/>
      <c r="K32" s="8">
        <f>SUM(K25:K31)</f>
        <v>1212245958</v>
      </c>
      <c r="L32" s="50"/>
    </row>
    <row r="33" spans="1:17" x14ac:dyDescent="0.55000000000000004">
      <c r="A33" s="16" t="s">
        <v>155</v>
      </c>
      <c r="D33" s="29">
        <v>25</v>
      </c>
      <c r="E33" s="6">
        <v>-2166958516</v>
      </c>
      <c r="F33" s="57"/>
      <c r="G33" s="6">
        <v>-16817764171</v>
      </c>
      <c r="H33" s="57"/>
      <c r="I33" s="6">
        <v>-316563010</v>
      </c>
      <c r="J33" s="57"/>
      <c r="K33" s="56">
        <v>508472356</v>
      </c>
      <c r="L33" s="50"/>
    </row>
    <row r="34" spans="1:17" ht="22.8" thickBot="1" x14ac:dyDescent="0.65">
      <c r="A34" s="39" t="s">
        <v>156</v>
      </c>
      <c r="D34" s="29"/>
      <c r="E34" s="59">
        <f>SUM(E32:E33)</f>
        <v>2444897128</v>
      </c>
      <c r="F34" s="54"/>
      <c r="G34" s="59">
        <f>SUM(G32:G33)</f>
        <v>4040300703</v>
      </c>
      <c r="H34" s="43"/>
      <c r="I34" s="59">
        <f>SUM(I32:I33)</f>
        <v>2039107292</v>
      </c>
      <c r="J34" s="54"/>
      <c r="K34" s="59">
        <f>SUM(K32:K33)</f>
        <v>1720718314</v>
      </c>
      <c r="L34" s="50"/>
    </row>
    <row r="35" spans="1:17" ht="21.6" customHeight="1" thickTop="1" x14ac:dyDescent="0.6">
      <c r="A35" s="47"/>
      <c r="D35" s="45"/>
      <c r="E35" s="31"/>
      <c r="F35" s="37"/>
      <c r="G35" s="31"/>
      <c r="H35" s="37"/>
      <c r="I35" s="31"/>
      <c r="J35" s="37"/>
      <c r="K35" s="31"/>
      <c r="L35" s="33"/>
    </row>
    <row r="36" spans="1:17" ht="22.2" x14ac:dyDescent="0.6">
      <c r="A36" s="39" t="s">
        <v>157</v>
      </c>
      <c r="D36" s="11"/>
      <c r="E36" s="6"/>
      <c r="F36" s="37"/>
      <c r="G36" s="6"/>
      <c r="H36" s="37"/>
      <c r="I36" s="6"/>
      <c r="J36" s="37"/>
      <c r="K36" s="6"/>
      <c r="L36" s="50"/>
    </row>
    <row r="37" spans="1:17" x14ac:dyDescent="0.55000000000000004">
      <c r="A37" s="60"/>
      <c r="B37" s="16" t="s">
        <v>122</v>
      </c>
      <c r="D37" s="11"/>
      <c r="E37" s="4">
        <f>+E34-E38</f>
        <v>2879701307</v>
      </c>
      <c r="F37" s="37"/>
      <c r="G37" s="4">
        <f>+G34-G38</f>
        <v>2184087847</v>
      </c>
      <c r="H37" s="37"/>
      <c r="I37" s="4">
        <f>+I34-I38</f>
        <v>2039107292</v>
      </c>
      <c r="J37" s="4"/>
      <c r="K37" s="4">
        <f>+K34-K38</f>
        <v>1720718314</v>
      </c>
      <c r="L37" s="50"/>
    </row>
    <row r="38" spans="1:17" x14ac:dyDescent="0.55000000000000004">
      <c r="A38" s="60"/>
      <c r="B38" s="16" t="s">
        <v>123</v>
      </c>
      <c r="D38" s="11"/>
      <c r="E38" s="6">
        <v>-434804179</v>
      </c>
      <c r="F38" s="57"/>
      <c r="G38" s="6">
        <v>1856212856</v>
      </c>
      <c r="H38" s="57"/>
      <c r="I38" s="6">
        <v>0</v>
      </c>
      <c r="J38" s="57"/>
      <c r="K38" s="6">
        <v>0</v>
      </c>
      <c r="L38" s="61"/>
    </row>
    <row r="39" spans="1:17" ht="22.8" thickBot="1" x14ac:dyDescent="0.65">
      <c r="A39" s="39" t="s">
        <v>156</v>
      </c>
      <c r="D39" s="11"/>
      <c r="E39" s="59">
        <f>SUM(E37:E38)</f>
        <v>2444897128</v>
      </c>
      <c r="F39" s="54"/>
      <c r="G39" s="59">
        <f>SUM(G37:G38)</f>
        <v>4040300703</v>
      </c>
      <c r="H39" s="54"/>
      <c r="I39" s="62">
        <f>SUM(I37:I38)</f>
        <v>2039107292</v>
      </c>
      <c r="J39" s="54"/>
      <c r="K39" s="62">
        <f>SUM(K37:K38)</f>
        <v>1720718314</v>
      </c>
      <c r="L39" s="50"/>
    </row>
    <row r="40" spans="1:17" ht="21.6" customHeight="1" thickTop="1" x14ac:dyDescent="0.6">
      <c r="A40" s="47"/>
      <c r="D40" s="45"/>
      <c r="E40" s="31"/>
      <c r="F40" s="37"/>
      <c r="G40" s="31"/>
      <c r="H40" s="37"/>
      <c r="I40" s="31"/>
      <c r="J40" s="37"/>
      <c r="K40" s="31"/>
      <c r="L40" s="33"/>
    </row>
    <row r="41" spans="1:17" ht="26.25" customHeight="1" thickBot="1" x14ac:dyDescent="0.65">
      <c r="A41" s="39" t="s">
        <v>158</v>
      </c>
      <c r="B41" s="35"/>
      <c r="C41" s="35"/>
      <c r="D41" s="11">
        <v>26</v>
      </c>
      <c r="E41" s="63">
        <v>2.08</v>
      </c>
      <c r="F41" s="190"/>
      <c r="G41" s="63">
        <v>1.3</v>
      </c>
      <c r="H41" s="190"/>
      <c r="I41" s="63">
        <v>1.47</v>
      </c>
      <c r="J41" s="190"/>
      <c r="K41" s="63">
        <v>0.96</v>
      </c>
    </row>
    <row r="42" spans="1:17" s="50" customFormat="1" ht="9.75" customHeight="1" thickTop="1" x14ac:dyDescent="0.55000000000000004">
      <c r="C42" s="64"/>
      <c r="D42" s="12"/>
      <c r="E42" s="16"/>
      <c r="G42" s="16"/>
      <c r="M42" s="16"/>
      <c r="O42" s="185"/>
      <c r="Q42" s="185"/>
    </row>
    <row r="43" spans="1:17" s="50" customFormat="1" ht="19.5" customHeight="1" x14ac:dyDescent="0.55000000000000004">
      <c r="C43" s="64"/>
      <c r="D43" s="65"/>
      <c r="E43" s="16"/>
      <c r="G43" s="16"/>
      <c r="K43" s="16"/>
      <c r="M43" s="16"/>
      <c r="O43" s="185"/>
      <c r="Q43" s="185"/>
    </row>
    <row r="44" spans="1:17" s="50" customFormat="1" ht="19.5" customHeight="1" x14ac:dyDescent="0.55000000000000004">
      <c r="C44" s="64"/>
      <c r="D44" s="65"/>
      <c r="E44" s="16"/>
      <c r="K44" s="16"/>
      <c r="M44" s="16"/>
      <c r="O44" s="185"/>
      <c r="Q44" s="185"/>
    </row>
    <row r="45" spans="1:17" s="50" customFormat="1" ht="19.5" customHeight="1" x14ac:dyDescent="0.55000000000000004">
      <c r="C45" s="191" t="s">
        <v>159</v>
      </c>
      <c r="D45" s="65"/>
      <c r="E45" s="16"/>
      <c r="G45" s="16"/>
      <c r="M45" s="16"/>
      <c r="O45" s="185"/>
      <c r="Q45" s="185"/>
    </row>
    <row r="46" spans="1:17" s="50" customFormat="1" x14ac:dyDescent="0.55000000000000004">
      <c r="C46" s="239" t="s">
        <v>88</v>
      </c>
      <c r="D46" s="239"/>
      <c r="E46" s="12"/>
      <c r="F46" s="12"/>
      <c r="G46" s="12"/>
      <c r="H46" s="14"/>
      <c r="J46" s="2"/>
      <c r="M46" s="16"/>
      <c r="O46" s="185"/>
      <c r="Q46" s="185"/>
    </row>
    <row r="47" spans="1:17" s="50" customFormat="1" x14ac:dyDescent="0.55000000000000004">
      <c r="C47" s="240" t="s">
        <v>90</v>
      </c>
      <c r="D47" s="240"/>
      <c r="E47" s="13"/>
      <c r="F47" s="13"/>
      <c r="G47" s="13"/>
      <c r="H47" s="14" t="s">
        <v>91</v>
      </c>
      <c r="J47" s="2"/>
      <c r="M47" s="16"/>
      <c r="O47" s="185"/>
      <c r="Q47" s="185"/>
    </row>
    <row r="50" spans="7:11" x14ac:dyDescent="0.55000000000000004">
      <c r="G50" s="5"/>
      <c r="H50" s="5"/>
      <c r="I50" s="5"/>
      <c r="J50" s="5"/>
      <c r="K50" s="5"/>
    </row>
  </sheetData>
  <mergeCells count="7">
    <mergeCell ref="C47:D47"/>
    <mergeCell ref="E4:G4"/>
    <mergeCell ref="I4:K4"/>
    <mergeCell ref="E5:G5"/>
    <mergeCell ref="I5:K5"/>
    <mergeCell ref="E7:K7"/>
    <mergeCell ref="C46:D46"/>
  </mergeCells>
  <conditionalFormatting sqref="E36:F40">
    <cfRule type="expression" priority="3" stopIfTrue="1">
      <formula>"if(E11&gt;0,#,##0;(#,##0),"-")"</formula>
    </cfRule>
  </conditionalFormatting>
  <conditionalFormatting sqref="E8:L13 G14:K24 F14:F29 E14:E35 L14:L40 H25:H29 J25:J29 I25:I35 G25:G37 K25:K37">
    <cfRule type="expression" priority="5" stopIfTrue="1">
      <formula>"if(E11&gt;0,#,##0;(#,##0),"-")"</formula>
    </cfRule>
  </conditionalFormatting>
  <conditionalFormatting sqref="F31:F35 H31:H35 J31:J35">
    <cfRule type="expression" priority="6" stopIfTrue="1">
      <formula>"if(E11&gt;0,#,##0;(#,##0),"-")"</formula>
    </cfRule>
  </conditionalFormatting>
  <conditionalFormatting sqref="G38:J38">
    <cfRule type="expression" priority="1" stopIfTrue="1">
      <formula>"if(E11&gt;0,#,##0;(#,##0),"-")"</formula>
    </cfRule>
  </conditionalFormatting>
  <conditionalFormatting sqref="H37">
    <cfRule type="expression" priority="2" stopIfTrue="1">
      <formula>"if(E11&gt;0,#,##0;(#,##0),"-")"</formula>
    </cfRule>
  </conditionalFormatting>
  <conditionalFormatting sqref="H36:J37 G38:K40">
    <cfRule type="expression" priority="4" stopIfTrue="1">
      <formula>"if(E11&gt;0,#,##0;(#,##0),"-")"</formula>
    </cfRule>
  </conditionalFormatting>
  <pageMargins left="0.78740157480314965" right="0.51181102362204722" top="0.47244094488188981" bottom="0.51181102362204722" header="0.51181102362204722" footer="0.39370078740157483"/>
  <pageSetup paperSize="9" scale="73" firstPageNumber="10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หมายเหตุประกอบงบการเงินเป็นส่วนหนึ่งของงบการเงินนี้
&amp;C&amp;P</oddFooter>
  </headerFooter>
  <ignoredErrors>
    <ignoredError sqref="D8:D4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2F83-902F-48BF-B65F-F2EC3C8C2551}">
  <dimension ref="A1:Q43"/>
  <sheetViews>
    <sheetView showGridLines="0" view="pageBreakPreview" zoomScale="85" zoomScaleNormal="85" zoomScaleSheetLayoutView="85" workbookViewId="0">
      <selection activeCell="M1" sqref="M1"/>
    </sheetView>
  </sheetViews>
  <sheetFormatPr defaultColWidth="26.625" defaultRowHeight="21.6" x14ac:dyDescent="0.55000000000000004"/>
  <cols>
    <col min="1" max="2" width="2.75" style="16" customWidth="1"/>
    <col min="3" max="3" width="53.75" style="16" customWidth="1"/>
    <col min="4" max="4" width="8.375" style="17" customWidth="1"/>
    <col min="5" max="5" width="16.625" style="16" customWidth="1"/>
    <col min="6" max="6" width="0.625" style="16" customWidth="1"/>
    <col min="7" max="7" width="16.625" style="16" customWidth="1"/>
    <col min="8" max="8" width="0.625" style="16" customWidth="1"/>
    <col min="9" max="9" width="16.625" style="16" customWidth="1"/>
    <col min="10" max="10" width="0.625" style="16" customWidth="1"/>
    <col min="11" max="11" width="16.625" style="16" customWidth="1"/>
    <col min="12" max="12" width="0.375" style="16" customWidth="1"/>
    <col min="13" max="14" width="26.625" style="16"/>
    <col min="15" max="15" width="26.625" style="185"/>
    <col min="16" max="16" width="26.625" style="16"/>
    <col min="17" max="17" width="26.625" style="185"/>
    <col min="18" max="16384" width="26.625" style="16"/>
  </cols>
  <sheetData>
    <row r="1" spans="1:12" ht="23.4" x14ac:dyDescent="0.6">
      <c r="A1" s="1" t="s">
        <v>0</v>
      </c>
    </row>
    <row r="2" spans="1:12" ht="23.4" x14ac:dyDescent="0.6">
      <c r="A2" s="1" t="s">
        <v>160</v>
      </c>
    </row>
    <row r="4" spans="1:12" ht="22.2" x14ac:dyDescent="0.6">
      <c r="D4" s="16"/>
      <c r="E4" s="241" t="s">
        <v>93</v>
      </c>
      <c r="F4" s="241"/>
      <c r="G4" s="241"/>
      <c r="H4" s="20"/>
      <c r="I4" s="241" t="s">
        <v>94</v>
      </c>
      <c r="J4" s="241"/>
      <c r="K4" s="241"/>
    </row>
    <row r="5" spans="1:12" x14ac:dyDescent="0.55000000000000004">
      <c r="E5" s="242" t="s">
        <v>145</v>
      </c>
      <c r="F5" s="242"/>
      <c r="G5" s="242"/>
      <c r="H5" s="19"/>
      <c r="I5" s="242" t="s">
        <v>145</v>
      </c>
      <c r="J5" s="242"/>
      <c r="K5" s="242"/>
      <c r="L5" s="25"/>
    </row>
    <row r="6" spans="1:12" x14ac:dyDescent="0.55000000000000004">
      <c r="D6" s="11" t="s">
        <v>6</v>
      </c>
      <c r="E6" s="3">
        <v>2568</v>
      </c>
      <c r="F6" s="3"/>
      <c r="G6" s="3">
        <v>2567</v>
      </c>
      <c r="H6" s="3"/>
      <c r="I6" s="3">
        <v>2568</v>
      </c>
      <c r="J6" s="3"/>
      <c r="K6" s="3">
        <v>2567</v>
      </c>
    </row>
    <row r="7" spans="1:12" x14ac:dyDescent="0.55000000000000004">
      <c r="E7" s="238" t="s">
        <v>7</v>
      </c>
      <c r="F7" s="238"/>
      <c r="G7" s="238"/>
      <c r="H7" s="238"/>
      <c r="I7" s="238"/>
      <c r="J7" s="238"/>
      <c r="K7" s="238"/>
    </row>
    <row r="8" spans="1:12" ht="22.2" x14ac:dyDescent="0.6">
      <c r="A8" s="39" t="s">
        <v>156</v>
      </c>
      <c r="B8" s="35"/>
      <c r="C8" s="35"/>
      <c r="D8" s="66"/>
      <c r="E8" s="8">
        <f>PL_10!E39</f>
        <v>2444897128</v>
      </c>
      <c r="F8" s="54"/>
      <c r="G8" s="8">
        <f>PL_10!G39</f>
        <v>4040300703</v>
      </c>
      <c r="H8" s="54"/>
      <c r="I8" s="8">
        <f>PL_10!I39</f>
        <v>2039107292</v>
      </c>
      <c r="J8" s="54"/>
      <c r="K8" s="8">
        <f>PL_10!K39</f>
        <v>1720718314</v>
      </c>
    </row>
    <row r="9" spans="1:12" ht="15.75" customHeight="1" x14ac:dyDescent="0.6">
      <c r="A9" s="39"/>
      <c r="B9" s="35"/>
      <c r="C9" s="35"/>
      <c r="D9" s="66"/>
      <c r="E9" s="54"/>
      <c r="F9" s="54"/>
      <c r="G9" s="54"/>
      <c r="H9" s="54"/>
      <c r="I9" s="54"/>
      <c r="J9" s="54"/>
      <c r="K9" s="54"/>
    </row>
    <row r="10" spans="1:12" ht="22.35" customHeight="1" x14ac:dyDescent="0.6">
      <c r="A10" s="39" t="s">
        <v>161</v>
      </c>
      <c r="D10" s="29"/>
      <c r="E10" s="37"/>
      <c r="F10" s="37"/>
      <c r="G10" s="37"/>
      <c r="H10" s="32"/>
      <c r="I10" s="37"/>
      <c r="J10" s="37"/>
      <c r="K10" s="37"/>
      <c r="L10" s="52"/>
    </row>
    <row r="11" spans="1:12" ht="22.35" customHeight="1" x14ac:dyDescent="0.6">
      <c r="A11" s="67" t="s">
        <v>128</v>
      </c>
      <c r="B11" s="67"/>
      <c r="C11" s="67"/>
      <c r="D11" s="67"/>
      <c r="E11" s="37"/>
      <c r="F11" s="37"/>
      <c r="G11" s="37"/>
      <c r="H11" s="32"/>
      <c r="I11" s="37"/>
      <c r="J11" s="37"/>
      <c r="K11" s="37"/>
      <c r="L11" s="52"/>
    </row>
    <row r="12" spans="1:12" ht="22.35" customHeight="1" x14ac:dyDescent="0.55000000000000004">
      <c r="A12" s="189" t="s">
        <v>129</v>
      </c>
      <c r="B12" s="189"/>
      <c r="C12" s="189"/>
      <c r="D12" s="189"/>
      <c r="E12" s="37">
        <v>-2473483911</v>
      </c>
      <c r="F12" s="37"/>
      <c r="G12" s="37">
        <v>-1696953930</v>
      </c>
      <c r="H12" s="37"/>
      <c r="I12" s="37">
        <v>0</v>
      </c>
      <c r="J12" s="32"/>
      <c r="K12" s="6">
        <v>0</v>
      </c>
      <c r="L12" s="52"/>
    </row>
    <row r="13" spans="1:12" ht="22.35" customHeight="1" x14ac:dyDescent="0.55000000000000004">
      <c r="A13" s="189" t="s">
        <v>130</v>
      </c>
      <c r="B13" s="189"/>
      <c r="C13" s="189"/>
      <c r="D13" s="11">
        <v>28</v>
      </c>
      <c r="E13" s="37">
        <v>-26577695</v>
      </c>
      <c r="F13" s="37"/>
      <c r="G13" s="37">
        <v>5871732</v>
      </c>
      <c r="H13" s="37"/>
      <c r="I13" s="37">
        <v>-2486969</v>
      </c>
      <c r="J13" s="32"/>
      <c r="K13" s="37">
        <v>0</v>
      </c>
      <c r="L13" s="52"/>
    </row>
    <row r="14" spans="1:12" ht="22.35" customHeight="1" x14ac:dyDescent="0.55000000000000004">
      <c r="A14" s="51" t="s">
        <v>162</v>
      </c>
      <c r="B14" s="189"/>
      <c r="C14" s="189"/>
      <c r="D14" s="189"/>
      <c r="E14" s="37"/>
      <c r="F14" s="37"/>
      <c r="G14" s="37"/>
      <c r="H14" s="37"/>
      <c r="I14" s="37"/>
      <c r="J14" s="32"/>
      <c r="K14" s="6"/>
      <c r="L14" s="52"/>
    </row>
    <row r="15" spans="1:12" ht="22.35" customHeight="1" x14ac:dyDescent="0.55000000000000004">
      <c r="B15" s="189" t="s">
        <v>132</v>
      </c>
      <c r="C15" s="189"/>
      <c r="D15" s="189"/>
      <c r="E15" s="37">
        <v>0</v>
      </c>
      <c r="F15" s="37"/>
      <c r="G15" s="37">
        <v>168448712</v>
      </c>
      <c r="H15" s="37"/>
      <c r="I15" s="37">
        <v>0</v>
      </c>
      <c r="J15" s="32"/>
      <c r="K15" s="37">
        <v>0</v>
      </c>
      <c r="L15" s="52"/>
    </row>
    <row r="16" spans="1:12" ht="22.35" customHeight="1" x14ac:dyDescent="0.55000000000000004">
      <c r="A16" s="189" t="s">
        <v>133</v>
      </c>
      <c r="C16" s="189"/>
      <c r="D16" s="189"/>
      <c r="E16" s="37"/>
      <c r="F16" s="37"/>
      <c r="G16" s="37"/>
      <c r="H16" s="37"/>
      <c r="I16" s="37"/>
      <c r="J16" s="32"/>
      <c r="K16" s="6"/>
      <c r="L16" s="52"/>
    </row>
    <row r="17" spans="1:17" ht="22.35" customHeight="1" x14ac:dyDescent="0.55000000000000004">
      <c r="A17" s="189" t="s">
        <v>134</v>
      </c>
      <c r="B17" s="16" t="s">
        <v>135</v>
      </c>
      <c r="C17" s="189"/>
      <c r="D17" s="11">
        <v>10</v>
      </c>
      <c r="E17" s="56">
        <v>-995510705</v>
      </c>
      <c r="F17" s="37"/>
      <c r="G17" s="56">
        <v>622626622</v>
      </c>
      <c r="H17" s="37"/>
      <c r="I17" s="56">
        <v>0</v>
      </c>
      <c r="J17" s="32"/>
      <c r="K17" s="56">
        <v>0</v>
      </c>
      <c r="L17" s="52"/>
    </row>
    <row r="18" spans="1:17" s="35" customFormat="1" ht="22.35" customHeight="1" x14ac:dyDescent="0.6">
      <c r="A18" s="47" t="s">
        <v>136</v>
      </c>
      <c r="B18" s="47"/>
      <c r="C18" s="47"/>
      <c r="D18" s="189"/>
      <c r="E18" s="10">
        <f>SUM(E12:E17)</f>
        <v>-3495572311</v>
      </c>
      <c r="F18" s="8"/>
      <c r="G18" s="10">
        <f>SUM(G12:G17)</f>
        <v>-900006864</v>
      </c>
      <c r="H18" s="8"/>
      <c r="I18" s="10">
        <f>SUM(I12:I17)</f>
        <v>-2486969</v>
      </c>
      <c r="J18" s="8"/>
      <c r="K18" s="10">
        <f>SUM(K12:K17)</f>
        <v>0</v>
      </c>
      <c r="L18" s="68"/>
      <c r="O18" s="185"/>
      <c r="Q18" s="185"/>
    </row>
    <row r="19" spans="1:17" s="35" customFormat="1" ht="22.35" customHeight="1" x14ac:dyDescent="0.6">
      <c r="A19" s="39"/>
      <c r="D19" s="34"/>
      <c r="E19" s="8"/>
      <c r="F19" s="8"/>
      <c r="G19" s="8"/>
      <c r="H19" s="8"/>
      <c r="I19" s="8"/>
      <c r="J19" s="8"/>
      <c r="K19" s="8"/>
      <c r="L19" s="68"/>
      <c r="O19" s="184"/>
      <c r="Q19" s="184"/>
    </row>
    <row r="20" spans="1:17" ht="22.35" customHeight="1" x14ac:dyDescent="0.6">
      <c r="A20" s="67" t="s">
        <v>137</v>
      </c>
      <c r="B20" s="67"/>
      <c r="C20" s="67"/>
      <c r="D20" s="67"/>
      <c r="E20" s="6"/>
      <c r="F20" s="37"/>
      <c r="G20" s="6"/>
      <c r="H20" s="32"/>
      <c r="I20" s="6"/>
      <c r="J20" s="37"/>
      <c r="K20" s="6"/>
      <c r="L20" s="52"/>
    </row>
    <row r="21" spans="1:17" ht="22.35" customHeight="1" x14ac:dyDescent="0.6">
      <c r="A21" s="51" t="s">
        <v>163</v>
      </c>
      <c r="C21" s="67"/>
      <c r="D21" s="67"/>
      <c r="E21" s="6"/>
      <c r="F21" s="37"/>
      <c r="G21" s="6"/>
      <c r="H21" s="32"/>
      <c r="I21" s="6"/>
      <c r="J21" s="37"/>
      <c r="K21" s="6"/>
      <c r="L21" s="52"/>
    </row>
    <row r="22" spans="1:17" ht="22.35" customHeight="1" x14ac:dyDescent="0.6">
      <c r="A22" s="189" t="s">
        <v>134</v>
      </c>
      <c r="B22" s="16" t="s">
        <v>139</v>
      </c>
      <c r="C22" s="67"/>
      <c r="D22" s="67"/>
      <c r="E22" s="6">
        <v>-274283970</v>
      </c>
      <c r="F22" s="37"/>
      <c r="G22" s="6">
        <v>-776415882</v>
      </c>
      <c r="H22" s="37"/>
      <c r="I22" s="6">
        <v>-45519200</v>
      </c>
      <c r="J22" s="37"/>
      <c r="K22" s="37">
        <v>-160656000</v>
      </c>
      <c r="L22" s="52"/>
    </row>
    <row r="23" spans="1:17" ht="22.35" customHeight="1" x14ac:dyDescent="0.6">
      <c r="A23" s="189" t="s">
        <v>164</v>
      </c>
      <c r="B23" s="69"/>
      <c r="C23" s="67"/>
      <c r="D23" s="67"/>
      <c r="E23" s="6"/>
      <c r="F23" s="37"/>
      <c r="G23" s="6"/>
      <c r="H23" s="37"/>
      <c r="I23" s="6"/>
      <c r="J23" s="37"/>
      <c r="K23" s="6"/>
      <c r="L23" s="52"/>
    </row>
    <row r="24" spans="1:17" ht="22.35" customHeight="1" x14ac:dyDescent="0.6">
      <c r="A24" s="189" t="s">
        <v>134</v>
      </c>
      <c r="B24" s="16" t="s">
        <v>165</v>
      </c>
      <c r="C24" s="67"/>
      <c r="D24" s="67"/>
      <c r="E24" s="6">
        <v>5771854</v>
      </c>
      <c r="F24" s="37"/>
      <c r="G24" s="6">
        <v>117989520</v>
      </c>
      <c r="H24" s="37"/>
      <c r="I24" s="6">
        <v>0</v>
      </c>
      <c r="J24" s="37"/>
      <c r="K24" s="6">
        <v>-21129685</v>
      </c>
      <c r="L24" s="52"/>
    </row>
    <row r="25" spans="1:17" ht="22.35" customHeight="1" x14ac:dyDescent="0.55000000000000004">
      <c r="A25" s="189" t="s">
        <v>133</v>
      </c>
      <c r="C25" s="189"/>
      <c r="D25" s="189"/>
      <c r="E25" s="6"/>
      <c r="F25" s="37"/>
      <c r="G25" s="6"/>
      <c r="H25" s="37"/>
      <c r="I25" s="6"/>
      <c r="J25" s="37"/>
      <c r="K25" s="6"/>
      <c r="L25" s="52"/>
    </row>
    <row r="26" spans="1:17" ht="22.35" customHeight="1" x14ac:dyDescent="0.55000000000000004">
      <c r="A26" s="189"/>
      <c r="B26" s="16" t="s">
        <v>135</v>
      </c>
      <c r="C26" s="189"/>
      <c r="D26" s="11">
        <v>10</v>
      </c>
      <c r="E26" s="56">
        <v>-2217960</v>
      </c>
      <c r="F26" s="57"/>
      <c r="G26" s="56">
        <v>-422878</v>
      </c>
      <c r="H26" s="57"/>
      <c r="I26" s="56">
        <v>0</v>
      </c>
      <c r="J26" s="57"/>
      <c r="K26" s="56">
        <v>0</v>
      </c>
      <c r="L26" s="52"/>
    </row>
    <row r="27" spans="1:17" s="35" customFormat="1" ht="22.35" customHeight="1" x14ac:dyDescent="0.6">
      <c r="A27" s="35" t="s">
        <v>140</v>
      </c>
      <c r="D27" s="189"/>
      <c r="E27" s="10">
        <f>SUM(E22:E26)</f>
        <v>-270730076</v>
      </c>
      <c r="F27" s="8"/>
      <c r="G27" s="10">
        <f>SUM(G22:G26)</f>
        <v>-658849240</v>
      </c>
      <c r="H27" s="8"/>
      <c r="I27" s="10">
        <f>SUM(I22:I26)</f>
        <v>-45519200</v>
      </c>
      <c r="J27" s="8"/>
      <c r="K27" s="10">
        <f>SUM(K22:K26)</f>
        <v>-181785685</v>
      </c>
      <c r="L27" s="68"/>
      <c r="O27" s="185"/>
      <c r="Q27" s="185"/>
    </row>
    <row r="28" spans="1:17" s="35" customFormat="1" ht="22.35" customHeight="1" x14ac:dyDescent="0.6">
      <c r="A28" s="39" t="s">
        <v>166</v>
      </c>
      <c r="D28" s="34"/>
      <c r="E28" s="7">
        <f>+E27+E18</f>
        <v>-3766302387</v>
      </c>
      <c r="F28" s="8"/>
      <c r="G28" s="7">
        <f>+G27+G18</f>
        <v>-1558856104</v>
      </c>
      <c r="H28" s="8"/>
      <c r="I28" s="7">
        <f>+I27+I18</f>
        <v>-48006169</v>
      </c>
      <c r="J28" s="8"/>
      <c r="K28" s="7">
        <f>+K27+K18</f>
        <v>-181785685</v>
      </c>
      <c r="L28" s="68"/>
      <c r="O28" s="185"/>
      <c r="Q28" s="185"/>
    </row>
    <row r="29" spans="1:17" ht="22.35" customHeight="1" thickBot="1" x14ac:dyDescent="0.65">
      <c r="A29" s="39" t="s">
        <v>168</v>
      </c>
      <c r="D29" s="29"/>
      <c r="E29" s="9">
        <f>E8+E28</f>
        <v>-1321405259</v>
      </c>
      <c r="F29" s="54"/>
      <c r="G29" s="9">
        <f>G8+G28</f>
        <v>2481444599</v>
      </c>
      <c r="H29" s="54"/>
      <c r="I29" s="70">
        <f>I8+I28</f>
        <v>1991101123</v>
      </c>
      <c r="J29" s="54"/>
      <c r="K29" s="70">
        <f>K8+K28</f>
        <v>1538932629</v>
      </c>
      <c r="L29" s="52"/>
    </row>
    <row r="30" spans="1:17" s="35" customFormat="1" ht="22.35" customHeight="1" thickTop="1" x14ac:dyDescent="0.6">
      <c r="A30" s="39"/>
      <c r="D30" s="34"/>
      <c r="E30" s="8"/>
      <c r="F30" s="8"/>
      <c r="G30" s="8"/>
      <c r="H30" s="8"/>
      <c r="I30" s="8"/>
      <c r="J30" s="8"/>
      <c r="K30" s="8"/>
      <c r="L30" s="68"/>
      <c r="O30" s="185"/>
      <c r="Q30" s="185"/>
    </row>
    <row r="31" spans="1:17" ht="22.35" customHeight="1" x14ac:dyDescent="0.6">
      <c r="A31" s="39" t="s">
        <v>167</v>
      </c>
      <c r="E31" s="4"/>
      <c r="F31" s="57"/>
      <c r="G31" s="4"/>
      <c r="H31" s="57"/>
      <c r="I31" s="4"/>
      <c r="J31" s="57"/>
      <c r="K31" s="4"/>
    </row>
    <row r="32" spans="1:17" ht="22.35" customHeight="1" x14ac:dyDescent="0.55000000000000004">
      <c r="A32" s="60"/>
      <c r="B32" s="16" t="s">
        <v>122</v>
      </c>
      <c r="E32" s="4">
        <f>+E29-E33</f>
        <v>219324658</v>
      </c>
      <c r="F32" s="37"/>
      <c r="G32" s="4">
        <f>+G29-G33</f>
        <v>671788106</v>
      </c>
      <c r="H32" s="4"/>
      <c r="I32" s="4">
        <f>+I29-I33</f>
        <v>1991101123</v>
      </c>
      <c r="J32" s="4"/>
      <c r="K32" s="4">
        <f>+K29-K33</f>
        <v>1538932629</v>
      </c>
    </row>
    <row r="33" spans="1:14" ht="22.35" customHeight="1" x14ac:dyDescent="0.55000000000000004">
      <c r="A33" s="60"/>
      <c r="B33" s="16" t="s">
        <v>123</v>
      </c>
      <c r="E33" s="57">
        <v>-1540729917</v>
      </c>
      <c r="F33" s="57"/>
      <c r="G33" s="57">
        <v>1809656493</v>
      </c>
      <c r="H33" s="57"/>
      <c r="I33" s="57">
        <v>0</v>
      </c>
      <c r="J33" s="57"/>
      <c r="K33" s="6">
        <v>0</v>
      </c>
    </row>
    <row r="34" spans="1:14" ht="22.35" customHeight="1" thickBot="1" x14ac:dyDescent="0.65">
      <c r="A34" s="39" t="s">
        <v>168</v>
      </c>
      <c r="E34" s="62">
        <f>SUM(E32:E33)</f>
        <v>-1321405259</v>
      </c>
      <c r="F34" s="54"/>
      <c r="G34" s="62">
        <f>SUM(G32:G33)</f>
        <v>2481444599</v>
      </c>
      <c r="H34" s="54"/>
      <c r="I34" s="62">
        <f>SUM(I32:I33)</f>
        <v>1991101123</v>
      </c>
      <c r="J34" s="54"/>
      <c r="K34" s="62">
        <f>SUM(K32:K33)</f>
        <v>1538932629</v>
      </c>
      <c r="N34" s="72"/>
    </row>
    <row r="35" spans="1:14" ht="22.2" thickTop="1" x14ac:dyDescent="0.55000000000000004">
      <c r="I35" s="5"/>
      <c r="K35" s="5"/>
    </row>
    <row r="39" spans="1:14" x14ac:dyDescent="0.55000000000000004">
      <c r="E39" s="5"/>
      <c r="F39" s="5"/>
      <c r="G39" s="5"/>
      <c r="H39" s="5"/>
      <c r="I39" s="5"/>
      <c r="J39" s="5"/>
      <c r="K39" s="5"/>
    </row>
    <row r="43" spans="1:14" x14ac:dyDescent="0.55000000000000004">
      <c r="E43" s="5"/>
      <c r="F43" s="5"/>
      <c r="G43" s="5"/>
      <c r="H43" s="5"/>
      <c r="I43" s="5"/>
      <c r="J43" s="5"/>
      <c r="K43" s="5"/>
    </row>
  </sheetData>
  <mergeCells count="5">
    <mergeCell ref="E4:G4"/>
    <mergeCell ref="I4:K4"/>
    <mergeCell ref="E5:G5"/>
    <mergeCell ref="I5:K5"/>
    <mergeCell ref="E7:K7"/>
  </mergeCells>
  <conditionalFormatting sqref="E30:K30">
    <cfRule type="expression" priority="6" stopIfTrue="1">
      <formula>"if(E11&gt;0,#,##0;(#,##0),"-")"</formula>
    </cfRule>
  </conditionalFormatting>
  <conditionalFormatting sqref="E32:K32">
    <cfRule type="expression" priority="5" stopIfTrue="1">
      <formula>"if(E11&gt;0,#,##0;(#,##0),"-")"</formula>
    </cfRule>
  </conditionalFormatting>
  <conditionalFormatting sqref="E10:L11 H12:L16 E12:F23 G12:G28 H17:K17 L17:L30 H18:J25 E24:E28 I26">
    <cfRule type="expression" priority="8" stopIfTrue="1">
      <formula>"if(E11&gt;0,#,##0;(#,##0),"-")"</formula>
    </cfRule>
  </conditionalFormatting>
  <conditionalFormatting sqref="F24:F25">
    <cfRule type="expression" priority="11" stopIfTrue="1">
      <formula>"if(E11&gt;0,#,##0;(#,##0),"-")"</formula>
    </cfRule>
  </conditionalFormatting>
  <conditionalFormatting sqref="F27:F28">
    <cfRule type="expression" priority="10" stopIfTrue="1">
      <formula>"if(E11&gt;0,#,##0;(#,##0),"-")"</formula>
    </cfRule>
  </conditionalFormatting>
  <conditionalFormatting sqref="H24:H25">
    <cfRule type="expression" priority="3" stopIfTrue="1">
      <formula>"if(E11&gt;0,#,##0;(#,##0),"-")"</formula>
    </cfRule>
  </conditionalFormatting>
  <conditionalFormatting sqref="H27:J28">
    <cfRule type="expression" priority="7" stopIfTrue="1">
      <formula>"if(E11&gt;0,#,##0;(#,##0),"-")"</formula>
    </cfRule>
  </conditionalFormatting>
  <conditionalFormatting sqref="I33">
    <cfRule type="expression" priority="9" stopIfTrue="1">
      <formula>"if(E11&gt;0,#,##0;(#,##0),"-")"</formula>
    </cfRule>
  </conditionalFormatting>
  <conditionalFormatting sqref="J24:J25">
    <cfRule type="expression" priority="2" stopIfTrue="1">
      <formula>"if(E11&gt;0,#,##0;(#,##0),"-")"</formula>
    </cfRule>
  </conditionalFormatting>
  <conditionalFormatting sqref="K17:K28">
    <cfRule type="expression" priority="4" stopIfTrue="1">
      <formula>"if(E11&gt;0,#,##0;(#,##0),"-")"</formula>
    </cfRule>
  </conditionalFormatting>
  <conditionalFormatting sqref="K33">
    <cfRule type="expression" priority="1" stopIfTrue="1">
      <formula>"if(E11&gt;0,#,##0;(#,##0),"-")"</formula>
    </cfRule>
  </conditionalFormatting>
  <conditionalFormatting sqref="N34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1" firstPageNumber="11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DC51E-CE15-4D11-9902-AB8AF225F58E}">
  <sheetPr>
    <pageSetUpPr fitToPage="1"/>
  </sheetPr>
  <dimension ref="A1:AM54"/>
  <sheetViews>
    <sheetView showGridLines="0" view="pageBreakPreview" zoomScaleNormal="55" zoomScaleSheetLayoutView="100" workbookViewId="0">
      <selection activeCell="D1" sqref="D1"/>
    </sheetView>
  </sheetViews>
  <sheetFormatPr defaultColWidth="26.625" defaultRowHeight="21.6" x14ac:dyDescent="0.55000000000000004"/>
  <cols>
    <col min="1" max="1" width="53.75" style="125" customWidth="1"/>
    <col min="2" max="2" width="9.625" style="125" bestFit="1" customWidth="1"/>
    <col min="3" max="3" width="1.125" style="125" customWidth="1"/>
    <col min="4" max="4" width="17.75" style="120" customWidth="1"/>
    <col min="5" max="5" width="0.875" style="120" customWidth="1"/>
    <col min="6" max="6" width="17.75" style="120" customWidth="1"/>
    <col min="7" max="7" width="0.875" style="120" customWidth="1"/>
    <col min="8" max="8" width="17.75" style="120" customWidth="1"/>
    <col min="9" max="9" width="0.875" style="120" customWidth="1"/>
    <col min="10" max="10" width="17.75" style="120" customWidth="1"/>
    <col min="11" max="11" width="0.875" style="120" customWidth="1"/>
    <col min="12" max="12" width="17.75" style="120" customWidth="1"/>
    <col min="13" max="13" width="0.875" style="120" customWidth="1"/>
    <col min="14" max="14" width="17.75" style="120" customWidth="1"/>
    <col min="15" max="15" width="0.875" style="120" customWidth="1"/>
    <col min="16" max="16" width="17.75" style="120" customWidth="1"/>
    <col min="17" max="17" width="0.75" style="120" customWidth="1"/>
    <col min="18" max="18" width="17.75" style="120" customWidth="1"/>
    <col min="19" max="19" width="0.875" style="120" customWidth="1"/>
    <col min="20" max="20" width="17.75" style="120" customWidth="1"/>
    <col min="21" max="21" width="0.875" style="120" customWidth="1"/>
    <col min="22" max="22" width="17.75" style="120" customWidth="1"/>
    <col min="23" max="23" width="0.875" style="120" customWidth="1"/>
    <col min="24" max="24" width="17.75" style="120" customWidth="1"/>
    <col min="25" max="25" width="0.875" style="120" customWidth="1"/>
    <col min="26" max="26" width="17.75" style="120" customWidth="1"/>
    <col min="27" max="27" width="0.75" style="120" customWidth="1"/>
    <col min="28" max="28" width="17.75" style="120" customWidth="1"/>
    <col min="29" max="29" width="0.875" style="120" customWidth="1"/>
    <col min="30" max="30" width="17.75" style="120" customWidth="1"/>
    <col min="31" max="31" width="0.875" style="120" customWidth="1"/>
    <col min="32" max="32" width="17.75" style="120" customWidth="1"/>
    <col min="33" max="33" width="0.875" style="120" customWidth="1"/>
    <col min="34" max="34" width="17.75" style="120" customWidth="1"/>
    <col min="35" max="35" width="0.875" style="120" customWidth="1"/>
    <col min="36" max="36" width="17.75" style="120" customWidth="1"/>
    <col min="37" max="37" width="1.75" style="120" customWidth="1"/>
    <col min="38" max="16384" width="26.625" style="120"/>
  </cols>
  <sheetData>
    <row r="1" spans="1:38" ht="21.75" customHeight="1" x14ac:dyDescent="0.6">
      <c r="A1" s="1" t="s">
        <v>0</v>
      </c>
      <c r="B1" s="119"/>
      <c r="C1" s="119"/>
      <c r="AJ1" s="121"/>
    </row>
    <row r="2" spans="1:38" ht="21.75" customHeight="1" x14ac:dyDescent="0.6">
      <c r="A2" s="119" t="s">
        <v>169</v>
      </c>
      <c r="B2" s="119"/>
      <c r="C2" s="119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1"/>
    </row>
    <row r="3" spans="1:38" ht="21.75" customHeight="1" x14ac:dyDescent="0.6">
      <c r="A3" s="119"/>
      <c r="B3" s="119"/>
      <c r="C3" s="119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1"/>
    </row>
    <row r="4" spans="1:38" s="125" customFormat="1" ht="21.75" customHeight="1" x14ac:dyDescent="0.6">
      <c r="A4" s="154"/>
      <c r="B4" s="154"/>
      <c r="C4" s="154"/>
      <c r="D4" s="243" t="s">
        <v>2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</row>
    <row r="5" spans="1:38" s="135" customFormat="1" ht="21.75" customHeight="1" x14ac:dyDescent="0.6"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244" t="s">
        <v>78</v>
      </c>
      <c r="O5" s="244"/>
      <c r="P5" s="244"/>
      <c r="Q5" s="127"/>
      <c r="R5" s="127"/>
      <c r="S5" s="126"/>
      <c r="T5" s="244" t="s">
        <v>82</v>
      </c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126"/>
      <c r="AF5" s="126"/>
      <c r="AG5" s="126"/>
      <c r="AH5" s="126"/>
      <c r="AI5" s="126"/>
      <c r="AJ5" s="126"/>
    </row>
    <row r="6" spans="1:38" s="135" customFormat="1" ht="21.75" customHeight="1" x14ac:dyDescent="0.6"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7"/>
      <c r="O6" s="127"/>
      <c r="P6" s="127"/>
      <c r="Q6" s="127"/>
      <c r="R6" s="127"/>
      <c r="S6" s="126"/>
      <c r="T6" s="128"/>
      <c r="U6" s="128"/>
      <c r="V6" s="128"/>
      <c r="W6" s="128"/>
      <c r="X6" s="128"/>
      <c r="Y6" s="128"/>
      <c r="Z6" s="128"/>
      <c r="AA6" s="128"/>
      <c r="AB6" s="3" t="s">
        <v>170</v>
      </c>
      <c r="AC6" s="128"/>
      <c r="AD6" s="128"/>
      <c r="AE6" s="126"/>
      <c r="AF6" s="126"/>
      <c r="AG6" s="126"/>
      <c r="AH6" s="126"/>
      <c r="AI6" s="126"/>
      <c r="AJ6" s="126"/>
    </row>
    <row r="7" spans="1:38" s="135" customFormat="1" ht="21.75" customHeight="1" x14ac:dyDescent="0.6"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7"/>
      <c r="O7" s="127"/>
      <c r="P7" s="127"/>
      <c r="Q7" s="127"/>
      <c r="R7" s="127"/>
      <c r="S7" s="126"/>
      <c r="T7" s="128"/>
      <c r="U7" s="128"/>
      <c r="V7" s="128"/>
      <c r="W7" s="128"/>
      <c r="X7" s="128"/>
      <c r="Y7" s="128"/>
      <c r="Z7" s="128"/>
      <c r="AA7" s="128"/>
      <c r="AB7" s="3" t="s">
        <v>171</v>
      </c>
      <c r="AC7" s="128"/>
      <c r="AD7" s="128"/>
      <c r="AE7" s="126"/>
      <c r="AF7" s="126"/>
      <c r="AG7" s="126"/>
      <c r="AH7" s="126"/>
      <c r="AI7" s="126"/>
      <c r="AJ7" s="126"/>
    </row>
    <row r="8" spans="1:38" s="135" customFormat="1" ht="21.75" customHeight="1" x14ac:dyDescent="0.6"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7"/>
      <c r="O8" s="127"/>
      <c r="P8" s="127"/>
      <c r="Q8" s="127"/>
      <c r="R8" s="127"/>
      <c r="S8" s="126"/>
      <c r="T8" s="3"/>
      <c r="U8" s="128"/>
      <c r="V8" s="3"/>
      <c r="W8" s="128"/>
      <c r="X8" s="3" t="s">
        <v>172</v>
      </c>
      <c r="Y8" s="3"/>
      <c r="Z8" s="3"/>
      <c r="AA8" s="3"/>
      <c r="AB8" s="3" t="s">
        <v>173</v>
      </c>
      <c r="AC8" s="128"/>
      <c r="AD8" s="128"/>
      <c r="AE8" s="126"/>
      <c r="AF8" s="126"/>
      <c r="AG8" s="126"/>
      <c r="AH8" s="126"/>
      <c r="AI8" s="126"/>
      <c r="AJ8" s="126"/>
    </row>
    <row r="9" spans="1:38" s="135" customFormat="1" ht="21.75" customHeight="1" x14ac:dyDescent="0.6"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7"/>
      <c r="O9" s="127"/>
      <c r="P9" s="127"/>
      <c r="Q9" s="127"/>
      <c r="R9" s="127"/>
      <c r="S9" s="126"/>
      <c r="T9" s="3"/>
      <c r="U9" s="128"/>
      <c r="V9" s="128" t="s">
        <v>172</v>
      </c>
      <c r="W9" s="128"/>
      <c r="X9" s="128" t="s">
        <v>174</v>
      </c>
      <c r="Y9" s="3"/>
      <c r="Z9" s="128" t="s">
        <v>172</v>
      </c>
      <c r="AA9" s="3"/>
      <c r="AB9" s="3" t="s">
        <v>175</v>
      </c>
      <c r="AC9" s="128"/>
      <c r="AD9" s="128"/>
      <c r="AE9" s="126"/>
      <c r="AF9" s="126"/>
      <c r="AG9" s="126"/>
      <c r="AH9" s="126"/>
      <c r="AI9" s="126"/>
      <c r="AJ9" s="126"/>
      <c r="AL9" s="156"/>
    </row>
    <row r="10" spans="1:38" s="155" customFormat="1" ht="21.75" customHeight="1" x14ac:dyDescent="0.6">
      <c r="D10" s="128"/>
      <c r="E10" s="128"/>
      <c r="F10" s="125"/>
      <c r="G10" s="125"/>
      <c r="I10" s="128"/>
      <c r="J10" s="128"/>
      <c r="K10" s="128"/>
      <c r="L10" s="157" t="s">
        <v>176</v>
      </c>
      <c r="M10" s="128"/>
      <c r="S10" s="128"/>
      <c r="T10" s="3"/>
      <c r="V10" s="128" t="s">
        <v>174</v>
      </c>
      <c r="X10" s="128" t="s">
        <v>177</v>
      </c>
      <c r="Y10" s="3"/>
      <c r="Z10" s="128" t="s">
        <v>178</v>
      </c>
      <c r="AA10" s="3"/>
      <c r="AB10" s="3" t="s">
        <v>179</v>
      </c>
      <c r="AE10" s="128"/>
      <c r="AF10" s="128"/>
      <c r="AG10" s="128"/>
      <c r="AH10" s="158" t="s">
        <v>180</v>
      </c>
      <c r="AI10" s="128"/>
      <c r="AJ10" s="128"/>
    </row>
    <row r="11" spans="1:38" s="155" customFormat="1" ht="21.75" customHeight="1" x14ac:dyDescent="0.6">
      <c r="D11" s="128"/>
      <c r="E11" s="128"/>
      <c r="F11" s="128"/>
      <c r="G11" s="128"/>
      <c r="I11" s="128"/>
      <c r="J11" s="128" t="s">
        <v>176</v>
      </c>
      <c r="K11" s="128"/>
      <c r="L11" s="157" t="s">
        <v>181</v>
      </c>
      <c r="M11" s="128"/>
      <c r="N11" s="128"/>
      <c r="O11" s="128"/>
      <c r="P11" s="128"/>
      <c r="Q11" s="128"/>
      <c r="R11" s="128" t="s">
        <v>182</v>
      </c>
      <c r="S11" s="128"/>
      <c r="T11" s="128" t="s">
        <v>172</v>
      </c>
      <c r="U11" s="128"/>
      <c r="V11" s="128" t="s">
        <v>177</v>
      </c>
      <c r="W11" s="128"/>
      <c r="X11" s="128" t="s">
        <v>183</v>
      </c>
      <c r="Y11" s="3"/>
      <c r="Z11" s="128" t="s">
        <v>184</v>
      </c>
      <c r="AA11" s="3"/>
      <c r="AB11" s="3" t="s">
        <v>185</v>
      </c>
      <c r="AC11" s="159"/>
      <c r="AD11" s="159" t="s">
        <v>186</v>
      </c>
      <c r="AE11" s="128"/>
      <c r="AF11" s="128" t="s">
        <v>187</v>
      </c>
      <c r="AG11" s="128"/>
      <c r="AH11" s="158" t="s">
        <v>188</v>
      </c>
      <c r="AI11" s="128"/>
      <c r="AJ11" s="128"/>
    </row>
    <row r="12" spans="1:38" s="155" customFormat="1" ht="21.75" customHeight="1" x14ac:dyDescent="0.6">
      <c r="C12" s="130"/>
      <c r="D12" s="128" t="s">
        <v>189</v>
      </c>
      <c r="E12" s="128"/>
      <c r="F12" s="128" t="s">
        <v>190</v>
      </c>
      <c r="G12" s="128"/>
      <c r="H12" s="128" t="s">
        <v>190</v>
      </c>
      <c r="I12" s="128"/>
      <c r="J12" s="128" t="s">
        <v>181</v>
      </c>
      <c r="K12" s="128"/>
      <c r="L12" s="157" t="s">
        <v>191</v>
      </c>
      <c r="M12" s="128"/>
      <c r="N12" s="128" t="s">
        <v>192</v>
      </c>
      <c r="O12" s="128"/>
      <c r="P12" s="128"/>
      <c r="Q12" s="128"/>
      <c r="R12" s="128" t="s">
        <v>193</v>
      </c>
      <c r="S12" s="128"/>
      <c r="T12" s="128" t="s">
        <v>194</v>
      </c>
      <c r="U12" s="128"/>
      <c r="V12" s="128" t="s">
        <v>195</v>
      </c>
      <c r="W12" s="128"/>
      <c r="X12" s="128" t="s">
        <v>196</v>
      </c>
      <c r="Y12" s="3"/>
      <c r="Z12" s="128" t="s">
        <v>197</v>
      </c>
      <c r="AA12" s="3"/>
      <c r="AB12" s="3" t="s">
        <v>198</v>
      </c>
      <c r="AC12" s="159"/>
      <c r="AD12" s="159" t="s">
        <v>199</v>
      </c>
      <c r="AE12" s="128"/>
      <c r="AF12" s="128" t="s">
        <v>200</v>
      </c>
      <c r="AG12" s="128"/>
      <c r="AH12" s="158" t="s">
        <v>201</v>
      </c>
      <c r="AI12" s="128"/>
      <c r="AJ12" s="128" t="s">
        <v>202</v>
      </c>
    </row>
    <row r="13" spans="1:38" s="155" customFormat="1" ht="21.75" customHeight="1" x14ac:dyDescent="0.6">
      <c r="B13" s="130" t="s">
        <v>6</v>
      </c>
      <c r="C13" s="130"/>
      <c r="D13" s="129" t="s">
        <v>203</v>
      </c>
      <c r="E13" s="128"/>
      <c r="F13" s="129" t="s">
        <v>204</v>
      </c>
      <c r="G13" s="128"/>
      <c r="H13" s="129" t="s">
        <v>205</v>
      </c>
      <c r="I13" s="128"/>
      <c r="J13" s="129" t="s">
        <v>206</v>
      </c>
      <c r="K13" s="128"/>
      <c r="L13" s="160" t="s">
        <v>207</v>
      </c>
      <c r="M13" s="128"/>
      <c r="N13" s="129" t="s">
        <v>208</v>
      </c>
      <c r="O13" s="128"/>
      <c r="P13" s="129" t="s">
        <v>81</v>
      </c>
      <c r="Q13" s="128"/>
      <c r="R13" s="129" t="s">
        <v>209</v>
      </c>
      <c r="S13" s="128"/>
      <c r="T13" s="129" t="s">
        <v>210</v>
      </c>
      <c r="U13" s="128"/>
      <c r="V13" s="129" t="s">
        <v>211</v>
      </c>
      <c r="W13" s="128"/>
      <c r="X13" s="129" t="s">
        <v>212</v>
      </c>
      <c r="Y13" s="3"/>
      <c r="Z13" s="129" t="s">
        <v>213</v>
      </c>
      <c r="AA13" s="3"/>
      <c r="AB13" s="161" t="s">
        <v>188</v>
      </c>
      <c r="AC13" s="159"/>
      <c r="AD13" s="161" t="s">
        <v>214</v>
      </c>
      <c r="AE13" s="128"/>
      <c r="AF13" s="129" t="s">
        <v>215</v>
      </c>
      <c r="AG13" s="128"/>
      <c r="AH13" s="163" t="s">
        <v>216</v>
      </c>
      <c r="AI13" s="128"/>
      <c r="AJ13" s="129" t="s">
        <v>217</v>
      </c>
    </row>
    <row r="14" spans="1:38" s="128" customFormat="1" ht="21.75" customHeight="1" x14ac:dyDescent="0.55000000000000004">
      <c r="D14" s="245" t="s">
        <v>7</v>
      </c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</row>
    <row r="15" spans="1:38" s="128" customFormat="1" ht="21.75" customHeight="1" x14ac:dyDescent="0.6">
      <c r="A15" s="132" t="s">
        <v>218</v>
      </c>
      <c r="B15" s="132"/>
      <c r="C15" s="132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64"/>
      <c r="AE15" s="164"/>
      <c r="AF15" s="164"/>
      <c r="AG15" s="130"/>
      <c r="AH15" s="130"/>
      <c r="AI15" s="130"/>
      <c r="AJ15" s="165"/>
    </row>
    <row r="16" spans="1:38" s="135" customFormat="1" ht="21.75" customHeight="1" x14ac:dyDescent="0.6">
      <c r="A16" s="134" t="s">
        <v>219</v>
      </c>
      <c r="D16" s="136">
        <v>1376923157</v>
      </c>
      <c r="E16" s="136"/>
      <c r="F16" s="136">
        <v>11157460051</v>
      </c>
      <c r="G16" s="136"/>
      <c r="H16" s="136">
        <v>3890769189</v>
      </c>
      <c r="I16" s="136"/>
      <c r="J16" s="136">
        <v>21319924</v>
      </c>
      <c r="K16" s="136"/>
      <c r="L16" s="136">
        <v>1836718</v>
      </c>
      <c r="M16" s="136"/>
      <c r="N16" s="136">
        <v>153164346</v>
      </c>
      <c r="O16" s="136"/>
      <c r="P16" s="136">
        <v>48584704029</v>
      </c>
      <c r="Q16" s="136"/>
      <c r="R16" s="136">
        <v>9940796710</v>
      </c>
      <c r="S16" s="136"/>
      <c r="T16" s="136">
        <v>-1538761346</v>
      </c>
      <c r="U16" s="136"/>
      <c r="V16" s="136">
        <v>-25947574</v>
      </c>
      <c r="W16" s="136"/>
      <c r="X16" s="136">
        <v>-471713595</v>
      </c>
      <c r="Y16" s="136"/>
      <c r="Z16" s="136">
        <v>-891169438</v>
      </c>
      <c r="AA16" s="136"/>
      <c r="AB16" s="136">
        <v>-87675308</v>
      </c>
      <c r="AC16" s="136"/>
      <c r="AD16" s="136">
        <f>SUM(T16:AB16)</f>
        <v>-3015267261</v>
      </c>
      <c r="AE16" s="8"/>
      <c r="AF16" s="136">
        <f>SUM(D16:R16,AD16)</f>
        <v>72111706863</v>
      </c>
      <c r="AG16" s="136"/>
      <c r="AH16" s="136">
        <v>27920098493</v>
      </c>
      <c r="AI16" s="136"/>
      <c r="AJ16" s="136">
        <f>SUM(AF16:AH16)</f>
        <v>100031805356</v>
      </c>
      <c r="AK16" s="137"/>
    </row>
    <row r="17" spans="1:37" s="135" customFormat="1" ht="21.75" customHeight="1" x14ac:dyDescent="0.6">
      <c r="A17" s="134"/>
      <c r="D17" s="148"/>
      <c r="E17" s="148"/>
      <c r="F17" s="148"/>
      <c r="G17" s="148"/>
      <c r="H17" s="148"/>
      <c r="I17" s="148"/>
      <c r="J17" s="148"/>
      <c r="K17" s="136"/>
      <c r="L17" s="148"/>
      <c r="M17" s="148"/>
      <c r="N17" s="148"/>
      <c r="O17" s="148"/>
      <c r="P17" s="148"/>
      <c r="Q17" s="148"/>
      <c r="R17" s="148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8"/>
      <c r="AF17" s="136"/>
      <c r="AG17" s="136"/>
      <c r="AH17" s="136"/>
      <c r="AI17" s="136"/>
      <c r="AJ17" s="136"/>
      <c r="AK17" s="137"/>
    </row>
    <row r="18" spans="1:37" s="135" customFormat="1" ht="21.75" customHeight="1" x14ac:dyDescent="0.6">
      <c r="A18" s="135" t="s">
        <v>220</v>
      </c>
      <c r="D18" s="148"/>
      <c r="E18" s="148"/>
      <c r="F18" s="148"/>
      <c r="G18" s="148"/>
      <c r="H18" s="148"/>
      <c r="I18" s="148"/>
      <c r="J18" s="148"/>
      <c r="K18" s="136"/>
      <c r="L18" s="148"/>
      <c r="M18" s="148"/>
      <c r="N18" s="148"/>
      <c r="O18" s="148"/>
      <c r="P18" s="148"/>
      <c r="Q18" s="148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8"/>
      <c r="AF18" s="136"/>
      <c r="AG18" s="136"/>
      <c r="AH18" s="136"/>
      <c r="AI18" s="136"/>
      <c r="AJ18" s="136"/>
      <c r="AK18" s="137"/>
    </row>
    <row r="19" spans="1:37" s="135" customFormat="1" ht="21.75" customHeight="1" x14ac:dyDescent="0.6">
      <c r="A19" s="180" t="s">
        <v>221</v>
      </c>
      <c r="D19" s="148"/>
      <c r="E19" s="148"/>
      <c r="F19" s="148"/>
      <c r="G19" s="148"/>
      <c r="H19" s="148"/>
      <c r="I19" s="148"/>
      <c r="J19" s="148"/>
      <c r="K19" s="136"/>
      <c r="L19" s="148"/>
      <c r="M19" s="148"/>
      <c r="N19" s="148"/>
      <c r="O19" s="148"/>
      <c r="P19" s="148"/>
      <c r="Q19" s="148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8"/>
      <c r="AF19" s="136"/>
      <c r="AG19" s="136"/>
      <c r="AH19" s="136"/>
      <c r="AI19" s="136"/>
      <c r="AJ19" s="136"/>
      <c r="AK19" s="137"/>
    </row>
    <row r="20" spans="1:37" s="135" customFormat="1" ht="21.75" customHeight="1" x14ac:dyDescent="0.6">
      <c r="A20" s="143" t="s">
        <v>222</v>
      </c>
      <c r="B20" s="11"/>
      <c r="D20" s="139">
        <v>0</v>
      </c>
      <c r="E20" s="139"/>
      <c r="F20" s="139">
        <v>0</v>
      </c>
      <c r="G20" s="139"/>
      <c r="H20" s="139">
        <v>0</v>
      </c>
      <c r="I20" s="139"/>
      <c r="J20" s="139">
        <v>-5739539</v>
      </c>
      <c r="K20" s="145"/>
      <c r="L20" s="139">
        <v>5739539</v>
      </c>
      <c r="M20" s="139"/>
      <c r="N20" s="139">
        <v>0</v>
      </c>
      <c r="O20" s="139"/>
      <c r="P20" s="139">
        <v>0</v>
      </c>
      <c r="Q20" s="139"/>
      <c r="R20" s="139">
        <v>0</v>
      </c>
      <c r="S20" s="136"/>
      <c r="T20" s="139">
        <v>0</v>
      </c>
      <c r="U20" s="136"/>
      <c r="V20" s="139">
        <v>0</v>
      </c>
      <c r="W20" s="139"/>
      <c r="X20" s="139">
        <v>0</v>
      </c>
      <c r="Y20" s="136"/>
      <c r="Z20" s="139">
        <v>0</v>
      </c>
      <c r="AA20" s="136"/>
      <c r="AB20" s="139">
        <v>0</v>
      </c>
      <c r="AC20" s="136"/>
      <c r="AD20" s="145">
        <v>0</v>
      </c>
      <c r="AE20" s="167"/>
      <c r="AF20" s="145">
        <f>SUM(D20:R20,AD20)</f>
        <v>0</v>
      </c>
      <c r="AG20" s="145"/>
      <c r="AH20" s="139">
        <v>0</v>
      </c>
      <c r="AI20" s="145"/>
      <c r="AJ20" s="145">
        <f>SUM(AF20:AH20)</f>
        <v>0</v>
      </c>
      <c r="AK20" s="137"/>
    </row>
    <row r="21" spans="1:37" s="135" customFormat="1" ht="21.75" customHeight="1" x14ac:dyDescent="0.6">
      <c r="A21" s="143" t="s">
        <v>223</v>
      </c>
      <c r="B21" s="11"/>
      <c r="D21" s="139">
        <v>0</v>
      </c>
      <c r="E21" s="139"/>
      <c r="F21" s="139">
        <v>0</v>
      </c>
      <c r="G21" s="139"/>
      <c r="H21" s="139">
        <v>0</v>
      </c>
      <c r="I21" s="139"/>
      <c r="J21" s="139">
        <v>0</v>
      </c>
      <c r="K21" s="145"/>
      <c r="L21" s="139">
        <v>1045607</v>
      </c>
      <c r="M21" s="139"/>
      <c r="N21" s="139">
        <v>0</v>
      </c>
      <c r="O21" s="139"/>
      <c r="P21" s="139">
        <v>0</v>
      </c>
      <c r="Q21" s="139"/>
      <c r="R21" s="139">
        <v>0</v>
      </c>
      <c r="S21" s="136"/>
      <c r="T21" s="139">
        <v>0</v>
      </c>
      <c r="U21" s="136"/>
      <c r="V21" s="139">
        <v>0</v>
      </c>
      <c r="W21" s="139"/>
      <c r="X21" s="139">
        <v>0</v>
      </c>
      <c r="Y21" s="136"/>
      <c r="Z21" s="139">
        <v>0</v>
      </c>
      <c r="AA21" s="136"/>
      <c r="AB21" s="139">
        <v>0</v>
      </c>
      <c r="AC21" s="136"/>
      <c r="AD21" s="145">
        <v>0</v>
      </c>
      <c r="AE21" s="167"/>
      <c r="AF21" s="145">
        <f>SUM(D21:R21,AD21)</f>
        <v>1045607</v>
      </c>
      <c r="AG21" s="145"/>
      <c r="AH21" s="139">
        <v>763088</v>
      </c>
      <c r="AI21" s="145"/>
      <c r="AJ21" s="145">
        <f t="shared" ref="AJ21:AJ22" si="0">SUM(AF21:AH21)</f>
        <v>1808695</v>
      </c>
      <c r="AK21" s="137"/>
    </row>
    <row r="22" spans="1:37" s="135" customFormat="1" ht="21.75" customHeight="1" x14ac:dyDescent="0.6">
      <c r="A22" s="143" t="s">
        <v>224</v>
      </c>
      <c r="B22" s="11">
        <v>27</v>
      </c>
      <c r="D22" s="139">
        <v>0</v>
      </c>
      <c r="E22" s="139"/>
      <c r="F22" s="139">
        <v>0</v>
      </c>
      <c r="G22" s="139"/>
      <c r="H22" s="139">
        <v>0</v>
      </c>
      <c r="I22" s="139"/>
      <c r="J22" s="139">
        <v>0</v>
      </c>
      <c r="K22" s="145"/>
      <c r="L22" s="139">
        <v>0</v>
      </c>
      <c r="M22" s="139"/>
      <c r="N22" s="139">
        <v>0</v>
      </c>
      <c r="O22" s="139"/>
      <c r="P22" s="139">
        <v>-2889638729</v>
      </c>
      <c r="Q22" s="139"/>
      <c r="R22" s="139">
        <v>0</v>
      </c>
      <c r="S22" s="136"/>
      <c r="T22" s="139">
        <v>0</v>
      </c>
      <c r="U22" s="136"/>
      <c r="V22" s="139">
        <v>0</v>
      </c>
      <c r="W22" s="139"/>
      <c r="X22" s="139">
        <v>0</v>
      </c>
      <c r="Y22" s="136"/>
      <c r="Z22" s="139">
        <v>0</v>
      </c>
      <c r="AA22" s="136"/>
      <c r="AB22" s="139">
        <v>0</v>
      </c>
      <c r="AC22" s="136"/>
      <c r="AD22" s="145">
        <v>0</v>
      </c>
      <c r="AE22" s="167"/>
      <c r="AF22" s="145">
        <f>SUM(D22:R22,AD22)</f>
        <v>-2889638729</v>
      </c>
      <c r="AG22" s="145"/>
      <c r="AH22" s="139">
        <v>-1095256710</v>
      </c>
      <c r="AI22" s="145"/>
      <c r="AJ22" s="145">
        <f t="shared" si="0"/>
        <v>-3984895439</v>
      </c>
      <c r="AK22" s="137"/>
    </row>
    <row r="23" spans="1:37" s="135" customFormat="1" ht="21.75" customHeight="1" x14ac:dyDescent="0.6">
      <c r="A23" s="67" t="s">
        <v>225</v>
      </c>
      <c r="B23" s="11"/>
      <c r="D23" s="168">
        <f>SUM(D20:D22)</f>
        <v>0</v>
      </c>
      <c r="E23" s="148"/>
      <c r="F23" s="168">
        <f>SUM(F20:F22)</f>
        <v>0</v>
      </c>
      <c r="G23" s="148"/>
      <c r="H23" s="168">
        <f>SUM(H20:H22)</f>
        <v>0</v>
      </c>
      <c r="I23" s="148"/>
      <c r="J23" s="168">
        <f>SUM(J20:J22)</f>
        <v>-5739539</v>
      </c>
      <c r="K23" s="136"/>
      <c r="L23" s="168">
        <f>SUM(L20:L22)</f>
        <v>6785146</v>
      </c>
      <c r="M23" s="148"/>
      <c r="N23" s="168">
        <f>SUM(N20:N22)</f>
        <v>0</v>
      </c>
      <c r="O23" s="148"/>
      <c r="P23" s="168">
        <f>SUM(P20:P22)</f>
        <v>-2889638729</v>
      </c>
      <c r="Q23" s="136"/>
      <c r="R23" s="168">
        <f>SUM(R20:R22)</f>
        <v>0</v>
      </c>
      <c r="S23" s="148"/>
      <c r="T23" s="168">
        <f>SUM(T20:T22)</f>
        <v>0</v>
      </c>
      <c r="U23" s="136"/>
      <c r="V23" s="168">
        <f>SUM(V20:V22)</f>
        <v>0</v>
      </c>
      <c r="W23" s="136"/>
      <c r="X23" s="168">
        <f>SUM(X20:X22)</f>
        <v>0</v>
      </c>
      <c r="Y23" s="136"/>
      <c r="Z23" s="168">
        <f>SUM(Z20:Z22)</f>
        <v>0</v>
      </c>
      <c r="AA23" s="136"/>
      <c r="AB23" s="168">
        <f>SUM(AB20:AB22)</f>
        <v>0</v>
      </c>
      <c r="AC23" s="136"/>
      <c r="AD23" s="168">
        <f>SUM(AD20:AD22)</f>
        <v>0</v>
      </c>
      <c r="AE23" s="144"/>
      <c r="AF23" s="168">
        <f>SUM(AF20:AF22)</f>
        <v>-2888593122</v>
      </c>
      <c r="AG23" s="148"/>
      <c r="AH23" s="168">
        <f>SUM(AH20:AH22)</f>
        <v>-1094493622</v>
      </c>
      <c r="AI23" s="148"/>
      <c r="AJ23" s="168">
        <f>SUM(AJ20:AJ22)</f>
        <v>-3983086744</v>
      </c>
      <c r="AK23" s="137"/>
    </row>
    <row r="24" spans="1:37" s="125" customFormat="1" ht="21.75" customHeight="1" x14ac:dyDescent="0.6">
      <c r="B24" s="11"/>
      <c r="D24" s="139"/>
      <c r="E24" s="139"/>
      <c r="F24" s="139"/>
      <c r="G24" s="139"/>
      <c r="H24" s="139"/>
      <c r="I24" s="139"/>
      <c r="J24" s="139"/>
      <c r="K24" s="145"/>
      <c r="L24" s="139"/>
      <c r="M24" s="139"/>
      <c r="N24" s="139"/>
      <c r="O24" s="139"/>
      <c r="P24" s="139"/>
      <c r="Q24" s="139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6"/>
      <c r="AE24" s="6"/>
      <c r="AF24" s="4"/>
      <c r="AG24" s="145"/>
      <c r="AH24" s="139"/>
      <c r="AI24" s="139"/>
      <c r="AJ24" s="136"/>
      <c r="AK24" s="140"/>
    </row>
    <row r="25" spans="1:37" s="125" customFormat="1" ht="21.75" customHeight="1" x14ac:dyDescent="0.6">
      <c r="A25" s="169" t="s">
        <v>226</v>
      </c>
      <c r="B25" s="11"/>
      <c r="D25" s="148"/>
      <c r="E25" s="148"/>
      <c r="F25" s="148"/>
      <c r="G25" s="148"/>
      <c r="H25" s="148"/>
      <c r="I25" s="148"/>
      <c r="J25" s="148"/>
      <c r="K25" s="136"/>
      <c r="L25" s="148"/>
      <c r="M25" s="148"/>
      <c r="N25" s="148"/>
      <c r="O25" s="148"/>
      <c r="P25" s="148"/>
      <c r="Q25" s="148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45"/>
      <c r="AG25" s="8"/>
      <c r="AH25" s="136"/>
      <c r="AI25" s="136"/>
      <c r="AJ25" s="170"/>
      <c r="AK25" s="140"/>
    </row>
    <row r="26" spans="1:37" s="125" customFormat="1" ht="21.75" customHeight="1" x14ac:dyDescent="0.6">
      <c r="A26" s="143" t="s">
        <v>227</v>
      </c>
      <c r="B26" s="11"/>
      <c r="D26" s="148"/>
      <c r="E26" s="148"/>
      <c r="F26" s="148"/>
      <c r="G26" s="148"/>
      <c r="H26" s="148"/>
      <c r="I26" s="148"/>
      <c r="J26" s="148"/>
      <c r="K26" s="136"/>
      <c r="L26" s="148"/>
      <c r="M26" s="148"/>
      <c r="N26" s="148"/>
      <c r="O26" s="148"/>
      <c r="P26" s="148"/>
      <c r="Q26" s="148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45"/>
      <c r="AG26" s="8"/>
      <c r="AH26" s="136"/>
      <c r="AI26" s="136"/>
      <c r="AJ26" s="170"/>
      <c r="AK26" s="140"/>
    </row>
    <row r="27" spans="1:37" s="125" customFormat="1" ht="21.75" customHeight="1" x14ac:dyDescent="0.6">
      <c r="A27" s="143" t="s">
        <v>228</v>
      </c>
      <c r="B27" s="11"/>
      <c r="D27" s="139">
        <v>0</v>
      </c>
      <c r="E27" s="139"/>
      <c r="F27" s="139">
        <v>0</v>
      </c>
      <c r="G27" s="139"/>
      <c r="H27" s="139">
        <v>0</v>
      </c>
      <c r="I27" s="139"/>
      <c r="J27" s="139">
        <v>0</v>
      </c>
      <c r="K27" s="145"/>
      <c r="L27" s="139">
        <v>0</v>
      </c>
      <c r="M27" s="139"/>
      <c r="N27" s="139">
        <v>0</v>
      </c>
      <c r="O27" s="139"/>
      <c r="P27" s="139">
        <v>0</v>
      </c>
      <c r="Q27" s="139"/>
      <c r="R27" s="145">
        <v>0</v>
      </c>
      <c r="S27" s="145"/>
      <c r="T27" s="145">
        <v>0</v>
      </c>
      <c r="U27" s="145"/>
      <c r="V27" s="145">
        <v>0</v>
      </c>
      <c r="W27" s="145"/>
      <c r="X27" s="145">
        <v>0</v>
      </c>
      <c r="Y27" s="145"/>
      <c r="Z27" s="145">
        <v>0</v>
      </c>
      <c r="AA27" s="145"/>
      <c r="AB27" s="145">
        <v>0</v>
      </c>
      <c r="AC27" s="145"/>
      <c r="AD27" s="145">
        <f>SUM(T27:AB27)</f>
        <v>0</v>
      </c>
      <c r="AE27" s="136"/>
      <c r="AF27" s="145">
        <f>SUM(D27:R27,AD27)</f>
        <v>0</v>
      </c>
      <c r="AG27" s="8"/>
      <c r="AH27" s="145">
        <v>161557938</v>
      </c>
      <c r="AI27" s="136"/>
      <c r="AJ27" s="170">
        <f>SUM(AF27:AH27)</f>
        <v>161557938</v>
      </c>
      <c r="AK27" s="140"/>
    </row>
    <row r="28" spans="1:37" s="125" customFormat="1" ht="21.75" customHeight="1" x14ac:dyDescent="0.6">
      <c r="A28" s="143" t="s">
        <v>229</v>
      </c>
      <c r="B28" s="11"/>
      <c r="D28" s="139"/>
      <c r="E28" s="139"/>
      <c r="F28" s="139"/>
      <c r="G28" s="139"/>
      <c r="H28" s="139"/>
      <c r="I28" s="139"/>
      <c r="J28" s="139"/>
      <c r="K28" s="145"/>
      <c r="L28" s="139"/>
      <c r="M28" s="139"/>
      <c r="N28" s="139"/>
      <c r="O28" s="139"/>
      <c r="P28" s="139"/>
      <c r="Q28" s="139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36"/>
      <c r="AF28" s="145"/>
      <c r="AG28" s="8"/>
      <c r="AH28" s="145"/>
      <c r="AI28" s="136"/>
      <c r="AJ28" s="170"/>
      <c r="AK28" s="140"/>
    </row>
    <row r="29" spans="1:37" s="125" customFormat="1" ht="21.75" customHeight="1" x14ac:dyDescent="0.6">
      <c r="A29" s="143" t="s">
        <v>230</v>
      </c>
      <c r="B29" s="11"/>
      <c r="D29" s="139">
        <v>0</v>
      </c>
      <c r="E29" s="139"/>
      <c r="F29" s="139">
        <v>0</v>
      </c>
      <c r="G29" s="139"/>
      <c r="H29" s="139">
        <v>0</v>
      </c>
      <c r="I29" s="139"/>
      <c r="J29" s="139">
        <v>0</v>
      </c>
      <c r="K29" s="145"/>
      <c r="L29" s="139">
        <v>0</v>
      </c>
      <c r="M29" s="139"/>
      <c r="N29" s="139">
        <v>0</v>
      </c>
      <c r="O29" s="139"/>
      <c r="P29" s="139">
        <v>0</v>
      </c>
      <c r="Q29" s="139"/>
      <c r="R29" s="145">
        <v>0</v>
      </c>
      <c r="S29" s="145"/>
      <c r="T29" s="145">
        <v>0</v>
      </c>
      <c r="U29" s="145"/>
      <c r="V29" s="145">
        <v>0</v>
      </c>
      <c r="W29" s="145"/>
      <c r="X29" s="145">
        <v>0</v>
      </c>
      <c r="Y29" s="145"/>
      <c r="Z29" s="145">
        <v>0</v>
      </c>
      <c r="AA29" s="145"/>
      <c r="AB29" s="145">
        <v>0</v>
      </c>
      <c r="AC29" s="145"/>
      <c r="AD29" s="145">
        <f t="shared" ref="AD29:AD31" si="1">SUM(T29:AB29)</f>
        <v>0</v>
      </c>
      <c r="AE29" s="136"/>
      <c r="AF29" s="145">
        <f>SUM(D29:R29,AD29)</f>
        <v>0</v>
      </c>
      <c r="AG29" s="8"/>
      <c r="AH29" s="145">
        <v>-146804</v>
      </c>
      <c r="AI29" s="136"/>
      <c r="AJ29" s="170">
        <f>SUM(AF29:AH29)</f>
        <v>-146804</v>
      </c>
      <c r="AK29" s="140"/>
    </row>
    <row r="30" spans="1:37" s="125" customFormat="1" ht="21.75" customHeight="1" x14ac:dyDescent="0.55000000000000004">
      <c r="A30" s="143" t="s">
        <v>229</v>
      </c>
      <c r="B30" s="11"/>
      <c r="D30" s="145"/>
      <c r="E30" s="139"/>
      <c r="F30" s="145"/>
      <c r="G30" s="139"/>
      <c r="H30" s="145"/>
      <c r="I30" s="145"/>
      <c r="J30" s="145"/>
      <c r="K30" s="145"/>
      <c r="L30" s="145"/>
      <c r="M30" s="139"/>
      <c r="N30" s="145"/>
      <c r="O30" s="139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6"/>
      <c r="AD30" s="145"/>
      <c r="AE30" s="6"/>
      <c r="AF30" s="145"/>
      <c r="AG30" s="145"/>
      <c r="AH30" s="181"/>
      <c r="AI30" s="145"/>
      <c r="AJ30" s="170"/>
      <c r="AK30" s="140"/>
    </row>
    <row r="31" spans="1:37" s="125" customFormat="1" ht="21.75" customHeight="1" x14ac:dyDescent="0.6">
      <c r="A31" s="143" t="s">
        <v>231</v>
      </c>
      <c r="B31" s="11"/>
      <c r="D31" s="139">
        <v>0</v>
      </c>
      <c r="E31" s="148"/>
      <c r="F31" s="139">
        <v>0</v>
      </c>
      <c r="G31" s="139"/>
      <c r="H31" s="139">
        <v>309891895</v>
      </c>
      <c r="I31" s="171"/>
      <c r="J31" s="139">
        <v>0</v>
      </c>
      <c r="K31" s="145"/>
      <c r="L31" s="139">
        <v>0</v>
      </c>
      <c r="M31" s="148"/>
      <c r="N31" s="139">
        <v>0</v>
      </c>
      <c r="O31" s="171"/>
      <c r="P31" s="139">
        <v>0</v>
      </c>
      <c r="Q31" s="145"/>
      <c r="R31" s="139">
        <v>0</v>
      </c>
      <c r="S31" s="171"/>
      <c r="T31" s="139">
        <v>0</v>
      </c>
      <c r="U31" s="171"/>
      <c r="V31" s="139">
        <v>0</v>
      </c>
      <c r="W31" s="139"/>
      <c r="X31" s="139">
        <v>0</v>
      </c>
      <c r="Y31" s="171"/>
      <c r="Z31" s="139">
        <v>0</v>
      </c>
      <c r="AA31" s="145"/>
      <c r="AB31" s="139">
        <v>0</v>
      </c>
      <c r="AC31" s="171"/>
      <c r="AD31" s="145">
        <f t="shared" si="1"/>
        <v>0</v>
      </c>
      <c r="AE31" s="167"/>
      <c r="AF31" s="145">
        <f>SUM(D31:R31,AD31)</f>
        <v>309891895</v>
      </c>
      <c r="AG31" s="182"/>
      <c r="AH31" s="139">
        <v>-2067459944</v>
      </c>
      <c r="AI31" s="183"/>
      <c r="AJ31" s="145">
        <f>SUM(AF31:AH31)</f>
        <v>-1757568049</v>
      </c>
      <c r="AK31" s="140"/>
    </row>
    <row r="32" spans="1:37" s="125" customFormat="1" ht="21.75" customHeight="1" x14ac:dyDescent="0.6">
      <c r="A32" s="169" t="s">
        <v>225</v>
      </c>
      <c r="D32" s="168">
        <f>SUM(D27:D31)</f>
        <v>0</v>
      </c>
      <c r="E32" s="148"/>
      <c r="F32" s="168">
        <f>SUM(F27:F31)</f>
        <v>0</v>
      </c>
      <c r="G32" s="148"/>
      <c r="H32" s="168">
        <f>SUM(H27:H31)</f>
        <v>309891895</v>
      </c>
      <c r="I32" s="136"/>
      <c r="J32" s="168">
        <f>SUM(J27:J31)</f>
        <v>0</v>
      </c>
      <c r="K32" s="136"/>
      <c r="L32" s="168">
        <f>SUM(L27:L31)</f>
        <v>0</v>
      </c>
      <c r="M32" s="148"/>
      <c r="N32" s="168">
        <f>SUM(N27:N31)</f>
        <v>0</v>
      </c>
      <c r="O32" s="136"/>
      <c r="P32" s="168">
        <f>SUM(P27:P31)</f>
        <v>0</v>
      </c>
      <c r="Q32" s="136"/>
      <c r="R32" s="168">
        <f>SUM(R27:R31)</f>
        <v>0</v>
      </c>
      <c r="S32" s="136"/>
      <c r="T32" s="168">
        <f>SUM(T27:T31)</f>
        <v>0</v>
      </c>
      <c r="U32" s="136"/>
      <c r="V32" s="168">
        <f>SUM(V27:V31)</f>
        <v>0</v>
      </c>
      <c r="W32" s="136"/>
      <c r="X32" s="168">
        <f>SUM(X27:X31)</f>
        <v>0</v>
      </c>
      <c r="Y32" s="136"/>
      <c r="Z32" s="168">
        <f>SUM(Z27:Z31)</f>
        <v>0</v>
      </c>
      <c r="AA32" s="136"/>
      <c r="AB32" s="168">
        <f>SUM(AB27:AB31)</f>
        <v>0</v>
      </c>
      <c r="AC32" s="136"/>
      <c r="AD32" s="168">
        <f>SUM(AD27:AD31)</f>
        <v>0</v>
      </c>
      <c r="AE32" s="136"/>
      <c r="AF32" s="168">
        <f>SUM(AF27:AF31)</f>
        <v>309891895</v>
      </c>
      <c r="AG32" s="136"/>
      <c r="AH32" s="168">
        <f>SUM(AH27:AH31)</f>
        <v>-1906048810</v>
      </c>
      <c r="AI32" s="136"/>
      <c r="AJ32" s="168">
        <f>SUM(AJ27:AJ31)</f>
        <v>-1596156915</v>
      </c>
      <c r="AK32" s="140"/>
    </row>
    <row r="33" spans="1:39" s="125" customFormat="1" ht="10.5" customHeight="1" x14ac:dyDescent="0.6">
      <c r="A33" s="169"/>
      <c r="D33" s="136"/>
      <c r="E33" s="148"/>
      <c r="F33" s="136"/>
      <c r="G33" s="148"/>
      <c r="H33" s="136"/>
      <c r="I33" s="136"/>
      <c r="J33" s="136"/>
      <c r="K33" s="136"/>
      <c r="L33" s="136"/>
      <c r="M33" s="148"/>
      <c r="N33" s="136"/>
      <c r="O33" s="148"/>
      <c r="P33" s="136"/>
      <c r="Q33" s="136"/>
      <c r="R33" s="136"/>
      <c r="S33" s="148"/>
      <c r="T33" s="136"/>
      <c r="U33" s="136"/>
      <c r="V33" s="136"/>
      <c r="W33" s="136"/>
      <c r="X33" s="136"/>
      <c r="Y33" s="136"/>
      <c r="Z33" s="136"/>
      <c r="AA33" s="136"/>
      <c r="AB33" s="136"/>
      <c r="AC33" s="144"/>
      <c r="AD33" s="136"/>
      <c r="AE33" s="144"/>
      <c r="AF33" s="136"/>
      <c r="AG33" s="148"/>
      <c r="AH33" s="136"/>
      <c r="AI33" s="148"/>
      <c r="AJ33" s="136"/>
      <c r="AK33" s="140"/>
    </row>
    <row r="34" spans="1:39" s="125" customFormat="1" ht="21.75" customHeight="1" x14ac:dyDescent="0.6">
      <c r="A34" s="135" t="s">
        <v>232</v>
      </c>
      <c r="D34" s="10">
        <f>D32+D23</f>
        <v>0</v>
      </c>
      <c r="E34" s="4"/>
      <c r="F34" s="10">
        <f>F32+F23</f>
        <v>0</v>
      </c>
      <c r="G34" s="4"/>
      <c r="H34" s="10">
        <f>H32+H23</f>
        <v>309891895</v>
      </c>
      <c r="I34" s="8"/>
      <c r="J34" s="172">
        <f>J32+J23</f>
        <v>-5739539</v>
      </c>
      <c r="K34" s="136"/>
      <c r="L34" s="172">
        <f>L32+L23</f>
        <v>6785146</v>
      </c>
      <c r="M34" s="4"/>
      <c r="N34" s="10">
        <f>N32+N23</f>
        <v>0</v>
      </c>
      <c r="O34" s="4"/>
      <c r="P34" s="172">
        <f>P32+P23</f>
        <v>-2889638729</v>
      </c>
      <c r="Q34" s="136"/>
      <c r="R34" s="173">
        <f>R32+R23</f>
        <v>0</v>
      </c>
      <c r="S34" s="8"/>
      <c r="T34" s="173">
        <f>T32+T23</f>
        <v>0</v>
      </c>
      <c r="U34" s="6"/>
      <c r="V34" s="173">
        <f>V32+V23</f>
        <v>0</v>
      </c>
      <c r="W34" s="42"/>
      <c r="X34" s="173">
        <f>X32+X23</f>
        <v>0</v>
      </c>
      <c r="Y34" s="6"/>
      <c r="Z34" s="173">
        <f>Z32+Z23</f>
        <v>0</v>
      </c>
      <c r="AA34" s="42"/>
      <c r="AB34" s="10">
        <f>AB32+AB23</f>
        <v>0</v>
      </c>
      <c r="AC34" s="6"/>
      <c r="AD34" s="10">
        <f>AD32+AD23</f>
        <v>0</v>
      </c>
      <c r="AE34" s="6"/>
      <c r="AF34" s="172">
        <f>AF32+AF23</f>
        <v>-2578701227</v>
      </c>
      <c r="AG34" s="6"/>
      <c r="AH34" s="172">
        <f>AH32+AH23</f>
        <v>-3000542432</v>
      </c>
      <c r="AI34" s="4"/>
      <c r="AJ34" s="172">
        <f>AJ32+AJ23</f>
        <v>-5579243659</v>
      </c>
      <c r="AK34" s="140"/>
    </row>
    <row r="35" spans="1:39" s="125" customFormat="1" ht="21.75" customHeight="1" x14ac:dyDescent="0.6">
      <c r="D35" s="139"/>
      <c r="E35" s="139"/>
      <c r="F35" s="139"/>
      <c r="G35" s="139"/>
      <c r="H35" s="139"/>
      <c r="I35" s="139"/>
      <c r="J35" s="139"/>
      <c r="K35" s="145"/>
      <c r="L35" s="139"/>
      <c r="M35" s="139"/>
      <c r="N35" s="139"/>
      <c r="O35" s="139"/>
      <c r="P35" s="139"/>
      <c r="Q35" s="139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6"/>
      <c r="AE35" s="6"/>
      <c r="AF35" s="4"/>
      <c r="AG35" s="145"/>
      <c r="AH35" s="139"/>
      <c r="AI35" s="139"/>
      <c r="AJ35" s="136"/>
      <c r="AK35" s="140"/>
    </row>
    <row r="36" spans="1:39" s="125" customFormat="1" ht="21.75" customHeight="1" x14ac:dyDescent="0.6">
      <c r="A36" s="135" t="s">
        <v>233</v>
      </c>
      <c r="B36" s="135"/>
      <c r="C36" s="135"/>
      <c r="D36" s="139"/>
      <c r="E36" s="139"/>
      <c r="F36" s="139"/>
      <c r="G36" s="139"/>
      <c r="H36" s="139"/>
      <c r="I36" s="139"/>
      <c r="J36" s="139"/>
      <c r="K36" s="145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4"/>
      <c r="AE36" s="4"/>
      <c r="AF36" s="4"/>
      <c r="AG36" s="139"/>
      <c r="AH36" s="139"/>
      <c r="AI36" s="139"/>
      <c r="AJ36" s="145"/>
    </row>
    <row r="37" spans="1:39" s="125" customFormat="1" ht="21.75" customHeight="1" x14ac:dyDescent="0.6">
      <c r="A37" s="143" t="s">
        <v>234</v>
      </c>
      <c r="D37" s="139">
        <v>0</v>
      </c>
      <c r="E37" s="148"/>
      <c r="F37" s="139">
        <v>0</v>
      </c>
      <c r="G37" s="148"/>
      <c r="H37" s="139">
        <v>0</v>
      </c>
      <c r="I37" s="148"/>
      <c r="J37" s="139">
        <v>0</v>
      </c>
      <c r="K37" s="145"/>
      <c r="L37" s="139">
        <v>0</v>
      </c>
      <c r="M37" s="148"/>
      <c r="N37" s="139">
        <v>0</v>
      </c>
      <c r="O37" s="139"/>
      <c r="P37" s="139">
        <v>2184087847</v>
      </c>
      <c r="Q37" s="145"/>
      <c r="R37" s="139">
        <v>0</v>
      </c>
      <c r="S37" s="139"/>
      <c r="T37" s="139">
        <v>0</v>
      </c>
      <c r="U37" s="145"/>
      <c r="V37" s="139">
        <v>0</v>
      </c>
      <c r="W37" s="139"/>
      <c r="X37" s="139">
        <v>0</v>
      </c>
      <c r="Y37" s="145"/>
      <c r="Z37" s="139">
        <v>0</v>
      </c>
      <c r="AA37" s="145"/>
      <c r="AB37" s="139">
        <v>0</v>
      </c>
      <c r="AC37" s="145"/>
      <c r="AD37" s="145">
        <f t="shared" ref="AD37:AD38" si="2">SUM(T37:AB37)</f>
        <v>0</v>
      </c>
      <c r="AE37" s="167"/>
      <c r="AF37" s="145">
        <f>SUM(D37:R37,AD37)</f>
        <v>2184087847</v>
      </c>
      <c r="AG37" s="139"/>
      <c r="AH37" s="139">
        <v>1856212856</v>
      </c>
      <c r="AI37" s="139"/>
      <c r="AJ37" s="145">
        <f t="shared" ref="AJ37:AJ38" si="3">SUM(AF37:AH37)</f>
        <v>4040300703</v>
      </c>
      <c r="AL37" s="166"/>
      <c r="AM37" s="4"/>
    </row>
    <row r="38" spans="1:39" s="125" customFormat="1" ht="21.75" customHeight="1" x14ac:dyDescent="0.6">
      <c r="A38" s="143" t="s">
        <v>235</v>
      </c>
      <c r="D38" s="139">
        <v>0</v>
      </c>
      <c r="E38" s="148"/>
      <c r="F38" s="139">
        <v>0</v>
      </c>
      <c r="G38" s="148"/>
      <c r="H38" s="139">
        <v>0</v>
      </c>
      <c r="I38" s="148"/>
      <c r="J38" s="139">
        <v>0</v>
      </c>
      <c r="K38" s="145"/>
      <c r="L38" s="139">
        <v>0</v>
      </c>
      <c r="M38" s="148"/>
      <c r="N38" s="139">
        <v>0</v>
      </c>
      <c r="O38" s="139"/>
      <c r="P38" s="139">
        <v>81329194</v>
      </c>
      <c r="Q38" s="145"/>
      <c r="R38" s="139">
        <v>0</v>
      </c>
      <c r="S38" s="139"/>
      <c r="T38" s="139">
        <v>-1515153321</v>
      </c>
      <c r="U38" s="145"/>
      <c r="V38" s="139">
        <v>3394448</v>
      </c>
      <c r="W38" s="139"/>
      <c r="X38" s="139">
        <v>206551044</v>
      </c>
      <c r="Y38" s="145"/>
      <c r="Z38" s="139">
        <v>-648139777</v>
      </c>
      <c r="AA38" s="145"/>
      <c r="AB38" s="139">
        <v>359718671</v>
      </c>
      <c r="AC38" s="145"/>
      <c r="AD38" s="145">
        <f t="shared" si="2"/>
        <v>-1593628935</v>
      </c>
      <c r="AE38" s="167"/>
      <c r="AF38" s="145">
        <f>SUM(D38:R38,AD38)</f>
        <v>-1512299741</v>
      </c>
      <c r="AG38" s="139"/>
      <c r="AH38" s="139">
        <v>-46556363</v>
      </c>
      <c r="AI38" s="139"/>
      <c r="AJ38" s="145">
        <f t="shared" si="3"/>
        <v>-1558856104</v>
      </c>
      <c r="AL38" s="184"/>
      <c r="AM38" s="4"/>
    </row>
    <row r="39" spans="1:39" s="125" customFormat="1" ht="21.75" customHeight="1" x14ac:dyDescent="0.6">
      <c r="A39" s="135" t="s">
        <v>236</v>
      </c>
      <c r="B39" s="135"/>
      <c r="C39" s="135"/>
      <c r="D39" s="168">
        <f>SUM(D37:D38)</f>
        <v>0</v>
      </c>
      <c r="E39" s="139"/>
      <c r="F39" s="168">
        <f>SUM(F37:F38)</f>
        <v>0</v>
      </c>
      <c r="G39" s="139"/>
      <c r="H39" s="168">
        <f>SUM(H37:H38)</f>
        <v>0</v>
      </c>
      <c r="I39" s="139"/>
      <c r="J39" s="168">
        <f>SUM(J37:J38)</f>
        <v>0</v>
      </c>
      <c r="K39" s="136"/>
      <c r="L39" s="168">
        <f>SUM(L37:L38)</f>
        <v>0</v>
      </c>
      <c r="M39" s="139"/>
      <c r="N39" s="168">
        <f>SUM(N37:N38)</f>
        <v>0</v>
      </c>
      <c r="O39" s="139"/>
      <c r="P39" s="168">
        <f>SUM(P37:P38)</f>
        <v>2265417041</v>
      </c>
      <c r="Q39" s="136"/>
      <c r="R39" s="168">
        <f>SUM(R37:R38)</f>
        <v>0</v>
      </c>
      <c r="S39" s="148"/>
      <c r="T39" s="168">
        <f>SUM(T37:T38)</f>
        <v>-1515153321</v>
      </c>
      <c r="U39" s="136"/>
      <c r="V39" s="168">
        <f>SUM(V37:V38)</f>
        <v>3394448</v>
      </c>
      <c r="W39" s="136"/>
      <c r="X39" s="168">
        <f>SUM(X37:X38)</f>
        <v>206551044</v>
      </c>
      <c r="Y39" s="136"/>
      <c r="Z39" s="168">
        <f>SUM(Z37:Z38)</f>
        <v>-648139777</v>
      </c>
      <c r="AA39" s="136"/>
      <c r="AB39" s="168">
        <f>SUM(AB37:AB38)</f>
        <v>359718671</v>
      </c>
      <c r="AC39" s="136"/>
      <c r="AD39" s="168">
        <f>SUM(AD37:AD38)</f>
        <v>-1593628935</v>
      </c>
      <c r="AE39" s="148"/>
      <c r="AF39" s="168">
        <f>SUM(AF37:AF38)</f>
        <v>671788106</v>
      </c>
      <c r="AG39" s="148"/>
      <c r="AH39" s="168">
        <f>SUM(AH37:AH38)</f>
        <v>1809656493</v>
      </c>
      <c r="AI39" s="148"/>
      <c r="AJ39" s="168">
        <f>SUM(AJ37:AJ38)</f>
        <v>2481444599</v>
      </c>
      <c r="AL39" s="185"/>
      <c r="AM39" s="5"/>
    </row>
    <row r="40" spans="1:39" s="125" customFormat="1" ht="10.5" customHeight="1" x14ac:dyDescent="0.6"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36"/>
      <c r="AL40" s="185"/>
    </row>
    <row r="41" spans="1:39" s="125" customFormat="1" ht="22.2" x14ac:dyDescent="0.6"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36"/>
      <c r="AL41" s="185"/>
    </row>
    <row r="42" spans="1:39" s="125" customFormat="1" ht="21.75" customHeight="1" x14ac:dyDescent="0.55000000000000004">
      <c r="A42" s="125" t="s">
        <v>237</v>
      </c>
      <c r="B42" s="11"/>
      <c r="D42" s="145">
        <v>0</v>
      </c>
      <c r="E42" s="145"/>
      <c r="F42" s="145">
        <v>0</v>
      </c>
      <c r="G42" s="145"/>
      <c r="H42" s="145">
        <v>0</v>
      </c>
      <c r="I42" s="145"/>
      <c r="J42" s="145">
        <v>0</v>
      </c>
      <c r="K42" s="145"/>
      <c r="L42" s="145">
        <v>0</v>
      </c>
      <c r="M42" s="145"/>
      <c r="N42" s="145">
        <v>0</v>
      </c>
      <c r="O42" s="145"/>
      <c r="P42" s="145">
        <v>-460273973</v>
      </c>
      <c r="Q42" s="145"/>
      <c r="R42" s="145">
        <v>0</v>
      </c>
      <c r="S42" s="145"/>
      <c r="T42" s="145">
        <v>0</v>
      </c>
      <c r="U42" s="145"/>
      <c r="V42" s="145">
        <v>0</v>
      </c>
      <c r="W42" s="145"/>
      <c r="X42" s="145">
        <v>0</v>
      </c>
      <c r="Y42" s="145"/>
      <c r="Z42" s="145">
        <v>0</v>
      </c>
      <c r="AA42" s="145"/>
      <c r="AB42" s="145">
        <v>0</v>
      </c>
      <c r="AC42" s="145"/>
      <c r="AD42" s="145">
        <f t="shared" ref="AD42:AD43" si="4">SUM(T42:AB42)</f>
        <v>0</v>
      </c>
      <c r="AE42" s="145"/>
      <c r="AF42" s="145">
        <f>SUM(D42:R42,AD42)</f>
        <v>-460273973</v>
      </c>
      <c r="AG42" s="145"/>
      <c r="AH42" s="145">
        <v>0</v>
      </c>
      <c r="AI42" s="145"/>
      <c r="AJ42" s="145">
        <f>SUM(AF42:AH42)</f>
        <v>-460273973</v>
      </c>
      <c r="AL42" s="185"/>
    </row>
    <row r="43" spans="1:39" s="125" customFormat="1" ht="21.75" customHeight="1" x14ac:dyDescent="0.55000000000000004">
      <c r="A43" s="125" t="s">
        <v>238</v>
      </c>
      <c r="B43" s="131"/>
      <c r="D43" s="153">
        <v>0</v>
      </c>
      <c r="E43" s="145"/>
      <c r="F43" s="153">
        <v>0</v>
      </c>
      <c r="G43" s="145"/>
      <c r="H43" s="153">
        <v>0</v>
      </c>
      <c r="I43" s="145"/>
      <c r="J43" s="153">
        <v>0</v>
      </c>
      <c r="K43" s="145"/>
      <c r="L43" s="153">
        <v>0</v>
      </c>
      <c r="M43" s="145"/>
      <c r="N43" s="153">
        <v>0</v>
      </c>
      <c r="O43" s="145"/>
      <c r="P43" s="153">
        <v>-59203290</v>
      </c>
      <c r="Q43" s="145"/>
      <c r="R43" s="153">
        <v>-9940796710</v>
      </c>
      <c r="S43" s="145"/>
      <c r="T43" s="153">
        <v>0</v>
      </c>
      <c r="U43" s="145"/>
      <c r="V43" s="153">
        <v>0</v>
      </c>
      <c r="W43" s="145"/>
      <c r="X43" s="153">
        <v>0</v>
      </c>
      <c r="Y43" s="145"/>
      <c r="Z43" s="153">
        <v>0</v>
      </c>
      <c r="AA43" s="145"/>
      <c r="AB43" s="153">
        <v>0</v>
      </c>
      <c r="AC43" s="145"/>
      <c r="AD43" s="153">
        <f t="shared" si="4"/>
        <v>0</v>
      </c>
      <c r="AE43" s="145"/>
      <c r="AF43" s="153">
        <f>SUM(D43:R43,AD43)</f>
        <v>-10000000000</v>
      </c>
      <c r="AG43" s="145"/>
      <c r="AH43" s="153">
        <v>0</v>
      </c>
      <c r="AI43" s="145"/>
      <c r="AJ43" s="153">
        <f>SUM(AF43:AH43)</f>
        <v>-10000000000</v>
      </c>
      <c r="AL43" s="185"/>
    </row>
    <row r="44" spans="1:39" s="125" customFormat="1" ht="10.5" customHeight="1" x14ac:dyDescent="0.6"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36"/>
    </row>
    <row r="45" spans="1:39" s="125" customFormat="1" ht="21.75" customHeight="1" thickBot="1" x14ac:dyDescent="0.65">
      <c r="A45" s="146" t="s">
        <v>239</v>
      </c>
      <c r="B45" s="146"/>
      <c r="C45" s="146"/>
      <c r="D45" s="147">
        <f>D39+D34+D16+D42+D43</f>
        <v>1376923157</v>
      </c>
      <c r="E45" s="136"/>
      <c r="F45" s="147">
        <f>F39+F34+F16+F42+F43</f>
        <v>11157460051</v>
      </c>
      <c r="G45" s="136"/>
      <c r="H45" s="147">
        <f>H39+H34+H16+H42+H43</f>
        <v>4200661084</v>
      </c>
      <c r="I45" s="136"/>
      <c r="J45" s="147">
        <f>J39+J34+J16+J42+J43</f>
        <v>15580385</v>
      </c>
      <c r="K45" s="136"/>
      <c r="L45" s="147">
        <f>L39+L34+L16+L42+L43</f>
        <v>8621864</v>
      </c>
      <c r="M45" s="136"/>
      <c r="N45" s="147">
        <f>N39+N34+N16+N42+N43</f>
        <v>153164346</v>
      </c>
      <c r="O45" s="175"/>
      <c r="P45" s="147">
        <f>P39+P34+P16+P42+P43</f>
        <v>47441005078</v>
      </c>
      <c r="Q45" s="136"/>
      <c r="R45" s="147">
        <f>R39+R34+R16+R42+R43</f>
        <v>0</v>
      </c>
      <c r="S45" s="175"/>
      <c r="T45" s="147">
        <f>T39+T34+T16+T42+T43</f>
        <v>-3053914667</v>
      </c>
      <c r="U45" s="175"/>
      <c r="V45" s="147">
        <f>V39+V34+V16+V42+V43</f>
        <v>-22553126</v>
      </c>
      <c r="W45" s="136"/>
      <c r="X45" s="147">
        <f>X39+X34+X16+X42+X43</f>
        <v>-265162551</v>
      </c>
      <c r="Y45" s="175"/>
      <c r="Z45" s="147">
        <f>Z39+Z34+Z16+Z42+Z43</f>
        <v>-1539309215</v>
      </c>
      <c r="AA45" s="136"/>
      <c r="AB45" s="147">
        <f>AB39+AB34+AB16+AB42+AB43</f>
        <v>272043363</v>
      </c>
      <c r="AC45" s="175"/>
      <c r="AD45" s="147">
        <f>AD39+AD34+AD16+AD42+AD43</f>
        <v>-4608896196</v>
      </c>
      <c r="AE45" s="175"/>
      <c r="AF45" s="147">
        <f>AF39+AF34+AF16+AF42+AF43</f>
        <v>59744519769</v>
      </c>
      <c r="AG45" s="175"/>
      <c r="AH45" s="147">
        <f>AH39+AH34+AH16+AH42+AH43</f>
        <v>26729212554</v>
      </c>
      <c r="AI45" s="175"/>
      <c r="AJ45" s="147">
        <f>AJ39+AJ34+AJ16+AJ42+AJ43</f>
        <v>86473732323</v>
      </c>
    </row>
    <row r="46" spans="1:39" s="125" customFormat="1" ht="21.75" customHeight="1" thickTop="1" x14ac:dyDescent="0.55000000000000004"/>
    <row r="47" spans="1:39" s="186" customFormat="1" ht="21.75" customHeight="1" x14ac:dyDescent="0.55000000000000004">
      <c r="A47" s="170"/>
      <c r="B47" s="170"/>
      <c r="C47" s="170"/>
      <c r="P47" s="187"/>
    </row>
    <row r="48" spans="1:39" ht="21.75" customHeight="1" x14ac:dyDescent="0.55000000000000004">
      <c r="D48" s="187"/>
      <c r="F48" s="187"/>
      <c r="H48" s="174"/>
      <c r="J48" s="187"/>
      <c r="K48" s="188"/>
      <c r="L48" s="187"/>
      <c r="N48" s="174"/>
      <c r="O48" s="174"/>
      <c r="P48" s="174"/>
      <c r="R48" s="187"/>
      <c r="S48" s="187"/>
      <c r="T48" s="187"/>
      <c r="U48" s="187"/>
      <c r="V48" s="187"/>
      <c r="W48" s="187"/>
      <c r="X48" s="187"/>
      <c r="Y48" s="187"/>
      <c r="Z48" s="187"/>
      <c r="AD48" s="187"/>
      <c r="AF48" s="178"/>
      <c r="AG48" s="178"/>
      <c r="AH48" s="178"/>
      <c r="AI48" s="178"/>
      <c r="AJ48" s="178"/>
    </row>
    <row r="49" ht="21.75" customHeight="1" x14ac:dyDescent="0.55000000000000004"/>
    <row r="50" ht="21.75" customHeight="1" x14ac:dyDescent="0.55000000000000004"/>
    <row r="51" ht="21.75" customHeight="1" x14ac:dyDescent="0.55000000000000004"/>
    <row r="52" ht="21.75" customHeight="1" x14ac:dyDescent="0.55000000000000004"/>
    <row r="53" ht="21.75" customHeight="1" x14ac:dyDescent="0.55000000000000004"/>
    <row r="54" ht="21.75" customHeight="1" x14ac:dyDescent="0.55000000000000004"/>
  </sheetData>
  <mergeCells count="4">
    <mergeCell ref="D4:AJ4"/>
    <mergeCell ref="N5:P5"/>
    <mergeCell ref="T5:AD5"/>
    <mergeCell ref="D14:AJ14"/>
  </mergeCells>
  <conditionalFormatting sqref="D34 F34 H34:I34 N34">
    <cfRule type="expression" priority="7" stopIfTrue="1">
      <formula>"if(E11&gt;0,#,##0;(#,##0),"-")"</formula>
    </cfRule>
  </conditionalFormatting>
  <conditionalFormatting sqref="Q37 P38:Q38">
    <cfRule type="expression" priority="2" stopIfTrue="1">
      <formula>"if(E11&gt;0,#,##0;(#,##0),"-")"</formula>
    </cfRule>
  </conditionalFormatting>
  <conditionalFormatting sqref="R34">
    <cfRule type="expression" priority="3" stopIfTrue="1">
      <formula>"if(E11&gt;0,#,##0;(#,##0),"-")"</formula>
    </cfRule>
  </conditionalFormatting>
  <conditionalFormatting sqref="T34">
    <cfRule type="expression" priority="6" stopIfTrue="1">
      <formula>"if(E11&gt;0,#,##0;(#,##0),"-")"</formula>
    </cfRule>
  </conditionalFormatting>
  <conditionalFormatting sqref="U16 Y16 U23 Y23 U33 Y33:AA33 Z34:AA34 U37:U38 Y37:Y38 AA37:AA38">
    <cfRule type="expression" priority="5" stopIfTrue="1">
      <formula>"if(E11&gt;0,#,##0;(#,##0),"-")"</formula>
    </cfRule>
  </conditionalFormatting>
  <conditionalFormatting sqref="V34:X34">
    <cfRule type="expression" priority="1" stopIfTrue="1">
      <formula>"if(E11&gt;0,#,##0;(#,##0),"-")"</formula>
    </cfRule>
  </conditionalFormatting>
  <conditionalFormatting sqref="AC16">
    <cfRule type="expression" priority="4" stopIfTrue="1">
      <formula>"if(E11&gt;0,#,##0;(#,##0),"-")"</formula>
    </cfRule>
  </conditionalFormatting>
  <conditionalFormatting sqref="AC23">
    <cfRule type="expression" priority="8" stopIfTrue="1">
      <formula>"if(E11&gt;0,#,##0;(#,##0),"-")"</formula>
    </cfRule>
  </conditionalFormatting>
  <conditionalFormatting sqref="AC37:AC38">
    <cfRule type="expression" priority="9" stopIfTrue="1">
      <formula>"if(E11&gt;0,#,##0;(#,##0),"-")"</formula>
    </cfRule>
  </conditionalFormatting>
  <pageMargins left="0.43307086614173229" right="0.35433070866141736" top="0.47244094488188981" bottom="0.39370078740157483" header="0.51181102362204722" footer="0.39370078740157483"/>
  <pageSetup paperSize="9" scale="41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F009A-4414-4D05-910D-EF24B851C412}">
  <sheetPr>
    <pageSetUpPr fitToPage="1"/>
  </sheetPr>
  <dimension ref="A1:AN54"/>
  <sheetViews>
    <sheetView showGridLines="0" view="pageBreakPreview" zoomScale="70" zoomScaleNormal="70" zoomScaleSheetLayoutView="70" workbookViewId="0">
      <selection activeCell="D1" sqref="D1"/>
    </sheetView>
  </sheetViews>
  <sheetFormatPr defaultColWidth="26.625" defaultRowHeight="21.75" customHeight="1" x14ac:dyDescent="0.55000000000000004"/>
  <cols>
    <col min="1" max="1" width="57.375" style="125" customWidth="1"/>
    <col min="2" max="2" width="7.875" style="125" customWidth="1"/>
    <col min="3" max="3" width="1.125" style="125" customWidth="1"/>
    <col min="4" max="4" width="17.625" style="120" customWidth="1"/>
    <col min="5" max="5" width="0.875" style="120" customWidth="1"/>
    <col min="6" max="6" width="17.625" style="120" customWidth="1"/>
    <col min="7" max="7" width="0.875" style="120" customWidth="1"/>
    <col min="8" max="8" width="17.625" style="120" customWidth="1"/>
    <col min="9" max="9" width="0.875" style="120" customWidth="1"/>
    <col min="10" max="10" width="17.625" style="120" customWidth="1"/>
    <col min="11" max="11" width="0.875" style="120" customWidth="1"/>
    <col min="12" max="12" width="17.625" style="120" customWidth="1"/>
    <col min="13" max="13" width="0.875" style="120" customWidth="1"/>
    <col min="14" max="14" width="17.625" style="120" customWidth="1"/>
    <col min="15" max="15" width="0.875" style="120" customWidth="1"/>
    <col min="16" max="16" width="17.625" style="120" customWidth="1"/>
    <col min="17" max="17" width="0.75" style="120" customWidth="1"/>
    <col min="18" max="18" width="17.625" style="120" customWidth="1"/>
    <col min="19" max="19" width="0.875" style="120" customWidth="1"/>
    <col min="20" max="20" width="17.625" style="120" customWidth="1"/>
    <col min="21" max="21" width="0.875" style="120" customWidth="1"/>
    <col min="22" max="22" width="17.625" style="120" customWidth="1"/>
    <col min="23" max="23" width="0.875" style="120" customWidth="1"/>
    <col min="24" max="24" width="17.625" style="120" customWidth="1"/>
    <col min="25" max="25" width="0.75" style="120" customWidth="1"/>
    <col min="26" max="26" width="17.625" style="120" customWidth="1"/>
    <col min="27" max="27" width="0.875" style="120" customWidth="1"/>
    <col min="28" max="28" width="17.625" style="120" customWidth="1"/>
    <col min="29" max="29" width="0.875" style="120" customWidth="1"/>
    <col min="30" max="30" width="17.625" style="120" customWidth="1"/>
    <col min="31" max="31" width="0.875" style="120" customWidth="1"/>
    <col min="32" max="32" width="17.625" style="120" customWidth="1"/>
    <col min="33" max="33" width="0.875" style="120" customWidth="1"/>
    <col min="34" max="34" width="17.625" style="120" customWidth="1"/>
    <col min="35" max="35" width="11.625" style="120" customWidth="1"/>
    <col min="36" max="16384" width="26.625" style="120"/>
  </cols>
  <sheetData>
    <row r="1" spans="1:36" ht="23.4" x14ac:dyDescent="0.6">
      <c r="A1" s="1" t="s">
        <v>0</v>
      </c>
      <c r="B1" s="119"/>
      <c r="C1" s="119"/>
      <c r="AH1" s="121"/>
    </row>
    <row r="2" spans="1:36" ht="23.4" x14ac:dyDescent="0.6">
      <c r="A2" s="119" t="s">
        <v>240</v>
      </c>
      <c r="B2" s="119"/>
      <c r="C2" s="119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1"/>
    </row>
    <row r="3" spans="1:36" ht="23.4" x14ac:dyDescent="0.6">
      <c r="A3" s="119"/>
      <c r="B3" s="119"/>
      <c r="C3" s="119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1"/>
    </row>
    <row r="4" spans="1:36" s="125" customFormat="1" ht="22.2" x14ac:dyDescent="0.6">
      <c r="A4" s="154"/>
      <c r="B4" s="154"/>
      <c r="C4" s="154"/>
      <c r="D4" s="243" t="s">
        <v>2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</row>
    <row r="5" spans="1:36" s="135" customFormat="1" ht="22.2" x14ac:dyDescent="0.6"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244" t="s">
        <v>78</v>
      </c>
      <c r="O5" s="244"/>
      <c r="P5" s="244"/>
      <c r="Q5" s="127"/>
      <c r="R5" s="244" t="s">
        <v>82</v>
      </c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126"/>
      <c r="AD5" s="126"/>
      <c r="AE5" s="126"/>
      <c r="AF5" s="126"/>
      <c r="AG5" s="126"/>
      <c r="AH5" s="126"/>
    </row>
    <row r="6" spans="1:36" s="135" customFormat="1" ht="22.2" x14ac:dyDescent="0.6"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7"/>
      <c r="O6" s="127"/>
      <c r="P6" s="127"/>
      <c r="Q6" s="127"/>
      <c r="R6" s="128"/>
      <c r="S6" s="128"/>
      <c r="T6" s="128"/>
      <c r="U6" s="128"/>
      <c r="V6" s="128"/>
      <c r="W6" s="128"/>
      <c r="X6" s="128"/>
      <c r="Y6" s="128"/>
      <c r="Z6" s="3" t="s">
        <v>170</v>
      </c>
      <c r="AA6" s="128"/>
      <c r="AB6" s="128"/>
      <c r="AC6" s="126"/>
      <c r="AD6" s="126"/>
      <c r="AE6" s="126"/>
      <c r="AF6" s="126"/>
      <c r="AG6" s="126"/>
      <c r="AH6" s="126"/>
    </row>
    <row r="7" spans="1:36" s="135" customFormat="1" ht="22.2" x14ac:dyDescent="0.6"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7"/>
      <c r="O7" s="127"/>
      <c r="P7" s="127"/>
      <c r="Q7" s="127"/>
      <c r="R7" s="3"/>
      <c r="S7" s="128"/>
      <c r="T7" s="3"/>
      <c r="U7" s="128"/>
      <c r="V7" s="3" t="s">
        <v>172</v>
      </c>
      <c r="W7" s="3"/>
      <c r="X7" s="3"/>
      <c r="Y7" s="3"/>
      <c r="Z7" s="3" t="s">
        <v>171</v>
      </c>
      <c r="AA7" s="128"/>
      <c r="AB7" s="128"/>
      <c r="AC7" s="126"/>
      <c r="AD7" s="126"/>
      <c r="AE7" s="126"/>
      <c r="AF7" s="126"/>
      <c r="AG7" s="126"/>
      <c r="AH7" s="126"/>
    </row>
    <row r="8" spans="1:36" s="135" customFormat="1" ht="22.2" x14ac:dyDescent="0.6"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7"/>
      <c r="O8" s="127"/>
      <c r="P8" s="127"/>
      <c r="Q8" s="127"/>
      <c r="R8" s="3"/>
      <c r="S8" s="128"/>
      <c r="T8" s="128" t="s">
        <v>172</v>
      </c>
      <c r="U8" s="128"/>
      <c r="V8" s="128" t="s">
        <v>174</v>
      </c>
      <c r="W8" s="3"/>
      <c r="X8" s="128" t="s">
        <v>172</v>
      </c>
      <c r="Y8" s="3"/>
      <c r="Z8" s="3" t="s">
        <v>173</v>
      </c>
      <c r="AA8" s="128"/>
      <c r="AB8" s="128"/>
      <c r="AC8" s="126"/>
      <c r="AD8" s="126"/>
      <c r="AE8" s="126"/>
      <c r="AF8" s="126"/>
      <c r="AG8" s="126"/>
      <c r="AH8" s="126"/>
      <c r="AJ8" s="156"/>
    </row>
    <row r="9" spans="1:36" s="155" customFormat="1" ht="22.2" x14ac:dyDescent="0.6">
      <c r="D9" s="128"/>
      <c r="E9" s="128"/>
      <c r="F9" s="125"/>
      <c r="G9" s="125"/>
      <c r="I9" s="128"/>
      <c r="J9" s="128"/>
      <c r="K9" s="128"/>
      <c r="L9" s="157" t="s">
        <v>176</v>
      </c>
      <c r="M9" s="128"/>
      <c r="R9" s="3"/>
      <c r="T9" s="128" t="s">
        <v>174</v>
      </c>
      <c r="V9" s="128" t="s">
        <v>177</v>
      </c>
      <c r="W9" s="3"/>
      <c r="X9" s="128" t="s">
        <v>178</v>
      </c>
      <c r="Y9" s="3"/>
      <c r="Z9" s="3" t="s">
        <v>241</v>
      </c>
      <c r="AC9" s="128"/>
      <c r="AD9" s="128"/>
      <c r="AE9" s="128"/>
      <c r="AF9" s="158" t="s">
        <v>180</v>
      </c>
      <c r="AG9" s="128"/>
      <c r="AH9" s="128"/>
    </row>
    <row r="10" spans="1:36" s="155" customFormat="1" ht="22.2" x14ac:dyDescent="0.6">
      <c r="D10" s="128"/>
      <c r="E10" s="128"/>
      <c r="F10" s="128"/>
      <c r="G10" s="128"/>
      <c r="I10" s="128"/>
      <c r="J10" s="128" t="s">
        <v>176</v>
      </c>
      <c r="K10" s="128"/>
      <c r="L10" s="157" t="s">
        <v>181</v>
      </c>
      <c r="M10" s="128"/>
      <c r="N10" s="128"/>
      <c r="O10" s="128"/>
      <c r="P10" s="128"/>
      <c r="Q10" s="128"/>
      <c r="R10" s="128" t="s">
        <v>172</v>
      </c>
      <c r="S10" s="128"/>
      <c r="T10" s="128" t="s">
        <v>177</v>
      </c>
      <c r="U10" s="128"/>
      <c r="V10" s="128" t="s">
        <v>183</v>
      </c>
      <c r="W10" s="3"/>
      <c r="X10" s="128" t="s">
        <v>184</v>
      </c>
      <c r="Y10" s="3"/>
      <c r="Z10" s="3" t="s">
        <v>242</v>
      </c>
      <c r="AA10" s="159"/>
      <c r="AB10" s="159" t="s">
        <v>186</v>
      </c>
      <c r="AC10" s="128"/>
      <c r="AD10" s="128" t="s">
        <v>187</v>
      </c>
      <c r="AE10" s="128"/>
      <c r="AF10" s="158" t="s">
        <v>188</v>
      </c>
      <c r="AG10" s="128"/>
      <c r="AH10" s="128"/>
    </row>
    <row r="11" spans="1:36" s="155" customFormat="1" ht="22.2" x14ac:dyDescent="0.6">
      <c r="C11" s="130"/>
      <c r="D11" s="128" t="s">
        <v>189</v>
      </c>
      <c r="E11" s="128"/>
      <c r="F11" s="128" t="s">
        <v>190</v>
      </c>
      <c r="G11" s="128"/>
      <c r="H11" s="128" t="s">
        <v>190</v>
      </c>
      <c r="I11" s="128"/>
      <c r="J11" s="128" t="s">
        <v>181</v>
      </c>
      <c r="K11" s="128"/>
      <c r="L11" s="157" t="s">
        <v>191</v>
      </c>
      <c r="M11" s="128"/>
      <c r="N11" s="128" t="s">
        <v>192</v>
      </c>
      <c r="O11" s="128"/>
      <c r="P11" s="128"/>
      <c r="Q11" s="128"/>
      <c r="R11" s="128" t="s">
        <v>194</v>
      </c>
      <c r="S11" s="128"/>
      <c r="T11" s="128" t="s">
        <v>195</v>
      </c>
      <c r="U11" s="128"/>
      <c r="V11" s="128" t="s">
        <v>196</v>
      </c>
      <c r="W11" s="3"/>
      <c r="X11" s="128" t="s">
        <v>197</v>
      </c>
      <c r="Y11" s="3"/>
      <c r="Z11" s="3" t="s">
        <v>198</v>
      </c>
      <c r="AA11" s="159"/>
      <c r="AB11" s="159" t="s">
        <v>199</v>
      </c>
      <c r="AC11" s="128"/>
      <c r="AD11" s="128" t="s">
        <v>200</v>
      </c>
      <c r="AE11" s="128"/>
      <c r="AF11" s="158" t="s">
        <v>201</v>
      </c>
      <c r="AG11" s="128"/>
      <c r="AH11" s="128" t="s">
        <v>202</v>
      </c>
    </row>
    <row r="12" spans="1:36" s="155" customFormat="1" ht="22.2" x14ac:dyDescent="0.6">
      <c r="B12" s="130" t="s">
        <v>6</v>
      </c>
      <c r="C12" s="130"/>
      <c r="D12" s="129" t="s">
        <v>203</v>
      </c>
      <c r="E12" s="128"/>
      <c r="F12" s="129" t="s">
        <v>204</v>
      </c>
      <c r="G12" s="128"/>
      <c r="H12" s="129" t="s">
        <v>205</v>
      </c>
      <c r="I12" s="128"/>
      <c r="J12" s="129" t="s">
        <v>206</v>
      </c>
      <c r="K12" s="128"/>
      <c r="L12" s="160" t="s">
        <v>207</v>
      </c>
      <c r="M12" s="128"/>
      <c r="N12" s="129" t="s">
        <v>208</v>
      </c>
      <c r="O12" s="128"/>
      <c r="P12" s="129" t="s">
        <v>81</v>
      </c>
      <c r="Q12" s="128"/>
      <c r="R12" s="129" t="s">
        <v>210</v>
      </c>
      <c r="S12" s="128"/>
      <c r="T12" s="129" t="s">
        <v>211</v>
      </c>
      <c r="U12" s="128"/>
      <c r="V12" s="129" t="s">
        <v>212</v>
      </c>
      <c r="W12" s="3"/>
      <c r="X12" s="129" t="s">
        <v>213</v>
      </c>
      <c r="Y12" s="3"/>
      <c r="Z12" s="161" t="s">
        <v>188</v>
      </c>
      <c r="AA12" s="159"/>
      <c r="AB12" s="162" t="s">
        <v>243</v>
      </c>
      <c r="AC12" s="128"/>
      <c r="AD12" s="129" t="s">
        <v>215</v>
      </c>
      <c r="AE12" s="128"/>
      <c r="AF12" s="163" t="s">
        <v>216</v>
      </c>
      <c r="AG12" s="128"/>
      <c r="AH12" s="129" t="s">
        <v>217</v>
      </c>
    </row>
    <row r="13" spans="1:36" s="128" customFormat="1" ht="21.6" x14ac:dyDescent="0.55000000000000004">
      <c r="D13" s="245" t="s">
        <v>7</v>
      </c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</row>
    <row r="14" spans="1:36" s="128" customFormat="1" ht="21.45" customHeight="1" x14ac:dyDescent="0.6">
      <c r="A14" s="132" t="s">
        <v>244</v>
      </c>
      <c r="B14" s="132"/>
      <c r="C14" s="132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64"/>
      <c r="AC14" s="164"/>
      <c r="AD14" s="164"/>
      <c r="AE14" s="130"/>
      <c r="AF14" s="130"/>
      <c r="AG14" s="130"/>
      <c r="AH14" s="165"/>
    </row>
    <row r="15" spans="1:36" s="135" customFormat="1" ht="21.45" customHeight="1" x14ac:dyDescent="0.6">
      <c r="A15" s="134" t="s">
        <v>245</v>
      </c>
      <c r="D15" s="136">
        <v>1376923157</v>
      </c>
      <c r="E15" s="136"/>
      <c r="F15" s="136">
        <v>11157460051</v>
      </c>
      <c r="G15" s="136"/>
      <c r="H15" s="136">
        <v>4200661084</v>
      </c>
      <c r="I15" s="136"/>
      <c r="J15" s="136">
        <v>15580385</v>
      </c>
      <c r="K15" s="136"/>
      <c r="L15" s="136">
        <v>8621864</v>
      </c>
      <c r="M15" s="136"/>
      <c r="N15" s="136">
        <v>153164346</v>
      </c>
      <c r="O15" s="136"/>
      <c r="P15" s="136">
        <v>47441005078</v>
      </c>
      <c r="Q15" s="136"/>
      <c r="R15" s="136">
        <v>-3053914667</v>
      </c>
      <c r="S15" s="136"/>
      <c r="T15" s="136">
        <v>-22553126</v>
      </c>
      <c r="U15" s="136"/>
      <c r="V15" s="136">
        <v>-265162551</v>
      </c>
      <c r="W15" s="136"/>
      <c r="X15" s="136">
        <v>-1539309215</v>
      </c>
      <c r="Y15" s="136"/>
      <c r="Z15" s="136">
        <v>272043363</v>
      </c>
      <c r="AA15" s="136"/>
      <c r="AB15" s="136">
        <f t="shared" ref="AB15" si="0">SUM(R15:Z15)</f>
        <v>-4608896196</v>
      </c>
      <c r="AC15" s="8"/>
      <c r="AD15" s="136">
        <f>SUM(D15:Q15,AB15)</f>
        <v>59744519769</v>
      </c>
      <c r="AE15" s="136"/>
      <c r="AF15" s="136">
        <v>26729212554</v>
      </c>
      <c r="AG15" s="136"/>
      <c r="AH15" s="136">
        <f>SUM(AD15:AF15)</f>
        <v>86473732323</v>
      </c>
      <c r="AI15" s="166"/>
    </row>
    <row r="16" spans="1:36" s="135" customFormat="1" ht="21.45" customHeight="1" x14ac:dyDescent="0.6">
      <c r="A16" s="134"/>
      <c r="D16" s="148"/>
      <c r="E16" s="148"/>
      <c r="F16" s="148"/>
      <c r="G16" s="148"/>
      <c r="H16" s="148"/>
      <c r="I16" s="148"/>
      <c r="J16" s="148"/>
      <c r="K16" s="136"/>
      <c r="L16" s="148"/>
      <c r="M16" s="148"/>
      <c r="N16" s="148"/>
      <c r="O16" s="148"/>
      <c r="P16" s="148"/>
      <c r="Q16" s="148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8"/>
      <c r="AD16" s="136"/>
      <c r="AE16" s="136"/>
      <c r="AF16" s="136"/>
      <c r="AG16" s="136"/>
      <c r="AH16" s="136"/>
      <c r="AI16" s="137"/>
    </row>
    <row r="17" spans="1:36" s="135" customFormat="1" ht="21.45" customHeight="1" x14ac:dyDescent="0.6">
      <c r="A17" s="135" t="s">
        <v>220</v>
      </c>
      <c r="D17" s="148"/>
      <c r="E17" s="148"/>
      <c r="F17" s="148"/>
      <c r="G17" s="148"/>
      <c r="H17" s="148"/>
      <c r="I17" s="148"/>
      <c r="J17" s="148"/>
      <c r="K17" s="136"/>
      <c r="L17" s="148"/>
      <c r="M17" s="148"/>
      <c r="N17" s="148"/>
      <c r="O17" s="148"/>
      <c r="P17" s="148"/>
      <c r="Q17" s="148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8"/>
      <c r="AD17" s="136"/>
      <c r="AE17" s="136"/>
      <c r="AF17" s="136"/>
      <c r="AG17" s="136"/>
      <c r="AH17" s="136"/>
      <c r="AI17" s="137"/>
    </row>
    <row r="18" spans="1:36" s="135" customFormat="1" ht="21.45" customHeight="1" x14ac:dyDescent="0.6">
      <c r="A18" s="141" t="s">
        <v>221</v>
      </c>
      <c r="D18" s="148"/>
      <c r="E18" s="148"/>
      <c r="F18" s="148"/>
      <c r="G18" s="148"/>
      <c r="H18" s="148"/>
      <c r="I18" s="148"/>
      <c r="J18" s="148"/>
      <c r="K18" s="136"/>
      <c r="L18" s="148"/>
      <c r="M18" s="148"/>
      <c r="N18" s="148"/>
      <c r="O18" s="148"/>
      <c r="P18" s="148"/>
      <c r="Q18" s="148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8"/>
      <c r="AD18" s="136"/>
      <c r="AE18" s="136"/>
      <c r="AF18" s="136"/>
      <c r="AG18" s="136"/>
      <c r="AH18" s="136"/>
      <c r="AI18" s="137"/>
    </row>
    <row r="19" spans="1:36" s="135" customFormat="1" ht="21.45" customHeight="1" x14ac:dyDescent="0.6">
      <c r="A19" s="142" t="s">
        <v>246</v>
      </c>
      <c r="B19" s="11">
        <v>20</v>
      </c>
      <c r="D19" s="139">
        <v>95717490</v>
      </c>
      <c r="E19" s="139"/>
      <c r="F19" s="139">
        <v>3469759013</v>
      </c>
      <c r="G19" s="139"/>
      <c r="H19" s="139">
        <v>0</v>
      </c>
      <c r="I19" s="139"/>
      <c r="J19" s="139">
        <v>0</v>
      </c>
      <c r="K19" s="139"/>
      <c r="L19" s="139">
        <v>0</v>
      </c>
      <c r="M19" s="139"/>
      <c r="N19" s="139">
        <v>0</v>
      </c>
      <c r="O19" s="139"/>
      <c r="P19" s="139">
        <v>0</v>
      </c>
      <c r="Q19" s="139"/>
      <c r="R19" s="139">
        <v>0</v>
      </c>
      <c r="S19" s="145"/>
      <c r="T19" s="139">
        <v>0</v>
      </c>
      <c r="U19" s="139"/>
      <c r="V19" s="139">
        <v>0</v>
      </c>
      <c r="W19" s="145"/>
      <c r="X19" s="139">
        <v>0</v>
      </c>
      <c r="Y19" s="145"/>
      <c r="Z19" s="139">
        <v>0</v>
      </c>
      <c r="AA19" s="145"/>
      <c r="AB19" s="145">
        <f t="shared" ref="AB19" si="1">SUM(R19:Z19)</f>
        <v>0</v>
      </c>
      <c r="AC19" s="167"/>
      <c r="AD19" s="145">
        <f>SUM(D19:Q19,AB19)</f>
        <v>3565476503</v>
      </c>
      <c r="AE19" s="145"/>
      <c r="AF19" s="145">
        <v>0</v>
      </c>
      <c r="AG19" s="145"/>
      <c r="AH19" s="145">
        <f t="shared" ref="AH19:AH22" si="2">SUM(AD19:AF19)</f>
        <v>3565476503</v>
      </c>
      <c r="AI19" s="137"/>
    </row>
    <row r="20" spans="1:36" s="125" customFormat="1" ht="21.45" customHeight="1" x14ac:dyDescent="0.55000000000000004">
      <c r="A20" s="143" t="s">
        <v>222</v>
      </c>
      <c r="D20" s="139">
        <v>0</v>
      </c>
      <c r="E20" s="139"/>
      <c r="F20" s="139">
        <v>0</v>
      </c>
      <c r="G20" s="139"/>
      <c r="H20" s="139">
        <v>0</v>
      </c>
      <c r="I20" s="139"/>
      <c r="J20" s="139">
        <v>231227</v>
      </c>
      <c r="K20" s="139"/>
      <c r="L20" s="139">
        <v>-189185</v>
      </c>
      <c r="M20" s="139"/>
      <c r="N20" s="139">
        <v>0</v>
      </c>
      <c r="O20" s="139"/>
      <c r="P20" s="139">
        <v>0</v>
      </c>
      <c r="Q20" s="139"/>
      <c r="R20" s="139">
        <v>0</v>
      </c>
      <c r="S20" s="145"/>
      <c r="T20" s="139">
        <v>0</v>
      </c>
      <c r="U20" s="139"/>
      <c r="V20" s="139">
        <v>0</v>
      </c>
      <c r="W20" s="145"/>
      <c r="X20" s="139">
        <v>0</v>
      </c>
      <c r="Y20" s="145"/>
      <c r="Z20" s="139">
        <v>0</v>
      </c>
      <c r="AA20" s="145"/>
      <c r="AB20" s="145">
        <f t="shared" ref="AB20:AB22" si="3">SUM(R20:Z20)</f>
        <v>0</v>
      </c>
      <c r="AC20" s="167"/>
      <c r="AD20" s="145">
        <f>SUM(D20:Q20,AB20)</f>
        <v>42042</v>
      </c>
      <c r="AE20" s="145"/>
      <c r="AF20" s="145">
        <v>0</v>
      </c>
      <c r="AG20" s="145"/>
      <c r="AH20" s="145">
        <f t="shared" si="2"/>
        <v>42042</v>
      </c>
      <c r="AI20" s="140"/>
    </row>
    <row r="21" spans="1:36" s="125" customFormat="1" ht="21.45" customHeight="1" x14ac:dyDescent="0.55000000000000004">
      <c r="A21" s="143" t="s">
        <v>223</v>
      </c>
      <c r="B21" s="11"/>
      <c r="D21" s="139">
        <v>0</v>
      </c>
      <c r="E21" s="139"/>
      <c r="F21" s="139">
        <v>0</v>
      </c>
      <c r="G21" s="139"/>
      <c r="H21" s="139">
        <v>0</v>
      </c>
      <c r="I21" s="139"/>
      <c r="J21" s="139">
        <v>0</v>
      </c>
      <c r="K21" s="139"/>
      <c r="L21" s="139">
        <v>189185</v>
      </c>
      <c r="M21" s="139"/>
      <c r="N21" s="139">
        <v>0</v>
      </c>
      <c r="O21" s="139"/>
      <c r="P21" s="139">
        <v>0</v>
      </c>
      <c r="Q21" s="139"/>
      <c r="R21" s="139">
        <v>0</v>
      </c>
      <c r="S21" s="145"/>
      <c r="T21" s="139">
        <v>0</v>
      </c>
      <c r="U21" s="139"/>
      <c r="V21" s="139">
        <v>0</v>
      </c>
      <c r="W21" s="145"/>
      <c r="X21" s="139">
        <v>0</v>
      </c>
      <c r="Y21" s="145"/>
      <c r="Z21" s="139">
        <v>0</v>
      </c>
      <c r="AA21" s="145"/>
      <c r="AB21" s="145">
        <f t="shared" si="3"/>
        <v>0</v>
      </c>
      <c r="AC21" s="167"/>
      <c r="AD21" s="145">
        <f>SUM(D21:Q21,AB21)</f>
        <v>189185</v>
      </c>
      <c r="AE21" s="145"/>
      <c r="AF21" s="145">
        <v>168751</v>
      </c>
      <c r="AG21" s="145"/>
      <c r="AH21" s="145">
        <f t="shared" si="2"/>
        <v>357936</v>
      </c>
      <c r="AI21" s="140"/>
    </row>
    <row r="22" spans="1:36" s="125" customFormat="1" ht="21.45" customHeight="1" x14ac:dyDescent="0.55000000000000004">
      <c r="A22" s="143" t="s">
        <v>224</v>
      </c>
      <c r="B22" s="11">
        <v>27</v>
      </c>
      <c r="D22" s="139">
        <v>0</v>
      </c>
      <c r="E22" s="139"/>
      <c r="F22" s="139">
        <v>0</v>
      </c>
      <c r="G22" s="139"/>
      <c r="H22" s="139">
        <v>0</v>
      </c>
      <c r="I22" s="139"/>
      <c r="J22" s="139">
        <v>0</v>
      </c>
      <c r="K22" s="139"/>
      <c r="L22" s="139">
        <v>0</v>
      </c>
      <c r="M22" s="139"/>
      <c r="N22" s="139">
        <v>0</v>
      </c>
      <c r="O22" s="139"/>
      <c r="P22" s="139">
        <v>-619602731</v>
      </c>
      <c r="Q22" s="139"/>
      <c r="R22" s="139">
        <v>0</v>
      </c>
      <c r="S22" s="145"/>
      <c r="T22" s="139">
        <v>0</v>
      </c>
      <c r="U22" s="139"/>
      <c r="V22" s="139">
        <v>0</v>
      </c>
      <c r="W22" s="145"/>
      <c r="X22" s="139">
        <v>0</v>
      </c>
      <c r="Y22" s="145"/>
      <c r="Z22" s="139">
        <v>0</v>
      </c>
      <c r="AA22" s="145"/>
      <c r="AB22" s="145">
        <f t="shared" si="3"/>
        <v>0</v>
      </c>
      <c r="AC22" s="167"/>
      <c r="AD22" s="145">
        <f>SUM(D22:Q22,AB22)</f>
        <v>-619602731</v>
      </c>
      <c r="AE22" s="145"/>
      <c r="AF22" s="145">
        <v>-433399619</v>
      </c>
      <c r="AG22" s="145"/>
      <c r="AH22" s="145">
        <f t="shared" si="2"/>
        <v>-1053002350</v>
      </c>
      <c r="AI22" s="140"/>
    </row>
    <row r="23" spans="1:36" s="135" customFormat="1" ht="21.45" customHeight="1" x14ac:dyDescent="0.6">
      <c r="A23" s="67" t="s">
        <v>225</v>
      </c>
      <c r="D23" s="168">
        <f>SUM(D19:D22)</f>
        <v>95717490</v>
      </c>
      <c r="E23" s="148"/>
      <c r="F23" s="168">
        <f>SUM(F19:F22)</f>
        <v>3469759013</v>
      </c>
      <c r="G23" s="148"/>
      <c r="H23" s="168">
        <f>SUM(H19:H22)</f>
        <v>0</v>
      </c>
      <c r="I23" s="148"/>
      <c r="J23" s="168">
        <f>SUM(J19:J22)</f>
        <v>231227</v>
      </c>
      <c r="K23" s="136"/>
      <c r="L23" s="168">
        <f>SUM(L19:L22)</f>
        <v>0</v>
      </c>
      <c r="M23" s="148"/>
      <c r="N23" s="168">
        <f>SUM(N19:N22)</f>
        <v>0</v>
      </c>
      <c r="O23" s="148"/>
      <c r="P23" s="168">
        <f>SUM(P19:P22)</f>
        <v>-619602731</v>
      </c>
      <c r="Q23" s="136"/>
      <c r="R23" s="168">
        <f>SUM(R19:R22)</f>
        <v>0</v>
      </c>
      <c r="S23" s="136"/>
      <c r="T23" s="168">
        <f>SUM(T19:T22)</f>
        <v>0</v>
      </c>
      <c r="U23" s="136"/>
      <c r="V23" s="168">
        <f>SUM(V19:V22)</f>
        <v>0</v>
      </c>
      <c r="W23" s="136"/>
      <c r="X23" s="168">
        <f>SUM(X19:X22)</f>
        <v>0</v>
      </c>
      <c r="Y23" s="136"/>
      <c r="Z23" s="168">
        <f>SUM(Z19:Z22)</f>
        <v>0</v>
      </c>
      <c r="AA23" s="136"/>
      <c r="AB23" s="168">
        <f>SUM(AB19:AB22)</f>
        <v>0</v>
      </c>
      <c r="AC23" s="144"/>
      <c r="AD23" s="168">
        <f>SUM(AD19:AD22)</f>
        <v>2946104999</v>
      </c>
      <c r="AE23" s="148"/>
      <c r="AF23" s="168">
        <f>SUM(AF19:AF22)</f>
        <v>-433230868</v>
      </c>
      <c r="AG23" s="148"/>
      <c r="AH23" s="168">
        <f>SUM(AH19:AH22)</f>
        <v>2512874131</v>
      </c>
      <c r="AI23" s="137"/>
    </row>
    <row r="24" spans="1:36" s="125" customFormat="1" ht="21.45" customHeight="1" x14ac:dyDescent="0.6">
      <c r="D24" s="139"/>
      <c r="E24" s="139"/>
      <c r="F24" s="139"/>
      <c r="G24" s="139"/>
      <c r="H24" s="139"/>
      <c r="I24" s="139"/>
      <c r="J24" s="139"/>
      <c r="K24" s="145"/>
      <c r="L24" s="139"/>
      <c r="M24" s="139"/>
      <c r="N24" s="139"/>
      <c r="O24" s="139"/>
      <c r="P24" s="139"/>
      <c r="Q24" s="139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6"/>
      <c r="AC24" s="6"/>
      <c r="AD24" s="4"/>
      <c r="AE24" s="145"/>
      <c r="AF24" s="139"/>
      <c r="AG24" s="139"/>
      <c r="AH24" s="136"/>
      <c r="AI24" s="140"/>
    </row>
    <row r="25" spans="1:36" s="125" customFormat="1" ht="21.45" customHeight="1" x14ac:dyDescent="0.6">
      <c r="A25" s="169" t="s">
        <v>247</v>
      </c>
      <c r="D25" s="148"/>
      <c r="E25" s="148"/>
      <c r="F25" s="148"/>
      <c r="G25" s="148"/>
      <c r="H25" s="148"/>
      <c r="I25" s="148"/>
      <c r="J25" s="148"/>
      <c r="K25" s="136"/>
      <c r="L25" s="148"/>
      <c r="M25" s="148"/>
      <c r="N25" s="148"/>
      <c r="O25" s="148"/>
      <c r="P25" s="148"/>
      <c r="Q25" s="148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45"/>
      <c r="AE25" s="8"/>
      <c r="AF25" s="136"/>
      <c r="AG25" s="136"/>
      <c r="AH25" s="170"/>
      <c r="AI25" s="140"/>
    </row>
    <row r="26" spans="1:36" s="125" customFormat="1" ht="22.65" customHeight="1" x14ac:dyDescent="0.55000000000000004">
      <c r="A26" s="143" t="s">
        <v>248</v>
      </c>
      <c r="B26" s="11"/>
      <c r="D26" s="139">
        <v>0</v>
      </c>
      <c r="E26" s="139"/>
      <c r="F26" s="139">
        <v>0</v>
      </c>
      <c r="G26" s="139"/>
      <c r="H26" s="139">
        <v>0</v>
      </c>
      <c r="I26" s="171"/>
      <c r="J26" s="139">
        <v>0</v>
      </c>
      <c r="K26" s="145"/>
      <c r="L26" s="139">
        <v>0</v>
      </c>
      <c r="M26" s="139"/>
      <c r="N26" s="139">
        <v>0</v>
      </c>
      <c r="O26" s="171"/>
      <c r="P26" s="139">
        <v>0</v>
      </c>
      <c r="Q26" s="145"/>
      <c r="R26" s="139">
        <v>0</v>
      </c>
      <c r="S26" s="171"/>
      <c r="T26" s="139">
        <v>0</v>
      </c>
      <c r="U26" s="139"/>
      <c r="V26" s="139">
        <v>0</v>
      </c>
      <c r="W26" s="171"/>
      <c r="X26" s="139">
        <v>0</v>
      </c>
      <c r="Y26" s="145"/>
      <c r="Z26" s="139">
        <v>0</v>
      </c>
      <c r="AA26" s="171"/>
      <c r="AB26" s="145">
        <f t="shared" ref="AB26" si="4">SUM(R26:Z26)</f>
        <v>0</v>
      </c>
      <c r="AC26" s="167"/>
      <c r="AD26" s="145">
        <f>SUM(D26:Q26,AB26)</f>
        <v>0</v>
      </c>
      <c r="AE26" s="171"/>
      <c r="AF26" s="145">
        <v>41511646</v>
      </c>
      <c r="AG26" s="170"/>
      <c r="AH26" s="145">
        <f>SUM(AD26:AF26)</f>
        <v>41511646</v>
      </c>
      <c r="AI26" s="140"/>
    </row>
    <row r="27" spans="1:36" s="125" customFormat="1" ht="21.45" customHeight="1" x14ac:dyDescent="0.55000000000000004">
      <c r="A27" s="143" t="s">
        <v>229</v>
      </c>
      <c r="B27" s="11"/>
      <c r="D27" s="145"/>
      <c r="E27" s="139"/>
      <c r="F27" s="145"/>
      <c r="G27" s="139"/>
      <c r="H27" s="145"/>
      <c r="I27" s="145"/>
      <c r="J27" s="145"/>
      <c r="K27" s="145"/>
      <c r="L27" s="145"/>
      <c r="M27" s="139"/>
      <c r="N27" s="145"/>
      <c r="O27" s="139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6"/>
      <c r="AB27" s="145"/>
      <c r="AC27" s="6"/>
      <c r="AD27" s="145"/>
      <c r="AE27" s="145"/>
      <c r="AF27" s="145"/>
      <c r="AG27" s="145"/>
      <c r="AH27" s="170"/>
      <c r="AI27" s="140"/>
    </row>
    <row r="28" spans="1:36" s="125" customFormat="1" ht="21.45" customHeight="1" x14ac:dyDescent="0.55000000000000004">
      <c r="A28" s="143" t="s">
        <v>231</v>
      </c>
      <c r="B28" s="11">
        <v>9</v>
      </c>
      <c r="D28" s="139">
        <v>0</v>
      </c>
      <c r="E28" s="139"/>
      <c r="F28" s="139">
        <v>0</v>
      </c>
      <c r="G28" s="139"/>
      <c r="H28" s="139">
        <v>4026440202</v>
      </c>
      <c r="I28" s="171"/>
      <c r="J28" s="139">
        <v>0</v>
      </c>
      <c r="K28" s="145"/>
      <c r="L28" s="139">
        <v>0</v>
      </c>
      <c r="M28" s="139"/>
      <c r="N28" s="139">
        <v>0</v>
      </c>
      <c r="O28" s="171"/>
      <c r="P28" s="139">
        <v>0</v>
      </c>
      <c r="Q28" s="145"/>
      <c r="R28" s="139">
        <v>0</v>
      </c>
      <c r="S28" s="171"/>
      <c r="T28" s="139">
        <v>0</v>
      </c>
      <c r="U28" s="139"/>
      <c r="V28" s="139">
        <v>0</v>
      </c>
      <c r="W28" s="171"/>
      <c r="X28" s="139">
        <v>0</v>
      </c>
      <c r="Y28" s="145"/>
      <c r="Z28" s="139">
        <v>0</v>
      </c>
      <c r="AA28" s="171"/>
      <c r="AB28" s="145">
        <f t="shared" ref="AB28" si="5">SUM(R28:Z28)</f>
        <v>0</v>
      </c>
      <c r="AC28" s="167"/>
      <c r="AD28" s="145">
        <f>SUM(D28:Q28,AB28)</f>
        <v>4026440202</v>
      </c>
      <c r="AE28" s="171"/>
      <c r="AF28" s="145">
        <f>-6662334239-929500000</f>
        <v>-7591834239</v>
      </c>
      <c r="AG28" s="170"/>
      <c r="AH28" s="145">
        <f>SUM(AD28:AF28)</f>
        <v>-3565394037</v>
      </c>
      <c r="AI28" s="140"/>
    </row>
    <row r="29" spans="1:36" s="135" customFormat="1" ht="21.45" customHeight="1" x14ac:dyDescent="0.6">
      <c r="A29" s="169" t="s">
        <v>225</v>
      </c>
      <c r="B29" s="11"/>
      <c r="D29" s="168">
        <f>SUM(D26:D28)</f>
        <v>0</v>
      </c>
      <c r="E29" s="148"/>
      <c r="F29" s="168">
        <f>SUM(F26:F28)</f>
        <v>0</v>
      </c>
      <c r="G29" s="148"/>
      <c r="H29" s="168">
        <f>SUM(H26:H28)</f>
        <v>4026440202</v>
      </c>
      <c r="I29" s="136"/>
      <c r="J29" s="168">
        <f>SUM(J26:J28)</f>
        <v>0</v>
      </c>
      <c r="K29" s="136"/>
      <c r="L29" s="168">
        <f>SUM(L26:L28)</f>
        <v>0</v>
      </c>
      <c r="M29" s="148"/>
      <c r="N29" s="168">
        <f>SUM(N26:N28)</f>
        <v>0</v>
      </c>
      <c r="O29" s="136"/>
      <c r="P29" s="168">
        <f>SUM(P26:P28)</f>
        <v>0</v>
      </c>
      <c r="Q29" s="136"/>
      <c r="R29" s="168">
        <f>SUM(R26:R28)</f>
        <v>0</v>
      </c>
      <c r="S29" s="136"/>
      <c r="T29" s="168">
        <f>SUM(T26:T28)</f>
        <v>0</v>
      </c>
      <c r="U29" s="136"/>
      <c r="V29" s="168">
        <f>SUM(V26:V28)</f>
        <v>0</v>
      </c>
      <c r="W29" s="136"/>
      <c r="X29" s="168">
        <f>SUM(X26:X28)</f>
        <v>0</v>
      </c>
      <c r="Y29" s="136"/>
      <c r="Z29" s="168">
        <f>SUM(Z26:Z28)</f>
        <v>0</v>
      </c>
      <c r="AA29" s="136"/>
      <c r="AB29" s="168">
        <f>SUM(AB26:AB28)</f>
        <v>0</v>
      </c>
      <c r="AC29" s="136"/>
      <c r="AD29" s="168">
        <f>SUM(AD26:AD28)</f>
        <v>4026440202</v>
      </c>
      <c r="AE29" s="136"/>
      <c r="AF29" s="168">
        <f>SUM(AF26:AF28)</f>
        <v>-7550322593</v>
      </c>
      <c r="AG29" s="136"/>
      <c r="AH29" s="168">
        <f>SUM(AH26:AH28)</f>
        <v>-3523882391</v>
      </c>
      <c r="AI29" s="137"/>
    </row>
    <row r="30" spans="1:36" s="125" customFormat="1" ht="21.45" customHeight="1" x14ac:dyDescent="0.6">
      <c r="A30" s="169"/>
      <c r="B30" s="11"/>
      <c r="D30" s="136"/>
      <c r="E30" s="148"/>
      <c r="F30" s="136"/>
      <c r="G30" s="148"/>
      <c r="H30" s="136"/>
      <c r="I30" s="136"/>
      <c r="J30" s="136"/>
      <c r="K30" s="136"/>
      <c r="L30" s="136"/>
      <c r="M30" s="148"/>
      <c r="N30" s="136"/>
      <c r="O30" s="148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44"/>
      <c r="AB30" s="136"/>
      <c r="AC30" s="144"/>
      <c r="AD30" s="136"/>
      <c r="AE30" s="148"/>
      <c r="AF30" s="136"/>
      <c r="AG30" s="148"/>
      <c r="AH30" s="136"/>
      <c r="AI30" s="140"/>
    </row>
    <row r="31" spans="1:36" s="125" customFormat="1" ht="21.45" customHeight="1" x14ac:dyDescent="0.6">
      <c r="A31" s="135" t="s">
        <v>232</v>
      </c>
      <c r="B31" s="11"/>
      <c r="D31" s="10">
        <f>D29+D23</f>
        <v>95717490</v>
      </c>
      <c r="E31" s="4"/>
      <c r="F31" s="10">
        <f>F29+F23</f>
        <v>3469759013</v>
      </c>
      <c r="G31" s="4"/>
      <c r="H31" s="10">
        <f>H29+H23</f>
        <v>4026440202</v>
      </c>
      <c r="I31" s="8"/>
      <c r="J31" s="172">
        <f>J29+J23</f>
        <v>231227</v>
      </c>
      <c r="K31" s="136"/>
      <c r="L31" s="172">
        <f>L29+L23</f>
        <v>0</v>
      </c>
      <c r="M31" s="4"/>
      <c r="N31" s="10">
        <f>N29+N23</f>
        <v>0</v>
      </c>
      <c r="O31" s="4"/>
      <c r="P31" s="172">
        <f>P29+P23</f>
        <v>-619602731</v>
      </c>
      <c r="Q31" s="136"/>
      <c r="R31" s="173">
        <f>R29+R23</f>
        <v>0</v>
      </c>
      <c r="S31" s="6"/>
      <c r="T31" s="173">
        <f>T29+T23</f>
        <v>0</v>
      </c>
      <c r="U31" s="42"/>
      <c r="V31" s="173">
        <f>V29+V23</f>
        <v>0</v>
      </c>
      <c r="W31" s="6"/>
      <c r="X31" s="173">
        <f>X29+X23</f>
        <v>0</v>
      </c>
      <c r="Y31" s="42"/>
      <c r="Z31" s="10">
        <f>Z29+Z23</f>
        <v>0</v>
      </c>
      <c r="AA31" s="6"/>
      <c r="AB31" s="10">
        <f t="shared" ref="AB31" si="6">SUM(R31:Z31)</f>
        <v>0</v>
      </c>
      <c r="AC31" s="6"/>
      <c r="AD31" s="172">
        <f>SUM(D31:Q31,AB31)</f>
        <v>6972545201</v>
      </c>
      <c r="AE31" s="6"/>
      <c r="AF31" s="172">
        <f>AF29+AF23</f>
        <v>-7983553461</v>
      </c>
      <c r="AG31" s="4"/>
      <c r="AH31" s="172">
        <f>AH29+AH23</f>
        <v>-1011008260</v>
      </c>
      <c r="AI31" s="140"/>
    </row>
    <row r="32" spans="1:36" s="125" customFormat="1" ht="21.45" customHeight="1" x14ac:dyDescent="0.6">
      <c r="B32" s="11"/>
      <c r="D32" s="139"/>
      <c r="E32" s="139"/>
      <c r="F32" s="139"/>
      <c r="G32" s="139"/>
      <c r="H32" s="139"/>
      <c r="I32" s="139"/>
      <c r="J32" s="139"/>
      <c r="K32" s="145"/>
      <c r="L32" s="139"/>
      <c r="M32" s="139"/>
      <c r="N32" s="139"/>
      <c r="O32" s="139"/>
      <c r="P32" s="139"/>
      <c r="Q32" s="139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6"/>
      <c r="AC32" s="6"/>
      <c r="AD32" s="4"/>
      <c r="AE32" s="145"/>
      <c r="AF32" s="139"/>
      <c r="AG32" s="139"/>
      <c r="AH32" s="136"/>
      <c r="AI32" s="140"/>
      <c r="AJ32" s="5"/>
    </row>
    <row r="33" spans="1:40" s="125" customFormat="1" ht="21.45" customHeight="1" x14ac:dyDescent="0.6">
      <c r="A33" s="135" t="s">
        <v>233</v>
      </c>
      <c r="B33" s="11"/>
      <c r="C33" s="135"/>
      <c r="D33" s="139"/>
      <c r="E33" s="139"/>
      <c r="F33" s="139"/>
      <c r="G33" s="139"/>
      <c r="H33" s="139"/>
      <c r="I33" s="139"/>
      <c r="J33" s="139"/>
      <c r="K33" s="145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4"/>
      <c r="AC33" s="4"/>
      <c r="AD33" s="4"/>
      <c r="AE33" s="139"/>
      <c r="AF33" s="139"/>
      <c r="AG33" s="139"/>
      <c r="AH33" s="145"/>
      <c r="AJ33" s="5"/>
    </row>
    <row r="34" spans="1:40" s="125" customFormat="1" ht="21.45" customHeight="1" x14ac:dyDescent="0.55000000000000004">
      <c r="A34" s="143" t="s">
        <v>249</v>
      </c>
      <c r="B34" s="11"/>
      <c r="D34" s="139">
        <v>0</v>
      </c>
      <c r="E34" s="139"/>
      <c r="F34" s="139">
        <v>0</v>
      </c>
      <c r="G34" s="139"/>
      <c r="H34" s="139">
        <v>0</v>
      </c>
      <c r="I34" s="139"/>
      <c r="J34" s="139">
        <v>0</v>
      </c>
      <c r="K34" s="145"/>
      <c r="L34" s="139">
        <v>0</v>
      </c>
      <c r="M34" s="139"/>
      <c r="N34" s="139">
        <v>0</v>
      </c>
      <c r="O34" s="139"/>
      <c r="P34" s="139">
        <v>2879701307</v>
      </c>
      <c r="Q34" s="145"/>
      <c r="R34" s="139">
        <v>0</v>
      </c>
      <c r="S34" s="145"/>
      <c r="T34" s="139">
        <v>0</v>
      </c>
      <c r="U34" s="139"/>
      <c r="V34" s="139">
        <v>0</v>
      </c>
      <c r="W34" s="145"/>
      <c r="X34" s="139">
        <v>0</v>
      </c>
      <c r="Y34" s="145"/>
      <c r="Z34" s="139">
        <v>0</v>
      </c>
      <c r="AA34" s="145"/>
      <c r="AB34" s="145">
        <f>SUM(R34:Z34)</f>
        <v>0</v>
      </c>
      <c r="AC34" s="167"/>
      <c r="AD34" s="145">
        <f>SUM(D34:Q34,AB34)</f>
        <v>2879701307</v>
      </c>
      <c r="AE34" s="139"/>
      <c r="AF34" s="139">
        <v>-434804179</v>
      </c>
      <c r="AG34" s="139"/>
      <c r="AH34" s="145">
        <f t="shared" ref="AH34:AH35" si="7">SUM(AD34:AF34)</f>
        <v>2444897128</v>
      </c>
      <c r="AI34" s="174"/>
      <c r="AJ34" s="5"/>
    </row>
    <row r="35" spans="1:40" s="125" customFormat="1" ht="21.45" customHeight="1" x14ac:dyDescent="0.55000000000000004">
      <c r="A35" s="143" t="s">
        <v>235</v>
      </c>
      <c r="B35" s="11"/>
      <c r="D35" s="139">
        <v>0</v>
      </c>
      <c r="E35" s="139"/>
      <c r="F35" s="139">
        <v>0</v>
      </c>
      <c r="G35" s="139"/>
      <c r="H35" s="139">
        <v>0</v>
      </c>
      <c r="I35" s="139"/>
      <c r="J35" s="139">
        <v>0</v>
      </c>
      <c r="K35" s="145"/>
      <c r="L35" s="139">
        <v>0</v>
      </c>
      <c r="M35" s="139"/>
      <c r="N35" s="139">
        <v>0</v>
      </c>
      <c r="O35" s="139"/>
      <c r="P35" s="139">
        <v>2533906</v>
      </c>
      <c r="Q35" s="145"/>
      <c r="R35" s="139">
        <v>-1900643035</v>
      </c>
      <c r="S35" s="145"/>
      <c r="T35" s="139">
        <v>-16413818</v>
      </c>
      <c r="U35" s="139"/>
      <c r="V35" s="139">
        <v>0</v>
      </c>
      <c r="W35" s="145"/>
      <c r="X35" s="139">
        <v>-167841607</v>
      </c>
      <c r="Y35" s="145"/>
      <c r="Z35" s="139">
        <v>-578012095</v>
      </c>
      <c r="AA35" s="145"/>
      <c r="AB35" s="145">
        <f>SUM(R35:Z35)</f>
        <v>-2662910555</v>
      </c>
      <c r="AC35" s="167"/>
      <c r="AD35" s="145">
        <f>SUM(D35:Q35,AB35)</f>
        <v>-2660376649</v>
      </c>
      <c r="AE35" s="139"/>
      <c r="AF35" s="139">
        <v>-1105925738</v>
      </c>
      <c r="AG35" s="139"/>
      <c r="AH35" s="145">
        <f t="shared" si="7"/>
        <v>-3766302387</v>
      </c>
      <c r="AI35" s="174"/>
      <c r="AJ35" s="5"/>
    </row>
    <row r="36" spans="1:40" s="135" customFormat="1" ht="21.45" customHeight="1" x14ac:dyDescent="0.6">
      <c r="A36" s="135" t="s">
        <v>236</v>
      </c>
      <c r="B36" s="11"/>
      <c r="D36" s="168">
        <f>SUM(D34:D35)</f>
        <v>0</v>
      </c>
      <c r="E36" s="148"/>
      <c r="F36" s="168">
        <f>SUM(F34:F35)</f>
        <v>0</v>
      </c>
      <c r="G36" s="148"/>
      <c r="H36" s="168">
        <f>SUM(H34:H35)</f>
        <v>0</v>
      </c>
      <c r="I36" s="148"/>
      <c r="J36" s="168">
        <f>SUM(J34:J35)</f>
        <v>0</v>
      </c>
      <c r="K36" s="136"/>
      <c r="L36" s="168">
        <f>SUM(L34:L35)</f>
        <v>0</v>
      </c>
      <c r="M36" s="148"/>
      <c r="N36" s="168">
        <f>SUM(N34:N35)</f>
        <v>0</v>
      </c>
      <c r="O36" s="148"/>
      <c r="P36" s="168">
        <f>SUM(P34:P35)</f>
        <v>2882235213</v>
      </c>
      <c r="Q36" s="136"/>
      <c r="R36" s="168">
        <f>SUM(R34:R35)</f>
        <v>-1900643035</v>
      </c>
      <c r="S36" s="136"/>
      <c r="T36" s="168">
        <f>SUM(T34:T35)</f>
        <v>-16413818</v>
      </c>
      <c r="U36" s="136"/>
      <c r="V36" s="168">
        <f>SUM(V34:V35)</f>
        <v>0</v>
      </c>
      <c r="W36" s="136"/>
      <c r="X36" s="168">
        <f>SUM(X34:X35)</f>
        <v>-167841607</v>
      </c>
      <c r="Y36" s="136"/>
      <c r="Z36" s="168">
        <f>SUM(Z34:Z35)</f>
        <v>-578012095</v>
      </c>
      <c r="AA36" s="136"/>
      <c r="AB36" s="168">
        <f>SUM(AB34:AB35)</f>
        <v>-2662910555</v>
      </c>
      <c r="AC36" s="148"/>
      <c r="AD36" s="168">
        <f>SUM(AD34:AD35)</f>
        <v>219324658</v>
      </c>
      <c r="AE36" s="148"/>
      <c r="AF36" s="168">
        <f>SUM(AF34:AF35)</f>
        <v>-1540729917</v>
      </c>
      <c r="AG36" s="148"/>
      <c r="AH36" s="168">
        <f>SUM(AH34:AH35)</f>
        <v>-1321405259</v>
      </c>
    </row>
    <row r="37" spans="1:40" s="125" customFormat="1" ht="21.45" customHeight="1" x14ac:dyDescent="0.6">
      <c r="B37" s="11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36"/>
    </row>
    <row r="38" spans="1:40" s="125" customFormat="1" ht="21.45" customHeight="1" x14ac:dyDescent="0.55000000000000004">
      <c r="A38" s="125" t="s">
        <v>250</v>
      </c>
      <c r="B38" s="11"/>
      <c r="D38" s="153">
        <v>0</v>
      </c>
      <c r="E38" s="145"/>
      <c r="F38" s="153">
        <v>0</v>
      </c>
      <c r="G38" s="145"/>
      <c r="H38" s="153">
        <v>0</v>
      </c>
      <c r="I38" s="145"/>
      <c r="J38" s="153">
        <v>0</v>
      </c>
      <c r="K38" s="145"/>
      <c r="L38" s="153">
        <v>0</v>
      </c>
      <c r="M38" s="145"/>
      <c r="N38" s="153">
        <v>0</v>
      </c>
      <c r="O38" s="145"/>
      <c r="P38" s="153">
        <v>-21559568</v>
      </c>
      <c r="Q38" s="145"/>
      <c r="R38" s="153">
        <v>0</v>
      </c>
      <c r="S38" s="145"/>
      <c r="T38" s="153">
        <v>0</v>
      </c>
      <c r="U38" s="145"/>
      <c r="V38" s="153">
        <v>0</v>
      </c>
      <c r="W38" s="145"/>
      <c r="X38" s="153">
        <v>21559568</v>
      </c>
      <c r="Y38" s="145"/>
      <c r="Z38" s="153">
        <v>0</v>
      </c>
      <c r="AA38" s="145"/>
      <c r="AB38" s="153">
        <f>SUM(R38:Z38)</f>
        <v>21559568</v>
      </c>
      <c r="AC38" s="145"/>
      <c r="AD38" s="153">
        <f>SUM(D38:Q38,AB38)</f>
        <v>0</v>
      </c>
      <c r="AE38" s="145"/>
      <c r="AF38" s="153">
        <v>0</v>
      </c>
      <c r="AG38" s="145"/>
      <c r="AH38" s="153">
        <f t="shared" ref="AH38" si="8">SUM(AD38:AF38)</f>
        <v>0</v>
      </c>
    </row>
    <row r="39" spans="1:40" s="125" customFormat="1" ht="12.45" customHeight="1" x14ac:dyDescent="0.55000000000000004">
      <c r="B39" s="11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</row>
    <row r="40" spans="1:40" s="125" customFormat="1" ht="21.75" customHeight="1" thickBot="1" x14ac:dyDescent="0.65">
      <c r="A40" s="146" t="s">
        <v>251</v>
      </c>
      <c r="B40" s="11"/>
      <c r="C40" s="146"/>
      <c r="D40" s="147">
        <f>D36+D29+D23+D15+D38</f>
        <v>1472640647</v>
      </c>
      <c r="E40" s="136"/>
      <c r="F40" s="147">
        <f>F36+F29+F23+F15+F38</f>
        <v>14627219064</v>
      </c>
      <c r="G40" s="136"/>
      <c r="H40" s="147">
        <f>H36+H29+H23+H15+H38</f>
        <v>8227101286</v>
      </c>
      <c r="I40" s="136"/>
      <c r="J40" s="147">
        <f>J36+J29+J23+J15+J38</f>
        <v>15811612</v>
      </c>
      <c r="K40" s="136"/>
      <c r="L40" s="147">
        <f>L36+L29+L23+L15+L38</f>
        <v>8621864</v>
      </c>
      <c r="M40" s="136"/>
      <c r="N40" s="147">
        <f>N36+N29+N23+N15+N38</f>
        <v>153164346</v>
      </c>
      <c r="O40" s="175"/>
      <c r="P40" s="147">
        <f>P36+P29+P23+P15+P38</f>
        <v>49682077992</v>
      </c>
      <c r="Q40" s="136"/>
      <c r="R40" s="147">
        <f>R36+R29+R23+R15+R38</f>
        <v>-4954557702</v>
      </c>
      <c r="S40" s="175"/>
      <c r="T40" s="147">
        <f>T36+T29+T23+T15+T38</f>
        <v>-38966944</v>
      </c>
      <c r="U40" s="136"/>
      <c r="V40" s="147">
        <f>V36+V29+V23+V15+V38</f>
        <v>-265162551</v>
      </c>
      <c r="W40" s="175"/>
      <c r="X40" s="147">
        <f>X36+X29+X23+X15+X38</f>
        <v>-1685591254</v>
      </c>
      <c r="Y40" s="136"/>
      <c r="Z40" s="147">
        <f>Z36+Z29+Z23+Z15+Z38</f>
        <v>-305968732</v>
      </c>
      <c r="AA40" s="175"/>
      <c r="AB40" s="147">
        <f>AB36+AB29+AB23+AB15+AB38</f>
        <v>-7250247183</v>
      </c>
      <c r="AC40" s="175"/>
      <c r="AD40" s="147">
        <f>AD36+AD29+AD23+AD15+AD38</f>
        <v>66936389628</v>
      </c>
      <c r="AE40" s="175"/>
      <c r="AF40" s="147">
        <f>AF36+AF29+AF23+AF15+AF38</f>
        <v>17204929176</v>
      </c>
      <c r="AG40" s="175"/>
      <c r="AH40" s="147">
        <f>AH36+AH29+AH23+AH15+AH38</f>
        <v>84141318804</v>
      </c>
    </row>
    <row r="41" spans="1:40" s="125" customFormat="1" ht="22.2" thickTop="1" x14ac:dyDescent="0.55000000000000004">
      <c r="AD41" s="5"/>
      <c r="AE41" s="5"/>
      <c r="AF41" s="5"/>
      <c r="AH41" s="5"/>
    </row>
    <row r="42" spans="1:40" ht="21.6" x14ac:dyDescent="0.55000000000000004"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J42" s="125"/>
      <c r="AK42" s="125"/>
      <c r="AL42" s="125"/>
      <c r="AM42" s="125"/>
      <c r="AN42" s="125"/>
    </row>
    <row r="43" spans="1:40" s="178" customFormat="1" ht="21.6" x14ac:dyDescent="0.55000000000000004">
      <c r="A43" s="176"/>
      <c r="B43" s="176"/>
      <c r="C43" s="176"/>
      <c r="D43" s="177"/>
      <c r="F43" s="177"/>
      <c r="H43" s="177"/>
      <c r="J43" s="177"/>
      <c r="K43" s="179"/>
      <c r="L43" s="177"/>
      <c r="N43" s="177"/>
      <c r="O43" s="177"/>
      <c r="P43" s="177"/>
      <c r="R43" s="177"/>
      <c r="S43" s="177"/>
      <c r="T43" s="177"/>
      <c r="U43" s="177"/>
      <c r="V43" s="177"/>
      <c r="W43" s="177"/>
      <c r="X43" s="177"/>
      <c r="Y43" s="177"/>
      <c r="Z43" s="177"/>
      <c r="AD43" s="177"/>
    </row>
    <row r="44" spans="1:40" s="178" customFormat="1" ht="21.6" x14ac:dyDescent="0.55000000000000004">
      <c r="A44" s="176"/>
      <c r="B44" s="176"/>
      <c r="C44" s="176"/>
    </row>
    <row r="45" spans="1:40" ht="21.6" x14ac:dyDescent="0.55000000000000004"/>
    <row r="46" spans="1:40" ht="21.6" x14ac:dyDescent="0.55000000000000004"/>
    <row r="47" spans="1:40" ht="21.6" x14ac:dyDescent="0.55000000000000004"/>
    <row r="48" spans="1:40" ht="21.6" x14ac:dyDescent="0.55000000000000004"/>
    <row r="49" ht="21.6" x14ac:dyDescent="0.55000000000000004"/>
    <row r="50" ht="21.6" x14ac:dyDescent="0.55000000000000004"/>
    <row r="51" ht="21.6" x14ac:dyDescent="0.55000000000000004"/>
    <row r="52" ht="21.6" x14ac:dyDescent="0.55000000000000004"/>
    <row r="53" ht="21.6" x14ac:dyDescent="0.55000000000000004"/>
    <row r="54" ht="21.6" x14ac:dyDescent="0.55000000000000004"/>
  </sheetData>
  <mergeCells count="4">
    <mergeCell ref="D4:AH4"/>
    <mergeCell ref="N5:P5"/>
    <mergeCell ref="R5:AB5"/>
    <mergeCell ref="D13:AH13"/>
  </mergeCells>
  <conditionalFormatting sqref="D31 F31 H31:I31 N31 AA34:AA35">
    <cfRule type="expression" priority="6" stopIfTrue="1">
      <formula>"if(E11&gt;0,#,##0;(#,##0),"-")"</formula>
    </cfRule>
  </conditionalFormatting>
  <conditionalFormatting sqref="R31">
    <cfRule type="expression" priority="4" stopIfTrue="1">
      <formula>"if(E11&gt;0,#,##0;(#,##0),"-")"</formula>
    </cfRule>
  </conditionalFormatting>
  <conditionalFormatting sqref="S15 W15 S23 W23 S30 W30:Y30 X31:Y31 S34:S35 W34:W35 Y34:Y35">
    <cfRule type="expression" priority="3" stopIfTrue="1">
      <formula>"if(E11&gt;0,#,##0;(#,##0),"-")"</formula>
    </cfRule>
  </conditionalFormatting>
  <conditionalFormatting sqref="T31:V31">
    <cfRule type="expression" priority="2" stopIfTrue="1">
      <formula>"if(E11&gt;0,#,##0;(#,##0),"-")"</formula>
    </cfRule>
  </conditionalFormatting>
  <conditionalFormatting sqref="AA15">
    <cfRule type="expression" priority="1" stopIfTrue="1">
      <formula>"if(E11&gt;0,#,##0;(#,##0),"-")"</formula>
    </cfRule>
  </conditionalFormatting>
  <conditionalFormatting sqref="AA23 Q34:Q35">
    <cfRule type="expression" priority="5" stopIfTrue="1">
      <formula>"if(E11&gt;0,#,##0;(#,##0),"-")"</formula>
    </cfRule>
  </conditionalFormatting>
  <pageMargins left="0.43307086614173229" right="0.35433070866141736" top="0.47244094488188981" bottom="0.39370078740157483" header="0.51181102362204722" footer="0.39370078740157483"/>
  <pageSetup paperSize="9" scale="44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ignoredErrors>
    <ignoredError sqref="AD15:AD4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1BD9F-0231-4415-BC41-C7EAA4051C5A}">
  <sheetPr>
    <pageSetUpPr fitToPage="1"/>
  </sheetPr>
  <dimension ref="A1:V33"/>
  <sheetViews>
    <sheetView showGridLines="0" view="pageBreakPreview" zoomScale="85" zoomScaleNormal="85" zoomScaleSheetLayoutView="85" workbookViewId="0">
      <selection activeCell="D1" sqref="D1"/>
    </sheetView>
  </sheetViews>
  <sheetFormatPr defaultColWidth="26.625" defaultRowHeight="21.75" customHeight="1" x14ac:dyDescent="0.5"/>
  <cols>
    <col min="1" max="1" width="49.25" style="151" customWidth="1"/>
    <col min="2" max="2" width="9.125" style="151" bestFit="1" customWidth="1"/>
    <col min="3" max="3" width="0.875" style="151" customWidth="1"/>
    <col min="4" max="4" width="16.75" style="151" customWidth="1"/>
    <col min="5" max="5" width="0.875" style="151" customWidth="1"/>
    <col min="6" max="6" width="16.75" style="151" customWidth="1"/>
    <col min="7" max="7" width="0.875" style="151" customWidth="1"/>
    <col min="8" max="8" width="16.75" style="151" customWidth="1"/>
    <col min="9" max="9" width="0.875" style="151" customWidth="1"/>
    <col min="10" max="10" width="16.75" style="151" customWidth="1"/>
    <col min="11" max="11" width="0.875" style="151" customWidth="1"/>
    <col min="12" max="12" width="16.75" style="151" customWidth="1"/>
    <col min="13" max="13" width="0.875" style="151" customWidth="1"/>
    <col min="14" max="14" width="16.75" style="151" customWidth="1"/>
    <col min="15" max="15" width="0.75" style="151" customWidth="1"/>
    <col min="16" max="16" width="16.75" style="151" customWidth="1"/>
    <col min="17" max="17" width="0.875" style="151" customWidth="1"/>
    <col min="18" max="18" width="16.75" style="151" customWidth="1"/>
    <col min="19" max="19" width="1.75" style="151" customWidth="1"/>
    <col min="20" max="16384" width="26.625" style="151"/>
  </cols>
  <sheetData>
    <row r="1" spans="1:22" s="120" customFormat="1" ht="21.75" customHeight="1" x14ac:dyDescent="0.6">
      <c r="A1" s="1" t="s">
        <v>0</v>
      </c>
      <c r="B1" s="1"/>
      <c r="C1" s="119"/>
      <c r="R1" s="121"/>
    </row>
    <row r="2" spans="1:22" s="120" customFormat="1" ht="21.75" customHeight="1" x14ac:dyDescent="0.6">
      <c r="A2" s="119" t="s">
        <v>169</v>
      </c>
      <c r="B2" s="119"/>
      <c r="C2" s="119"/>
      <c r="D2" s="122"/>
      <c r="E2" s="122">
        <v>17910061</v>
      </c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1"/>
    </row>
    <row r="3" spans="1:22" s="120" customFormat="1" ht="21.75" customHeight="1" x14ac:dyDescent="0.6">
      <c r="A3" s="119"/>
      <c r="B3" s="119"/>
      <c r="C3" s="119"/>
      <c r="D3" s="123"/>
      <c r="E3" s="123"/>
      <c r="F3" s="123"/>
      <c r="G3" s="123"/>
      <c r="H3" s="123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2" s="125" customFormat="1" ht="21.75" customHeight="1" x14ac:dyDescent="0.6">
      <c r="D4" s="126" t="s">
        <v>3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22" s="125" customFormat="1" ht="21.75" customHeight="1" x14ac:dyDescent="0.6">
      <c r="D5" s="126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8" t="s">
        <v>199</v>
      </c>
      <c r="Q5" s="127"/>
      <c r="R5" s="127"/>
    </row>
    <row r="6" spans="1:22" s="128" customFormat="1" ht="21.75" customHeight="1" x14ac:dyDescent="0.55000000000000004">
      <c r="J6" s="244" t="s">
        <v>78</v>
      </c>
      <c r="K6" s="244"/>
      <c r="L6" s="244"/>
      <c r="P6" s="129" t="s">
        <v>214</v>
      </c>
    </row>
    <row r="7" spans="1:22" s="128" customFormat="1" ht="21.75" customHeight="1" x14ac:dyDescent="0.55000000000000004">
      <c r="J7" s="127"/>
      <c r="K7" s="127"/>
      <c r="L7" s="127"/>
      <c r="M7" s="127"/>
      <c r="N7" s="128" t="s">
        <v>182</v>
      </c>
      <c r="P7" s="128" t="s">
        <v>252</v>
      </c>
    </row>
    <row r="8" spans="1:22" s="128" customFormat="1" ht="21.75" customHeight="1" x14ac:dyDescent="0.55000000000000004">
      <c r="D8" s="128" t="s">
        <v>189</v>
      </c>
      <c r="F8" s="128" t="s">
        <v>190</v>
      </c>
      <c r="H8" s="128" t="s">
        <v>190</v>
      </c>
      <c r="J8" s="128" t="s">
        <v>192</v>
      </c>
      <c r="N8" s="128" t="s">
        <v>193</v>
      </c>
      <c r="P8" s="128" t="s">
        <v>253</v>
      </c>
      <c r="R8" s="128" t="s">
        <v>187</v>
      </c>
    </row>
    <row r="9" spans="1:22" s="128" customFormat="1" ht="21.75" customHeight="1" x14ac:dyDescent="0.55000000000000004">
      <c r="B9" s="130" t="s">
        <v>6</v>
      </c>
      <c r="C9" s="130"/>
      <c r="D9" s="129" t="s">
        <v>203</v>
      </c>
      <c r="F9" s="129" t="s">
        <v>204</v>
      </c>
      <c r="H9" s="129" t="s">
        <v>205</v>
      </c>
      <c r="J9" s="129" t="s">
        <v>208</v>
      </c>
      <c r="L9" s="129" t="s">
        <v>81</v>
      </c>
      <c r="N9" s="129" t="s">
        <v>209</v>
      </c>
      <c r="P9" s="129" t="s">
        <v>213</v>
      </c>
      <c r="R9" s="129" t="s">
        <v>200</v>
      </c>
    </row>
    <row r="10" spans="1:22" s="125" customFormat="1" ht="21.75" customHeight="1" x14ac:dyDescent="0.6">
      <c r="B10" s="131"/>
      <c r="C10" s="132"/>
      <c r="D10" s="246" t="s">
        <v>7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</row>
    <row r="11" spans="1:22" s="125" customFormat="1" ht="21.75" customHeight="1" x14ac:dyDescent="0.6">
      <c r="A11" s="132" t="s">
        <v>218</v>
      </c>
      <c r="B11" s="131"/>
      <c r="C11" s="132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</row>
    <row r="12" spans="1:22" s="135" customFormat="1" ht="21.75" customHeight="1" x14ac:dyDescent="0.6">
      <c r="A12" s="134" t="s">
        <v>219</v>
      </c>
      <c r="B12" s="131"/>
      <c r="D12" s="136">
        <v>1376923157</v>
      </c>
      <c r="E12" s="136"/>
      <c r="F12" s="136">
        <v>11157460051</v>
      </c>
      <c r="G12" s="136"/>
      <c r="H12" s="136">
        <v>235425081</v>
      </c>
      <c r="I12" s="136"/>
      <c r="J12" s="136">
        <v>153164346</v>
      </c>
      <c r="K12" s="136"/>
      <c r="L12" s="136">
        <v>32573326795</v>
      </c>
      <c r="M12" s="136"/>
      <c r="N12" s="136">
        <v>9940796710</v>
      </c>
      <c r="O12" s="136"/>
      <c r="P12" s="136">
        <v>-111109000</v>
      </c>
      <c r="Q12" s="136"/>
      <c r="R12" s="136">
        <f>SUM(D12:P12)</f>
        <v>55325987140</v>
      </c>
      <c r="S12" s="137"/>
      <c r="T12" s="138"/>
      <c r="U12" s="137"/>
      <c r="V12" s="137"/>
    </row>
    <row r="13" spans="1:22" s="125" customFormat="1" ht="21.75" customHeight="1" x14ac:dyDescent="0.6">
      <c r="B13" s="131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48"/>
      <c r="S13" s="140"/>
      <c r="T13" s="140"/>
      <c r="U13" s="140"/>
      <c r="V13" s="140"/>
    </row>
    <row r="14" spans="1:22" s="135" customFormat="1" ht="21.75" customHeight="1" x14ac:dyDescent="0.6">
      <c r="A14" s="135" t="s">
        <v>220</v>
      </c>
      <c r="B14" s="131"/>
      <c r="C14" s="125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48"/>
      <c r="S14" s="137"/>
      <c r="T14" s="137"/>
      <c r="U14" s="137"/>
      <c r="V14" s="137"/>
    </row>
    <row r="15" spans="1:22" s="125" customFormat="1" ht="21.75" customHeight="1" x14ac:dyDescent="0.6">
      <c r="A15" s="141" t="s">
        <v>254</v>
      </c>
      <c r="B15" s="131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48"/>
      <c r="S15" s="140"/>
      <c r="T15" s="140"/>
      <c r="U15" s="140"/>
      <c r="V15" s="140"/>
    </row>
    <row r="16" spans="1:22" s="125" customFormat="1" ht="21.75" customHeight="1" x14ac:dyDescent="0.55000000000000004">
      <c r="A16" s="143" t="s">
        <v>224</v>
      </c>
      <c r="B16" s="131">
        <v>27</v>
      </c>
      <c r="D16" s="139">
        <v>0</v>
      </c>
      <c r="E16" s="139"/>
      <c r="F16" s="139">
        <v>0</v>
      </c>
      <c r="G16" s="139"/>
      <c r="H16" s="139">
        <v>0</v>
      </c>
      <c r="I16" s="139"/>
      <c r="J16" s="139">
        <v>0</v>
      </c>
      <c r="K16" s="139"/>
      <c r="L16" s="139">
        <v>-2889638728</v>
      </c>
      <c r="M16" s="139"/>
      <c r="N16" s="139">
        <v>0</v>
      </c>
      <c r="O16" s="139"/>
      <c r="P16" s="139">
        <v>0</v>
      </c>
      <c r="Q16" s="139"/>
      <c r="R16" s="139">
        <f t="shared" ref="R16" si="0">SUM(D16:P16)</f>
        <v>-2889638728</v>
      </c>
      <c r="S16" s="140"/>
      <c r="T16" s="140"/>
      <c r="U16" s="140"/>
      <c r="V16" s="140"/>
    </row>
    <row r="17" spans="1:22" s="125" customFormat="1" ht="21.75" customHeight="1" x14ac:dyDescent="0.6">
      <c r="A17" s="141" t="s">
        <v>225</v>
      </c>
      <c r="B17" s="131"/>
      <c r="D17" s="7">
        <f>SUM(D15:D16)</f>
        <v>0</v>
      </c>
      <c r="E17" s="144"/>
      <c r="F17" s="7">
        <f>SUM(F15:F16)</f>
        <v>0</v>
      </c>
      <c r="G17" s="144"/>
      <c r="H17" s="7">
        <f>SUM(H15:H16)</f>
        <v>0</v>
      </c>
      <c r="I17" s="144"/>
      <c r="J17" s="7">
        <f>SUM(J15:J16)</f>
        <v>0</v>
      </c>
      <c r="K17" s="8"/>
      <c r="L17" s="7">
        <f>SUM(L15:L16)</f>
        <v>-2889638728</v>
      </c>
      <c r="M17" s="8"/>
      <c r="N17" s="7">
        <f>SUM(N15:N16)</f>
        <v>0</v>
      </c>
      <c r="O17" s="8"/>
      <c r="P17" s="7">
        <f>SUM(P15:P16)</f>
        <v>0</v>
      </c>
      <c r="Q17" s="144"/>
      <c r="R17" s="7">
        <f>SUM(R15:R16)</f>
        <v>-2889638728</v>
      </c>
      <c r="S17" s="140"/>
      <c r="T17" s="140"/>
      <c r="U17" s="140"/>
      <c r="V17" s="140"/>
    </row>
    <row r="18" spans="1:22" s="125" customFormat="1" ht="21.75" customHeight="1" x14ac:dyDescent="0.6">
      <c r="B18" s="131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48"/>
      <c r="S18" s="140"/>
      <c r="T18" s="140"/>
      <c r="U18" s="140"/>
      <c r="V18" s="140"/>
    </row>
    <row r="19" spans="1:22" s="125" customFormat="1" ht="21.75" customHeight="1" x14ac:dyDescent="0.6">
      <c r="A19" s="135" t="s">
        <v>233</v>
      </c>
      <c r="B19" s="131"/>
      <c r="C19" s="135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48"/>
      <c r="S19" s="140"/>
      <c r="T19" s="140"/>
      <c r="U19" s="140"/>
      <c r="V19" s="140"/>
    </row>
    <row r="20" spans="1:22" s="125" customFormat="1" ht="21.75" customHeight="1" x14ac:dyDescent="0.55000000000000004">
      <c r="A20" s="125" t="s">
        <v>255</v>
      </c>
      <c r="B20" s="131"/>
      <c r="D20" s="139">
        <v>0</v>
      </c>
      <c r="E20" s="139"/>
      <c r="F20" s="139">
        <v>0</v>
      </c>
      <c r="G20" s="139"/>
      <c r="H20" s="139">
        <v>0</v>
      </c>
      <c r="I20" s="139"/>
      <c r="J20" s="139">
        <v>0</v>
      </c>
      <c r="K20" s="139"/>
      <c r="L20" s="139">
        <v>1720718314</v>
      </c>
      <c r="M20" s="139"/>
      <c r="N20" s="139">
        <v>0</v>
      </c>
      <c r="O20" s="139"/>
      <c r="P20" s="139">
        <v>0</v>
      </c>
      <c r="Q20" s="139"/>
      <c r="R20" s="139">
        <f>SUM(D20:P20)</f>
        <v>1720718314</v>
      </c>
      <c r="S20" s="140"/>
      <c r="T20" s="140"/>
      <c r="U20" s="140"/>
      <c r="V20" s="140"/>
    </row>
    <row r="21" spans="1:22" s="125" customFormat="1" ht="21.75" customHeight="1" x14ac:dyDescent="0.55000000000000004">
      <c r="A21" s="125" t="s">
        <v>256</v>
      </c>
      <c r="B21" s="131"/>
      <c r="D21" s="139">
        <v>0</v>
      </c>
      <c r="E21" s="139"/>
      <c r="F21" s="139">
        <v>0</v>
      </c>
      <c r="G21" s="139"/>
      <c r="H21" s="139">
        <v>0</v>
      </c>
      <c r="I21" s="139"/>
      <c r="J21" s="139">
        <v>0</v>
      </c>
      <c r="K21" s="139"/>
      <c r="L21" s="139">
        <v>-21129685</v>
      </c>
      <c r="M21" s="139"/>
      <c r="N21" s="139">
        <v>0</v>
      </c>
      <c r="O21" s="139"/>
      <c r="P21" s="139">
        <v>-160656000</v>
      </c>
      <c r="Q21" s="139"/>
      <c r="R21" s="139">
        <f>SUM(D21:P21)</f>
        <v>-181785685</v>
      </c>
    </row>
    <row r="22" spans="1:22" s="125" customFormat="1" ht="21.75" customHeight="1" x14ac:dyDescent="0.6">
      <c r="A22" s="135" t="s">
        <v>236</v>
      </c>
      <c r="B22" s="131"/>
      <c r="C22" s="135"/>
      <c r="D22" s="7">
        <f>SUM(D20:D21)</f>
        <v>0</v>
      </c>
      <c r="E22" s="144"/>
      <c r="F22" s="7">
        <f>SUM(F20:F21)</f>
        <v>0</v>
      </c>
      <c r="G22" s="144"/>
      <c r="H22" s="7">
        <f>SUM(H20:H21)</f>
        <v>0</v>
      </c>
      <c r="I22" s="144"/>
      <c r="J22" s="7">
        <f>SUM(J20:J21)</f>
        <v>0</v>
      </c>
      <c r="K22" s="8"/>
      <c r="L22" s="7">
        <f>SUM(L20:L21)</f>
        <v>1699588629</v>
      </c>
      <c r="M22" s="8"/>
      <c r="N22" s="7">
        <f>SUM(N20:N21)</f>
        <v>0</v>
      </c>
      <c r="O22" s="8"/>
      <c r="P22" s="7">
        <f>SUM(P20:P21)</f>
        <v>-160656000</v>
      </c>
      <c r="Q22" s="144"/>
      <c r="R22" s="7">
        <f>SUM(R20:R21)</f>
        <v>1538932629</v>
      </c>
    </row>
    <row r="23" spans="1:22" s="125" customFormat="1" ht="10.5" customHeight="1" x14ac:dyDescent="0.6">
      <c r="B23" s="131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36"/>
    </row>
    <row r="24" spans="1:22" s="125" customFormat="1" ht="21.6" x14ac:dyDescent="0.55000000000000004">
      <c r="A24" s="125" t="s">
        <v>237</v>
      </c>
      <c r="B24" s="131"/>
      <c r="D24" s="145">
        <v>0</v>
      </c>
      <c r="E24" s="145"/>
      <c r="F24" s="145">
        <v>0</v>
      </c>
      <c r="G24" s="145"/>
      <c r="H24" s="145">
        <v>0</v>
      </c>
      <c r="I24" s="145"/>
      <c r="J24" s="145">
        <v>0</v>
      </c>
      <c r="K24" s="145"/>
      <c r="L24" s="145">
        <v>-460273973</v>
      </c>
      <c r="M24" s="145"/>
      <c r="N24" s="145">
        <v>0</v>
      </c>
      <c r="O24" s="145"/>
      <c r="P24" s="145">
        <v>0</v>
      </c>
      <c r="Q24" s="145"/>
      <c r="R24" s="145">
        <f>SUM(D24:P24)</f>
        <v>-460273973</v>
      </c>
    </row>
    <row r="25" spans="1:22" s="125" customFormat="1" ht="21.75" customHeight="1" x14ac:dyDescent="0.55000000000000004">
      <c r="A25" s="125" t="s">
        <v>238</v>
      </c>
      <c r="B25" s="131"/>
      <c r="D25" s="153">
        <v>0</v>
      </c>
      <c r="E25" s="139"/>
      <c r="F25" s="153">
        <v>0</v>
      </c>
      <c r="G25" s="139"/>
      <c r="H25" s="153">
        <v>0</v>
      </c>
      <c r="I25" s="139"/>
      <c r="J25" s="153">
        <v>0</v>
      </c>
      <c r="K25" s="139"/>
      <c r="L25" s="153">
        <v>-59203290</v>
      </c>
      <c r="M25" s="139"/>
      <c r="N25" s="153">
        <v>-9940796710</v>
      </c>
      <c r="O25" s="139"/>
      <c r="P25" s="153">
        <v>0</v>
      </c>
      <c r="Q25" s="139"/>
      <c r="R25" s="153">
        <f>SUM(D25:P25)</f>
        <v>-10000000000</v>
      </c>
    </row>
    <row r="26" spans="1:22" s="125" customFormat="1" ht="10.5" customHeight="1" x14ac:dyDescent="0.6">
      <c r="B26" s="131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36"/>
    </row>
    <row r="27" spans="1:22" s="135" customFormat="1" ht="21.75" customHeight="1" thickBot="1" x14ac:dyDescent="0.65">
      <c r="A27" s="146" t="s">
        <v>239</v>
      </c>
      <c r="B27" s="146"/>
      <c r="C27" s="146"/>
      <c r="D27" s="147">
        <f>D12+D22+D17+D25</f>
        <v>1376923157</v>
      </c>
      <c r="E27" s="148"/>
      <c r="F27" s="147">
        <f>F12+F22+F17+F25+F24</f>
        <v>11157460051</v>
      </c>
      <c r="G27" s="148"/>
      <c r="H27" s="147">
        <f>H12+H22+H17+H25+H24</f>
        <v>235425081</v>
      </c>
      <c r="I27" s="148"/>
      <c r="J27" s="147">
        <f>J12+J22+J17+J25+J24</f>
        <v>153164346</v>
      </c>
      <c r="K27" s="136"/>
      <c r="L27" s="147">
        <f>L12+L22+L17+L25+L24</f>
        <v>30863799433</v>
      </c>
      <c r="M27" s="136"/>
      <c r="N27" s="147">
        <f>N12+N22+N17+N25+N24</f>
        <v>0</v>
      </c>
      <c r="O27" s="136"/>
      <c r="P27" s="147">
        <f>P12+P22+P17+P25+P24</f>
        <v>-271765000</v>
      </c>
      <c r="Q27" s="148"/>
      <c r="R27" s="147">
        <f>R12+R22+R17+R25+R24</f>
        <v>43515007068</v>
      </c>
    </row>
    <row r="28" spans="1:22" s="125" customFormat="1" ht="21.75" customHeight="1" thickTop="1" x14ac:dyDescent="0.55000000000000004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</row>
    <row r="29" spans="1:22" s="125" customFormat="1" ht="21.75" customHeight="1" x14ac:dyDescent="0.55000000000000004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50"/>
    </row>
    <row r="31" spans="1:22" ht="19.2" x14ac:dyDescent="0.5"/>
    <row r="32" spans="1:22" ht="19.2" x14ac:dyDescent="0.5"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</row>
    <row r="33" spans="4:18" ht="19.2" x14ac:dyDescent="0.5"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</row>
  </sheetData>
  <mergeCells count="2">
    <mergeCell ref="J6:L6"/>
    <mergeCell ref="D10:R10"/>
  </mergeCells>
  <conditionalFormatting sqref="L23:P24">
    <cfRule type="expression" priority="2" stopIfTrue="1">
      <formula>"if(E11&gt;0,#,##0;(#,##0),"-")"</formula>
    </cfRule>
  </conditionalFormatting>
  <conditionalFormatting sqref="L26:P26">
    <cfRule type="expression" priority="1" stopIfTrue="1">
      <formula>"if(E11&gt;0,#,##0;(#,##0),"-")"</formula>
    </cfRule>
  </conditionalFormatting>
  <conditionalFormatting sqref="M27">
    <cfRule type="expression" priority="3" stopIfTrue="1">
      <formula>"if(E11&gt;0,#,##0;(#,##0),"-")"</formula>
    </cfRule>
  </conditionalFormatting>
  <pageMargins left="0.43307086614173229" right="0.35433070866141736" top="0.47244094488188981" bottom="0.39370078740157483" header="0.51181102362204722" footer="0.39370078740157483"/>
  <pageSetup paperSize="9" scale="79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BA60-3C05-4E50-98EB-E74CD2E82589}">
  <sheetPr>
    <pageSetUpPr fitToPage="1"/>
  </sheetPr>
  <dimension ref="A1:X32"/>
  <sheetViews>
    <sheetView showGridLines="0" view="pageBreakPreview" zoomScale="70" zoomScaleNormal="70" zoomScaleSheetLayoutView="70" workbookViewId="0">
      <selection activeCell="T2" sqref="T2"/>
    </sheetView>
  </sheetViews>
  <sheetFormatPr defaultColWidth="26.625" defaultRowHeight="19.2" x14ac:dyDescent="0.5"/>
  <cols>
    <col min="1" max="1" width="51.75" style="151" customWidth="1"/>
    <col min="2" max="2" width="9.125" style="151" bestFit="1" customWidth="1"/>
    <col min="3" max="3" width="0.875" style="151" customWidth="1"/>
    <col min="4" max="4" width="17.75" style="151" customWidth="1"/>
    <col min="5" max="5" width="0.875" style="151" customWidth="1"/>
    <col min="6" max="6" width="17.75" style="151" customWidth="1"/>
    <col min="7" max="7" width="0.875" style="151" customWidth="1"/>
    <col min="8" max="8" width="17.75" style="151" customWidth="1"/>
    <col min="9" max="9" width="0.875" style="151" customWidth="1"/>
    <col min="10" max="10" width="17.75" style="151" customWidth="1"/>
    <col min="11" max="11" width="0.875" style="151" customWidth="1"/>
    <col min="12" max="12" width="17.75" style="151" customWidth="1"/>
    <col min="13" max="13" width="0.875" style="151" customWidth="1"/>
    <col min="14" max="14" width="17.75" style="151" customWidth="1"/>
    <col min="15" max="15" width="0.875" style="151" customWidth="1"/>
    <col min="16" max="16" width="17.75" style="151" customWidth="1"/>
    <col min="17" max="17" width="0.875" style="151" customWidth="1"/>
    <col min="18" max="18" width="17.75" style="151" customWidth="1"/>
    <col min="19" max="19" width="0.875" style="151" customWidth="1"/>
    <col min="20" max="20" width="17.75" style="151" customWidth="1"/>
    <col min="21" max="21" width="1.75" style="151" customWidth="1"/>
    <col min="22" max="16384" width="26.625" style="151"/>
  </cols>
  <sheetData>
    <row r="1" spans="1:24" s="120" customFormat="1" ht="21.75" customHeight="1" x14ac:dyDescent="0.6">
      <c r="A1" s="1" t="s">
        <v>0</v>
      </c>
      <c r="B1" s="1"/>
      <c r="C1" s="119"/>
      <c r="T1" s="121"/>
    </row>
    <row r="2" spans="1:24" s="120" customFormat="1" ht="21.75" customHeight="1" x14ac:dyDescent="0.6">
      <c r="A2" s="119" t="s">
        <v>169</v>
      </c>
      <c r="B2" s="119"/>
      <c r="C2" s="119"/>
      <c r="D2" s="122"/>
      <c r="E2" s="122">
        <v>17910061</v>
      </c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1"/>
    </row>
    <row r="3" spans="1:24" s="120" customFormat="1" ht="21.75" customHeight="1" x14ac:dyDescent="0.6">
      <c r="A3" s="119"/>
      <c r="B3" s="119"/>
      <c r="C3" s="119"/>
      <c r="D3" s="123"/>
      <c r="E3" s="123"/>
      <c r="F3" s="123"/>
      <c r="G3" s="123"/>
      <c r="H3" s="123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4" s="125" customFormat="1" ht="21.75" customHeight="1" x14ac:dyDescent="0.6">
      <c r="D4" s="126" t="s">
        <v>3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4" s="125" customFormat="1" ht="21.75" customHeight="1" x14ac:dyDescent="0.6">
      <c r="D5" s="126"/>
      <c r="E5" s="127"/>
      <c r="F5" s="127"/>
      <c r="G5" s="127"/>
      <c r="H5" s="127"/>
      <c r="I5" s="127"/>
      <c r="J5" s="127"/>
      <c r="K5" s="127"/>
      <c r="L5" s="127"/>
      <c r="M5" s="127"/>
      <c r="N5" s="128"/>
      <c r="O5" s="127"/>
      <c r="P5" s="128"/>
      <c r="Q5" s="127"/>
      <c r="R5" s="128"/>
      <c r="S5" s="127"/>
      <c r="T5" s="127"/>
    </row>
    <row r="6" spans="1:24" s="128" customFormat="1" ht="21.75" customHeight="1" x14ac:dyDescent="0.55000000000000004">
      <c r="J6" s="244" t="s">
        <v>78</v>
      </c>
      <c r="K6" s="244"/>
      <c r="L6" s="244"/>
      <c r="N6" s="244" t="s">
        <v>82</v>
      </c>
      <c r="O6" s="244"/>
      <c r="P6" s="244"/>
      <c r="Q6" s="244"/>
      <c r="R6" s="244"/>
    </row>
    <row r="7" spans="1:24" s="128" customFormat="1" ht="21.75" customHeight="1" x14ac:dyDescent="0.55000000000000004">
      <c r="J7" s="127"/>
      <c r="K7" s="127"/>
      <c r="L7" s="127"/>
      <c r="M7" s="127"/>
      <c r="N7" s="128" t="s">
        <v>252</v>
      </c>
      <c r="O7" s="127"/>
      <c r="P7" s="128" t="s">
        <v>252</v>
      </c>
      <c r="Q7" s="127"/>
      <c r="R7" s="128" t="s">
        <v>186</v>
      </c>
    </row>
    <row r="8" spans="1:24" s="128" customFormat="1" ht="21.75" customHeight="1" x14ac:dyDescent="0.55000000000000004">
      <c r="D8" s="128" t="s">
        <v>189</v>
      </c>
      <c r="F8" s="128" t="s">
        <v>190</v>
      </c>
      <c r="H8" s="128" t="s">
        <v>190</v>
      </c>
      <c r="J8" s="128" t="s">
        <v>192</v>
      </c>
      <c r="N8" s="128" t="s">
        <v>257</v>
      </c>
      <c r="P8" s="128" t="s">
        <v>253</v>
      </c>
      <c r="R8" s="128" t="s">
        <v>199</v>
      </c>
      <c r="T8" s="128" t="s">
        <v>187</v>
      </c>
    </row>
    <row r="9" spans="1:24" s="128" customFormat="1" ht="21.75" customHeight="1" x14ac:dyDescent="0.55000000000000004">
      <c r="B9" s="130" t="s">
        <v>6</v>
      </c>
      <c r="C9" s="130"/>
      <c r="D9" s="129" t="s">
        <v>203</v>
      </c>
      <c r="F9" s="129" t="s">
        <v>204</v>
      </c>
      <c r="H9" s="129" t="s">
        <v>205</v>
      </c>
      <c r="J9" s="129" t="s">
        <v>208</v>
      </c>
      <c r="L9" s="129" t="s">
        <v>81</v>
      </c>
      <c r="N9" s="129" t="s">
        <v>258</v>
      </c>
      <c r="P9" s="129" t="s">
        <v>213</v>
      </c>
      <c r="R9" s="129" t="s">
        <v>243</v>
      </c>
      <c r="T9" s="129" t="s">
        <v>200</v>
      </c>
    </row>
    <row r="10" spans="1:24" s="125" customFormat="1" ht="21.75" customHeight="1" x14ac:dyDescent="0.6">
      <c r="B10" s="131"/>
      <c r="C10" s="132"/>
      <c r="D10" s="246" t="s">
        <v>7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</row>
    <row r="11" spans="1:24" s="125" customFormat="1" ht="21.75" customHeight="1" x14ac:dyDescent="0.6">
      <c r="A11" s="132" t="s">
        <v>244</v>
      </c>
      <c r="B11" s="131"/>
      <c r="C11" s="132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</row>
    <row r="12" spans="1:24" s="135" customFormat="1" ht="21.75" customHeight="1" x14ac:dyDescent="0.6">
      <c r="A12" s="134" t="s">
        <v>245</v>
      </c>
      <c r="B12" s="131"/>
      <c r="D12" s="136">
        <v>1376923157</v>
      </c>
      <c r="E12" s="136"/>
      <c r="F12" s="136">
        <v>11157460051</v>
      </c>
      <c r="G12" s="136"/>
      <c r="H12" s="136">
        <v>235425081</v>
      </c>
      <c r="I12" s="136"/>
      <c r="J12" s="136">
        <v>153164346</v>
      </c>
      <c r="K12" s="136"/>
      <c r="L12" s="136">
        <v>30863799433</v>
      </c>
      <c r="M12" s="136"/>
      <c r="N12" s="136">
        <v>0</v>
      </c>
      <c r="O12" s="136"/>
      <c r="P12" s="136">
        <v>-271765000</v>
      </c>
      <c r="Q12" s="136"/>
      <c r="R12" s="136">
        <f>SUM(N12:P12)</f>
        <v>-271765000</v>
      </c>
      <c r="S12" s="136"/>
      <c r="T12" s="136">
        <f>SUM(D12:M12,R12)</f>
        <v>43515007068</v>
      </c>
      <c r="U12" s="137"/>
      <c r="V12" s="138"/>
      <c r="W12" s="137"/>
      <c r="X12" s="137"/>
    </row>
    <row r="13" spans="1:24" s="125" customFormat="1" ht="21.75" customHeight="1" x14ac:dyDescent="0.55000000000000004">
      <c r="B13" s="131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40"/>
      <c r="V13" s="140"/>
      <c r="W13" s="140"/>
      <c r="X13" s="140"/>
    </row>
    <row r="14" spans="1:24" s="135" customFormat="1" ht="21.75" customHeight="1" x14ac:dyDescent="0.6">
      <c r="A14" s="135" t="s">
        <v>220</v>
      </c>
      <c r="B14" s="131"/>
      <c r="C14" s="125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7"/>
      <c r="V14" s="137"/>
      <c r="W14" s="137"/>
      <c r="X14" s="137"/>
    </row>
    <row r="15" spans="1:24" s="125" customFormat="1" ht="21.75" customHeight="1" x14ac:dyDescent="0.6">
      <c r="A15" s="141" t="s">
        <v>221</v>
      </c>
      <c r="B15" s="131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40"/>
      <c r="V15" s="140"/>
      <c r="W15" s="140"/>
      <c r="X15" s="140"/>
    </row>
    <row r="16" spans="1:24" s="125" customFormat="1" ht="21.75" customHeight="1" x14ac:dyDescent="0.55000000000000004">
      <c r="A16" s="142" t="s">
        <v>246</v>
      </c>
      <c r="B16" s="11">
        <v>20</v>
      </c>
      <c r="D16" s="139">
        <v>95717490</v>
      </c>
      <c r="E16" s="139"/>
      <c r="F16" s="139">
        <v>3469759013</v>
      </c>
      <c r="G16" s="139"/>
      <c r="H16" s="139">
        <v>0</v>
      </c>
      <c r="I16" s="139"/>
      <c r="J16" s="139">
        <v>0</v>
      </c>
      <c r="K16" s="139"/>
      <c r="L16" s="139">
        <v>0</v>
      </c>
      <c r="M16" s="139"/>
      <c r="N16" s="139">
        <v>0</v>
      </c>
      <c r="O16" s="139"/>
      <c r="P16" s="139">
        <v>0</v>
      </c>
      <c r="Q16" s="139"/>
      <c r="R16" s="139">
        <f>SUM(N16:P16)</f>
        <v>0</v>
      </c>
      <c r="S16" s="139"/>
      <c r="T16" s="139">
        <f>SUM(D16:M16,R16)</f>
        <v>3565476503</v>
      </c>
      <c r="U16" s="140"/>
      <c r="V16" s="140"/>
      <c r="W16" s="140"/>
      <c r="X16" s="140"/>
    </row>
    <row r="17" spans="1:24" s="125" customFormat="1" ht="21.75" customHeight="1" x14ac:dyDescent="0.55000000000000004">
      <c r="A17" s="143" t="s">
        <v>224</v>
      </c>
      <c r="B17" s="131">
        <v>27</v>
      </c>
      <c r="D17" s="139">
        <v>0</v>
      </c>
      <c r="E17" s="139"/>
      <c r="F17" s="139">
        <v>0</v>
      </c>
      <c r="G17" s="139"/>
      <c r="H17" s="139">
        <v>0</v>
      </c>
      <c r="I17" s="139"/>
      <c r="J17" s="139">
        <v>0</v>
      </c>
      <c r="K17" s="139"/>
      <c r="L17" s="139">
        <v>-619602731</v>
      </c>
      <c r="M17" s="139"/>
      <c r="N17" s="139">
        <v>0</v>
      </c>
      <c r="O17" s="139"/>
      <c r="P17" s="139">
        <v>0</v>
      </c>
      <c r="Q17" s="139"/>
      <c r="R17" s="139">
        <f>SUM(N17:P17)</f>
        <v>0</v>
      </c>
      <c r="S17" s="139"/>
      <c r="T17" s="139">
        <f>SUM(D17:M17,R17)</f>
        <v>-619602731</v>
      </c>
      <c r="U17" s="140"/>
      <c r="V17" s="140"/>
      <c r="W17" s="140"/>
      <c r="X17" s="140"/>
    </row>
    <row r="18" spans="1:24" s="125" customFormat="1" ht="21.75" customHeight="1" x14ac:dyDescent="0.6">
      <c r="A18" s="141" t="s">
        <v>225</v>
      </c>
      <c r="B18" s="131"/>
      <c r="D18" s="7">
        <f>SUM(D15:D17)</f>
        <v>95717490</v>
      </c>
      <c r="E18" s="144"/>
      <c r="F18" s="7">
        <f>SUM(F15:F17)</f>
        <v>3469759013</v>
      </c>
      <c r="G18" s="144"/>
      <c r="H18" s="7">
        <f>SUM(H15:H17)</f>
        <v>0</v>
      </c>
      <c r="I18" s="144"/>
      <c r="J18" s="7">
        <f>SUM(J15:J17)</f>
        <v>0</v>
      </c>
      <c r="K18" s="8"/>
      <c r="L18" s="7">
        <f>SUM(L15:L17)</f>
        <v>-619602731</v>
      </c>
      <c r="M18" s="8"/>
      <c r="N18" s="7">
        <f>SUM(N15:N17)</f>
        <v>0</v>
      </c>
      <c r="O18" s="8"/>
      <c r="P18" s="7">
        <f>SUM(P15:P17)</f>
        <v>0</v>
      </c>
      <c r="Q18" s="8"/>
      <c r="R18" s="7">
        <f>SUM(N18:P18)</f>
        <v>0</v>
      </c>
      <c r="S18" s="144"/>
      <c r="T18" s="7">
        <f>SUM(D18:M18,R18)</f>
        <v>2945873772</v>
      </c>
      <c r="U18" s="140"/>
      <c r="V18" s="140"/>
      <c r="W18" s="140"/>
      <c r="X18" s="140"/>
    </row>
    <row r="19" spans="1:24" s="125" customFormat="1" ht="21.75" customHeight="1" x14ac:dyDescent="0.55000000000000004">
      <c r="B19" s="131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40"/>
      <c r="V19" s="140"/>
      <c r="W19" s="140"/>
      <c r="X19" s="140"/>
    </row>
    <row r="20" spans="1:24" s="125" customFormat="1" ht="21.75" customHeight="1" x14ac:dyDescent="0.6">
      <c r="A20" s="135" t="s">
        <v>233</v>
      </c>
      <c r="B20" s="131"/>
      <c r="C20" s="135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40"/>
      <c r="V20" s="140"/>
      <c r="W20" s="140"/>
      <c r="X20" s="140"/>
    </row>
    <row r="21" spans="1:24" s="125" customFormat="1" ht="21.75" customHeight="1" x14ac:dyDescent="0.55000000000000004">
      <c r="A21" s="125" t="s">
        <v>255</v>
      </c>
      <c r="B21" s="131"/>
      <c r="D21" s="139">
        <v>0</v>
      </c>
      <c r="E21" s="139"/>
      <c r="F21" s="139">
        <v>0</v>
      </c>
      <c r="G21" s="139"/>
      <c r="H21" s="139">
        <v>0</v>
      </c>
      <c r="I21" s="139"/>
      <c r="J21" s="139">
        <v>0</v>
      </c>
      <c r="K21" s="139"/>
      <c r="L21" s="139">
        <v>2039107292</v>
      </c>
      <c r="M21" s="139"/>
      <c r="N21" s="139">
        <v>0</v>
      </c>
      <c r="O21" s="139"/>
      <c r="P21" s="139">
        <v>0</v>
      </c>
      <c r="Q21" s="139"/>
      <c r="R21" s="139">
        <f t="shared" ref="R21:R22" si="0">SUM(N21:P21)</f>
        <v>0</v>
      </c>
      <c r="S21" s="139"/>
      <c r="T21" s="139">
        <f>SUM(D21:M21,R21)</f>
        <v>2039107292</v>
      </c>
      <c r="U21" s="140"/>
      <c r="V21" s="140"/>
      <c r="W21" s="140"/>
      <c r="X21" s="140"/>
    </row>
    <row r="22" spans="1:24" s="125" customFormat="1" ht="21.75" customHeight="1" x14ac:dyDescent="0.55000000000000004">
      <c r="A22" s="125" t="s">
        <v>256</v>
      </c>
      <c r="B22" s="131"/>
      <c r="D22" s="139">
        <v>0</v>
      </c>
      <c r="E22" s="139"/>
      <c r="F22" s="139">
        <v>0</v>
      </c>
      <c r="G22" s="139"/>
      <c r="H22" s="139">
        <v>0</v>
      </c>
      <c r="I22" s="139"/>
      <c r="J22" s="139">
        <v>0</v>
      </c>
      <c r="K22" s="139"/>
      <c r="L22" s="139">
        <v>0</v>
      </c>
      <c r="M22" s="139"/>
      <c r="N22" s="139">
        <v>-2486969</v>
      </c>
      <c r="O22" s="139"/>
      <c r="P22" s="139">
        <v>-45519200</v>
      </c>
      <c r="Q22" s="139"/>
      <c r="R22" s="139">
        <f t="shared" si="0"/>
        <v>-48006169</v>
      </c>
      <c r="S22" s="139"/>
      <c r="T22" s="139">
        <f>SUM(D22:M22,R22)</f>
        <v>-48006169</v>
      </c>
    </row>
    <row r="23" spans="1:24" s="125" customFormat="1" ht="21.75" customHeight="1" x14ac:dyDescent="0.6">
      <c r="A23" s="135" t="s">
        <v>236</v>
      </c>
      <c r="B23" s="131"/>
      <c r="C23" s="135"/>
      <c r="D23" s="7">
        <f>SUM(D21:D22)</f>
        <v>0</v>
      </c>
      <c r="E23" s="144"/>
      <c r="F23" s="7">
        <f>SUM(F21:F22)</f>
        <v>0</v>
      </c>
      <c r="G23" s="144"/>
      <c r="H23" s="7">
        <f>SUM(H21:H22)</f>
        <v>0</v>
      </c>
      <c r="I23" s="144"/>
      <c r="J23" s="7">
        <f>SUM(J21:J22)</f>
        <v>0</v>
      </c>
      <c r="K23" s="8"/>
      <c r="L23" s="7">
        <f>SUM(L21:L22)</f>
        <v>2039107292</v>
      </c>
      <c r="M23" s="8"/>
      <c r="N23" s="7">
        <f>SUM(N21:N22)</f>
        <v>-2486969</v>
      </c>
      <c r="O23" s="8"/>
      <c r="P23" s="7">
        <f>SUM(P21:P22)</f>
        <v>-45519200</v>
      </c>
      <c r="Q23" s="8"/>
      <c r="R23" s="7">
        <f>SUM(N23:P23)</f>
        <v>-48006169</v>
      </c>
      <c r="S23" s="144"/>
      <c r="T23" s="7">
        <f>SUM(T21:T22)</f>
        <v>1991101123</v>
      </c>
    </row>
    <row r="24" spans="1:24" s="125" customFormat="1" ht="10.5" customHeight="1" x14ac:dyDescent="0.55000000000000004">
      <c r="B24" s="131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</row>
    <row r="25" spans="1:24" s="125" customFormat="1" ht="10.5" customHeight="1" x14ac:dyDescent="0.55000000000000004">
      <c r="B25" s="131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</row>
    <row r="26" spans="1:24" s="135" customFormat="1" ht="21.75" customHeight="1" thickBot="1" x14ac:dyDescent="0.65">
      <c r="A26" s="146" t="s">
        <v>251</v>
      </c>
      <c r="B26" s="146"/>
      <c r="C26" s="146"/>
      <c r="D26" s="147">
        <f>D12+D23+D18</f>
        <v>1472640647</v>
      </c>
      <c r="E26" s="148"/>
      <c r="F26" s="147">
        <f>F12+F23+F18</f>
        <v>14627219064</v>
      </c>
      <c r="G26" s="148"/>
      <c r="H26" s="147">
        <f>H12+H23+H18</f>
        <v>235425081</v>
      </c>
      <c r="I26" s="148"/>
      <c r="J26" s="147">
        <f>J12+J23+J18</f>
        <v>153164346</v>
      </c>
      <c r="K26" s="136"/>
      <c r="L26" s="147">
        <f>L12+L23+L18</f>
        <v>32283303994</v>
      </c>
      <c r="M26" s="136"/>
      <c r="N26" s="147">
        <f>N12+N23+N18</f>
        <v>-2486969</v>
      </c>
      <c r="O26" s="136"/>
      <c r="P26" s="147">
        <f>P12+P23+P18</f>
        <v>-317284200</v>
      </c>
      <c r="Q26" s="136"/>
      <c r="R26" s="147">
        <f>SUM(N26:P26)</f>
        <v>-319771169</v>
      </c>
      <c r="S26" s="148"/>
      <c r="T26" s="147">
        <f>T12+T23+T18</f>
        <v>48451981963</v>
      </c>
    </row>
    <row r="27" spans="1:24" s="125" customFormat="1" ht="21.75" customHeight="1" thickTop="1" x14ac:dyDescent="0.55000000000000004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</row>
    <row r="28" spans="1:24" s="125" customFormat="1" ht="21.75" customHeight="1" x14ac:dyDescent="0.55000000000000004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50"/>
    </row>
    <row r="29" spans="1:24" ht="21.75" customHeight="1" x14ac:dyDescent="0.5"/>
    <row r="31" spans="1:24" x14ac:dyDescent="0.5"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</row>
    <row r="32" spans="1:24" x14ac:dyDescent="0.5"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</row>
  </sheetData>
  <mergeCells count="3">
    <mergeCell ref="J6:L6"/>
    <mergeCell ref="N6:R6"/>
    <mergeCell ref="D10:T10"/>
  </mergeCells>
  <conditionalFormatting sqref="L24:R25">
    <cfRule type="expression" priority="4" stopIfTrue="1">
      <formula>"if(E11&gt;0,#,##0;(#,##0),"-")"</formula>
    </cfRule>
  </conditionalFormatting>
  <conditionalFormatting sqref="M26">
    <cfRule type="expression" priority="3" stopIfTrue="1">
      <formula>"if(E11&gt;0,#,##0;(#,##0),"-")"</formula>
    </cfRule>
  </conditionalFormatting>
  <conditionalFormatting sqref="O26">
    <cfRule type="expression" priority="2" stopIfTrue="1">
      <formula>"if(E11&gt;0,#,##0;(#,##0),"-")"</formula>
    </cfRule>
  </conditionalFormatting>
  <conditionalFormatting sqref="Q26">
    <cfRule type="expression" priority="5" stopIfTrue="1">
      <formula>"if(E11&gt;0,#,##0;(#,##0),"-")"</formula>
    </cfRule>
  </conditionalFormatting>
  <conditionalFormatting sqref="T24:T25">
    <cfRule type="expression" priority="1" stopIfTrue="1">
      <formula>"if(E11&gt;0,#,##0;(#,##0),"-")"</formula>
    </cfRule>
  </conditionalFormatting>
  <pageMargins left="0.43307086614173229" right="0.35433070866141736" top="0.47244094488188981" bottom="0.39370078740157483" header="0.51181102362204722" footer="0.39370078740157483"/>
  <pageSetup paperSize="9" scale="69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ignoredErrors>
    <ignoredError sqref="T12:T26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8C81E-940E-47EA-B30F-3E7E7DF86876}">
  <dimension ref="A1:O113"/>
  <sheetViews>
    <sheetView showGridLines="0" view="pageBreakPreview" zoomScale="70" zoomScaleNormal="85" zoomScaleSheetLayoutView="70" workbookViewId="0">
      <selection activeCell="C1" sqref="C1"/>
    </sheetView>
  </sheetViews>
  <sheetFormatPr defaultColWidth="26.625" defaultRowHeight="21" customHeight="1" x14ac:dyDescent="0.55000000000000004"/>
  <cols>
    <col min="1" max="1" width="81.875" style="85" customWidth="1"/>
    <col min="2" max="2" width="1.75" style="85" customWidth="1"/>
    <col min="3" max="3" width="17.875" style="83" customWidth="1"/>
    <col min="4" max="4" width="0.75" style="83" customWidth="1"/>
    <col min="5" max="5" width="17.875" style="83" customWidth="1"/>
    <col min="6" max="6" width="0.625" style="83" customWidth="1"/>
    <col min="7" max="7" width="17.875" style="83" customWidth="1"/>
    <col min="8" max="8" width="0.75" style="83" customWidth="1"/>
    <col min="9" max="9" width="17.875" style="83" customWidth="1"/>
    <col min="10" max="10" width="2.625" style="85" customWidth="1"/>
    <col min="11" max="11" width="13.125" style="85" customWidth="1"/>
    <col min="12" max="12" width="20.625" style="85" customWidth="1"/>
    <col min="13" max="13" width="20.625" style="83" customWidth="1"/>
    <col min="14" max="14" width="26.625" style="85"/>
    <col min="15" max="15" width="19.625" style="83" customWidth="1"/>
    <col min="16" max="16384" width="26.625" style="85"/>
  </cols>
  <sheetData>
    <row r="1" spans="1:15" s="75" customFormat="1" ht="21" customHeight="1" x14ac:dyDescent="0.55000000000000004">
      <c r="A1" s="73" t="s">
        <v>0</v>
      </c>
      <c r="B1" s="74"/>
      <c r="F1" s="76"/>
      <c r="G1" s="76"/>
      <c r="H1" s="76"/>
      <c r="I1" s="76"/>
      <c r="M1" s="76"/>
      <c r="O1" s="76"/>
    </row>
    <row r="2" spans="1:15" s="75" customFormat="1" ht="21" customHeight="1" x14ac:dyDescent="0.55000000000000004">
      <c r="A2" s="77" t="s">
        <v>259</v>
      </c>
      <c r="B2" s="78"/>
      <c r="C2" s="79"/>
      <c r="D2" s="78"/>
      <c r="E2" s="79"/>
      <c r="F2" s="76"/>
      <c r="G2" s="76"/>
      <c r="H2" s="76"/>
      <c r="I2" s="76"/>
      <c r="M2" s="76"/>
      <c r="O2" s="76"/>
    </row>
    <row r="3" spans="1:15" s="75" customFormat="1" ht="21" customHeight="1" x14ac:dyDescent="0.55000000000000004">
      <c r="A3" s="77"/>
      <c r="B3" s="78"/>
      <c r="C3" s="78"/>
      <c r="D3" s="78"/>
      <c r="E3" s="78"/>
      <c r="F3" s="76"/>
      <c r="G3" s="76"/>
      <c r="H3" s="76"/>
      <c r="I3" s="76"/>
      <c r="M3" s="76"/>
      <c r="O3" s="76"/>
    </row>
    <row r="4" spans="1:15" s="75" customFormat="1" ht="21" customHeight="1" x14ac:dyDescent="0.55000000000000004">
      <c r="C4" s="249" t="s">
        <v>93</v>
      </c>
      <c r="D4" s="249"/>
      <c r="E4" s="249"/>
      <c r="F4" s="80"/>
      <c r="G4" s="249" t="s">
        <v>338</v>
      </c>
      <c r="H4" s="249"/>
      <c r="I4" s="249"/>
      <c r="M4" s="76"/>
      <c r="O4" s="76"/>
    </row>
    <row r="5" spans="1:15" s="75" customFormat="1" ht="21" hidden="1" customHeight="1" x14ac:dyDescent="0.55000000000000004">
      <c r="C5" s="248" t="s">
        <v>260</v>
      </c>
      <c r="D5" s="248"/>
      <c r="E5" s="248"/>
      <c r="F5" s="80"/>
      <c r="G5" s="248" t="s">
        <v>260</v>
      </c>
      <c r="H5" s="248"/>
      <c r="I5" s="248"/>
      <c r="M5" s="76"/>
      <c r="O5" s="76"/>
    </row>
    <row r="6" spans="1:15" s="75" customFormat="1" ht="21" customHeight="1" x14ac:dyDescent="0.55000000000000004">
      <c r="C6" s="248" t="s">
        <v>145</v>
      </c>
      <c r="D6" s="248"/>
      <c r="E6" s="248"/>
      <c r="F6" s="80"/>
      <c r="G6" s="248" t="s">
        <v>145</v>
      </c>
      <c r="H6" s="248"/>
      <c r="I6" s="248"/>
      <c r="M6" s="76"/>
      <c r="O6" s="76"/>
    </row>
    <row r="7" spans="1:15" s="75" customFormat="1" ht="21" customHeight="1" x14ac:dyDescent="0.55000000000000004">
      <c r="C7" s="81">
        <v>2568</v>
      </c>
      <c r="D7" s="81"/>
      <c r="E7" s="81">
        <v>2567</v>
      </c>
      <c r="F7" s="81"/>
      <c r="G7" s="81">
        <v>2568</v>
      </c>
      <c r="H7" s="81"/>
      <c r="I7" s="81">
        <v>2567</v>
      </c>
      <c r="M7" s="76"/>
      <c r="O7" s="76"/>
    </row>
    <row r="8" spans="1:15" s="75" customFormat="1" ht="21" customHeight="1" x14ac:dyDescent="0.55000000000000004">
      <c r="C8" s="247" t="s">
        <v>7</v>
      </c>
      <c r="D8" s="247"/>
      <c r="E8" s="247"/>
      <c r="F8" s="247"/>
      <c r="G8" s="247"/>
      <c r="H8" s="247"/>
      <c r="I8" s="247"/>
      <c r="M8" s="76"/>
      <c r="O8" s="76"/>
    </row>
    <row r="9" spans="1:15" ht="21" customHeight="1" x14ac:dyDescent="0.55000000000000004">
      <c r="A9" s="82" t="s">
        <v>261</v>
      </c>
      <c r="B9" s="83"/>
      <c r="C9" s="84"/>
      <c r="E9" s="84"/>
      <c r="G9" s="84"/>
      <c r="I9" s="84"/>
    </row>
    <row r="10" spans="1:15" ht="21" customHeight="1" x14ac:dyDescent="0.55000000000000004">
      <c r="A10" s="83" t="s">
        <v>156</v>
      </c>
      <c r="B10" s="83"/>
      <c r="C10" s="86">
        <v>2444897128</v>
      </c>
      <c r="D10" s="86"/>
      <c r="E10" s="86">
        <f>+PL_10!G34</f>
        <v>4040300703</v>
      </c>
      <c r="F10" s="86"/>
      <c r="G10" s="86">
        <v>2039107292</v>
      </c>
      <c r="H10" s="86"/>
      <c r="I10" s="86">
        <f>+PL_10!K39</f>
        <v>1720718314</v>
      </c>
    </row>
    <row r="11" spans="1:15" ht="21" customHeight="1" x14ac:dyDescent="0.55000000000000004">
      <c r="A11" s="87" t="s">
        <v>262</v>
      </c>
      <c r="B11" s="88"/>
      <c r="C11" s="86"/>
      <c r="D11" s="86"/>
      <c r="E11" s="86"/>
      <c r="F11" s="86"/>
      <c r="G11" s="86"/>
      <c r="H11" s="86"/>
      <c r="I11" s="86"/>
    </row>
    <row r="12" spans="1:15" ht="21" customHeight="1" x14ac:dyDescent="0.55000000000000004">
      <c r="A12" s="83" t="s">
        <v>335</v>
      </c>
      <c r="B12" s="83"/>
      <c r="C12" s="86">
        <v>2166958516</v>
      </c>
      <c r="D12" s="86"/>
      <c r="E12" s="86">
        <v>16817764171</v>
      </c>
      <c r="F12" s="86"/>
      <c r="G12" s="86">
        <v>316563010</v>
      </c>
      <c r="H12" s="86"/>
      <c r="I12" s="86">
        <v>-508472356</v>
      </c>
    </row>
    <row r="13" spans="1:15" ht="21" customHeight="1" x14ac:dyDescent="0.55000000000000004">
      <c r="A13" s="83" t="s">
        <v>113</v>
      </c>
      <c r="B13" s="83"/>
      <c r="C13" s="86">
        <v>6296247834</v>
      </c>
      <c r="D13" s="86"/>
      <c r="E13" s="86">
        <v>7000990807</v>
      </c>
      <c r="F13" s="86"/>
      <c r="G13" s="86">
        <v>2613329083</v>
      </c>
      <c r="H13" s="86"/>
      <c r="I13" s="86">
        <v>2619570916</v>
      </c>
    </row>
    <row r="14" spans="1:15" ht="21" customHeight="1" x14ac:dyDescent="0.55000000000000004">
      <c r="A14" s="83" t="s">
        <v>263</v>
      </c>
      <c r="B14" s="83"/>
      <c r="C14" s="86">
        <v>18108190741</v>
      </c>
      <c r="D14" s="86"/>
      <c r="E14" s="86">
        <v>20055918877</v>
      </c>
      <c r="F14" s="86"/>
      <c r="G14" s="86">
        <v>5345056392</v>
      </c>
      <c r="H14" s="86"/>
      <c r="I14" s="86">
        <v>5282727147</v>
      </c>
    </row>
    <row r="15" spans="1:15" ht="21" customHeight="1" x14ac:dyDescent="0.55000000000000004">
      <c r="A15" s="83" t="s">
        <v>264</v>
      </c>
      <c r="B15" s="83"/>
      <c r="C15" s="86">
        <v>816699841</v>
      </c>
      <c r="D15" s="86"/>
      <c r="E15" s="86">
        <v>-149603564</v>
      </c>
      <c r="F15" s="86"/>
      <c r="G15" s="86">
        <v>343463287</v>
      </c>
      <c r="H15" s="86"/>
      <c r="I15" s="86">
        <v>-82019653</v>
      </c>
    </row>
    <row r="16" spans="1:15" ht="21" customHeight="1" x14ac:dyDescent="0.55000000000000004">
      <c r="A16" s="83" t="s">
        <v>265</v>
      </c>
      <c r="B16" s="83"/>
      <c r="C16" s="86">
        <v>-740612673</v>
      </c>
      <c r="D16" s="86"/>
      <c r="E16" s="86">
        <v>442694373</v>
      </c>
      <c r="F16" s="86"/>
      <c r="G16" s="86">
        <v>88393000</v>
      </c>
      <c r="H16" s="86"/>
      <c r="I16" s="86">
        <v>157326018</v>
      </c>
    </row>
    <row r="17" spans="1:15" s="89" customFormat="1" ht="21" customHeight="1" x14ac:dyDescent="0.55000000000000004">
      <c r="A17" s="75" t="s">
        <v>266</v>
      </c>
      <c r="C17" s="86">
        <v>-93036403</v>
      </c>
      <c r="D17" s="90"/>
      <c r="E17" s="86">
        <v>55986658</v>
      </c>
      <c r="F17" s="90"/>
      <c r="G17" s="86">
        <v>0</v>
      </c>
      <c r="H17" s="90"/>
      <c r="I17" s="86">
        <v>0</v>
      </c>
      <c r="J17" s="85"/>
      <c r="L17" s="85"/>
      <c r="M17" s="83"/>
      <c r="O17" s="83"/>
    </row>
    <row r="18" spans="1:15" ht="21" customHeight="1" x14ac:dyDescent="0.55000000000000004">
      <c r="A18" s="91" t="s">
        <v>267</v>
      </c>
      <c r="B18" s="83"/>
      <c r="C18" s="86">
        <v>8878459435</v>
      </c>
      <c r="D18" s="86"/>
      <c r="E18" s="86">
        <v>-4061904373</v>
      </c>
      <c r="F18" s="86"/>
      <c r="G18" s="86">
        <v>-1520157</v>
      </c>
      <c r="H18" s="86"/>
      <c r="I18" s="86">
        <v>-128072976</v>
      </c>
    </row>
    <row r="19" spans="1:15" ht="21" customHeight="1" x14ac:dyDescent="0.55000000000000004">
      <c r="A19" s="83" t="s">
        <v>328</v>
      </c>
      <c r="B19" s="83"/>
      <c r="C19" s="86">
        <v>-13887061</v>
      </c>
      <c r="D19" s="86"/>
      <c r="E19" s="86">
        <v>-633889787</v>
      </c>
      <c r="F19" s="86"/>
      <c r="G19" s="86">
        <v>8958302</v>
      </c>
      <c r="H19" s="86"/>
      <c r="I19" s="86">
        <v>-884546282</v>
      </c>
    </row>
    <row r="20" spans="1:15" ht="21" customHeight="1" x14ac:dyDescent="0.55000000000000004">
      <c r="A20" s="75" t="s">
        <v>268</v>
      </c>
      <c r="B20" s="83"/>
      <c r="C20" s="86">
        <v>413576275</v>
      </c>
      <c r="D20" s="86"/>
      <c r="E20" s="86">
        <v>574967497</v>
      </c>
      <c r="F20" s="86"/>
      <c r="G20" s="86">
        <v>0</v>
      </c>
      <c r="H20" s="86"/>
      <c r="I20" s="86">
        <v>0</v>
      </c>
    </row>
    <row r="21" spans="1:15" ht="21" customHeight="1" x14ac:dyDescent="0.55000000000000004">
      <c r="A21" s="85" t="s">
        <v>269</v>
      </c>
      <c r="B21" s="83"/>
      <c r="C21" s="86">
        <v>66023467</v>
      </c>
      <c r="D21" s="90"/>
      <c r="E21" s="86">
        <v>-46855703</v>
      </c>
      <c r="F21" s="90"/>
      <c r="G21" s="86">
        <v>-7363841</v>
      </c>
      <c r="H21" s="90"/>
      <c r="I21" s="86">
        <v>-23534492</v>
      </c>
    </row>
    <row r="22" spans="1:15" ht="21" customHeight="1" x14ac:dyDescent="0.55000000000000004">
      <c r="A22" s="83" t="s">
        <v>270</v>
      </c>
      <c r="B22" s="83"/>
      <c r="C22" s="86">
        <v>-58751057</v>
      </c>
      <c r="D22" s="90"/>
      <c r="E22" s="86">
        <v>175621195</v>
      </c>
      <c r="F22" s="90"/>
      <c r="G22" s="86">
        <v>5484200</v>
      </c>
      <c r="H22" s="90"/>
      <c r="I22" s="86">
        <v>19356000</v>
      </c>
    </row>
    <row r="23" spans="1:15" ht="21" customHeight="1" x14ac:dyDescent="0.55000000000000004">
      <c r="A23" s="85" t="s">
        <v>329</v>
      </c>
      <c r="B23" s="83"/>
      <c r="C23" s="86">
        <v>-37757152</v>
      </c>
      <c r="D23" s="90"/>
      <c r="E23" s="86">
        <v>-118461636</v>
      </c>
      <c r="F23" s="90"/>
      <c r="G23" s="86">
        <v>0</v>
      </c>
      <c r="H23" s="90"/>
      <c r="I23" s="86">
        <v>0</v>
      </c>
    </row>
    <row r="24" spans="1:15" ht="21" customHeight="1" x14ac:dyDescent="0.55000000000000004">
      <c r="A24" s="85" t="s">
        <v>271</v>
      </c>
      <c r="B24" s="83"/>
      <c r="C24" s="86">
        <v>4223268</v>
      </c>
      <c r="D24" s="90"/>
      <c r="E24" s="86">
        <v>-2158848784</v>
      </c>
      <c r="F24" s="90"/>
      <c r="G24" s="86">
        <v>16600063</v>
      </c>
      <c r="H24" s="90"/>
      <c r="I24" s="86">
        <v>0</v>
      </c>
    </row>
    <row r="25" spans="1:15" ht="21" customHeight="1" x14ac:dyDescent="0.55000000000000004">
      <c r="A25" s="85" t="s">
        <v>272</v>
      </c>
      <c r="B25" s="83"/>
      <c r="C25" s="86">
        <v>-998432359</v>
      </c>
      <c r="D25" s="90"/>
      <c r="E25" s="86">
        <v>-936804454</v>
      </c>
      <c r="F25" s="90"/>
      <c r="G25" s="86">
        <v>-703078153</v>
      </c>
      <c r="H25" s="90"/>
      <c r="I25" s="86">
        <v>-2443825471</v>
      </c>
    </row>
    <row r="26" spans="1:15" ht="21" customHeight="1" x14ac:dyDescent="0.55000000000000004">
      <c r="A26" s="85" t="s">
        <v>273</v>
      </c>
      <c r="B26" s="83"/>
      <c r="C26" s="86">
        <v>445466177</v>
      </c>
      <c r="D26" s="90"/>
      <c r="E26" s="86">
        <v>502822219</v>
      </c>
      <c r="F26" s="90"/>
      <c r="G26" s="86">
        <v>216176417</v>
      </c>
      <c r="H26" s="90"/>
      <c r="I26" s="86">
        <v>213341512</v>
      </c>
    </row>
    <row r="27" spans="1:15" ht="21" customHeight="1" x14ac:dyDescent="0.55000000000000004">
      <c r="A27" s="85" t="s">
        <v>274</v>
      </c>
      <c r="B27" s="83"/>
      <c r="C27" s="86">
        <v>0</v>
      </c>
      <c r="D27" s="90"/>
      <c r="E27" s="86">
        <v>-53000000</v>
      </c>
      <c r="F27" s="90"/>
      <c r="G27" s="86">
        <v>0</v>
      </c>
      <c r="H27" s="90"/>
      <c r="I27" s="86">
        <v>0</v>
      </c>
    </row>
    <row r="28" spans="1:15" ht="21" customHeight="1" x14ac:dyDescent="0.55000000000000004">
      <c r="A28" s="92" t="s">
        <v>76</v>
      </c>
      <c r="B28" s="83"/>
      <c r="C28" s="86">
        <v>399978</v>
      </c>
      <c r="D28" s="86"/>
      <c r="E28" s="86">
        <v>1808694</v>
      </c>
      <c r="F28" s="86"/>
      <c r="G28" s="86">
        <v>0</v>
      </c>
      <c r="H28" s="86"/>
      <c r="I28" s="86">
        <v>0</v>
      </c>
      <c r="K28" s="83"/>
    </row>
    <row r="29" spans="1:15" ht="21" customHeight="1" x14ac:dyDescent="0.55000000000000004">
      <c r="A29" s="83" t="s">
        <v>275</v>
      </c>
      <c r="B29" s="83"/>
      <c r="C29" s="86">
        <v>115232682</v>
      </c>
      <c r="D29" s="86"/>
      <c r="E29" s="86">
        <v>105592872</v>
      </c>
      <c r="F29" s="86"/>
      <c r="G29" s="86">
        <v>115232682</v>
      </c>
      <c r="H29" s="86"/>
      <c r="I29" s="86">
        <v>105592872</v>
      </c>
      <c r="K29" s="83"/>
    </row>
    <row r="30" spans="1:15" ht="21" customHeight="1" x14ac:dyDescent="0.55000000000000004">
      <c r="A30" s="83" t="s">
        <v>276</v>
      </c>
      <c r="B30" s="83"/>
      <c r="C30" s="86">
        <v>-6550509</v>
      </c>
      <c r="D30" s="86"/>
      <c r="E30" s="86">
        <v>-7135162</v>
      </c>
      <c r="F30" s="86"/>
      <c r="G30" s="86">
        <v>-6550509</v>
      </c>
      <c r="H30" s="86"/>
      <c r="I30" s="86">
        <v>-7135162</v>
      </c>
    </row>
    <row r="31" spans="1:15" ht="21" customHeight="1" x14ac:dyDescent="0.55000000000000004">
      <c r="A31" s="93" t="s">
        <v>277</v>
      </c>
      <c r="B31" s="83"/>
      <c r="C31" s="86">
        <v>-2607447169</v>
      </c>
      <c r="D31" s="86"/>
      <c r="E31" s="86">
        <v>-1361010363</v>
      </c>
      <c r="F31" s="86"/>
      <c r="G31" s="86">
        <v>0</v>
      </c>
      <c r="H31" s="86"/>
      <c r="I31" s="86">
        <v>0</v>
      </c>
    </row>
    <row r="32" spans="1:15" ht="21" customHeight="1" x14ac:dyDescent="0.55000000000000004">
      <c r="A32" s="93" t="s">
        <v>278</v>
      </c>
      <c r="B32" s="83"/>
      <c r="C32" s="86">
        <v>0</v>
      </c>
      <c r="D32" s="86"/>
      <c r="E32" s="86">
        <v>-13389968</v>
      </c>
      <c r="F32" s="86"/>
      <c r="G32" s="86">
        <v>0</v>
      </c>
      <c r="H32" s="86"/>
      <c r="I32" s="86">
        <v>0</v>
      </c>
    </row>
    <row r="33" spans="1:15" ht="21" customHeight="1" x14ac:dyDescent="0.55000000000000004">
      <c r="A33" s="93" t="s">
        <v>279</v>
      </c>
      <c r="B33" s="83"/>
      <c r="C33" s="86">
        <v>0</v>
      </c>
      <c r="D33" s="86"/>
      <c r="E33" s="86">
        <v>-382501921</v>
      </c>
      <c r="F33" s="86"/>
      <c r="G33" s="86">
        <v>0</v>
      </c>
      <c r="H33" s="86"/>
      <c r="I33" s="86">
        <v>0</v>
      </c>
    </row>
    <row r="34" spans="1:15" ht="21" customHeight="1" x14ac:dyDescent="0.55000000000000004">
      <c r="A34" s="83"/>
      <c r="B34" s="83"/>
      <c r="C34" s="94">
        <f>SUM(C10:C33)</f>
        <v>35199900959</v>
      </c>
      <c r="D34" s="86"/>
      <c r="E34" s="94">
        <f>SUM(E10:E33)</f>
        <v>39851062351</v>
      </c>
      <c r="F34" s="86"/>
      <c r="G34" s="94">
        <f>SUM(G10:G33)</f>
        <v>10389851068</v>
      </c>
      <c r="H34" s="86"/>
      <c r="I34" s="94">
        <f>SUM(I10:I33)</f>
        <v>6041026387</v>
      </c>
    </row>
    <row r="35" spans="1:15" ht="21" customHeight="1" x14ac:dyDescent="0.55000000000000004">
      <c r="A35" s="95" t="s">
        <v>280</v>
      </c>
      <c r="C35" s="86"/>
      <c r="D35" s="86"/>
      <c r="E35" s="86"/>
      <c r="F35" s="86"/>
      <c r="G35" s="86"/>
      <c r="H35" s="86"/>
      <c r="I35" s="86"/>
    </row>
    <row r="36" spans="1:15" ht="21" customHeight="1" x14ac:dyDescent="0.55000000000000004">
      <c r="A36" s="83" t="s">
        <v>281</v>
      </c>
      <c r="B36" s="83"/>
      <c r="C36" s="86">
        <v>2392949671</v>
      </c>
      <c r="D36" s="86"/>
      <c r="E36" s="86">
        <v>2474533959</v>
      </c>
      <c r="F36" s="86"/>
      <c r="G36" s="86">
        <v>17856543</v>
      </c>
      <c r="H36" s="86"/>
      <c r="I36" s="86">
        <v>-3014476121</v>
      </c>
    </row>
    <row r="37" spans="1:15" ht="21" customHeight="1" x14ac:dyDescent="0.55000000000000004">
      <c r="A37" s="92" t="s">
        <v>282</v>
      </c>
      <c r="B37" s="83"/>
      <c r="C37" s="86">
        <v>-510200667</v>
      </c>
      <c r="D37" s="86"/>
      <c r="E37" s="86">
        <v>-3371651158</v>
      </c>
      <c r="F37" s="86"/>
      <c r="G37" s="86">
        <v>-701097263</v>
      </c>
      <c r="H37" s="86"/>
      <c r="I37" s="86">
        <v>451745178</v>
      </c>
    </row>
    <row r="38" spans="1:15" ht="21" customHeight="1" x14ac:dyDescent="0.55000000000000004">
      <c r="A38" s="83" t="s">
        <v>17</v>
      </c>
      <c r="B38" s="83"/>
      <c r="C38" s="86">
        <v>8499977450</v>
      </c>
      <c r="D38" s="86"/>
      <c r="E38" s="86">
        <v>6410984969</v>
      </c>
      <c r="F38" s="86"/>
      <c r="G38" s="86">
        <v>6182765225</v>
      </c>
      <c r="H38" s="86"/>
      <c r="I38" s="86">
        <v>4443607752</v>
      </c>
    </row>
    <row r="39" spans="1:15" ht="21" customHeight="1" x14ac:dyDescent="0.55000000000000004">
      <c r="A39" s="85" t="s">
        <v>36</v>
      </c>
      <c r="C39" s="86">
        <v>-614025465</v>
      </c>
      <c r="D39" s="86"/>
      <c r="E39" s="86">
        <v>-294693592</v>
      </c>
      <c r="F39" s="86"/>
      <c r="G39" s="86">
        <v>263986232</v>
      </c>
      <c r="H39" s="86"/>
      <c r="I39" s="86">
        <v>-295206825</v>
      </c>
    </row>
    <row r="40" spans="1:15" ht="21" customHeight="1" x14ac:dyDescent="0.55000000000000004">
      <c r="A40" s="83" t="s">
        <v>283</v>
      </c>
      <c r="B40" s="83"/>
      <c r="C40" s="86">
        <v>-8684949914</v>
      </c>
      <c r="D40" s="86"/>
      <c r="E40" s="86">
        <v>-1189523272</v>
      </c>
      <c r="F40" s="86"/>
      <c r="G40" s="86">
        <v>-3770784389</v>
      </c>
      <c r="H40" s="86"/>
      <c r="I40" s="86">
        <v>-501302298</v>
      </c>
    </row>
    <row r="41" spans="1:15" ht="21" customHeight="1" x14ac:dyDescent="0.55000000000000004">
      <c r="A41" s="92" t="s">
        <v>284</v>
      </c>
      <c r="B41" s="83"/>
      <c r="C41" s="86">
        <v>14953428</v>
      </c>
      <c r="D41" s="86"/>
      <c r="E41" s="86">
        <v>538513153</v>
      </c>
      <c r="F41" s="86"/>
      <c r="G41" s="86">
        <v>-718147202</v>
      </c>
      <c r="H41" s="86"/>
      <c r="I41" s="96">
        <v>-323050471</v>
      </c>
    </row>
    <row r="42" spans="1:15" ht="21" customHeight="1" x14ac:dyDescent="0.55000000000000004">
      <c r="A42" s="83" t="s">
        <v>55</v>
      </c>
      <c r="B42" s="83"/>
      <c r="C42" s="86">
        <v>-92233198</v>
      </c>
      <c r="D42" s="86"/>
      <c r="E42" s="86">
        <v>671667574</v>
      </c>
      <c r="F42" s="86"/>
      <c r="G42" s="86">
        <v>17348092</v>
      </c>
      <c r="H42" s="86"/>
      <c r="I42" s="86">
        <v>936087539</v>
      </c>
    </row>
    <row r="43" spans="1:15" ht="21" customHeight="1" x14ac:dyDescent="0.55000000000000004">
      <c r="A43" s="93" t="s">
        <v>273</v>
      </c>
      <c r="B43" s="83"/>
      <c r="C43" s="86">
        <v>-347416781</v>
      </c>
      <c r="D43" s="86"/>
      <c r="E43" s="86">
        <v>-248232464</v>
      </c>
      <c r="F43" s="86"/>
      <c r="G43" s="86">
        <v>-118265164</v>
      </c>
      <c r="H43" s="86"/>
      <c r="I43" s="86">
        <v>-56612108</v>
      </c>
    </row>
    <row r="44" spans="1:15" ht="21" customHeight="1" x14ac:dyDescent="0.55000000000000004">
      <c r="A44" s="83" t="s">
        <v>67</v>
      </c>
      <c r="B44" s="83"/>
      <c r="C44" s="97">
        <v>541869029</v>
      </c>
      <c r="D44" s="86"/>
      <c r="E44" s="97">
        <v>379967098</v>
      </c>
      <c r="F44" s="86"/>
      <c r="G44" s="97">
        <v>-18320786</v>
      </c>
      <c r="H44" s="86"/>
      <c r="I44" s="97">
        <v>831510830</v>
      </c>
    </row>
    <row r="45" spans="1:15" ht="21" customHeight="1" x14ac:dyDescent="0.55000000000000004">
      <c r="A45" s="93" t="s">
        <v>285</v>
      </c>
      <c r="B45" s="83"/>
      <c r="C45" s="98">
        <f>SUM(C34:C44)</f>
        <v>36400824512</v>
      </c>
      <c r="D45" s="86"/>
      <c r="E45" s="98">
        <f>SUM(E34:E44)</f>
        <v>45222628618</v>
      </c>
      <c r="F45" s="86"/>
      <c r="G45" s="98">
        <f>SUM(G34:G44)</f>
        <v>11545192356</v>
      </c>
      <c r="H45" s="86"/>
      <c r="I45" s="98">
        <f>SUM(I34:I44)</f>
        <v>8513329863</v>
      </c>
    </row>
    <row r="46" spans="1:15" ht="21" customHeight="1" x14ac:dyDescent="0.55000000000000004">
      <c r="A46" s="83" t="s">
        <v>336</v>
      </c>
      <c r="B46" s="83"/>
      <c r="C46" s="86">
        <v>-4888762031</v>
      </c>
      <c r="D46" s="86"/>
      <c r="E46" s="86">
        <v>-13106182843</v>
      </c>
      <c r="F46" s="86"/>
      <c r="G46" s="86">
        <v>294579990</v>
      </c>
      <c r="H46" s="86"/>
      <c r="I46" s="99">
        <v>-1632822136</v>
      </c>
    </row>
    <row r="47" spans="1:15" ht="21" customHeight="1" x14ac:dyDescent="0.55000000000000004">
      <c r="A47" s="100" t="s">
        <v>286</v>
      </c>
      <c r="B47" s="101"/>
      <c r="C47" s="102">
        <f>SUM(C45:C46)</f>
        <v>31512062481</v>
      </c>
      <c r="D47" s="86"/>
      <c r="E47" s="102">
        <f>SUM(E45:E46)</f>
        <v>32116445775</v>
      </c>
      <c r="F47" s="86"/>
      <c r="G47" s="102">
        <f>SUM(G45:G46)</f>
        <v>11839772346</v>
      </c>
      <c r="H47" s="86"/>
      <c r="I47" s="102">
        <f>SUM(I45:I46)</f>
        <v>6880507727</v>
      </c>
    </row>
    <row r="48" spans="1:15" s="75" customFormat="1" ht="21" customHeight="1" x14ac:dyDescent="0.55000000000000004">
      <c r="A48" s="77"/>
      <c r="B48" s="78"/>
      <c r="C48" s="78"/>
      <c r="D48" s="78"/>
      <c r="E48" s="78"/>
      <c r="F48" s="76"/>
      <c r="G48" s="76"/>
      <c r="H48" s="76"/>
      <c r="I48" s="76"/>
      <c r="L48" s="85"/>
      <c r="M48" s="76"/>
      <c r="O48" s="76"/>
    </row>
    <row r="49" spans="1:15" s="75" customFormat="1" ht="21" customHeight="1" x14ac:dyDescent="0.55000000000000004">
      <c r="A49" s="73" t="s">
        <v>0</v>
      </c>
      <c r="B49" s="74"/>
      <c r="F49" s="76"/>
      <c r="G49" s="76"/>
      <c r="H49" s="76"/>
      <c r="I49" s="76"/>
      <c r="L49" s="85"/>
      <c r="M49" s="76"/>
      <c r="O49" s="76"/>
    </row>
    <row r="50" spans="1:15" s="75" customFormat="1" ht="21" customHeight="1" x14ac:dyDescent="0.55000000000000004">
      <c r="A50" s="77" t="s">
        <v>259</v>
      </c>
      <c r="B50" s="78"/>
      <c r="C50" s="78"/>
      <c r="D50" s="78"/>
      <c r="E50" s="78"/>
      <c r="F50" s="76"/>
      <c r="G50" s="76"/>
      <c r="H50" s="76"/>
      <c r="I50" s="76"/>
      <c r="L50" s="85"/>
      <c r="M50" s="76"/>
      <c r="O50" s="76"/>
    </row>
    <row r="51" spans="1:15" s="75" customFormat="1" ht="21" customHeight="1" x14ac:dyDescent="0.55000000000000004">
      <c r="A51" s="77"/>
      <c r="B51" s="78"/>
      <c r="C51" s="78"/>
      <c r="D51" s="78"/>
      <c r="E51" s="78"/>
      <c r="F51" s="76"/>
      <c r="G51" s="76"/>
      <c r="H51" s="76"/>
      <c r="I51" s="76"/>
      <c r="L51" s="85"/>
      <c r="M51" s="76"/>
      <c r="O51" s="76"/>
    </row>
    <row r="52" spans="1:15" s="75" customFormat="1" ht="21" customHeight="1" x14ac:dyDescent="0.55000000000000004">
      <c r="C52" s="249" t="s">
        <v>93</v>
      </c>
      <c r="D52" s="249"/>
      <c r="E52" s="249"/>
      <c r="F52" s="80"/>
      <c r="G52" s="249" t="s">
        <v>338</v>
      </c>
      <c r="H52" s="249"/>
      <c r="I52" s="249"/>
      <c r="L52" s="85"/>
      <c r="M52" s="76"/>
      <c r="O52" s="76"/>
    </row>
    <row r="53" spans="1:15" s="75" customFormat="1" ht="21" hidden="1" customHeight="1" x14ac:dyDescent="0.55000000000000004">
      <c r="C53" s="248" t="s">
        <v>260</v>
      </c>
      <c r="D53" s="248"/>
      <c r="E53" s="248"/>
      <c r="F53" s="80"/>
      <c r="G53" s="248" t="s">
        <v>260</v>
      </c>
      <c r="H53" s="248"/>
      <c r="I53" s="248"/>
      <c r="L53" s="85"/>
      <c r="M53" s="76"/>
      <c r="O53" s="76"/>
    </row>
    <row r="54" spans="1:15" s="75" customFormat="1" ht="21" customHeight="1" x14ac:dyDescent="0.55000000000000004">
      <c r="C54" s="248" t="s">
        <v>145</v>
      </c>
      <c r="D54" s="248"/>
      <c r="E54" s="248"/>
      <c r="F54" s="80"/>
      <c r="G54" s="248" t="s">
        <v>145</v>
      </c>
      <c r="H54" s="248"/>
      <c r="I54" s="248"/>
      <c r="L54" s="85"/>
      <c r="M54" s="76"/>
      <c r="O54" s="76"/>
    </row>
    <row r="55" spans="1:15" s="75" customFormat="1" ht="21" customHeight="1" x14ac:dyDescent="0.55000000000000004">
      <c r="C55" s="81">
        <v>2568</v>
      </c>
      <c r="D55" s="81"/>
      <c r="E55" s="81">
        <v>2567</v>
      </c>
      <c r="F55" s="81"/>
      <c r="G55" s="81">
        <v>2568</v>
      </c>
      <c r="H55" s="81"/>
      <c r="I55" s="81">
        <v>2567</v>
      </c>
      <c r="L55" s="85"/>
      <c r="M55" s="76"/>
      <c r="O55" s="76"/>
    </row>
    <row r="56" spans="1:15" s="75" customFormat="1" ht="21" customHeight="1" x14ac:dyDescent="0.55000000000000004">
      <c r="C56" s="247" t="s">
        <v>7</v>
      </c>
      <c r="D56" s="247"/>
      <c r="E56" s="247"/>
      <c r="F56" s="247"/>
      <c r="G56" s="247"/>
      <c r="H56" s="247"/>
      <c r="I56" s="247"/>
      <c r="L56" s="85"/>
      <c r="M56" s="76"/>
      <c r="O56" s="76"/>
    </row>
    <row r="57" spans="1:15" ht="21" customHeight="1" x14ac:dyDescent="0.55000000000000004">
      <c r="A57" s="103" t="s">
        <v>287</v>
      </c>
      <c r="C57" s="84"/>
      <c r="E57" s="84"/>
      <c r="G57" s="84"/>
      <c r="I57" s="84"/>
    </row>
    <row r="58" spans="1:15" ht="21" customHeight="1" x14ac:dyDescent="0.55000000000000004">
      <c r="A58" s="85" t="s">
        <v>288</v>
      </c>
      <c r="C58" s="86">
        <v>-967253511</v>
      </c>
      <c r="D58" s="86"/>
      <c r="E58" s="86">
        <v>-786779068</v>
      </c>
      <c r="F58" s="86"/>
      <c r="G58" s="86">
        <v>0</v>
      </c>
      <c r="H58" s="86"/>
      <c r="I58" s="86">
        <v>25000000</v>
      </c>
    </row>
    <row r="59" spans="1:15" ht="21" customHeight="1" x14ac:dyDescent="0.55000000000000004">
      <c r="A59" s="85" t="s">
        <v>289</v>
      </c>
      <c r="C59" s="99">
        <v>-1591429130</v>
      </c>
      <c r="D59" s="90"/>
      <c r="E59" s="99">
        <v>-3472510559</v>
      </c>
      <c r="F59" s="90"/>
      <c r="G59" s="99">
        <v>0</v>
      </c>
      <c r="H59" s="90"/>
      <c r="I59" s="99">
        <v>0</v>
      </c>
    </row>
    <row r="60" spans="1:15" ht="21" customHeight="1" x14ac:dyDescent="0.55000000000000004">
      <c r="A60" s="85" t="s">
        <v>290</v>
      </c>
      <c r="C60" s="99">
        <v>-229827993</v>
      </c>
      <c r="D60" s="90"/>
      <c r="E60" s="99">
        <v>-2348288062</v>
      </c>
      <c r="F60" s="90"/>
      <c r="G60" s="99">
        <v>0</v>
      </c>
      <c r="H60" s="90"/>
      <c r="I60" s="99">
        <v>0</v>
      </c>
    </row>
    <row r="61" spans="1:15" ht="21" customHeight="1" x14ac:dyDescent="0.55000000000000004">
      <c r="A61" s="85" t="s">
        <v>291</v>
      </c>
      <c r="C61" s="99">
        <v>0</v>
      </c>
      <c r="D61" s="90"/>
      <c r="E61" s="99">
        <v>-1740325000</v>
      </c>
      <c r="F61" s="90"/>
      <c r="G61" s="99">
        <v>0</v>
      </c>
      <c r="H61" s="90"/>
      <c r="I61" s="99">
        <v>0</v>
      </c>
    </row>
    <row r="62" spans="1:15" ht="21" customHeight="1" x14ac:dyDescent="0.55000000000000004">
      <c r="A62" s="85" t="s">
        <v>292</v>
      </c>
      <c r="C62" s="99">
        <v>0</v>
      </c>
      <c r="D62" s="90"/>
      <c r="E62" s="99">
        <v>0</v>
      </c>
      <c r="F62" s="90"/>
      <c r="G62" s="99">
        <v>-1314286323</v>
      </c>
      <c r="H62" s="90"/>
      <c r="I62" s="99">
        <v>-8356725338</v>
      </c>
    </row>
    <row r="63" spans="1:15" ht="21" customHeight="1" x14ac:dyDescent="0.55000000000000004">
      <c r="A63" s="85" t="s">
        <v>293</v>
      </c>
      <c r="C63" s="99">
        <v>15000000</v>
      </c>
      <c r="D63" s="90"/>
      <c r="E63" s="99">
        <v>5601879779</v>
      </c>
      <c r="F63" s="90"/>
      <c r="G63" s="99">
        <v>15000000</v>
      </c>
      <c r="H63" s="90"/>
      <c r="I63" s="99">
        <v>0</v>
      </c>
    </row>
    <row r="64" spans="1:15" ht="21" customHeight="1" x14ac:dyDescent="0.55000000000000004">
      <c r="A64" s="104" t="s">
        <v>294</v>
      </c>
      <c r="B64" s="91"/>
      <c r="C64" s="99">
        <v>126948625</v>
      </c>
      <c r="D64" s="86"/>
      <c r="E64" s="99">
        <v>0</v>
      </c>
      <c r="F64" s="86"/>
      <c r="G64" s="86">
        <v>0</v>
      </c>
      <c r="H64" s="86"/>
      <c r="I64" s="86">
        <v>0</v>
      </c>
    </row>
    <row r="65" spans="1:15" ht="21" customHeight="1" x14ac:dyDescent="0.55000000000000004">
      <c r="A65" s="91" t="s">
        <v>295</v>
      </c>
      <c r="B65" s="91"/>
      <c r="C65" s="99">
        <v>-17267397981</v>
      </c>
      <c r="D65" s="86"/>
      <c r="E65" s="99">
        <v>-21246659395</v>
      </c>
      <c r="F65" s="86"/>
      <c r="G65" s="99">
        <v>-728156580</v>
      </c>
      <c r="H65" s="86"/>
      <c r="I65" s="86">
        <v>-3094734996</v>
      </c>
    </row>
    <row r="66" spans="1:15" ht="21" customHeight="1" x14ac:dyDescent="0.55000000000000004">
      <c r="A66" s="85" t="s">
        <v>296</v>
      </c>
      <c r="C66" s="99">
        <v>252652795</v>
      </c>
      <c r="D66" s="86"/>
      <c r="E66" s="99">
        <v>101944787</v>
      </c>
      <c r="F66" s="86"/>
      <c r="G66" s="99">
        <v>9140223</v>
      </c>
      <c r="H66" s="86"/>
      <c r="I66" s="86">
        <v>30671526</v>
      </c>
    </row>
    <row r="67" spans="1:15" ht="21" customHeight="1" x14ac:dyDescent="0.55000000000000004">
      <c r="A67" s="91" t="s">
        <v>297</v>
      </c>
      <c r="B67" s="91"/>
      <c r="C67" s="99">
        <v>-482198707</v>
      </c>
      <c r="D67" s="86"/>
      <c r="E67" s="99">
        <v>-452826509</v>
      </c>
      <c r="F67" s="86"/>
      <c r="G67" s="99">
        <v>-367472740</v>
      </c>
      <c r="H67" s="86"/>
      <c r="I67" s="86">
        <v>-327918426</v>
      </c>
    </row>
    <row r="68" spans="1:15" ht="21" customHeight="1" x14ac:dyDescent="0.55000000000000004">
      <c r="A68" s="85" t="s">
        <v>298</v>
      </c>
      <c r="C68" s="99">
        <v>-1721394623</v>
      </c>
      <c r="D68" s="86"/>
      <c r="E68" s="99">
        <v>-555057230</v>
      </c>
      <c r="F68" s="86"/>
      <c r="G68" s="99">
        <v>-167224642</v>
      </c>
      <c r="H68" s="86"/>
      <c r="I68" s="86">
        <v>-83584987</v>
      </c>
    </row>
    <row r="69" spans="1:15" ht="21" customHeight="1" x14ac:dyDescent="0.55000000000000004">
      <c r="A69" s="85" t="s">
        <v>299</v>
      </c>
      <c r="C69" s="99">
        <v>-238598725</v>
      </c>
      <c r="D69" s="86"/>
      <c r="E69" s="99">
        <v>-102195793</v>
      </c>
      <c r="F69" s="86"/>
      <c r="G69" s="86">
        <v>-39919000000</v>
      </c>
      <c r="H69" s="86"/>
      <c r="I69" s="86">
        <v>-28685000000</v>
      </c>
    </row>
    <row r="70" spans="1:15" ht="21" customHeight="1" x14ac:dyDescent="0.55000000000000004">
      <c r="A70" s="85" t="s">
        <v>300</v>
      </c>
      <c r="C70" s="99">
        <v>-123083518</v>
      </c>
      <c r="D70" s="86"/>
      <c r="E70" s="99">
        <v>49607974</v>
      </c>
      <c r="F70" s="86"/>
      <c r="G70" s="86">
        <v>0</v>
      </c>
      <c r="H70" s="86"/>
      <c r="I70" s="86">
        <v>0</v>
      </c>
    </row>
    <row r="71" spans="1:15" ht="21" customHeight="1" x14ac:dyDescent="0.55000000000000004">
      <c r="A71" s="85" t="s">
        <v>301</v>
      </c>
      <c r="C71" s="99">
        <v>0</v>
      </c>
      <c r="D71" s="86"/>
      <c r="E71" s="99">
        <v>0</v>
      </c>
      <c r="F71" s="86"/>
      <c r="G71" s="86">
        <v>39732000000</v>
      </c>
      <c r="H71" s="86"/>
      <c r="I71" s="99">
        <v>28585000000</v>
      </c>
    </row>
    <row r="72" spans="1:15" ht="21" customHeight="1" x14ac:dyDescent="0.55000000000000004">
      <c r="A72" s="91" t="s">
        <v>302</v>
      </c>
      <c r="B72" s="83"/>
      <c r="C72" s="99">
        <v>771989794</v>
      </c>
      <c r="D72" s="86"/>
      <c r="E72" s="99">
        <v>943893976</v>
      </c>
      <c r="F72" s="86"/>
      <c r="G72" s="86">
        <v>112026361</v>
      </c>
      <c r="H72" s="86"/>
      <c r="I72" s="86">
        <v>201047320</v>
      </c>
    </row>
    <row r="73" spans="1:15" ht="21" customHeight="1" x14ac:dyDescent="0.55000000000000004">
      <c r="A73" s="85" t="s">
        <v>102</v>
      </c>
      <c r="C73" s="99">
        <v>2805580990</v>
      </c>
      <c r="D73" s="90"/>
      <c r="E73" s="99">
        <v>3814158701</v>
      </c>
      <c r="F73" s="90"/>
      <c r="G73" s="99">
        <v>591153036</v>
      </c>
      <c r="H73" s="90"/>
      <c r="I73" s="99">
        <v>2269548118</v>
      </c>
    </row>
    <row r="74" spans="1:15" ht="21" customHeight="1" x14ac:dyDescent="0.55000000000000004">
      <c r="A74" s="105" t="s">
        <v>303</v>
      </c>
      <c r="B74" s="105"/>
      <c r="C74" s="106">
        <f>SUM(C58:C73)</f>
        <v>-18649011984</v>
      </c>
      <c r="D74" s="107"/>
      <c r="E74" s="106">
        <f>SUM(E58:E73)</f>
        <v>-20193156399</v>
      </c>
      <c r="F74" s="107"/>
      <c r="G74" s="106">
        <f>SUM(G58:G73)</f>
        <v>-2036820665</v>
      </c>
      <c r="H74" s="107"/>
      <c r="I74" s="106">
        <f>SUM(I58:I73)</f>
        <v>-9436696783</v>
      </c>
    </row>
    <row r="75" spans="1:15" s="75" customFormat="1" ht="21" customHeight="1" x14ac:dyDescent="0.55000000000000004">
      <c r="A75" s="77"/>
      <c r="B75" s="78"/>
      <c r="C75" s="78"/>
      <c r="D75" s="78"/>
      <c r="E75" s="78"/>
      <c r="F75" s="76"/>
      <c r="G75" s="76"/>
      <c r="H75" s="76"/>
      <c r="I75" s="76"/>
      <c r="L75" s="85"/>
      <c r="M75" s="76"/>
      <c r="O75" s="76"/>
    </row>
    <row r="76" spans="1:15" ht="21" customHeight="1" x14ac:dyDescent="0.55000000000000004">
      <c r="A76" s="103" t="s">
        <v>304</v>
      </c>
      <c r="C76" s="86"/>
      <c r="D76" s="86"/>
      <c r="E76" s="86"/>
      <c r="F76" s="86"/>
      <c r="G76" s="86"/>
      <c r="H76" s="86"/>
      <c r="I76" s="86"/>
    </row>
    <row r="77" spans="1:15" ht="21" customHeight="1" x14ac:dyDescent="0.55000000000000004">
      <c r="A77" s="85" t="s">
        <v>305</v>
      </c>
      <c r="C77" s="86">
        <v>0</v>
      </c>
      <c r="D77" s="86"/>
      <c r="E77" s="86">
        <v>41513999</v>
      </c>
      <c r="F77" s="86"/>
      <c r="G77" s="86">
        <v>0</v>
      </c>
      <c r="H77" s="86"/>
      <c r="I77" s="99">
        <v>0</v>
      </c>
    </row>
    <row r="78" spans="1:15" ht="21" customHeight="1" x14ac:dyDescent="0.55000000000000004">
      <c r="A78" s="85" t="s">
        <v>330</v>
      </c>
      <c r="C78" s="86">
        <v>7314271929</v>
      </c>
      <c r="D78" s="86"/>
      <c r="E78" s="86">
        <v>1736292688</v>
      </c>
      <c r="F78" s="86"/>
      <c r="G78" s="86">
        <v>3500000000</v>
      </c>
      <c r="H78" s="86"/>
      <c r="I78" s="86">
        <v>5500000000</v>
      </c>
    </row>
    <row r="79" spans="1:15" ht="21" customHeight="1" x14ac:dyDescent="0.55000000000000004">
      <c r="A79" s="85" t="s">
        <v>331</v>
      </c>
      <c r="C79" s="86">
        <v>0</v>
      </c>
      <c r="D79" s="86"/>
      <c r="E79" s="86">
        <v>0</v>
      </c>
      <c r="F79" s="86"/>
      <c r="G79" s="86">
        <v>551080601</v>
      </c>
      <c r="H79" s="86"/>
      <c r="I79" s="86">
        <v>666037989</v>
      </c>
    </row>
    <row r="80" spans="1:15" ht="21" customHeight="1" x14ac:dyDescent="0.55000000000000004">
      <c r="A80" s="85" t="s">
        <v>327</v>
      </c>
      <c r="C80" s="86">
        <v>0</v>
      </c>
      <c r="D80" s="86"/>
      <c r="E80" s="86">
        <v>60000000</v>
      </c>
      <c r="F80" s="86"/>
      <c r="G80" s="86">
        <v>0</v>
      </c>
      <c r="H80" s="86"/>
      <c r="I80" s="86">
        <v>0</v>
      </c>
    </row>
    <row r="81" spans="1:9" ht="21" customHeight="1" x14ac:dyDescent="0.55000000000000004">
      <c r="A81" s="85" t="s">
        <v>306</v>
      </c>
      <c r="C81" s="86">
        <v>993168725</v>
      </c>
      <c r="D81" s="86"/>
      <c r="E81" s="86">
        <v>3100000000</v>
      </c>
      <c r="F81" s="86"/>
      <c r="G81" s="86">
        <v>0</v>
      </c>
      <c r="H81" s="86"/>
      <c r="I81" s="86">
        <v>1300000000</v>
      </c>
    </row>
    <row r="82" spans="1:9" ht="21" customHeight="1" x14ac:dyDescent="0.6">
      <c r="A82" s="85" t="s">
        <v>307</v>
      </c>
      <c r="C82" s="86">
        <v>-26326097430</v>
      </c>
      <c r="D82" s="86"/>
      <c r="E82" s="86">
        <v>-13788948569</v>
      </c>
      <c r="F82" s="86"/>
      <c r="G82" s="86">
        <v>-11354126347</v>
      </c>
      <c r="H82" s="86"/>
      <c r="I82" s="108">
        <v>-1179341345</v>
      </c>
    </row>
    <row r="83" spans="1:9" ht="21" customHeight="1" x14ac:dyDescent="0.6">
      <c r="A83" s="85" t="s">
        <v>308</v>
      </c>
      <c r="C83" s="86">
        <v>0</v>
      </c>
      <c r="D83" s="86"/>
      <c r="E83" s="86">
        <v>-170192742</v>
      </c>
      <c r="F83" s="86"/>
      <c r="G83" s="86">
        <v>0</v>
      </c>
      <c r="H83" s="86"/>
      <c r="I83" s="108">
        <v>0</v>
      </c>
    </row>
    <row r="84" spans="1:9" ht="21" customHeight="1" x14ac:dyDescent="0.55000000000000004">
      <c r="A84" s="91" t="s">
        <v>309</v>
      </c>
      <c r="B84" s="109"/>
      <c r="C84" s="86">
        <v>-1988482730</v>
      </c>
      <c r="D84" s="86"/>
      <c r="E84" s="86">
        <v>-2090083938</v>
      </c>
      <c r="F84" s="86"/>
      <c r="G84" s="86">
        <v>-1764870651</v>
      </c>
      <c r="H84" s="86"/>
      <c r="I84" s="86">
        <v>-1539874750</v>
      </c>
    </row>
    <row r="85" spans="1:9" ht="21" customHeight="1" x14ac:dyDescent="0.55000000000000004">
      <c r="A85" s="91" t="s">
        <v>310</v>
      </c>
      <c r="B85" s="109"/>
      <c r="C85" s="86">
        <v>24317194747</v>
      </c>
      <c r="D85" s="86"/>
      <c r="E85" s="86">
        <v>20496322009</v>
      </c>
      <c r="F85" s="86"/>
      <c r="G85" s="86">
        <v>11000000000</v>
      </c>
      <c r="H85" s="86"/>
      <c r="I85" s="86">
        <v>10000000000</v>
      </c>
    </row>
    <row r="86" spans="1:9" ht="21" customHeight="1" x14ac:dyDescent="0.55000000000000004">
      <c r="A86" s="91" t="s">
        <v>311</v>
      </c>
      <c r="B86" s="109"/>
      <c r="C86" s="86">
        <v>-10459718105</v>
      </c>
      <c r="D86" s="86"/>
      <c r="E86" s="86">
        <v>-6300000000</v>
      </c>
      <c r="F86" s="86"/>
      <c r="G86" s="86">
        <v>-5100000000</v>
      </c>
      <c r="H86" s="86"/>
      <c r="I86" s="86">
        <v>-3500000000</v>
      </c>
    </row>
    <row r="87" spans="1:9" ht="21" customHeight="1" x14ac:dyDescent="0.55000000000000004">
      <c r="A87" s="91" t="s">
        <v>312</v>
      </c>
      <c r="B87" s="83"/>
      <c r="C87" s="86">
        <v>-5841060322</v>
      </c>
      <c r="D87" s="86"/>
      <c r="E87" s="86">
        <v>-5245090601</v>
      </c>
      <c r="F87" s="86"/>
      <c r="G87" s="86">
        <v>-2276816636</v>
      </c>
      <c r="H87" s="86"/>
      <c r="I87" s="86">
        <v>-2294801799</v>
      </c>
    </row>
    <row r="88" spans="1:9" ht="21" customHeight="1" x14ac:dyDescent="0.55000000000000004">
      <c r="A88" s="91" t="s">
        <v>237</v>
      </c>
      <c r="B88" s="83"/>
      <c r="C88" s="86">
        <v>0</v>
      </c>
      <c r="D88" s="86"/>
      <c r="E88" s="86">
        <v>-501369866</v>
      </c>
      <c r="F88" s="86"/>
      <c r="G88" s="86">
        <v>0</v>
      </c>
      <c r="H88" s="86"/>
      <c r="I88" s="86">
        <v>-501369866</v>
      </c>
    </row>
    <row r="89" spans="1:9" ht="21" customHeight="1" x14ac:dyDescent="0.55000000000000004">
      <c r="A89" s="91" t="s">
        <v>313</v>
      </c>
      <c r="B89" s="83"/>
      <c r="C89" s="86">
        <v>0</v>
      </c>
      <c r="D89" s="86"/>
      <c r="E89" s="86">
        <v>-10000000000</v>
      </c>
      <c r="F89" s="86"/>
      <c r="G89" s="86">
        <v>0</v>
      </c>
      <c r="H89" s="86"/>
      <c r="I89" s="86">
        <v>-10000000000</v>
      </c>
    </row>
    <row r="90" spans="1:9" ht="21" customHeight="1" x14ac:dyDescent="0.55000000000000004">
      <c r="A90" s="91" t="s">
        <v>314</v>
      </c>
      <c r="B90" s="83"/>
      <c r="C90" s="86"/>
      <c r="D90" s="86"/>
      <c r="E90" s="86"/>
      <c r="F90" s="86"/>
      <c r="G90" s="86"/>
      <c r="H90" s="86"/>
      <c r="I90" s="86"/>
    </row>
    <row r="91" spans="1:9" ht="21" customHeight="1" x14ac:dyDescent="0.55000000000000004">
      <c r="A91" s="91" t="s">
        <v>315</v>
      </c>
      <c r="B91" s="83"/>
      <c r="C91" s="86">
        <v>82466</v>
      </c>
      <c r="D91" s="86"/>
      <c r="E91" s="86">
        <v>-1757568049</v>
      </c>
      <c r="F91" s="86"/>
      <c r="G91" s="86">
        <v>0</v>
      </c>
      <c r="H91" s="86"/>
      <c r="I91" s="86">
        <v>0</v>
      </c>
    </row>
    <row r="92" spans="1:9" ht="21" customHeight="1" x14ac:dyDescent="0.55000000000000004">
      <c r="A92" s="91" t="s">
        <v>316</v>
      </c>
      <c r="B92" s="83"/>
      <c r="C92" s="86">
        <v>-1053002350</v>
      </c>
      <c r="D92" s="86"/>
      <c r="E92" s="86">
        <v>-3984895439</v>
      </c>
      <c r="F92" s="86"/>
      <c r="G92" s="86">
        <v>-619602731</v>
      </c>
      <c r="H92" s="86"/>
      <c r="I92" s="86">
        <v>-2889638729</v>
      </c>
    </row>
    <row r="93" spans="1:9" ht="21" customHeight="1" x14ac:dyDescent="0.55000000000000004">
      <c r="A93" s="105" t="s">
        <v>332</v>
      </c>
      <c r="B93" s="105"/>
      <c r="C93" s="106">
        <f>SUM(C77:C92)</f>
        <v>-13043643070</v>
      </c>
      <c r="D93" s="107"/>
      <c r="E93" s="106">
        <f>SUM(E77:E92)</f>
        <v>-18404020508</v>
      </c>
      <c r="F93" s="107"/>
      <c r="G93" s="106">
        <f>SUM(G77:G92)</f>
        <v>-6064335764</v>
      </c>
      <c r="H93" s="107"/>
      <c r="I93" s="106">
        <f>SUM(I77:I92)</f>
        <v>-4438988500</v>
      </c>
    </row>
    <row r="94" spans="1:9" ht="21" customHeight="1" x14ac:dyDescent="0.55000000000000004">
      <c r="A94" s="105"/>
      <c r="B94" s="105"/>
      <c r="C94" s="107"/>
      <c r="D94" s="107"/>
      <c r="E94" s="107"/>
      <c r="F94" s="107"/>
      <c r="G94" s="107"/>
      <c r="H94" s="107"/>
      <c r="I94" s="107"/>
    </row>
    <row r="95" spans="1:9" ht="21" customHeight="1" x14ac:dyDescent="0.55000000000000004">
      <c r="A95" s="93" t="s">
        <v>337</v>
      </c>
      <c r="C95" s="86">
        <f>+C47+C74+C93</f>
        <v>-180592573</v>
      </c>
      <c r="D95" s="86"/>
      <c r="E95" s="86">
        <f>+E47+E74+E93</f>
        <v>-6480731132</v>
      </c>
      <c r="F95" s="86"/>
      <c r="G95" s="86">
        <f>+G47+G74+G93</f>
        <v>3738615917</v>
      </c>
      <c r="H95" s="86"/>
      <c r="I95" s="86">
        <f>+I47+I74+I93</f>
        <v>-6995177556</v>
      </c>
    </row>
    <row r="96" spans="1:9" ht="21" customHeight="1" x14ac:dyDescent="0.55000000000000004">
      <c r="A96" s="93" t="s">
        <v>317</v>
      </c>
      <c r="C96" s="97">
        <v>109708226</v>
      </c>
      <c r="D96" s="86"/>
      <c r="E96" s="97">
        <v>-1646659749</v>
      </c>
      <c r="F96" s="86"/>
      <c r="G96" s="97">
        <v>0</v>
      </c>
      <c r="H96" s="86"/>
      <c r="I96" s="97">
        <v>0</v>
      </c>
    </row>
    <row r="97" spans="1:15" ht="21" customHeight="1" x14ac:dyDescent="0.55000000000000004">
      <c r="A97" s="105" t="s">
        <v>333</v>
      </c>
      <c r="C97" s="107">
        <f>C95+C96</f>
        <v>-70884347</v>
      </c>
      <c r="D97" s="107"/>
      <c r="E97" s="107">
        <f>E95+E96</f>
        <v>-8127390881</v>
      </c>
      <c r="F97" s="107"/>
      <c r="G97" s="107">
        <f>G95+G96</f>
        <v>3738615917</v>
      </c>
      <c r="H97" s="107"/>
      <c r="I97" s="107">
        <f>I95+I96</f>
        <v>-6995177556</v>
      </c>
    </row>
    <row r="98" spans="1:15" ht="21" customHeight="1" x14ac:dyDescent="0.55000000000000004">
      <c r="A98" s="93" t="s">
        <v>318</v>
      </c>
      <c r="C98" s="86">
        <f>+E99</f>
        <v>28626215650</v>
      </c>
      <c r="D98" s="86"/>
      <c r="E98" s="86">
        <v>36753606531</v>
      </c>
      <c r="F98" s="86"/>
      <c r="G98" s="86">
        <f>+I99</f>
        <v>3619125329</v>
      </c>
      <c r="H98" s="86"/>
      <c r="I98" s="86">
        <v>10614302885</v>
      </c>
    </row>
    <row r="99" spans="1:15" ht="21" customHeight="1" thickBot="1" x14ac:dyDescent="0.6">
      <c r="A99" s="110" t="s">
        <v>319</v>
      </c>
      <c r="B99" s="100"/>
      <c r="C99" s="111">
        <f>SUM(C97:C98)</f>
        <v>28555331303</v>
      </c>
      <c r="D99" s="107"/>
      <c r="E99" s="111">
        <f>SUM(E97:E98)</f>
        <v>28626215650</v>
      </c>
      <c r="F99" s="107"/>
      <c r="G99" s="112">
        <f>SUM(G97:G98)</f>
        <v>7357741246</v>
      </c>
      <c r="H99" s="107"/>
      <c r="I99" s="112">
        <f>SUM(I97:I98)</f>
        <v>3619125329</v>
      </c>
      <c r="J99" s="101"/>
    </row>
    <row r="100" spans="1:15" s="75" customFormat="1" ht="10.5" customHeight="1" thickTop="1" x14ac:dyDescent="0.55000000000000004">
      <c r="A100" s="77"/>
      <c r="B100" s="78"/>
      <c r="C100" s="78"/>
      <c r="D100" s="78"/>
      <c r="E100" s="78"/>
      <c r="F100" s="76"/>
      <c r="G100" s="76"/>
      <c r="H100" s="76"/>
      <c r="I100" s="76"/>
      <c r="L100" s="85"/>
      <c r="M100" s="76"/>
      <c r="O100" s="83"/>
    </row>
    <row r="101" spans="1:15" ht="21" customHeight="1" x14ac:dyDescent="0.55000000000000004">
      <c r="A101" s="113" t="s">
        <v>320</v>
      </c>
      <c r="B101" s="100"/>
      <c r="C101" s="114"/>
      <c r="D101" s="114"/>
      <c r="E101" s="114"/>
      <c r="F101" s="114"/>
      <c r="G101" s="114"/>
      <c r="H101" s="114"/>
      <c r="I101" s="114"/>
      <c r="J101" s="101"/>
    </row>
    <row r="102" spans="1:15" ht="21" customHeight="1" x14ac:dyDescent="0.55000000000000004">
      <c r="A102" s="115" t="s">
        <v>321</v>
      </c>
      <c r="C102" s="86">
        <v>382140583</v>
      </c>
      <c r="D102" s="86"/>
      <c r="E102" s="86">
        <v>1319303950</v>
      </c>
      <c r="F102" s="86"/>
      <c r="G102" s="86">
        <v>213807315.53</v>
      </c>
      <c r="H102" s="86"/>
      <c r="I102" s="86">
        <v>0</v>
      </c>
    </row>
    <row r="103" spans="1:15" ht="21" customHeight="1" x14ac:dyDescent="0.55000000000000004">
      <c r="A103" s="115" t="s">
        <v>322</v>
      </c>
      <c r="C103" s="86">
        <v>931833378</v>
      </c>
      <c r="D103" s="86"/>
      <c r="E103" s="86">
        <v>6504838</v>
      </c>
      <c r="F103" s="86"/>
      <c r="G103" s="86">
        <v>0</v>
      </c>
      <c r="H103" s="86"/>
      <c r="I103" s="86">
        <v>0</v>
      </c>
    </row>
    <row r="104" spans="1:15" ht="21" customHeight="1" x14ac:dyDescent="0.55000000000000004">
      <c r="A104" s="115" t="s">
        <v>323</v>
      </c>
      <c r="C104" s="86">
        <v>258394</v>
      </c>
      <c r="D104" s="86"/>
      <c r="E104" s="86">
        <v>0</v>
      </c>
      <c r="F104" s="86"/>
      <c r="G104" s="86">
        <v>0</v>
      </c>
      <c r="H104" s="86"/>
      <c r="I104" s="86">
        <v>0</v>
      </c>
    </row>
    <row r="105" spans="1:15" ht="21" customHeight="1" x14ac:dyDescent="0.55000000000000004">
      <c r="A105" s="115" t="s">
        <v>324</v>
      </c>
      <c r="C105" s="86">
        <v>3049734</v>
      </c>
      <c r="D105" s="86"/>
      <c r="E105" s="86">
        <v>0</v>
      </c>
      <c r="F105" s="86"/>
      <c r="G105" s="86">
        <v>0</v>
      </c>
      <c r="H105" s="86"/>
      <c r="I105" s="86">
        <v>0</v>
      </c>
    </row>
    <row r="106" spans="1:15" ht="21" customHeight="1" x14ac:dyDescent="0.55000000000000004">
      <c r="A106" s="115" t="s">
        <v>325</v>
      </c>
      <c r="C106" s="86">
        <v>0</v>
      </c>
      <c r="D106" s="86"/>
      <c r="E106" s="86">
        <v>0</v>
      </c>
      <c r="F106" s="86"/>
      <c r="G106" s="86">
        <v>3565476503</v>
      </c>
      <c r="H106" s="86"/>
      <c r="I106" s="86">
        <v>0</v>
      </c>
    </row>
    <row r="107" spans="1:15" ht="21" customHeight="1" x14ac:dyDescent="0.55000000000000004">
      <c r="A107" s="115"/>
      <c r="C107" s="116"/>
      <c r="D107" s="116"/>
      <c r="E107" s="116"/>
      <c r="F107" s="116"/>
      <c r="G107" s="116"/>
      <c r="H107" s="117"/>
      <c r="I107" s="116"/>
    </row>
    <row r="108" spans="1:15" ht="21" customHeight="1" x14ac:dyDescent="0.55000000000000004">
      <c r="C108" s="118"/>
      <c r="D108" s="118"/>
      <c r="E108" s="118"/>
      <c r="F108" s="118"/>
      <c r="G108" s="118"/>
      <c r="H108" s="118"/>
      <c r="I108" s="86"/>
    </row>
    <row r="111" spans="1:15" ht="21" customHeight="1" x14ac:dyDescent="0.55000000000000004">
      <c r="C111" s="86"/>
      <c r="D111" s="86"/>
      <c r="E111" s="86"/>
      <c r="F111" s="86"/>
      <c r="G111" s="86"/>
      <c r="H111" s="86"/>
      <c r="I111" s="86"/>
    </row>
    <row r="112" spans="1:15" ht="21" customHeight="1" x14ac:dyDescent="0.55000000000000004">
      <c r="C112" s="86"/>
      <c r="D112" s="86"/>
      <c r="E112" s="86"/>
      <c r="F112" s="86"/>
      <c r="G112" s="86"/>
      <c r="H112" s="86"/>
      <c r="I112" s="86"/>
    </row>
    <row r="113" spans="3:9" ht="21" customHeight="1" x14ac:dyDescent="0.55000000000000004">
      <c r="C113" s="86"/>
      <c r="D113" s="86"/>
      <c r="E113" s="86"/>
      <c r="F113" s="86"/>
      <c r="G113" s="86"/>
      <c r="H113" s="86"/>
      <c r="I113" s="86"/>
    </row>
  </sheetData>
  <mergeCells count="14">
    <mergeCell ref="C56:I56"/>
    <mergeCell ref="C54:E54"/>
    <mergeCell ref="G54:I54"/>
    <mergeCell ref="C4:E4"/>
    <mergeCell ref="G4:I4"/>
    <mergeCell ref="C5:E5"/>
    <mergeCell ref="G5:I5"/>
    <mergeCell ref="C6:E6"/>
    <mergeCell ref="G6:I6"/>
    <mergeCell ref="C8:I8"/>
    <mergeCell ref="C52:E52"/>
    <mergeCell ref="G52:I52"/>
    <mergeCell ref="C53:E53"/>
    <mergeCell ref="G53:I53"/>
  </mergeCells>
  <conditionalFormatting sqref="C39:C41 C60:C74 D65:I74">
    <cfRule type="expression" priority="4" stopIfTrue="1">
      <formula>"if(E11&gt;0,#,##0;(#,##0),"-")"</formula>
    </cfRule>
  </conditionalFormatting>
  <conditionalFormatting sqref="C11:I11">
    <cfRule type="expression" priority="6" stopIfTrue="1">
      <formula>"if(E11&gt;0,#,##0;(#,##0),"-")"</formula>
    </cfRule>
  </conditionalFormatting>
  <conditionalFormatting sqref="C13:I37 E60:E71 D64 F64:I64 C76:I81 C84:I99 C107:I107 C108:H108">
    <cfRule type="expression" priority="7" stopIfTrue="1">
      <formula>"if(E11&gt;0,#,##0;(#,##0),"-")"</formula>
    </cfRule>
  </conditionalFormatting>
  <conditionalFormatting sqref="C101:I101">
    <cfRule type="expression" priority="5" stopIfTrue="1">
      <formula>"if(E11&gt;0,#,##0;(#,##0),"-")"</formula>
    </cfRule>
  </conditionalFormatting>
  <conditionalFormatting sqref="E36:E41">
    <cfRule type="expression" priority="2" stopIfTrue="1">
      <formula>"if(E11&gt;0,#,##0;(#,##0),"-")"</formula>
    </cfRule>
  </conditionalFormatting>
  <conditionalFormatting sqref="G36:G41">
    <cfRule type="expression" priority="1" stopIfTrue="1">
      <formula>"if(E11&gt;0,#,##0;(#,##0),"-")"</formula>
    </cfRule>
  </conditionalFormatting>
  <conditionalFormatting sqref="G60:G63 C82:H83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59" firstPageNumber="16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หมายเหตุประกอบงบการเงินเป็นส่วนหนึ่งของงบการเงินนี้
&amp;C&amp;P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7-9</vt:lpstr>
      <vt:lpstr>PL 6</vt:lpstr>
      <vt:lpstr>PL 7</vt:lpstr>
      <vt:lpstr>PL_10</vt:lpstr>
      <vt:lpstr>PL_11</vt:lpstr>
      <vt:lpstr>CH 12</vt:lpstr>
      <vt:lpstr>CH 13</vt:lpstr>
      <vt:lpstr>CH 14</vt:lpstr>
      <vt:lpstr>CH 15</vt:lpstr>
      <vt:lpstr>CF 16-17</vt:lpstr>
      <vt:lpstr>'BS 7-9'!Print_Area</vt:lpstr>
      <vt:lpstr>'CF 16-17'!Print_Area</vt:lpstr>
      <vt:lpstr>'CH 12'!Print_Area</vt:lpstr>
      <vt:lpstr>'CH 13'!Print_Area</vt:lpstr>
      <vt:lpstr>'CH 14'!Print_Area</vt:lpstr>
      <vt:lpstr>'CH 15'!Print_Area</vt:lpstr>
      <vt:lpstr>'PL 6'!Print_Area</vt:lpstr>
      <vt:lpstr>'PL 7'!Print_Area</vt:lpstr>
      <vt:lpstr>PL_10!Print_Area</vt:lpstr>
      <vt:lpstr>PL_11!Print_Area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 (KOUT)</dc:creator>
  <cp:lastModifiedBy>Nuchsara Chonglerkngam (NRC)</cp:lastModifiedBy>
  <cp:lastPrinted>2026-02-12T01:32:30Z</cp:lastPrinted>
  <dcterms:created xsi:type="dcterms:W3CDTF">2026-02-04T10:34:39Z</dcterms:created>
  <dcterms:modified xsi:type="dcterms:W3CDTF">2026-02-12T10:18:42Z</dcterms:modified>
</cp:coreProperties>
</file>