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oue Rubber (Thailand) Public Company Limited\Inoue Rubber (Thailand)_ Dec2025 (Q1)\"/>
    </mc:Choice>
  </mc:AlternateContent>
  <xr:revisionPtr revIDLastSave="0" documentId="13_ncr:1_{D38D7D2A-5F3E-4B43-A501-7D00A1D34230}" xr6:coauthVersionLast="47" xr6:coauthVersionMax="47" xr10:uidLastSave="{00000000-0000-0000-0000-000000000000}"/>
  <bookViews>
    <workbookView xWindow="-120" yWindow="-120" windowWidth="29040" windowHeight="15720" tabRatio="587" activeTab="2" xr2:uid="{A0DB1E23-849D-4143-A322-FD21C900D9DD}"/>
  </bookViews>
  <sheets>
    <sheet name="BS 2-4" sheetId="6" r:id="rId1"/>
    <sheet name="PL 5-6 " sheetId="12" r:id="rId2"/>
    <sheet name="Capital 7" sheetId="8" r:id="rId3"/>
    <sheet name="Capital 8" sheetId="9" r:id="rId4"/>
    <sheet name="CF 9-10 " sheetId="13" r:id="rId5"/>
  </sheets>
  <definedNames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localSheetId="2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localSheetId="2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localSheetId="2" hidden="1">{#N/A,#N/A,FALSE,"V-NOTCH FLOW"}</definedName>
    <definedName name="_____________PE04" hidden="1">{#N/A,#N/A,FALSE,"V-NOTCH FLOW"}</definedName>
    <definedName name="____________PE04" localSheetId="2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PE04" localSheetId="2" hidden="1">{#N/A,#N/A,FALSE,"V-NOTCH FLOW"}</definedName>
    <definedName name="__________PE04" hidden="1">{#N/A,#N/A,FALSE,"V-NOTCH FLOW"}</definedName>
    <definedName name="_________PE04" localSheetId="2" hidden="1">{#N/A,#N/A,FALSE,"V-NOTCH FLOW"}</definedName>
    <definedName name="_________PE04" hidden="1">{#N/A,#N/A,FALSE,"V-NOTCH FLOW"}</definedName>
    <definedName name="________PE04" localSheetId="2" hidden="1">{#N/A,#N/A,FALSE,"V-NOTCH FLOW"}</definedName>
    <definedName name="________PE04" hidden="1">{#N/A,#N/A,FALSE,"V-NOTCH FLOW"}</definedName>
    <definedName name="_______PE04" localSheetId="2" hidden="1">{#N/A,#N/A,FALSE,"V-NOTCH FLOW"}</definedName>
    <definedName name="_______PE04" hidden="1">{#N/A,#N/A,FALSE,"V-NOTCH FLOW"}</definedName>
    <definedName name="______PE04" localSheetId="2" hidden="1">{#N/A,#N/A,FALSE,"V-NOTCH FLOW"}</definedName>
    <definedName name="______PE04" hidden="1">{#N/A,#N/A,FALSE,"V-NOTCH FLOW"}</definedName>
    <definedName name="_____PE04" localSheetId="2" hidden="1">{#N/A,#N/A,FALSE,"V-NOTCH FLOW"}</definedName>
    <definedName name="_____PE04" hidden="1">{#N/A,#N/A,FALSE,"V-NOTCH FLOW"}</definedName>
    <definedName name="____PE04" localSheetId="2" hidden="1">{#N/A,#N/A,FALSE,"V-NOTCH FLOW"}</definedName>
    <definedName name="____PE04" hidden="1">{#N/A,#N/A,FALSE,"V-NOTCH FLOW"}</definedName>
    <definedName name="___PE04" localSheetId="2" hidden="1">{#N/A,#N/A,FALSE,"V-NOTCH FLOW"}</definedName>
    <definedName name="___PE04" hidden="1">{#N/A,#N/A,FALSE,"V-NOTCH FLOW"}</definedName>
    <definedName name="__PE04" localSheetId="2" hidden="1">{#N/A,#N/A,FALSE,"V-NOTCH FLOW"}</definedName>
    <definedName name="__PE04" hidden="1">{#N/A,#N/A,FALSE,"V-NOTCH FLOW"}</definedName>
    <definedName name="_doc" hidden="1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E04" localSheetId="2" hidden="1">{#N/A,#N/A,FALSE,"V-NOTCH FLOW"}</definedName>
    <definedName name="_PE04" hidden="1">{#N/A,#N/A,FALSE,"V-NOTCH FLOW"}</definedName>
    <definedName name="_Sort" hidden="1">#REF!</definedName>
    <definedName name="AuraStyleDefaultsReset" hidden="1">#N/A</definedName>
    <definedName name="wrn.BATCH." localSheetId="2" hidden="1">{#N/A,#N/A,FALSE,"V-NOTCH FLOW"}</definedName>
    <definedName name="wrn.BATCH.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yyy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" i="13" l="1"/>
  <c r="J79" i="13"/>
  <c r="F79" i="13"/>
  <c r="L75" i="13"/>
  <c r="J75" i="13"/>
  <c r="H75" i="13"/>
  <c r="L38" i="13"/>
  <c r="L42" i="13" s="1"/>
  <c r="H38" i="13"/>
  <c r="H42" i="13" s="1"/>
  <c r="A3" i="13"/>
  <c r="A57" i="13" s="1"/>
  <c r="H77" i="13" l="1"/>
  <c r="H81" i="13" s="1"/>
  <c r="L77" i="13"/>
  <c r="L81" i="13" s="1"/>
  <c r="R25" i="8"/>
  <c r="V25" i="8" s="1"/>
  <c r="A3" i="9"/>
  <c r="A65" i="12"/>
  <c r="A3" i="8"/>
  <c r="P31" i="9"/>
  <c r="F145" i="6" l="1"/>
  <c r="P38" i="8" l="1"/>
  <c r="J30" i="6"/>
  <c r="F30" i="6" l="1"/>
  <c r="P32" i="8"/>
  <c r="R32" i="8" s="1"/>
  <c r="L51" i="12" l="1"/>
  <c r="J51" i="12"/>
  <c r="H51" i="12"/>
  <c r="F51" i="12"/>
  <c r="L42" i="12"/>
  <c r="J42" i="12"/>
  <c r="H42" i="12"/>
  <c r="F42" i="12"/>
  <c r="L24" i="12"/>
  <c r="J24" i="12"/>
  <c r="H24" i="12"/>
  <c r="F24" i="12"/>
  <c r="L15" i="12"/>
  <c r="J15" i="12"/>
  <c r="H15" i="12"/>
  <c r="F15" i="12"/>
  <c r="B40" i="9"/>
  <c r="B27" i="9"/>
  <c r="L26" i="12" l="1"/>
  <c r="L29" i="12" s="1"/>
  <c r="L32" i="12" s="1"/>
  <c r="L74" i="12" s="1"/>
  <c r="L77" i="12" s="1"/>
  <c r="L87" i="12" s="1"/>
  <c r="F54" i="12"/>
  <c r="P37" i="9"/>
  <c r="L54" i="12"/>
  <c r="H54" i="12"/>
  <c r="H26" i="12"/>
  <c r="H29" i="12" s="1"/>
  <c r="H32" i="12" s="1"/>
  <c r="H74" i="12" s="1"/>
  <c r="H77" i="12" s="1"/>
  <c r="H87" i="12" s="1"/>
  <c r="J26" i="12"/>
  <c r="J29" i="12" s="1"/>
  <c r="J12" i="13" s="1"/>
  <c r="J38" i="13" s="1"/>
  <c r="J42" i="13" s="1"/>
  <c r="J77" i="13" s="1"/>
  <c r="J81" i="13" s="1"/>
  <c r="J54" i="12"/>
  <c r="F26" i="12"/>
  <c r="F29" i="12" s="1"/>
  <c r="F12" i="13" s="1"/>
  <c r="F38" i="13" s="1"/>
  <c r="F42" i="13" s="1"/>
  <c r="F77" i="13" s="1"/>
  <c r="F81" i="13" s="1"/>
  <c r="L56" i="12" l="1"/>
  <c r="L80" i="12" s="1"/>
  <c r="L83" i="12" s="1"/>
  <c r="J32" i="12"/>
  <c r="J74" i="12" s="1"/>
  <c r="J77" i="12" s="1"/>
  <c r="J87" i="12" s="1"/>
  <c r="F32" i="12"/>
  <c r="F74" i="12" s="1"/>
  <c r="F77" i="12" s="1"/>
  <c r="F87" i="12" s="1"/>
  <c r="H56" i="12"/>
  <c r="H80" i="12" s="1"/>
  <c r="H83" i="12" s="1"/>
  <c r="R37" i="9"/>
  <c r="F56" i="12"/>
  <c r="F80" i="12" s="1"/>
  <c r="F83" i="12" s="1"/>
  <c r="J50" i="6"/>
  <c r="D40" i="9"/>
  <c r="V32" i="8"/>
  <c r="R31" i="9"/>
  <c r="N27" i="9"/>
  <c r="L27" i="9"/>
  <c r="J27" i="9"/>
  <c r="H27" i="9"/>
  <c r="F27" i="9"/>
  <c r="D27" i="9"/>
  <c r="T28" i="8"/>
  <c r="N28" i="8"/>
  <c r="L28" i="8"/>
  <c r="J28" i="8"/>
  <c r="H28" i="8"/>
  <c r="F28" i="8"/>
  <c r="D28" i="8"/>
  <c r="B28" i="8"/>
  <c r="P28" i="8"/>
  <c r="R19" i="8"/>
  <c r="V19" i="8" s="1"/>
  <c r="J56" i="12" l="1"/>
  <c r="J80" i="12" s="1"/>
  <c r="J83" i="12" s="1"/>
  <c r="R38" i="8"/>
  <c r="R41" i="8" s="1"/>
  <c r="P27" i="9"/>
  <c r="R27" i="9"/>
  <c r="V28" i="8"/>
  <c r="R28" i="8" l="1"/>
  <c r="T41" i="8"/>
  <c r="L145" i="6" l="1"/>
  <c r="L148" i="6" s="1"/>
  <c r="H145" i="6"/>
  <c r="H148" i="6" s="1"/>
  <c r="N40" i="9"/>
  <c r="L40" i="9"/>
  <c r="J40" i="9"/>
  <c r="H40" i="9"/>
  <c r="F40" i="9"/>
  <c r="N41" i="8"/>
  <c r="L41" i="8"/>
  <c r="J41" i="8"/>
  <c r="H41" i="8"/>
  <c r="F41" i="8"/>
  <c r="D41" i="8"/>
  <c r="B41" i="8"/>
  <c r="P41" i="8"/>
  <c r="F148" i="6" l="1"/>
  <c r="V38" i="8" l="1"/>
  <c r="V41" i="8" s="1"/>
  <c r="H83" i="6" l="1"/>
  <c r="F83" i="6"/>
  <c r="H50" i="6"/>
  <c r="F50" i="6"/>
  <c r="F52" i="6" s="1"/>
  <c r="L30" i="6"/>
  <c r="H30" i="6"/>
  <c r="L83" i="6" l="1"/>
  <c r="J83" i="6"/>
  <c r="A116" i="6" l="1"/>
  <c r="A62" i="6"/>
  <c r="L90" i="6"/>
  <c r="J90" i="6"/>
  <c r="H90" i="6"/>
  <c r="H92" i="6" s="1"/>
  <c r="F90" i="6"/>
  <c r="L50" i="6"/>
  <c r="J92" i="6" l="1"/>
  <c r="F92" i="6"/>
  <c r="H52" i="6"/>
  <c r="H150" i="6"/>
  <c r="L92" i="6"/>
  <c r="L150" i="6" s="1"/>
  <c r="J52" i="6"/>
  <c r="L52" i="6"/>
  <c r="F150" i="6" l="1"/>
  <c r="R40" i="9" l="1"/>
  <c r="P40" i="9"/>
  <c r="J145" i="6" s="1"/>
  <c r="J148" i="6" l="1"/>
  <c r="J150" i="6" s="1"/>
</calcChain>
</file>

<file path=xl/sharedStrings.xml><?xml version="1.0" encoding="utf-8"?>
<sst xmlns="http://schemas.openxmlformats.org/spreadsheetml/2006/main" count="447" uniqueCount="204">
  <si>
    <t>Inoue Rubber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</si>
  <si>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</si>
  <si>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</si>
  <si>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</si>
  <si>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</si>
  <si>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</si>
  <si>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</si>
  <si>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30 September</t>
  </si>
  <si>
    <t>2025</t>
  </si>
  <si>
    <t>2024</t>
  </si>
  <si>
    <t>Notes</t>
  </si>
  <si>
    <t>Baht’000</t>
  </si>
  <si>
    <t>Assets</t>
  </si>
  <si>
    <t>Current assets</t>
  </si>
  <si>
    <t>Cash and cash equivalents</t>
  </si>
  <si>
    <t>Short-term investments</t>
  </si>
  <si>
    <t>Trade and other current receivables, net</t>
  </si>
  <si>
    <t>Current contract assets</t>
  </si>
  <si>
    <t>Financial assets measured at</t>
  </si>
  <si>
    <t>fair value through other</t>
  </si>
  <si>
    <t>comprehensive income</t>
  </si>
  <si>
    <t>- debt instruments</t>
  </si>
  <si>
    <t>7, 10</t>
  </si>
  <si>
    <t>Inventories, net</t>
  </si>
  <si>
    <t>Other current assets</t>
  </si>
  <si>
    <t>Total current assets</t>
  </si>
  <si>
    <t>Non-current assets</t>
  </si>
  <si>
    <t xml:space="preserve">comprehensive income </t>
  </si>
  <si>
    <t>Financial asset measured at</t>
  </si>
  <si>
    <t>- equity instruments</t>
  </si>
  <si>
    <t>Investments in subsidiaries</t>
  </si>
  <si>
    <t>Investment properties, net</t>
  </si>
  <si>
    <t>Property, plant and equipment, net</t>
  </si>
  <si>
    <t>Right-of-use assets, net</t>
  </si>
  <si>
    <t>Computer software, net</t>
  </si>
  <si>
    <t>Deferred tax assets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</si>
  <si>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</si>
  <si>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</si>
  <si>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</si>
  <si>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</si>
  <si>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</si>
  <si>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</si>
  <si>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</si>
  <si>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</si>
  <si>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</si>
  <si>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Corporate income tax payable</t>
  </si>
  <si>
    <t>Current portion of lease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</si>
  <si>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</si>
  <si>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</si>
  <si>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</si>
  <si>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</si>
  <si>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</si>
  <si>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</si>
  <si>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</si>
  <si>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</si>
  <si>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</si>
  <si>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</si>
  <si>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192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</si>
  <si>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</si>
  <si>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</si>
  <si>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</si>
  <si>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</si>
  <si>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</si>
  <si>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</si>
  <si>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</si>
  <si>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</si>
  <si>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</si>
  <si>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</si>
  <si>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</si>
  <si>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</si>
  <si>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</si>
  <si>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</si>
  <si>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Note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</si>
  <si>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</si>
  <si>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</si>
  <si>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</si>
  <si>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</si>
  <si>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</si>
  <si>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</si>
  <si>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Administrative expenses</t>
  </si>
  <si>
    <t>Other expenses</t>
  </si>
  <si>
    <t>Total expenses</t>
  </si>
  <si>
    <t>Profit before finance costs and income tax</t>
  </si>
  <si>
    <t>Finance costs</t>
  </si>
  <si>
    <t>Profit before income tax</t>
  </si>
  <si>
    <t>Income tax expense</t>
  </si>
  <si>
    <t>Net profit for the period</t>
  </si>
  <si>
    <t>Other comprehensive income:</t>
  </si>
  <si>
    <t>Item that will not be reclassified subsequently</t>
  </si>
  <si>
    <t>to profit or loss:</t>
  </si>
  <si>
    <t xml:space="preserve">Total item that will not be reclassified </t>
  </si>
  <si>
    <t>subsequently to profit or loss</t>
  </si>
  <si>
    <t>Item that will be reclassified subsequently</t>
  </si>
  <si>
    <t>Total item that will be reclassified subsequently</t>
  </si>
  <si>
    <t>to profit or loss</t>
  </si>
  <si>
    <t>for the period, net of tax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</si>
  <si>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</si>
  <si>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>Profit attributable to:</t>
  </si>
  <si>
    <t>Total comprehensive income attributable to: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</si>
  <si>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</si>
  <si>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</si>
  <si>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</si>
  <si>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</si>
  <si>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</si>
  <si>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Capital contributed</t>
  </si>
  <si>
    <t>Other comprehensive income</t>
  </si>
  <si>
    <t>Measurement of</t>
  </si>
  <si>
    <t>debt instruments</t>
  </si>
  <si>
    <t>equity instruments</t>
  </si>
  <si>
    <t>at fair value</t>
  </si>
  <si>
    <t>Issued and</t>
  </si>
  <si>
    <t>Unappropriated</t>
  </si>
  <si>
    <t xml:space="preserve"> through other</t>
  </si>
  <si>
    <t>Remeasurements</t>
  </si>
  <si>
    <t>Total other</t>
  </si>
  <si>
    <t>fully paid-up</t>
  </si>
  <si>
    <t>Share</t>
  </si>
  <si>
    <t>Appropriated</t>
  </si>
  <si>
    <t>retained</t>
  </si>
  <si>
    <t>comprehensive</t>
  </si>
  <si>
    <t>of post-employment</t>
  </si>
  <si>
    <t>components</t>
  </si>
  <si>
    <t>Total owners</t>
  </si>
  <si>
    <t>Non-controlling</t>
  </si>
  <si>
    <t>share capital</t>
  </si>
  <si>
    <t>premium</t>
  </si>
  <si>
    <t>- legal reserve</t>
  </si>
  <si>
    <t>earnings</t>
  </si>
  <si>
    <t>income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</si>
  <si>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</si>
  <si>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</si>
  <si>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</si>
  <si>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</si>
  <si>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</si>
  <si>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</si>
  <si>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>Changes in equity for</t>
  </si>
  <si>
    <t xml:space="preserve">Total comprehensive income </t>
  </si>
  <si>
    <t xml:space="preserve">   (expense) for the period</t>
  </si>
  <si>
    <t xml:space="preserve">Closing balance </t>
  </si>
  <si>
    <t xml:space="preserve">   as at 1 October 2024</t>
  </si>
  <si>
    <r>
      <t xml:space="preserve">Statements of Changes in Equity (Unaudited) </t>
    </r>
    <r>
      <rPr>
        <sz val="9"/>
        <color theme="1"/>
        <rFont val="Arial"/>
        <family val="2"/>
      </rPr>
      <t>(Cont’d)</t>
    </r>
  </si>
  <si>
    <t>Separate financial information</t>
  </si>
  <si>
    <t>Statements of Cash Flows (Unaudited)</t>
  </si>
  <si>
    <t>Cash flows from operating activities</t>
  </si>
  <si>
    <t>Adjustments for:</t>
  </si>
  <si>
    <t xml:space="preserve">Depreciation of plant and equipment and </t>
  </si>
  <si>
    <t>Amortisation of computer software</t>
  </si>
  <si>
    <t>Amortisation of right-of-use assets</t>
  </si>
  <si>
    <t>Expected credit loss</t>
  </si>
  <si>
    <t>property, plant and equipment</t>
  </si>
  <si>
    <t>in debt instruments</t>
  </si>
  <si>
    <t>Interest income</t>
  </si>
  <si>
    <t>Changes in working capital</t>
  </si>
  <si>
    <t>Trade and other current receivables</t>
  </si>
  <si>
    <t>Inventories</t>
  </si>
  <si>
    <t>Employee benefits paid</t>
  </si>
  <si>
    <t>Interest received</t>
  </si>
  <si>
    <t>Income tax paid</t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</si>
  <si>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</si>
  <si>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 xml:space="preserve">Cash flows from investing activities </t>
  </si>
  <si>
    <t>Proceeds from short-term investments</t>
  </si>
  <si>
    <t>Proceeds from disposals of investments</t>
  </si>
  <si>
    <t xml:space="preserve">Proceeds from disposals of property, plant </t>
  </si>
  <si>
    <t>and equipment</t>
  </si>
  <si>
    <t>Cash and cash equivalents at the end of the period</t>
  </si>
  <si>
    <t xml:space="preserve">Cash and cash equivalents at the beginning  </t>
  </si>
  <si>
    <t>of the period</t>
  </si>
  <si>
    <t>Non-cash transactions</t>
  </si>
  <si>
    <t>Other payables from purchases of machines</t>
  </si>
  <si>
    <t xml:space="preserve">and equipment </t>
  </si>
  <si>
    <t>Reclassification from property, plant and equipment</t>
  </si>
  <si>
    <t>to other assets</t>
  </si>
  <si>
    <t xml:space="preserve">Net loss (gain) on write-offs and disposals of </t>
  </si>
  <si>
    <t>Fair value gain on derivatives</t>
  </si>
  <si>
    <t>As at 31 December 2025</t>
  </si>
  <si>
    <t>31 December</t>
  </si>
  <si>
    <t>For the three-month period ended 31 December 2025</t>
  </si>
  <si>
    <t xml:space="preserve">   the three-month period </t>
  </si>
  <si>
    <t xml:space="preserve">   ended 31 December 2024</t>
  </si>
  <si>
    <t xml:space="preserve">   ended 31 December 2025</t>
  </si>
  <si>
    <t xml:space="preserve">   as at 31 December 2024</t>
  </si>
  <si>
    <t xml:space="preserve">   as at 31 December 2025</t>
  </si>
  <si>
    <t xml:space="preserve">   as at 1 October 2025</t>
  </si>
  <si>
    <t>Derivatives - Foreign currency</t>
  </si>
  <si>
    <t xml:space="preserve"> forwards contracts</t>
  </si>
  <si>
    <t>Non-current provision for employee benefit</t>
  </si>
  <si>
    <t xml:space="preserve">Changes in fair value of equity </t>
  </si>
  <si>
    <t>instruments measured at fair value</t>
  </si>
  <si>
    <t>through other comprehensive income</t>
  </si>
  <si>
    <t>Changes in fair value of debt</t>
  </si>
  <si>
    <t>Loss on (reversal of) diminution in value of inventories</t>
  </si>
  <si>
    <t>Unrealised loss (gain) on exchange rate</t>
  </si>
  <si>
    <t>Cash generated from (used in) operations</t>
  </si>
  <si>
    <t>Net cash generated from (used in) operating activities</t>
  </si>
  <si>
    <t>Net cash generated from investing activities</t>
  </si>
  <si>
    <t>Net increase in cash and cash equivalents</t>
  </si>
  <si>
    <t>Payment for purchases of short-term investments</t>
  </si>
  <si>
    <t>Payment for purchases of computer software</t>
  </si>
  <si>
    <t>Payment for purchases of property, plant and equipment</t>
  </si>
  <si>
    <t>investment properties</t>
  </si>
  <si>
    <t>Other comprehensive income (expense)</t>
  </si>
  <si>
    <t>Total comprehensive income for the period</t>
  </si>
  <si>
    <t>Selling expenses and distribution costs</t>
  </si>
  <si>
    <t>Employee benefit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</si>
</sst>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&quot;฿&quot;#,##0;[Red]\-&quot;฿&quot;#,##0"/>
    <numFmt numFmtId="169" formatCode="_(* #,##0_);_(* \(#,##0\);_(* &quot;-&quot;??_);_(@_)"/>
  </numFmts>
  <fonts count="20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  <xf numFmtId="43" fontId="10" fillId="0" borderId="0" applyFont="0" applyFill="0" applyBorder="0" applyAlignment="0" applyProtection="0"/>
    <xf numFmtId="0" fontId="3" fillId="0" borderId="0"/>
    <xf numFmtId="0" fontId="1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</cellStyleXfs>
  <cellXfs count="217">
    <xf numFmtId="0" fontId="0" fillId="0" borderId="0" xfId="0"/>
    <xf numFmtId="166" fontId="6" fillId="0" borderId="0" xfId="13" applyNumberFormat="1" applyFont="1" applyFill="1" applyBorder="1" applyAlignment="1">
      <alignment horizontal="center" vertical="center"/>
    </xf>
    <xf numFmtId="166" fontId="6" fillId="0" borderId="1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6" fontId="6" fillId="0" borderId="2" xfId="13" applyNumberFormat="1" applyFont="1" applyFill="1" applyBorder="1" applyAlignment="1">
      <alignment horizontal="right" vertical="center"/>
    </xf>
    <xf numFmtId="164" fontId="6" fillId="0" borderId="0" xfId="13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166" fontId="6" fillId="0" borderId="1" xfId="19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vertical="center"/>
    </xf>
    <xf numFmtId="166" fontId="15" fillId="0" borderId="0" xfId="14" applyNumberFormat="1" applyFont="1" applyFill="1" applyBorder="1" applyAlignment="1">
      <alignment horizontal="right" vertical="center"/>
    </xf>
    <xf numFmtId="164" fontId="15" fillId="0" borderId="0" xfId="14" applyNumberFormat="1" applyFont="1" applyFill="1" applyBorder="1" applyAlignment="1">
      <alignment horizontal="right" vertical="center"/>
    </xf>
    <xf numFmtId="166" fontId="15" fillId="0" borderId="0" xfId="20" applyNumberFormat="1" applyFont="1" applyFill="1" applyBorder="1" applyAlignment="1">
      <alignment horizontal="right" vertical="center"/>
    </xf>
    <xf numFmtId="164" fontId="15" fillId="0" borderId="0" xfId="20" applyNumberFormat="1" applyFont="1" applyFill="1" applyBorder="1" applyAlignment="1">
      <alignment horizontal="right" vertical="center"/>
    </xf>
    <xf numFmtId="166" fontId="15" fillId="0" borderId="1" xfId="20" applyNumberFormat="1" applyFont="1" applyFill="1" applyBorder="1" applyAlignment="1">
      <alignment horizontal="right" vertical="center"/>
    </xf>
    <xf numFmtId="166" fontId="15" fillId="0" borderId="2" xfId="14" applyNumberFormat="1" applyFont="1" applyFill="1" applyBorder="1" applyAlignment="1">
      <alignment horizontal="right" vertical="center"/>
    </xf>
    <xf numFmtId="166" fontId="15" fillId="0" borderId="1" xfId="14" applyNumberFormat="1" applyFont="1" applyFill="1" applyBorder="1" applyAlignment="1">
      <alignment horizontal="right" vertical="center"/>
    </xf>
    <xf numFmtId="164" fontId="15" fillId="0" borderId="1" xfId="14" applyNumberFormat="1" applyFont="1" applyFill="1" applyBorder="1" applyAlignment="1">
      <alignment horizontal="right" vertical="center"/>
    </xf>
    <xf numFmtId="166" fontId="15" fillId="0" borderId="0" xfId="8" applyNumberFormat="1" applyFont="1" applyFill="1" applyBorder="1" applyAlignment="1">
      <alignment vertical="center"/>
    </xf>
    <xf numFmtId="43" fontId="15" fillId="0" borderId="0" xfId="17" applyFont="1" applyFill="1" applyBorder="1" applyAlignment="1">
      <alignment horizontal="right" vertical="center"/>
    </xf>
    <xf numFmtId="166" fontId="15" fillId="0" borderId="0" xfId="14" applyNumberFormat="1" applyFont="1" applyFill="1" applyBorder="1" applyAlignment="1">
      <alignment horizontal="right" vertical="center" wrapText="1"/>
    </xf>
    <xf numFmtId="164" fontId="15" fillId="0" borderId="0" xfId="14" applyNumberFormat="1" applyFont="1" applyFill="1" applyBorder="1" applyAlignment="1">
      <alignment horizontal="right" vertical="center" wrapText="1"/>
    </xf>
    <xf numFmtId="166" fontId="15" fillId="0" borderId="1" xfId="14" applyNumberFormat="1" applyFont="1" applyFill="1" applyBorder="1" applyAlignment="1">
      <alignment horizontal="right" vertical="center" wrapText="1"/>
    </xf>
    <xf numFmtId="166" fontId="15" fillId="0" borderId="1" xfId="16" applyNumberFormat="1" applyFont="1" applyFill="1" applyBorder="1" applyAlignment="1">
      <alignment horizontal="right" vertical="center"/>
    </xf>
    <xf numFmtId="169" fontId="15" fillId="0" borderId="1" xfId="16" applyNumberFormat="1" applyFont="1" applyFill="1" applyBorder="1" applyAlignment="1">
      <alignment horizontal="right" vertical="center"/>
    </xf>
    <xf numFmtId="166" fontId="15" fillId="0" borderId="1" xfId="2" applyNumberFormat="1" applyFont="1" applyFill="1" applyBorder="1" applyAlignment="1">
      <alignment horizontal="right"/>
    </xf>
    <xf numFmtId="166" fontId="6" fillId="0" borderId="0" xfId="14" applyNumberFormat="1" applyFont="1" applyFill="1" applyBorder="1" applyAlignment="1">
      <alignment horizontal="right" vertical="center" wrapText="1"/>
    </xf>
    <xf numFmtId="41" fontId="6" fillId="0" borderId="0" xfId="14" applyNumberFormat="1" applyFont="1" applyFill="1" applyBorder="1" applyAlignment="1">
      <alignment horizontal="right" vertical="center" wrapText="1"/>
    </xf>
    <xf numFmtId="166" fontId="6" fillId="0" borderId="0" xfId="20" applyNumberFormat="1" applyFont="1" applyFill="1" applyBorder="1" applyAlignment="1">
      <alignment horizontal="right" vertical="center"/>
    </xf>
    <xf numFmtId="166" fontId="6" fillId="0" borderId="1" xfId="20" applyNumberFormat="1" applyFont="1" applyFill="1" applyBorder="1" applyAlignment="1">
      <alignment horizontal="right" vertical="center"/>
    </xf>
    <xf numFmtId="41" fontId="6" fillId="0" borderId="0" xfId="32" applyNumberFormat="1" applyFont="1" applyFill="1" applyBorder="1" applyAlignment="1">
      <alignment horizontal="right" vertical="center"/>
    </xf>
    <xf numFmtId="166" fontId="6" fillId="0" borderId="0" xfId="32" applyNumberFormat="1" applyFont="1" applyFill="1" applyBorder="1" applyAlignment="1">
      <alignment horizontal="right" vertical="center"/>
    </xf>
    <xf numFmtId="166" fontId="6" fillId="0" borderId="1" xfId="32" applyNumberFormat="1" applyFont="1" applyFill="1" applyBorder="1" applyAlignment="1">
      <alignment horizontal="right" vertical="center"/>
    </xf>
    <xf numFmtId="41" fontId="6" fillId="0" borderId="0" xfId="14" applyNumberFormat="1" applyFont="1" applyFill="1" applyBorder="1" applyAlignment="1">
      <alignment horizontal="right" vertical="center"/>
    </xf>
    <xf numFmtId="166" fontId="15" fillId="0" borderId="0" xfId="2" applyNumberFormat="1" applyFont="1" applyFill="1" applyBorder="1" applyAlignment="1">
      <alignment horizontal="right"/>
    </xf>
    <xf numFmtId="0" fontId="5" fillId="0" borderId="0" xfId="9" applyFont="1" applyAlignment="1">
      <alignment horizontal="left" vertical="center"/>
    </xf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166" fontId="6" fillId="0" borderId="0" xfId="10" applyNumberFormat="1" applyFont="1" applyAlignment="1">
      <alignment horizontal="centerContinuous" vertical="center"/>
    </xf>
    <xf numFmtId="0" fontId="6" fillId="0" borderId="0" xfId="10" applyFont="1" applyAlignment="1">
      <alignment vertical="center"/>
    </xf>
    <xf numFmtId="0" fontId="5" fillId="0" borderId="1" xfId="9" applyFont="1" applyBorder="1" applyAlignment="1">
      <alignment horizontal="left"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166" fontId="6" fillId="0" borderId="1" xfId="10" applyNumberFormat="1" applyFont="1" applyBorder="1" applyAlignment="1">
      <alignment horizontal="centerContinuous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horizontal="center" vertical="center"/>
    </xf>
    <xf numFmtId="38" fontId="5" fillId="0" borderId="0" xfId="9" applyNumberFormat="1" applyFont="1" applyAlignment="1">
      <alignment horizontal="center" vertical="center"/>
    </xf>
    <xf numFmtId="0" fontId="6" fillId="0" borderId="0" xfId="9" applyFont="1" applyAlignment="1">
      <alignment vertical="center"/>
    </xf>
    <xf numFmtId="38" fontId="5" fillId="0" borderId="1" xfId="9" applyNumberFormat="1" applyFont="1" applyBorder="1" applyAlignment="1">
      <alignment horizontal="center" vertical="center"/>
    </xf>
    <xf numFmtId="38" fontId="5" fillId="0" borderId="0" xfId="9" applyNumberFormat="1" applyFont="1" applyAlignment="1">
      <alignment vertical="center"/>
    </xf>
    <xf numFmtId="0" fontId="5" fillId="0" borderId="0" xfId="9" applyFont="1" applyAlignment="1">
      <alignment horizontal="right" vertical="center"/>
    </xf>
    <xf numFmtId="16" fontId="5" fillId="0" borderId="0" xfId="9" quotePrefix="1" applyNumberFormat="1" applyFont="1" applyAlignment="1">
      <alignment horizontal="right"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166" fontId="5" fillId="0" borderId="0" xfId="9" quotePrefix="1" applyNumberFormat="1" applyFont="1" applyAlignment="1">
      <alignment horizontal="right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horizontal="right" vertical="center"/>
    </xf>
    <xf numFmtId="37" fontId="5" fillId="0" borderId="0" xfId="9" applyNumberFormat="1" applyFont="1" applyAlignment="1">
      <alignment horizontal="center" vertical="center"/>
    </xf>
    <xf numFmtId="166" fontId="5" fillId="0" borderId="0" xfId="9" applyNumberFormat="1" applyFont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6" fontId="6" fillId="0" borderId="0" xfId="10" applyNumberFormat="1" applyFont="1" applyAlignment="1">
      <alignment vertical="center"/>
    </xf>
    <xf numFmtId="37" fontId="6" fillId="0" borderId="0" xfId="10" applyNumberFormat="1" applyFont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6" fontId="6" fillId="0" borderId="0" xfId="4" applyNumberFormat="1" applyFont="1" applyAlignment="1">
      <alignment vertical="center"/>
    </xf>
    <xf numFmtId="164" fontId="6" fillId="0" borderId="0" xfId="4" applyNumberFormat="1" applyFont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4" fontId="6" fillId="0" borderId="0" xfId="4" applyNumberFormat="1" applyFont="1" applyAlignment="1">
      <alignment horizontal="center" vertical="center"/>
    </xf>
    <xf numFmtId="0" fontId="15" fillId="0" borderId="0" xfId="10" applyFont="1" applyAlignment="1">
      <alignment horizontal="left" vertical="center"/>
    </xf>
    <xf numFmtId="0" fontId="15" fillId="0" borderId="0" xfId="10" applyFont="1" applyAlignment="1">
      <alignment vertical="center"/>
    </xf>
    <xf numFmtId="166" fontId="6" fillId="0" borderId="0" xfId="12" applyNumberFormat="1" applyFont="1" applyAlignment="1">
      <alignment vertical="center"/>
    </xf>
    <xf numFmtId="164" fontId="6" fillId="0" borderId="0" xfId="12" applyNumberFormat="1" applyFont="1" applyAlignment="1">
      <alignment vertical="center"/>
    </xf>
    <xf numFmtId="0" fontId="6" fillId="0" borderId="0" xfId="10" quotePrefix="1" applyFont="1" applyAlignment="1">
      <alignment vertical="center"/>
    </xf>
    <xf numFmtId="166" fontId="6" fillId="0" borderId="1" xfId="4" applyNumberFormat="1" applyFont="1" applyBorder="1" applyAlignment="1">
      <alignment vertical="center"/>
    </xf>
    <xf numFmtId="166" fontId="6" fillId="0" borderId="0" xfId="11" applyNumberFormat="1" applyFont="1" applyAlignment="1">
      <alignment vertical="center"/>
    </xf>
    <xf numFmtId="164" fontId="6" fillId="0" borderId="0" xfId="11" applyNumberFormat="1" applyFont="1" applyAlignment="1">
      <alignment vertical="center"/>
    </xf>
    <xf numFmtId="166" fontId="6" fillId="0" borderId="1" xfId="11" applyNumberFormat="1" applyFont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6" fontId="6" fillId="0" borderId="0" xfId="11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166" fontId="6" fillId="0" borderId="0" xfId="18" applyNumberFormat="1" applyFont="1" applyAlignment="1">
      <alignment vertical="center"/>
    </xf>
    <xf numFmtId="166" fontId="15" fillId="0" borderId="0" xfId="24" applyNumberFormat="1" applyFont="1" applyAlignment="1">
      <alignment vertical="center"/>
    </xf>
    <xf numFmtId="164" fontId="15" fillId="0" borderId="0" xfId="24" applyNumberFormat="1" applyFont="1" applyAlignment="1">
      <alignment vertical="center"/>
    </xf>
    <xf numFmtId="164" fontId="15" fillId="0" borderId="0" xfId="23" applyNumberFormat="1" applyFont="1" applyAlignment="1">
      <alignment vertical="center"/>
    </xf>
    <xf numFmtId="166" fontId="6" fillId="0" borderId="0" xfId="11" applyNumberFormat="1" applyFont="1" applyAlignment="1">
      <alignment horizontal="right" vertical="center"/>
    </xf>
    <xf numFmtId="166" fontId="15" fillId="0" borderId="0" xfId="23" applyNumberFormat="1" applyFont="1" applyAlignment="1">
      <alignment horizontal="right" vertical="center"/>
    </xf>
    <xf numFmtId="166" fontId="15" fillId="0" borderId="1" xfId="23" applyNumberFormat="1" applyFont="1" applyBorder="1" applyAlignment="1">
      <alignment horizontal="right" vertical="center"/>
    </xf>
    <xf numFmtId="166" fontId="6" fillId="0" borderId="2" xfId="11" applyNumberFormat="1" applyFont="1" applyBorder="1" applyAlignment="1">
      <alignment vertical="center"/>
    </xf>
    <xf numFmtId="166" fontId="6" fillId="0" borderId="0" xfId="9" applyNumberFormat="1" applyFont="1" applyAlignment="1">
      <alignment vertical="center"/>
    </xf>
    <xf numFmtId="164" fontId="6" fillId="0" borderId="0" xfId="9" applyNumberFormat="1" applyFont="1" applyAlignment="1">
      <alignment vertical="center"/>
    </xf>
    <xf numFmtId="166" fontId="6" fillId="0" borderId="0" xfId="9" applyNumberFormat="1" applyFont="1" applyAlignment="1">
      <alignment horizontal="centerContinuous" vertical="center"/>
    </xf>
    <xf numFmtId="166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vertical="center"/>
    </xf>
    <xf numFmtId="37" fontId="9" fillId="0" borderId="0" xfId="9" applyNumberFormat="1" applyFont="1" applyAlignment="1">
      <alignment horizontal="right" vertical="center"/>
    </xf>
    <xf numFmtId="37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center" vertical="center"/>
    </xf>
    <xf numFmtId="166" fontId="6" fillId="0" borderId="1" xfId="10" applyNumberFormat="1" applyFont="1" applyBorder="1" applyAlignment="1">
      <alignment vertical="center"/>
    </xf>
    <xf numFmtId="0" fontId="15" fillId="0" borderId="0" xfId="23" applyFont="1" applyAlignment="1">
      <alignment horizontal="left" vertical="center"/>
    </xf>
    <xf numFmtId="0" fontId="6" fillId="0" borderId="0" xfId="11" applyFont="1" applyAlignment="1">
      <alignment horizontal="left" vertical="center"/>
    </xf>
    <xf numFmtId="0" fontId="5" fillId="0" borderId="0" xfId="10" applyFont="1" applyAlignment="1">
      <alignment horizontal="left" vertical="center"/>
    </xf>
    <xf numFmtId="166" fontId="6" fillId="0" borderId="2" xfId="18" applyNumberFormat="1" applyFont="1" applyBorder="1" applyAlignment="1">
      <alignment vertical="center"/>
    </xf>
    <xf numFmtId="166" fontId="6" fillId="0" borderId="0" xfId="18" applyNumberFormat="1" applyFont="1" applyAlignment="1">
      <alignment horizontal="right" vertical="center"/>
    </xf>
    <xf numFmtId="164" fontId="6" fillId="0" borderId="0" xfId="18" applyNumberFormat="1" applyFont="1" applyAlignment="1">
      <alignment vertical="center"/>
    </xf>
    <xf numFmtId="164" fontId="6" fillId="0" borderId="0" xfId="18" applyNumberFormat="1" applyFont="1" applyAlignment="1">
      <alignment horizontal="right" vertical="center"/>
    </xf>
    <xf numFmtId="166" fontId="6" fillId="0" borderId="1" xfId="18" applyNumberFormat="1" applyFont="1" applyBorder="1" applyAlignment="1">
      <alignment vertical="center"/>
    </xf>
    <xf numFmtId="166" fontId="6" fillId="0" borderId="0" xfId="18" applyNumberFormat="1" applyFont="1" applyAlignment="1">
      <alignment horizontal="center" vertical="center"/>
    </xf>
    <xf numFmtId="164" fontId="6" fillId="0" borderId="0" xfId="11" applyNumberFormat="1" applyFont="1" applyAlignment="1">
      <alignment horizontal="center" vertical="center"/>
    </xf>
    <xf numFmtId="37" fontId="6" fillId="0" borderId="0" xfId="9" applyNumberFormat="1" applyFont="1" applyAlignment="1">
      <alignment vertical="center"/>
    </xf>
    <xf numFmtId="37" fontId="7" fillId="0" borderId="0" xfId="9" applyNumberFormat="1" applyFont="1" applyAlignment="1">
      <alignment horizontal="center" vertical="center"/>
    </xf>
    <xf numFmtId="37" fontId="5" fillId="0" borderId="0" xfId="9" applyNumberFormat="1" applyFont="1" applyAlignment="1">
      <alignment horizontal="right" vertical="center"/>
    </xf>
    <xf numFmtId="1" fontId="6" fillId="0" borderId="0" xfId="9" applyNumberFormat="1" applyFont="1" applyAlignment="1">
      <alignment horizontal="center" vertical="center"/>
    </xf>
    <xf numFmtId="41" fontId="6" fillId="0" borderId="0" xfId="9" applyNumberFormat="1" applyFont="1" applyAlignment="1">
      <alignment vertical="center"/>
    </xf>
    <xf numFmtId="166" fontId="6" fillId="0" borderId="1" xfId="9" applyNumberFormat="1" applyFont="1" applyBorder="1" applyAlignment="1">
      <alignment vertical="center"/>
    </xf>
    <xf numFmtId="0" fontId="15" fillId="0" borderId="0" xfId="0" applyFont="1"/>
    <xf numFmtId="164" fontId="6" fillId="0" borderId="0" xfId="9" applyNumberFormat="1" applyFont="1" applyAlignment="1">
      <alignment horizontal="right" vertical="center"/>
    </xf>
    <xf numFmtId="166" fontId="6" fillId="0" borderId="0" xfId="9" applyNumberFormat="1" applyFont="1" applyAlignment="1">
      <alignment horizontal="right" vertical="center"/>
    </xf>
    <xf numFmtId="41" fontId="6" fillId="0" borderId="0" xfId="9" applyNumberFormat="1" applyFont="1" applyAlignment="1">
      <alignment horizontal="right" vertical="center"/>
    </xf>
    <xf numFmtId="0" fontId="14" fillId="0" borderId="0" xfId="1" applyFont="1" applyAlignment="1">
      <alignment horizontal="center" vertical="center"/>
    </xf>
    <xf numFmtId="0" fontId="15" fillId="0" borderId="0" xfId="22" applyFont="1" applyAlignment="1">
      <alignment vertical="center"/>
    </xf>
    <xf numFmtId="164" fontId="6" fillId="0" borderId="0" xfId="15" applyNumberFormat="1" applyFont="1" applyAlignment="1">
      <alignment vertical="center"/>
    </xf>
    <xf numFmtId="166" fontId="6" fillId="0" borderId="2" xfId="15" applyNumberFormat="1" applyFont="1" applyBorder="1" applyAlignment="1">
      <alignment vertical="center"/>
    </xf>
    <xf numFmtId="166" fontId="6" fillId="0" borderId="0" xfId="15" applyNumberFormat="1" applyFont="1" applyAlignment="1">
      <alignment vertical="center"/>
    </xf>
    <xf numFmtId="3" fontId="6" fillId="0" borderId="0" xfId="9" applyNumberFormat="1" applyFont="1" applyAlignment="1">
      <alignment vertical="center"/>
    </xf>
    <xf numFmtId="166" fontId="6" fillId="0" borderId="1" xfId="15" applyNumberFormat="1" applyFont="1" applyBorder="1" applyAlignment="1">
      <alignment vertical="center"/>
    </xf>
    <xf numFmtId="1" fontId="6" fillId="0" borderId="0" xfId="1" applyNumberFormat="1" applyFont="1" applyAlignment="1">
      <alignment horizontal="center" vertical="center"/>
    </xf>
    <xf numFmtId="2" fontId="6" fillId="0" borderId="0" xfId="9" applyNumberFormat="1" applyFont="1" applyAlignment="1">
      <alignment horizontal="center" vertical="center"/>
    </xf>
    <xf numFmtId="167" fontId="6" fillId="0" borderId="0" xfId="15" applyNumberFormat="1" applyFont="1" applyAlignment="1">
      <alignment vertical="center"/>
    </xf>
    <xf numFmtId="0" fontId="16" fillId="0" borderId="0" xfId="9" applyFont="1" applyAlignment="1">
      <alignment vertical="center"/>
    </xf>
    <xf numFmtId="166" fontId="15" fillId="0" borderId="0" xfId="10" applyNumberFormat="1" applyFont="1" applyAlignment="1">
      <alignment horizontal="right" vertical="center"/>
    </xf>
    <xf numFmtId="0" fontId="15" fillId="0" borderId="0" xfId="10" applyFont="1" applyAlignment="1">
      <alignment horizontal="right" vertical="center"/>
    </xf>
    <xf numFmtId="166" fontId="16" fillId="0" borderId="0" xfId="7" applyNumberFormat="1" applyFont="1" applyAlignment="1">
      <alignment horizontal="right" vertical="center"/>
    </xf>
    <xf numFmtId="0" fontId="16" fillId="0" borderId="0" xfId="7" applyFont="1" applyAlignment="1">
      <alignment horizontal="right" vertical="center"/>
    </xf>
    <xf numFmtId="0" fontId="16" fillId="0" borderId="0" xfId="7" applyFont="1" applyAlignment="1">
      <alignment horizontal="left" vertical="center"/>
    </xf>
    <xf numFmtId="0" fontId="16" fillId="0" borderId="1" xfId="9" applyFont="1" applyBorder="1" applyAlignment="1">
      <alignment vertical="center"/>
    </xf>
    <xf numFmtId="166" fontId="16" fillId="0" borderId="1" xfId="7" applyNumberFormat="1" applyFont="1" applyBorder="1" applyAlignment="1">
      <alignment horizontal="right" vertical="center"/>
    </xf>
    <xf numFmtId="0" fontId="16" fillId="0" borderId="1" xfId="7" applyFont="1" applyBorder="1" applyAlignment="1">
      <alignment horizontal="right" vertical="center"/>
    </xf>
    <xf numFmtId="0" fontId="16" fillId="0" borderId="1" xfId="7" applyFont="1" applyBorder="1" applyAlignment="1">
      <alignment horizontal="left" vertical="center"/>
    </xf>
    <xf numFmtId="0" fontId="16" fillId="0" borderId="4" xfId="7" applyFont="1" applyBorder="1" applyAlignment="1">
      <alignment horizontal="left" vertical="center"/>
    </xf>
    <xf numFmtId="0" fontId="15" fillId="0" borderId="0" xfId="7" applyFont="1" applyAlignment="1">
      <alignment horizontal="centerContinuous" vertical="center"/>
    </xf>
    <xf numFmtId="166" fontId="15" fillId="0" borderId="0" xfId="7" applyNumberFormat="1" applyFont="1" applyAlignment="1">
      <alignment horizontal="right" vertical="center"/>
    </xf>
    <xf numFmtId="0" fontId="15" fillId="0" borderId="0" xfId="7" applyFont="1" applyAlignment="1">
      <alignment horizontal="right" vertical="center"/>
    </xf>
    <xf numFmtId="0" fontId="15" fillId="0" borderId="0" xfId="7" applyFont="1" applyAlignment="1">
      <alignment vertical="center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166" fontId="16" fillId="0" borderId="0" xfId="9" applyNumberFormat="1" applyFont="1" applyAlignment="1">
      <alignment horizontal="right" vertical="center"/>
    </xf>
    <xf numFmtId="166" fontId="16" fillId="0" borderId="0" xfId="7" quotePrefix="1" applyNumberFormat="1" applyFont="1" applyAlignment="1">
      <alignment horizontal="right" vertical="center"/>
    </xf>
    <xf numFmtId="166" fontId="16" fillId="0" borderId="1" xfId="9" applyNumberFormat="1" applyFont="1" applyBorder="1" applyAlignment="1">
      <alignment horizontal="right" vertical="center"/>
    </xf>
    <xf numFmtId="17" fontId="16" fillId="0" borderId="0" xfId="7" quotePrefix="1" applyNumberFormat="1" applyFont="1" applyAlignment="1">
      <alignment horizontal="right" vertical="center"/>
    </xf>
    <xf numFmtId="0" fontId="5" fillId="0" borderId="0" xfId="7" applyFont="1" applyAlignment="1">
      <alignment vertical="center"/>
    </xf>
    <xf numFmtId="0" fontId="6" fillId="0" borderId="0" xfId="3" applyFont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3" applyFont="1" applyAlignment="1">
      <alignment vertical="center"/>
    </xf>
    <xf numFmtId="0" fontId="15" fillId="0" borderId="1" xfId="7" applyFont="1" applyBorder="1" applyAlignment="1">
      <alignment vertical="center"/>
    </xf>
    <xf numFmtId="166" fontId="15" fillId="0" borderId="1" xfId="7" applyNumberFormat="1" applyFont="1" applyBorder="1" applyAlignment="1">
      <alignment horizontal="right" vertical="center"/>
    </xf>
    <xf numFmtId="0" fontId="15" fillId="0" borderId="1" xfId="7" applyFont="1" applyBorder="1" applyAlignment="1">
      <alignment horizontal="right" vertical="center"/>
    </xf>
    <xf numFmtId="166" fontId="6" fillId="0" borderId="0" xfId="7" applyNumberFormat="1" applyFont="1" applyAlignment="1">
      <alignment horizontal="right" vertical="center"/>
    </xf>
    <xf numFmtId="0" fontId="6" fillId="0" borderId="0" xfId="3" applyFont="1"/>
    <xf numFmtId="0" fontId="15" fillId="0" borderId="0" xfId="3" applyFont="1"/>
    <xf numFmtId="0" fontId="16" fillId="0" borderId="0" xfId="9" applyFont="1" applyAlignment="1">
      <alignment horizontal="left" vertical="center"/>
    </xf>
    <xf numFmtId="0" fontId="15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" vertical="center"/>
    </xf>
    <xf numFmtId="166" fontId="15" fillId="0" borderId="0" xfId="10" applyNumberFormat="1" applyFont="1" applyAlignment="1">
      <alignment horizontal="centerContinuous" vertical="center"/>
    </xf>
    <xf numFmtId="37" fontId="15" fillId="0" borderId="0" xfId="9" applyNumberFormat="1" applyFont="1" applyAlignment="1">
      <alignment vertical="center"/>
    </xf>
    <xf numFmtId="37" fontId="17" fillId="0" borderId="0" xfId="9" applyNumberFormat="1" applyFont="1" applyAlignment="1">
      <alignment horizontal="right" vertical="center"/>
    </xf>
    <xf numFmtId="37" fontId="15" fillId="0" borderId="0" xfId="9" applyNumberFormat="1" applyFont="1" applyAlignment="1">
      <alignment horizontal="center" vertical="center"/>
    </xf>
    <xf numFmtId="37" fontId="15" fillId="0" borderId="0" xfId="9" applyNumberFormat="1" applyFont="1" applyAlignment="1">
      <alignment horizontal="centerContinuous" vertical="center"/>
    </xf>
    <xf numFmtId="0" fontId="15" fillId="0" borderId="0" xfId="9" applyFont="1" applyAlignment="1">
      <alignment horizontal="center" vertical="center"/>
    </xf>
    <xf numFmtId="38" fontId="16" fillId="0" borderId="0" xfId="9" applyNumberFormat="1" applyFont="1" applyAlignment="1">
      <alignment vertical="center"/>
    </xf>
    <xf numFmtId="166" fontId="16" fillId="0" borderId="0" xfId="9" quotePrefix="1" applyNumberFormat="1" applyFont="1" applyAlignment="1">
      <alignment horizontal="right" vertical="center"/>
    </xf>
    <xf numFmtId="37" fontId="16" fillId="0" borderId="0" xfId="9" applyNumberFormat="1" applyFont="1" applyAlignment="1">
      <alignment horizontal="right" vertical="center"/>
    </xf>
    <xf numFmtId="0" fontId="16" fillId="0" borderId="1" xfId="9" applyFont="1" applyBorder="1" applyAlignment="1">
      <alignment horizontal="center" vertical="center"/>
    </xf>
    <xf numFmtId="0" fontId="16" fillId="0" borderId="0" xfId="9" applyFont="1" applyAlignment="1">
      <alignment horizontal="center" vertical="center"/>
    </xf>
    <xf numFmtId="37" fontId="18" fillId="0" borderId="0" xfId="9" applyNumberFormat="1" applyFont="1" applyAlignment="1">
      <alignment horizontal="right" vertical="center"/>
    </xf>
    <xf numFmtId="166" fontId="15" fillId="0" borderId="0" xfId="9" applyNumberFormat="1" applyFont="1" applyAlignment="1">
      <alignment vertical="center"/>
    </xf>
    <xf numFmtId="166" fontId="15" fillId="0" borderId="0" xfId="5" applyNumberFormat="1" applyFont="1" applyAlignment="1">
      <alignment vertical="center"/>
    </xf>
    <xf numFmtId="164" fontId="15" fillId="0" borderId="0" xfId="9" applyNumberFormat="1" applyFont="1" applyAlignment="1">
      <alignment vertical="center"/>
    </xf>
    <xf numFmtId="166" fontId="6" fillId="0" borderId="0" xfId="5" applyNumberFormat="1" applyFont="1" applyAlignment="1">
      <alignment vertical="center"/>
    </xf>
    <xf numFmtId="0" fontId="15" fillId="0" borderId="0" xfId="9" applyFont="1" applyAlignment="1">
      <alignment horizontal="left" vertical="center"/>
    </xf>
    <xf numFmtId="166" fontId="6" fillId="0" borderId="0" xfId="5" applyNumberFormat="1" applyFont="1" applyAlignment="1">
      <alignment horizontal="right" vertical="center"/>
    </xf>
    <xf numFmtId="0" fontId="15" fillId="0" borderId="0" xfId="5" applyFont="1" applyAlignment="1">
      <alignment horizontal="centerContinuous" vertical="center"/>
    </xf>
    <xf numFmtId="166" fontId="15" fillId="0" borderId="1" xfId="5" applyNumberFormat="1" applyFont="1" applyBorder="1" applyAlignment="1">
      <alignment vertical="center"/>
    </xf>
    <xf numFmtId="166" fontId="6" fillId="0" borderId="1" xfId="5" applyNumberFormat="1" applyFont="1" applyBorder="1" applyAlignment="1">
      <alignment vertical="center"/>
    </xf>
    <xf numFmtId="0" fontId="15" fillId="0" borderId="0" xfId="9" applyFont="1" applyAlignment="1">
      <alignment horizontal="centerContinuous" vertical="center"/>
    </xf>
    <xf numFmtId="166" fontId="15" fillId="0" borderId="0" xfId="9" applyNumberFormat="1" applyFont="1" applyAlignment="1">
      <alignment horizontal="centerContinuous" vertical="center"/>
    </xf>
    <xf numFmtId="0" fontId="15" fillId="0" borderId="1" xfId="10" applyFont="1" applyBorder="1" applyAlignment="1">
      <alignment horizontal="centerContinuous" vertical="center"/>
    </xf>
    <xf numFmtId="0" fontId="15" fillId="0" borderId="1" xfId="10" applyFont="1" applyBorder="1" applyAlignment="1">
      <alignment horizontal="center" vertical="center"/>
    </xf>
    <xf numFmtId="166" fontId="15" fillId="0" borderId="1" xfId="10" applyNumberFormat="1" applyFont="1" applyBorder="1" applyAlignment="1">
      <alignment horizontal="centerContinuous" vertical="center"/>
    </xf>
    <xf numFmtId="166" fontId="15" fillId="0" borderId="0" xfId="9" applyNumberFormat="1" applyFont="1" applyAlignment="1">
      <alignment horizontal="right" vertical="center"/>
    </xf>
    <xf numFmtId="37" fontId="6" fillId="0" borderId="0" xfId="9" applyNumberFormat="1" applyFont="1" applyAlignment="1">
      <alignment horizontal="right" vertical="center"/>
    </xf>
    <xf numFmtId="0" fontId="19" fillId="0" borderId="0" xfId="5" applyFont="1" applyAlignment="1">
      <alignment horizontal="center" vertical="center"/>
    </xf>
    <xf numFmtId="0" fontId="15" fillId="0" borderId="0" xfId="29" applyFont="1">
      <protection locked="0"/>
    </xf>
    <xf numFmtId="166" fontId="15" fillId="0" borderId="1" xfId="9" applyNumberFormat="1" applyFont="1" applyBorder="1" applyAlignment="1">
      <alignment vertical="center"/>
    </xf>
    <xf numFmtId="166" fontId="15" fillId="0" borderId="2" xfId="9" applyNumberFormat="1" applyFont="1" applyBorder="1" applyAlignment="1">
      <alignment horizontal="right" vertical="center"/>
    </xf>
    <xf numFmtId="0" fontId="15" fillId="0" borderId="0" xfId="9" applyFont="1" applyAlignment="1">
      <alignment horizontal="right" vertical="center"/>
    </xf>
    <xf numFmtId="0" fontId="15" fillId="0" borderId="1" xfId="10" applyFont="1" applyBorder="1" applyAlignment="1">
      <alignment vertical="center"/>
    </xf>
    <xf numFmtId="0" fontId="15" fillId="0" borderId="1" xfId="9" applyFont="1" applyBorder="1" applyAlignment="1">
      <alignment vertical="center"/>
    </xf>
    <xf numFmtId="0" fontId="15" fillId="0" borderId="1" xfId="9" applyFont="1" applyBorder="1" applyAlignment="1">
      <alignment horizontal="center" vertical="center"/>
    </xf>
    <xf numFmtId="166" fontId="15" fillId="0" borderId="1" xfId="9" applyNumberFormat="1" applyFont="1" applyBorder="1" applyAlignment="1">
      <alignment horizontal="right" vertical="center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16" fillId="0" borderId="1" xfId="7" applyFont="1" applyBorder="1" applyAlignment="1">
      <alignment horizontal="center" vertical="center"/>
    </xf>
    <xf numFmtId="0" fontId="16" fillId="0" borderId="3" xfId="7" applyFont="1" applyBorder="1" applyAlignment="1">
      <alignment horizontal="center" vertical="center"/>
    </xf>
    <xf numFmtId="38" fontId="16" fillId="0" borderId="1" xfId="9" applyNumberFormat="1" applyFont="1" applyBorder="1" applyAlignment="1">
      <alignment horizontal="center" vertical="center"/>
    </xf>
    <xf numFmtId="38" fontId="16" fillId="0" borderId="0" xfId="9" applyNumberFormat="1" applyFont="1" applyAlignment="1">
      <alignment horizontal="center" vertical="center"/>
    </xf>
    <xf numFmtId="0" fontId="15" fillId="0" borderId="1" xfId="10" applyFont="1" applyBorder="1" applyAlignment="1">
      <alignment horizontal="justify" vertical="center"/>
    </xf>
  </cellXfs>
  <cellStyles count="39">
    <cellStyle name="Comma" xfId="17" builtinId="3"/>
    <cellStyle name="Comma 18" xfId="6" xr:uid="{83CBBA1E-A7A5-4BB3-8889-FAE15B7E85FC}"/>
    <cellStyle name="Comma 18 2" xfId="13" xr:uid="{E568E0C9-8B36-4150-BC3D-D4EC8BCA36CE}"/>
    <cellStyle name="Comma 18 2 2" xfId="25" xr:uid="{C566B166-0596-4C84-9854-9D8A8631DDE4}"/>
    <cellStyle name="Comma 18 2 2 2" xfId="33" xr:uid="{75258614-0EC7-4BA7-A7BD-7AB9BA2ECFB0}"/>
    <cellStyle name="Comma 2" xfId="14" xr:uid="{217FDE85-4B8F-4D37-898A-1B993242253C}"/>
    <cellStyle name="Comma 2 2" xfId="19" xr:uid="{C34FB3E9-AAED-466A-89DC-61BFE4995372}"/>
    <cellStyle name="Comma 2 2 2" xfId="31" xr:uid="{8458D2D6-EA35-43AB-B889-ADAFF6C35D3E}"/>
    <cellStyle name="Comma 2 3" xfId="21" xr:uid="{52C037FB-CDD2-4065-8DC9-CB0F7105BF92}"/>
    <cellStyle name="Comma 26" xfId="36" xr:uid="{CCCF0A2D-81CE-4269-96CD-88DD14DB345C}"/>
    <cellStyle name="Comma 27" xfId="2" xr:uid="{F9554F3D-6EAA-4084-BC29-884C05B7DF32}"/>
    <cellStyle name="Comma 27 10" xfId="20" xr:uid="{FA7CDF35-61F8-4682-98A6-102E03D76999}"/>
    <cellStyle name="Comma 27 10 2" xfId="32" xr:uid="{93CFF126-70DF-45E5-AD89-EACDA451F54F}"/>
    <cellStyle name="Comma 27 2" xfId="28" xr:uid="{EEBC0F26-08E1-4D62-B561-2BD133B22BF3}"/>
    <cellStyle name="Comma 27 2 2" xfId="34" xr:uid="{5100A8E8-7271-4934-8226-2E57ACA4E07D}"/>
    <cellStyle name="Comma 3" xfId="30" xr:uid="{EBC6E4BD-F2DE-4B5F-838A-1D9CC8F5FCBE}"/>
    <cellStyle name="Comma 4" xfId="35" xr:uid="{412F15BD-3D8F-40D4-BCD8-8DABF9384A40}"/>
    <cellStyle name="Comma_bs&amp;plt" xfId="16" xr:uid="{0CF0FED4-6529-4824-BFBA-8BF3F50DFF06}"/>
    <cellStyle name="Comma_กระแสเงินสด (T)" xfId="8" xr:uid="{6D48FF2B-2743-45A9-8CA4-9B9472CFEE4D}"/>
    <cellStyle name="Normal" xfId="0" builtinId="0"/>
    <cellStyle name="Normal 11 2" xfId="15" xr:uid="{A04458AE-C72A-46D5-A232-6395506E1548}"/>
    <cellStyle name="Normal 11 2 2" xfId="1" xr:uid="{09D5BC97-7D2D-4D6F-A653-60C982D36E9C}"/>
    <cellStyle name="Normal 17" xfId="11" xr:uid="{8FF0A1B5-27CC-48FF-949B-9DAC3839130B}"/>
    <cellStyle name="Normal 17 2" xfId="23" xr:uid="{F3E50CFB-85E2-48CF-AEA0-20A1A1FF4904}"/>
    <cellStyle name="Normal 2" xfId="9" xr:uid="{EB9BD281-BDEB-4C1E-8D85-91C41CC939DA}"/>
    <cellStyle name="Normal 2 2" xfId="37" xr:uid="{0A2131C0-9F0D-4880-A879-EFA2E893542B}"/>
    <cellStyle name="Normal 2 2 2" xfId="26" xr:uid="{94825417-BEB4-4A34-A908-D37723A10733}"/>
    <cellStyle name="Normal 2 3" xfId="22" xr:uid="{D69C426F-A462-4CF3-9215-A37B6ABC5E3B}"/>
    <cellStyle name="Normal 2 4" xfId="18" xr:uid="{A7E7EB92-C33B-4CD8-8E78-AA24C7A5E578}"/>
    <cellStyle name="Normal 2 4 2" xfId="27" xr:uid="{3599C842-8CD7-4EEA-B94A-BCD6B672E713}"/>
    <cellStyle name="Normal 2 6" xfId="5" xr:uid="{70C6C018-C75E-4906-8789-AFFF199A6DB3}"/>
    <cellStyle name="Normal 25" xfId="3" xr:uid="{95C72B51-2D3A-4888-B05D-2C1CAFCE992B}"/>
    <cellStyle name="Normal 3 4" xfId="12" xr:uid="{93B52245-131E-45C7-98D9-B5C7EA7397E5}"/>
    <cellStyle name="Normal 3 4 2" xfId="24" xr:uid="{8E536D31-7917-452C-85EE-F62886D8946D}"/>
    <cellStyle name="Normal 46" xfId="29" xr:uid="{08BF716B-A768-48F1-9EB0-4E7C04E32119}"/>
    <cellStyle name="Normal 69" xfId="4" xr:uid="{E0AD8882-E4DB-4B3A-93FE-D70D21F70586}"/>
    <cellStyle name="Normal_bs&amp;plt" xfId="7" xr:uid="{F9BD4040-0380-4A93-9420-AE581B5D2084}"/>
    <cellStyle name="Normal_tfe2" xfId="10" xr:uid="{5B2E2C93-1395-45A0-9D40-47B7D835EF99}"/>
    <cellStyle name="Percent 2" xfId="38" xr:uid="{234D8ACB-A47C-4FF8-9013-9CCA985E7C4D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575A-FE67-4276-84CB-5C21FA567235}">
  <dimension ref="A1:L167"/>
  <sheetViews>
    <sheetView topLeftCell="A116" zoomScaleNormal="100" zoomScaleSheetLayoutView="107" workbookViewId="0">
      <selection activeCell="P131" sqref="P131"/>
    </sheetView>
  </sheetViews>
  <sheetFormatPr defaultColWidth="9.28515625" defaultRowHeight="16.5" customHeight="1"/>
  <cols>
    <col min="1" max="1" width="1.42578125" style="69" customWidth="1"/>
    <col min="2" max="2" width="1.42578125" style="42" customWidth="1"/>
    <col min="3" max="3" width="34" style="42" customWidth="1"/>
    <col min="4" max="4" width="5.42578125" style="40" customWidth="1"/>
    <col min="5" max="5" width="0.7109375" style="42" customWidth="1"/>
    <col min="6" max="6" width="12.28515625" style="67" customWidth="1"/>
    <col min="7" max="7" width="0.7109375" style="42" customWidth="1"/>
    <col min="8" max="8" width="12.28515625" style="67" customWidth="1"/>
    <col min="9" max="9" width="0.7109375" style="42" customWidth="1"/>
    <col min="10" max="10" width="12.28515625" style="67" customWidth="1"/>
    <col min="11" max="11" width="0.7109375" style="42" customWidth="1"/>
    <col min="12" max="12" width="12.28515625" style="67" customWidth="1"/>
    <col min="13" max="16384" width="9.28515625" style="42"/>
  </cols>
  <sheetData>
    <row r="1" spans="1:12" ht="16.149999999999999" customHeight="1">
      <c r="A1" s="38" t="s">
        <v>0</v>
      </c>
      <c r="B1" s="39"/>
      <c r="C1" s="39"/>
      <c r="E1" s="39"/>
      <c r="F1" s="41"/>
      <c r="G1" s="39"/>
      <c r="H1" s="41"/>
      <c r="I1" s="39"/>
      <c r="J1" s="41"/>
      <c r="K1" s="39"/>
      <c r="L1" s="41"/>
    </row>
    <row r="2" spans="1:12" ht="16.149999999999999" customHeight="1">
      <c r="A2" s="38" t="s">
        <v>1</v>
      </c>
      <c r="B2" s="39"/>
      <c r="C2" s="39"/>
      <c r="E2" s="39"/>
      <c r="F2" s="41"/>
      <c r="G2" s="39"/>
      <c r="H2" s="41"/>
      <c r="I2" s="39"/>
      <c r="J2" s="41"/>
      <c r="K2" s="39"/>
      <c r="L2" s="41"/>
    </row>
    <row r="3" spans="1:12" ht="16.149999999999999" customHeight="1">
      <c r="A3" s="43" t="s">
        <v>174</v>
      </c>
      <c r="B3" s="44"/>
      <c r="C3" s="44"/>
      <c r="D3" s="45"/>
      <c r="E3" s="44"/>
      <c r="F3" s="46"/>
      <c r="G3" s="44"/>
      <c r="H3" s="46"/>
      <c r="I3" s="44"/>
      <c r="J3" s="46"/>
      <c r="K3" s="44"/>
      <c r="L3" s="46"/>
    </row>
    <row r="4" spans="1:12" ht="14.1" customHeight="1">
      <c r="A4" s="38"/>
      <c r="B4" s="39"/>
      <c r="C4" s="39"/>
      <c r="E4" s="39"/>
      <c r="F4" s="41"/>
      <c r="G4" s="39"/>
      <c r="H4" s="41"/>
      <c r="I4" s="39"/>
      <c r="J4" s="41"/>
      <c r="K4" s="39"/>
      <c r="L4" s="41"/>
    </row>
    <row r="5" spans="1:12" ht="14.1" customHeight="1">
      <c r="A5" s="38"/>
      <c r="B5" s="39"/>
      <c r="C5" s="39"/>
      <c r="E5" s="39"/>
      <c r="F5" s="41"/>
      <c r="G5" s="39"/>
      <c r="H5" s="41"/>
      <c r="I5" s="39"/>
      <c r="J5" s="41"/>
      <c r="K5" s="39"/>
      <c r="L5" s="41"/>
    </row>
    <row r="6" spans="1:12" s="51" customFormat="1" ht="16.149999999999999" customHeight="1">
      <c r="A6" s="47"/>
      <c r="B6" s="48"/>
      <c r="C6" s="48"/>
      <c r="D6" s="49"/>
      <c r="E6" s="48"/>
      <c r="F6" s="208" t="s">
        <v>2</v>
      </c>
      <c r="G6" s="208"/>
      <c r="H6" s="208"/>
      <c r="I6" s="48"/>
      <c r="J6" s="208" t="s">
        <v>3</v>
      </c>
      <c r="K6" s="208"/>
      <c r="L6" s="208"/>
    </row>
    <row r="7" spans="1:12" s="51" customFormat="1" ht="16.149999999999999" customHeight="1">
      <c r="A7" s="47"/>
      <c r="B7" s="48"/>
      <c r="C7" s="48"/>
      <c r="D7" s="49"/>
      <c r="E7" s="48"/>
      <c r="F7" s="209" t="s">
        <v>4</v>
      </c>
      <c r="G7" s="209"/>
      <c r="H7" s="209"/>
      <c r="I7" s="53"/>
      <c r="J7" s="209" t="s">
        <v>4</v>
      </c>
      <c r="K7" s="209"/>
      <c r="L7" s="209"/>
    </row>
    <row r="8" spans="1:12" s="51" customFormat="1" ht="16.149999999999999" customHeight="1">
      <c r="A8" s="47"/>
      <c r="B8" s="48"/>
      <c r="C8" s="48"/>
      <c r="D8" s="49"/>
      <c r="E8" s="48"/>
      <c r="F8" s="54" t="s">
        <v>5</v>
      </c>
      <c r="G8" s="50"/>
      <c r="H8" s="54" t="s">
        <v>6</v>
      </c>
      <c r="I8" s="53"/>
      <c r="J8" s="54" t="s">
        <v>5</v>
      </c>
      <c r="K8" s="50"/>
      <c r="L8" s="54" t="s">
        <v>6</v>
      </c>
    </row>
    <row r="9" spans="1:12" s="51" customFormat="1" ht="16.149999999999999" customHeight="1">
      <c r="A9" s="47"/>
      <c r="B9" s="48"/>
      <c r="C9" s="48"/>
      <c r="D9" s="49"/>
      <c r="E9" s="48"/>
      <c r="F9" s="55" t="s">
        <v>175</v>
      </c>
      <c r="G9" s="50"/>
      <c r="H9" s="54" t="s">
        <v>7</v>
      </c>
      <c r="I9" s="53"/>
      <c r="J9" s="55" t="s">
        <v>175</v>
      </c>
      <c r="K9" s="50"/>
      <c r="L9" s="54" t="s">
        <v>7</v>
      </c>
    </row>
    <row r="10" spans="1:12" s="60" customFormat="1" ht="16.149999999999999" customHeight="1">
      <c r="A10" s="38"/>
      <c r="B10" s="56"/>
      <c r="C10" s="56"/>
      <c r="D10" s="57"/>
      <c r="E10" s="56"/>
      <c r="F10" s="58" t="s">
        <v>8</v>
      </c>
      <c r="G10" s="59"/>
      <c r="H10" s="58" t="s">
        <v>8</v>
      </c>
      <c r="I10" s="59"/>
      <c r="J10" s="58" t="s">
        <v>8</v>
      </c>
      <c r="K10" s="59"/>
      <c r="L10" s="58" t="s">
        <v>8</v>
      </c>
    </row>
    <row r="11" spans="1:12" s="60" customFormat="1" ht="16.149999999999999" customHeight="1">
      <c r="A11" s="38"/>
      <c r="B11" s="59"/>
      <c r="C11" s="59"/>
      <c r="D11" s="61" t="s">
        <v>10</v>
      </c>
      <c r="E11" s="59"/>
      <c r="F11" s="62" t="s">
        <v>11</v>
      </c>
      <c r="G11" s="59"/>
      <c r="H11" s="62" t="s">
        <v>11</v>
      </c>
      <c r="I11" s="59"/>
      <c r="J11" s="62" t="s">
        <v>11</v>
      </c>
      <c r="K11" s="59"/>
      <c r="L11" s="62" t="s">
        <v>11</v>
      </c>
    </row>
    <row r="12" spans="1:12" s="60" customFormat="1" ht="6" customHeight="1">
      <c r="A12" s="38"/>
      <c r="B12" s="59"/>
      <c r="C12" s="59"/>
      <c r="D12" s="63"/>
      <c r="E12" s="59"/>
      <c r="F12" s="64"/>
      <c r="G12" s="59"/>
      <c r="H12" s="64"/>
      <c r="I12" s="59"/>
      <c r="J12" s="64"/>
      <c r="K12" s="59"/>
      <c r="L12" s="64"/>
    </row>
    <row r="13" spans="1:12" ht="15.6" customHeight="1">
      <c r="A13" s="65" t="s">
        <v>12</v>
      </c>
      <c r="B13" s="66"/>
      <c r="G13" s="68"/>
      <c r="I13" s="68"/>
      <c r="K13" s="68"/>
    </row>
    <row r="14" spans="1:12" ht="6" customHeight="1">
      <c r="A14" s="65"/>
      <c r="B14" s="66"/>
      <c r="G14" s="68"/>
      <c r="I14" s="68"/>
      <c r="K14" s="68"/>
    </row>
    <row r="15" spans="1:12" ht="15.6" customHeight="1">
      <c r="A15" s="65" t="s">
        <v>13</v>
      </c>
      <c r="G15" s="68"/>
      <c r="I15" s="68"/>
      <c r="K15" s="68"/>
    </row>
    <row r="16" spans="1:12" ht="6" customHeight="1">
      <c r="A16" s="65"/>
      <c r="G16" s="68"/>
      <c r="I16" s="68"/>
      <c r="K16" s="68"/>
    </row>
    <row r="17" spans="1:12" ht="15.6" customHeight="1">
      <c r="A17" s="69" t="s">
        <v>14</v>
      </c>
      <c r="D17" s="70"/>
      <c r="E17" s="71"/>
      <c r="F17" s="72">
        <v>1005985</v>
      </c>
      <c r="G17" s="72"/>
      <c r="H17" s="72">
        <v>822631</v>
      </c>
      <c r="I17" s="73"/>
      <c r="J17" s="72">
        <v>951010</v>
      </c>
      <c r="K17" s="73"/>
      <c r="L17" s="72">
        <v>768461</v>
      </c>
    </row>
    <row r="18" spans="1:12" ht="15.6" customHeight="1">
      <c r="A18" s="69" t="s">
        <v>15</v>
      </c>
      <c r="D18" s="70">
        <v>6</v>
      </c>
      <c r="E18" s="71"/>
      <c r="F18" s="72">
        <v>995422</v>
      </c>
      <c r="G18" s="72"/>
      <c r="H18" s="72">
        <v>1197137</v>
      </c>
      <c r="I18" s="73"/>
      <c r="J18" s="72">
        <v>995422</v>
      </c>
      <c r="K18" s="73"/>
      <c r="L18" s="72">
        <v>1197137</v>
      </c>
    </row>
    <row r="19" spans="1:12" ht="15.6" customHeight="1">
      <c r="A19" s="69" t="s">
        <v>16</v>
      </c>
      <c r="D19" s="74">
        <v>8</v>
      </c>
      <c r="E19" s="71"/>
      <c r="F19" s="72">
        <v>756370</v>
      </c>
      <c r="G19" s="72"/>
      <c r="H19" s="72">
        <v>770350</v>
      </c>
      <c r="I19" s="73"/>
      <c r="J19" s="72">
        <v>757041</v>
      </c>
      <c r="K19" s="75"/>
      <c r="L19" s="72">
        <v>770877</v>
      </c>
    </row>
    <row r="20" spans="1:12" ht="15.6" customHeight="1">
      <c r="A20" s="69" t="s">
        <v>17</v>
      </c>
      <c r="D20" s="74">
        <v>9</v>
      </c>
      <c r="E20" s="71"/>
      <c r="F20" s="72">
        <v>1339</v>
      </c>
      <c r="G20" s="72"/>
      <c r="H20" s="72">
        <v>6640</v>
      </c>
      <c r="I20" s="73"/>
      <c r="J20" s="72">
        <v>1339</v>
      </c>
      <c r="K20" s="75"/>
      <c r="L20" s="72">
        <v>6640</v>
      </c>
    </row>
    <row r="21" spans="1:12" ht="15.6" customHeight="1">
      <c r="A21" s="76" t="s">
        <v>183</v>
      </c>
      <c r="D21" s="74"/>
      <c r="E21" s="71"/>
      <c r="F21" s="72"/>
      <c r="G21" s="72"/>
      <c r="H21" s="72"/>
      <c r="I21" s="73"/>
      <c r="J21" s="72"/>
      <c r="K21" s="75"/>
      <c r="L21" s="72"/>
    </row>
    <row r="22" spans="1:12" ht="15.6" customHeight="1">
      <c r="B22" s="77" t="s">
        <v>184</v>
      </c>
      <c r="D22" s="70">
        <v>7</v>
      </c>
      <c r="E22" s="71"/>
      <c r="F22" s="72">
        <v>5819</v>
      </c>
      <c r="G22" s="72"/>
      <c r="H22" s="78">
        <v>138</v>
      </c>
      <c r="I22" s="79"/>
      <c r="J22" s="78">
        <v>5819</v>
      </c>
      <c r="K22" s="79"/>
      <c r="L22" s="78">
        <v>138</v>
      </c>
    </row>
    <row r="23" spans="1:12" ht="15.6" customHeight="1">
      <c r="A23" s="69" t="s">
        <v>18</v>
      </c>
      <c r="D23" s="70"/>
      <c r="E23" s="71"/>
      <c r="F23" s="78"/>
      <c r="G23" s="79"/>
      <c r="H23" s="78"/>
      <c r="I23" s="79"/>
      <c r="J23" s="78"/>
      <c r="K23" s="79"/>
      <c r="L23" s="78"/>
    </row>
    <row r="24" spans="1:12" ht="15.6" customHeight="1">
      <c r="B24" s="42" t="s">
        <v>19</v>
      </c>
      <c r="D24" s="70"/>
      <c r="E24" s="71"/>
      <c r="F24" s="78"/>
      <c r="G24" s="79"/>
      <c r="H24" s="78"/>
      <c r="I24" s="79"/>
      <c r="J24" s="78"/>
      <c r="K24" s="79"/>
      <c r="L24" s="78"/>
    </row>
    <row r="25" spans="1:12" ht="15.6" customHeight="1">
      <c r="B25" s="42" t="s">
        <v>20</v>
      </c>
      <c r="D25" s="70"/>
      <c r="E25" s="71"/>
      <c r="F25" s="78"/>
      <c r="G25" s="79"/>
      <c r="H25" s="78"/>
      <c r="I25" s="79"/>
      <c r="J25" s="78"/>
      <c r="K25" s="79"/>
      <c r="L25" s="78"/>
    </row>
    <row r="26" spans="1:12" ht="15.6" customHeight="1">
      <c r="B26" s="80" t="s">
        <v>21</v>
      </c>
      <c r="D26" s="70" t="s">
        <v>22</v>
      </c>
      <c r="E26" s="71"/>
      <c r="F26" s="72">
        <v>226406</v>
      </c>
      <c r="G26" s="72"/>
      <c r="H26" s="72">
        <v>23085</v>
      </c>
      <c r="I26" s="73"/>
      <c r="J26" s="72">
        <v>226406</v>
      </c>
      <c r="K26" s="75"/>
      <c r="L26" s="72">
        <v>23085</v>
      </c>
    </row>
    <row r="27" spans="1:12" ht="15.6" customHeight="1">
      <c r="A27" s="69" t="s">
        <v>23</v>
      </c>
      <c r="D27" s="74"/>
      <c r="E27" s="71"/>
      <c r="F27" s="72">
        <v>612652</v>
      </c>
      <c r="G27" s="72"/>
      <c r="H27" s="72">
        <v>644644</v>
      </c>
      <c r="I27" s="73"/>
      <c r="J27" s="72">
        <v>612687</v>
      </c>
      <c r="K27" s="75"/>
      <c r="L27" s="72">
        <v>644279</v>
      </c>
    </row>
    <row r="28" spans="1:12" ht="15.6" customHeight="1">
      <c r="A28" s="69" t="s">
        <v>24</v>
      </c>
      <c r="D28" s="70"/>
      <c r="E28" s="71"/>
      <c r="F28" s="81">
        <v>6525</v>
      </c>
      <c r="G28" s="72"/>
      <c r="H28" s="81">
        <v>5718</v>
      </c>
      <c r="I28" s="73"/>
      <c r="J28" s="81">
        <v>6458</v>
      </c>
      <c r="K28" s="73"/>
      <c r="L28" s="81">
        <v>5706</v>
      </c>
    </row>
    <row r="29" spans="1:12" ht="6" customHeight="1">
      <c r="D29" s="70"/>
      <c r="E29" s="71"/>
      <c r="F29" s="82"/>
      <c r="G29" s="83"/>
      <c r="H29" s="82"/>
      <c r="I29" s="83"/>
      <c r="J29" s="82"/>
      <c r="K29" s="83"/>
      <c r="L29" s="82"/>
    </row>
    <row r="30" spans="1:12" ht="15.6" customHeight="1">
      <c r="A30" s="65" t="s">
        <v>25</v>
      </c>
      <c r="D30" s="70"/>
      <c r="E30" s="71"/>
      <c r="F30" s="84">
        <f>SUM(F17:F28)</f>
        <v>3610518</v>
      </c>
      <c r="G30" s="83"/>
      <c r="H30" s="84">
        <f>SUM(H17:H28)</f>
        <v>3470343</v>
      </c>
      <c r="I30" s="83"/>
      <c r="J30" s="84">
        <f>SUM(J17:J28)</f>
        <v>3556182</v>
      </c>
      <c r="K30" s="83"/>
      <c r="L30" s="84">
        <f>SUM(L17:L28)</f>
        <v>3416323</v>
      </c>
    </row>
    <row r="31" spans="1:12" ht="9" customHeight="1">
      <c r="A31" s="65"/>
      <c r="D31" s="70"/>
      <c r="E31" s="71"/>
      <c r="F31" s="82"/>
      <c r="G31" s="83"/>
      <c r="H31" s="82"/>
      <c r="I31" s="83"/>
      <c r="J31" s="82"/>
      <c r="K31" s="83"/>
      <c r="L31" s="82"/>
    </row>
    <row r="32" spans="1:12" ht="15.6" customHeight="1">
      <c r="A32" s="65" t="s">
        <v>26</v>
      </c>
      <c r="D32" s="70"/>
      <c r="E32" s="85"/>
      <c r="F32" s="86"/>
      <c r="G32" s="83"/>
      <c r="H32" s="86"/>
      <c r="I32" s="83"/>
      <c r="J32" s="86"/>
      <c r="K32" s="83"/>
      <c r="L32" s="86"/>
    </row>
    <row r="33" spans="1:12" ht="6" customHeight="1">
      <c r="A33" s="65"/>
      <c r="D33" s="70"/>
      <c r="E33" s="85"/>
      <c r="F33" s="86"/>
      <c r="G33" s="83"/>
      <c r="H33" s="86"/>
      <c r="I33" s="83"/>
      <c r="J33" s="86"/>
      <c r="K33" s="83"/>
      <c r="L33" s="86"/>
    </row>
    <row r="34" spans="1:12" ht="15.6" customHeight="1">
      <c r="A34" s="69" t="s">
        <v>18</v>
      </c>
      <c r="D34" s="70"/>
      <c r="E34" s="71"/>
      <c r="F34" s="78"/>
      <c r="G34" s="79"/>
      <c r="H34" s="78"/>
      <c r="I34" s="79"/>
      <c r="J34" s="78"/>
      <c r="K34" s="79"/>
      <c r="L34" s="78"/>
    </row>
    <row r="35" spans="1:12" ht="15.6" customHeight="1">
      <c r="B35" s="42" t="s">
        <v>19</v>
      </c>
      <c r="D35" s="70"/>
      <c r="E35" s="71"/>
      <c r="F35" s="78"/>
      <c r="G35" s="79"/>
      <c r="H35" s="78"/>
      <c r="I35" s="79"/>
      <c r="J35" s="78"/>
      <c r="K35" s="79"/>
      <c r="L35" s="78"/>
    </row>
    <row r="36" spans="1:12" ht="15.6" customHeight="1">
      <c r="B36" s="42" t="s">
        <v>27</v>
      </c>
      <c r="D36" s="70"/>
      <c r="E36" s="71"/>
      <c r="F36" s="78"/>
      <c r="G36" s="79"/>
      <c r="H36" s="78"/>
      <c r="I36" s="79"/>
      <c r="J36" s="78"/>
      <c r="K36" s="79"/>
      <c r="L36" s="78"/>
    </row>
    <row r="37" spans="1:12" ht="15.6" customHeight="1">
      <c r="B37" s="80" t="s">
        <v>21</v>
      </c>
      <c r="D37" s="87" t="s">
        <v>22</v>
      </c>
      <c r="E37" s="71"/>
      <c r="F37" s="88">
        <v>0</v>
      </c>
      <c r="G37" s="88"/>
      <c r="H37" s="89">
        <v>203481</v>
      </c>
      <c r="I37" s="90"/>
      <c r="J37" s="89">
        <v>0</v>
      </c>
      <c r="K37" s="90"/>
      <c r="L37" s="89">
        <v>203481</v>
      </c>
    </row>
    <row r="38" spans="1:12" ht="15.6" customHeight="1">
      <c r="A38" s="69" t="s">
        <v>28</v>
      </c>
      <c r="D38" s="70"/>
      <c r="E38" s="71"/>
      <c r="F38" s="78"/>
      <c r="G38" s="79"/>
      <c r="H38" s="89"/>
      <c r="I38" s="90"/>
      <c r="J38" s="89"/>
      <c r="K38" s="90"/>
      <c r="L38" s="89"/>
    </row>
    <row r="39" spans="1:12" ht="15.6" customHeight="1">
      <c r="B39" s="42" t="s">
        <v>19</v>
      </c>
      <c r="D39" s="70"/>
      <c r="E39" s="71"/>
      <c r="F39" s="78"/>
      <c r="G39" s="79"/>
      <c r="H39" s="89"/>
      <c r="I39" s="90"/>
      <c r="J39" s="89"/>
      <c r="K39" s="90"/>
      <c r="L39" s="89"/>
    </row>
    <row r="40" spans="1:12" ht="15.6" customHeight="1">
      <c r="B40" s="42" t="s">
        <v>27</v>
      </c>
      <c r="D40" s="70"/>
      <c r="E40" s="71"/>
      <c r="F40" s="78"/>
      <c r="G40" s="79"/>
    </row>
    <row r="41" spans="1:12" ht="15.6" customHeight="1">
      <c r="B41" s="80" t="s">
        <v>29</v>
      </c>
      <c r="D41" s="87" t="s">
        <v>22</v>
      </c>
      <c r="E41" s="71"/>
      <c r="F41" s="88">
        <v>85385</v>
      </c>
      <c r="G41" s="88"/>
      <c r="H41" s="89">
        <v>82659</v>
      </c>
      <c r="I41" s="91"/>
      <c r="J41" s="89">
        <v>85385</v>
      </c>
      <c r="K41" s="90"/>
      <c r="L41" s="89">
        <v>82659</v>
      </c>
    </row>
    <row r="42" spans="1:12" ht="15.6" customHeight="1">
      <c r="A42" s="69" t="s">
        <v>30</v>
      </c>
      <c r="D42" s="70">
        <v>11</v>
      </c>
      <c r="E42" s="85"/>
      <c r="F42" s="92">
        <v>0</v>
      </c>
      <c r="G42" s="83"/>
      <c r="H42" s="93">
        <v>0</v>
      </c>
      <c r="I42" s="91"/>
      <c r="J42" s="93">
        <v>10050</v>
      </c>
      <c r="K42" s="91"/>
      <c r="L42" s="93">
        <v>10050</v>
      </c>
    </row>
    <row r="43" spans="1:12" ht="15.6" customHeight="1">
      <c r="A43" s="69" t="s">
        <v>31</v>
      </c>
      <c r="D43" s="70"/>
      <c r="E43" s="85"/>
      <c r="F43" s="72">
        <v>9021</v>
      </c>
      <c r="G43" s="72"/>
      <c r="H43" s="93">
        <v>9021</v>
      </c>
      <c r="I43" s="91"/>
      <c r="J43" s="93">
        <v>9022</v>
      </c>
      <c r="K43" s="91"/>
      <c r="L43" s="93">
        <v>9023</v>
      </c>
    </row>
    <row r="44" spans="1:12" ht="15.6" customHeight="1">
      <c r="A44" s="69" t="s">
        <v>32</v>
      </c>
      <c r="D44" s="70">
        <v>12</v>
      </c>
      <c r="E44" s="85"/>
      <c r="F44" s="72">
        <v>1357173</v>
      </c>
      <c r="G44" s="72"/>
      <c r="H44" s="93">
        <v>1386026</v>
      </c>
      <c r="I44" s="91"/>
      <c r="J44" s="93">
        <v>1334777</v>
      </c>
      <c r="K44" s="91"/>
      <c r="L44" s="93">
        <v>1362440</v>
      </c>
    </row>
    <row r="45" spans="1:12" ht="15.6" customHeight="1">
      <c r="A45" s="69" t="s">
        <v>33</v>
      </c>
      <c r="D45" s="70"/>
      <c r="E45" s="85"/>
      <c r="F45" s="72">
        <v>179</v>
      </c>
      <c r="G45" s="72"/>
      <c r="H45" s="93">
        <v>225</v>
      </c>
      <c r="I45" s="91"/>
      <c r="J45" s="93">
        <v>179</v>
      </c>
      <c r="K45" s="91"/>
      <c r="L45" s="93">
        <v>225</v>
      </c>
    </row>
    <row r="46" spans="1:12" ht="15.6" customHeight="1">
      <c r="A46" s="69" t="s">
        <v>34</v>
      </c>
      <c r="D46" s="70">
        <v>13</v>
      </c>
      <c r="E46" s="85"/>
      <c r="F46" s="72">
        <v>29777</v>
      </c>
      <c r="G46" s="72"/>
      <c r="H46" s="93">
        <v>31399</v>
      </c>
      <c r="I46" s="91"/>
      <c r="J46" s="93">
        <v>23851</v>
      </c>
      <c r="K46" s="91"/>
      <c r="L46" s="93">
        <v>25161</v>
      </c>
    </row>
    <row r="47" spans="1:12" ht="15.6" customHeight="1">
      <c r="A47" s="69" t="s">
        <v>35</v>
      </c>
      <c r="D47" s="70"/>
      <c r="E47" s="85"/>
      <c r="F47" s="72">
        <v>77712</v>
      </c>
      <c r="G47" s="72"/>
      <c r="H47" s="93">
        <v>77526</v>
      </c>
      <c r="I47" s="91"/>
      <c r="J47" s="93">
        <v>71762</v>
      </c>
      <c r="K47" s="91"/>
      <c r="L47" s="93">
        <v>71691</v>
      </c>
    </row>
    <row r="48" spans="1:12" ht="15.6" customHeight="1">
      <c r="A48" s="69" t="s">
        <v>36</v>
      </c>
      <c r="D48" s="70"/>
      <c r="E48" s="85"/>
      <c r="F48" s="81">
        <v>49074</v>
      </c>
      <c r="G48" s="72"/>
      <c r="H48" s="94">
        <v>50719</v>
      </c>
      <c r="I48" s="91"/>
      <c r="J48" s="94">
        <v>49044</v>
      </c>
      <c r="K48" s="91"/>
      <c r="L48" s="94">
        <v>50659</v>
      </c>
    </row>
    <row r="49" spans="1:12" ht="6" customHeight="1">
      <c r="D49" s="70"/>
      <c r="E49" s="85"/>
      <c r="F49" s="82"/>
      <c r="G49" s="83"/>
      <c r="H49" s="82"/>
      <c r="I49" s="83"/>
      <c r="J49" s="82"/>
      <c r="K49" s="83"/>
      <c r="L49" s="82"/>
    </row>
    <row r="50" spans="1:12" ht="15.6" customHeight="1">
      <c r="A50" s="65" t="s">
        <v>37</v>
      </c>
      <c r="D50" s="70"/>
      <c r="E50" s="85"/>
      <c r="F50" s="84">
        <f>SUM(F34:F48)</f>
        <v>1608321</v>
      </c>
      <c r="G50" s="83"/>
      <c r="H50" s="84">
        <f>SUM(H34:H48)</f>
        <v>1841056</v>
      </c>
      <c r="I50" s="83"/>
      <c r="J50" s="84">
        <f>SUM(J34:J48)</f>
        <v>1584070</v>
      </c>
      <c r="K50" s="83"/>
      <c r="L50" s="84">
        <f>SUM(L34:L48)</f>
        <v>1815389</v>
      </c>
    </row>
    <row r="51" spans="1:12" ht="6" customHeight="1">
      <c r="A51" s="65"/>
      <c r="D51" s="70"/>
      <c r="E51" s="85"/>
      <c r="F51" s="82"/>
      <c r="G51" s="83"/>
      <c r="H51" s="82"/>
      <c r="I51" s="83"/>
      <c r="J51" s="82"/>
      <c r="K51" s="83"/>
      <c r="L51" s="82"/>
    </row>
    <row r="52" spans="1:12" ht="15.6" customHeight="1" thickBot="1">
      <c r="A52" s="65" t="s">
        <v>38</v>
      </c>
      <c r="D52" s="70"/>
      <c r="E52" s="71"/>
      <c r="F52" s="95">
        <f>F30+F50</f>
        <v>5218839</v>
      </c>
      <c r="G52" s="83"/>
      <c r="H52" s="95">
        <f>H30+H50</f>
        <v>5311399</v>
      </c>
      <c r="I52" s="83"/>
      <c r="J52" s="95">
        <f>J30+J50</f>
        <v>5140252</v>
      </c>
      <c r="K52" s="83"/>
      <c r="L52" s="95">
        <f>L30+L50</f>
        <v>5231712</v>
      </c>
    </row>
    <row r="53" spans="1:12" ht="12.75" customHeight="1" thickTop="1">
      <c r="A53" s="65"/>
      <c r="D53" s="70"/>
      <c r="E53" s="71"/>
      <c r="F53" s="82"/>
      <c r="G53" s="83"/>
      <c r="H53" s="82"/>
      <c r="I53" s="83"/>
      <c r="J53" s="82"/>
      <c r="K53" s="83"/>
      <c r="L53" s="82"/>
    </row>
    <row r="54" spans="1:12" ht="12.75" customHeight="1">
      <c r="A54" s="65"/>
      <c r="D54" s="70"/>
      <c r="E54" s="71"/>
      <c r="F54" s="82"/>
      <c r="G54" s="83"/>
      <c r="H54" s="82"/>
      <c r="I54" s="83"/>
      <c r="J54" s="82"/>
      <c r="K54" s="83"/>
      <c r="L54" s="82"/>
    </row>
    <row r="55" spans="1:12" ht="10.5" customHeight="1">
      <c r="A55" s="65"/>
      <c r="D55" s="70"/>
      <c r="E55" s="71"/>
      <c r="F55" s="82"/>
      <c r="G55" s="83"/>
      <c r="H55" s="82"/>
      <c r="I55" s="83"/>
      <c r="J55" s="82"/>
      <c r="K55" s="83"/>
      <c r="L55" s="82"/>
    </row>
    <row r="56" spans="1:12" ht="16.149999999999999" customHeight="1">
      <c r="A56" s="210" t="s">
        <v>39</v>
      </c>
      <c r="B56" s="210"/>
      <c r="C56" s="210"/>
      <c r="D56" s="210"/>
      <c r="E56" s="210"/>
      <c r="F56" s="210"/>
      <c r="G56" s="210"/>
      <c r="H56" s="210"/>
      <c r="I56" s="210"/>
      <c r="J56" s="210"/>
      <c r="K56" s="210"/>
      <c r="L56" s="210"/>
    </row>
    <row r="57" spans="1:12" ht="16.149999999999999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</row>
    <row r="58" spans="1:12" ht="6.75" customHeight="1">
      <c r="A58" s="38"/>
      <c r="D58" s="49"/>
      <c r="E58" s="51"/>
      <c r="F58" s="96"/>
      <c r="G58" s="97"/>
      <c r="H58" s="96"/>
      <c r="I58" s="97"/>
      <c r="J58" s="96"/>
      <c r="K58" s="97"/>
      <c r="L58" s="96"/>
    </row>
    <row r="59" spans="1:12" ht="22.15" customHeight="1">
      <c r="A59" s="207" t="s">
        <v>40</v>
      </c>
      <c r="B59" s="207"/>
      <c r="C59" s="207"/>
      <c r="D59" s="207"/>
      <c r="E59" s="207"/>
      <c r="F59" s="207"/>
      <c r="G59" s="207"/>
      <c r="H59" s="207"/>
      <c r="I59" s="207"/>
      <c r="J59" s="207"/>
      <c r="K59" s="207"/>
      <c r="L59" s="207"/>
    </row>
    <row r="60" spans="1:12" ht="16.5" customHeight="1">
      <c r="A60" s="38" t="s">
        <v>0</v>
      </c>
      <c r="B60" s="39"/>
      <c r="C60" s="39"/>
      <c r="E60" s="39"/>
      <c r="F60" s="41"/>
      <c r="G60" s="39"/>
      <c r="H60" s="41"/>
      <c r="I60" s="39"/>
      <c r="J60" s="41"/>
      <c r="K60" s="39"/>
      <c r="L60" s="41"/>
    </row>
    <row r="61" spans="1:12" ht="16.5" customHeight="1">
      <c r="A61" s="38" t="s">
        <v>41</v>
      </c>
      <c r="B61" s="39"/>
      <c r="C61" s="39"/>
      <c r="E61" s="39"/>
      <c r="F61" s="41"/>
      <c r="G61" s="39"/>
      <c r="H61" s="41"/>
      <c r="I61" s="39"/>
      <c r="J61" s="41"/>
      <c r="K61" s="39"/>
      <c r="L61" s="41"/>
    </row>
    <row r="62" spans="1:12" ht="16.5" customHeight="1">
      <c r="A62" s="43" t="str">
        <f>+A3</f>
        <v>As at 31 December 2025</v>
      </c>
      <c r="B62" s="44"/>
      <c r="C62" s="44"/>
      <c r="D62" s="45"/>
      <c r="E62" s="44"/>
      <c r="F62" s="46"/>
      <c r="G62" s="44"/>
      <c r="H62" s="46"/>
      <c r="I62" s="44"/>
      <c r="J62" s="46"/>
      <c r="K62" s="44"/>
      <c r="L62" s="46"/>
    </row>
    <row r="63" spans="1:12" ht="16.5" customHeight="1">
      <c r="A63" s="38"/>
      <c r="B63" s="39"/>
      <c r="C63" s="39"/>
      <c r="E63" s="39"/>
      <c r="F63" s="41"/>
      <c r="G63" s="39"/>
      <c r="H63" s="41"/>
      <c r="I63" s="39"/>
      <c r="J63" s="41"/>
      <c r="K63" s="39"/>
      <c r="L63" s="41"/>
    </row>
    <row r="64" spans="1:12" ht="16.5" customHeight="1">
      <c r="A64" s="38"/>
      <c r="B64" s="39"/>
      <c r="C64" s="39"/>
      <c r="E64" s="39"/>
      <c r="F64" s="41"/>
      <c r="G64" s="39"/>
      <c r="H64" s="41"/>
      <c r="I64" s="39"/>
      <c r="J64" s="41"/>
      <c r="K64" s="39"/>
      <c r="L64" s="41"/>
    </row>
    <row r="65" spans="1:12" s="51" customFormat="1" ht="16.5" customHeight="1">
      <c r="A65" s="47"/>
      <c r="B65" s="48"/>
      <c r="C65" s="48"/>
      <c r="D65" s="49"/>
      <c r="E65" s="48"/>
      <c r="F65" s="98"/>
      <c r="G65" s="50" t="s">
        <v>2</v>
      </c>
      <c r="H65" s="98"/>
      <c r="I65" s="48"/>
      <c r="J65" s="98"/>
      <c r="K65" s="50" t="s">
        <v>3</v>
      </c>
      <c r="L65" s="98"/>
    </row>
    <row r="66" spans="1:12" s="51" customFormat="1" ht="16.5" customHeight="1">
      <c r="A66" s="47"/>
      <c r="B66" s="48"/>
      <c r="C66" s="48"/>
      <c r="D66" s="49"/>
      <c r="E66" s="48"/>
      <c r="F66" s="99"/>
      <c r="G66" s="52" t="s">
        <v>4</v>
      </c>
      <c r="H66" s="99"/>
      <c r="I66" s="53"/>
      <c r="J66" s="100"/>
      <c r="K66" s="52" t="s">
        <v>4</v>
      </c>
      <c r="L66" s="100"/>
    </row>
    <row r="67" spans="1:12" s="51" customFormat="1" ht="16.5" customHeight="1">
      <c r="A67" s="47"/>
      <c r="B67" s="48"/>
      <c r="C67" s="48"/>
      <c r="D67" s="49"/>
      <c r="E67" s="48"/>
      <c r="F67" s="54" t="s">
        <v>5</v>
      </c>
      <c r="G67" s="50"/>
      <c r="H67" s="54" t="s">
        <v>6</v>
      </c>
      <c r="I67" s="53"/>
      <c r="J67" s="54" t="s">
        <v>5</v>
      </c>
      <c r="K67" s="50"/>
      <c r="L67" s="54" t="s">
        <v>6</v>
      </c>
    </row>
    <row r="68" spans="1:12" s="51" customFormat="1" ht="16.5" customHeight="1">
      <c r="A68" s="47"/>
      <c r="B68" s="48"/>
      <c r="C68" s="48"/>
      <c r="D68" s="49"/>
      <c r="E68" s="48"/>
      <c r="F68" s="55" t="s">
        <v>175</v>
      </c>
      <c r="G68" s="50"/>
      <c r="H68" s="54" t="s">
        <v>7</v>
      </c>
      <c r="I68" s="53"/>
      <c r="J68" s="55" t="s">
        <v>175</v>
      </c>
      <c r="K68" s="50"/>
      <c r="L68" s="54" t="s">
        <v>7</v>
      </c>
    </row>
    <row r="69" spans="1:12" s="51" customFormat="1" ht="16.5" customHeight="1">
      <c r="A69" s="47"/>
      <c r="B69" s="101"/>
      <c r="C69" s="101"/>
      <c r="D69" s="57"/>
      <c r="E69" s="56"/>
      <c r="F69" s="58" t="s">
        <v>8</v>
      </c>
      <c r="G69" s="59"/>
      <c r="H69" s="58" t="s">
        <v>8</v>
      </c>
      <c r="I69" s="59"/>
      <c r="J69" s="58" t="s">
        <v>8</v>
      </c>
      <c r="K69" s="59"/>
      <c r="L69" s="58" t="s">
        <v>8</v>
      </c>
    </row>
    <row r="70" spans="1:12" s="51" customFormat="1" ht="16.5" customHeight="1">
      <c r="A70" s="47"/>
      <c r="B70" s="101"/>
      <c r="C70" s="101"/>
      <c r="D70" s="61" t="s">
        <v>10</v>
      </c>
      <c r="E70" s="59"/>
      <c r="F70" s="62" t="s">
        <v>11</v>
      </c>
      <c r="G70" s="59"/>
      <c r="H70" s="62" t="s">
        <v>11</v>
      </c>
      <c r="I70" s="59"/>
      <c r="J70" s="62" t="s">
        <v>11</v>
      </c>
      <c r="K70" s="59"/>
      <c r="L70" s="62" t="s">
        <v>11</v>
      </c>
    </row>
    <row r="71" spans="1:12" s="51" customFormat="1" ht="16.5" customHeight="1">
      <c r="A71" s="47"/>
      <c r="B71" s="101"/>
      <c r="C71" s="101"/>
      <c r="D71" s="63"/>
      <c r="E71" s="59"/>
      <c r="F71" s="64"/>
      <c r="G71" s="59"/>
      <c r="H71" s="64"/>
      <c r="I71" s="59"/>
      <c r="J71" s="64"/>
      <c r="K71" s="59"/>
      <c r="L71" s="64"/>
    </row>
    <row r="72" spans="1:12" ht="16.5" customHeight="1">
      <c r="A72" s="65" t="s">
        <v>42</v>
      </c>
      <c r="B72" s="66"/>
      <c r="G72" s="68"/>
      <c r="I72" s="68"/>
      <c r="K72" s="68"/>
    </row>
    <row r="73" spans="1:12" ht="6" customHeight="1">
      <c r="A73" s="65"/>
      <c r="B73" s="66"/>
      <c r="G73" s="68"/>
      <c r="I73" s="68"/>
      <c r="K73" s="68"/>
    </row>
    <row r="74" spans="1:12" ht="16.5" customHeight="1">
      <c r="A74" s="65" t="s">
        <v>43</v>
      </c>
    </row>
    <row r="75" spans="1:12" ht="6" customHeight="1">
      <c r="D75" s="70"/>
      <c r="E75" s="71"/>
      <c r="F75" s="92"/>
      <c r="G75" s="102"/>
      <c r="H75" s="92"/>
      <c r="I75" s="103"/>
      <c r="J75" s="82"/>
      <c r="K75" s="103"/>
      <c r="L75" s="82"/>
    </row>
    <row r="76" spans="1:12" ht="16.5" customHeight="1">
      <c r="A76" s="69" t="s">
        <v>44</v>
      </c>
      <c r="D76" s="87">
        <v>14</v>
      </c>
      <c r="E76" s="71"/>
      <c r="F76" s="72">
        <v>626787</v>
      </c>
      <c r="G76" s="72"/>
      <c r="H76" s="67">
        <v>792135</v>
      </c>
      <c r="I76" s="73"/>
      <c r="J76" s="72">
        <v>621103</v>
      </c>
      <c r="K76" s="73"/>
      <c r="L76" s="67">
        <v>778300</v>
      </c>
    </row>
    <row r="77" spans="1:12" ht="16.5" customHeight="1">
      <c r="A77" s="76" t="s">
        <v>183</v>
      </c>
      <c r="D77" s="87"/>
      <c r="E77" s="71"/>
      <c r="F77" s="72"/>
      <c r="G77" s="72"/>
      <c r="I77" s="73"/>
      <c r="J77" s="72"/>
      <c r="K77" s="73"/>
    </row>
    <row r="78" spans="1:12" ht="16.5" customHeight="1">
      <c r="B78" s="77" t="s">
        <v>184</v>
      </c>
      <c r="D78" s="87">
        <v>7</v>
      </c>
      <c r="E78" s="71"/>
      <c r="F78" s="72">
        <v>1077</v>
      </c>
      <c r="G78" s="72"/>
      <c r="H78" s="67">
        <v>1939</v>
      </c>
      <c r="I78" s="73"/>
      <c r="J78" s="72">
        <v>1077</v>
      </c>
      <c r="K78" s="73"/>
      <c r="L78" s="67">
        <v>1939</v>
      </c>
    </row>
    <row r="79" spans="1:12" ht="16.5" customHeight="1">
      <c r="A79" s="69" t="s">
        <v>45</v>
      </c>
      <c r="D79" s="74"/>
      <c r="E79" s="71"/>
      <c r="F79" s="72">
        <v>39531</v>
      </c>
      <c r="G79" s="72"/>
      <c r="H79" s="67">
        <v>26293</v>
      </c>
      <c r="I79" s="73"/>
      <c r="J79" s="72">
        <v>37033</v>
      </c>
      <c r="K79" s="73"/>
      <c r="L79" s="67">
        <v>24972</v>
      </c>
    </row>
    <row r="80" spans="1:12" ht="16.5" customHeight="1">
      <c r="A80" s="69" t="s">
        <v>46</v>
      </c>
      <c r="D80" s="70"/>
      <c r="E80" s="71"/>
      <c r="F80" s="72">
        <v>220</v>
      </c>
      <c r="G80" s="72"/>
      <c r="H80" s="67">
        <v>217</v>
      </c>
      <c r="I80" s="73"/>
      <c r="J80" s="72">
        <v>220</v>
      </c>
      <c r="K80" s="73"/>
      <c r="L80" s="67">
        <v>217</v>
      </c>
    </row>
    <row r="81" spans="1:12" ht="16.5" customHeight="1">
      <c r="A81" s="69" t="s">
        <v>47</v>
      </c>
      <c r="D81" s="70"/>
      <c r="E81" s="71"/>
      <c r="F81" s="81">
        <v>583</v>
      </c>
      <c r="G81" s="72"/>
      <c r="H81" s="104">
        <v>664</v>
      </c>
      <c r="I81" s="73"/>
      <c r="J81" s="81">
        <v>0</v>
      </c>
      <c r="K81" s="73"/>
      <c r="L81" s="104">
        <v>0</v>
      </c>
    </row>
    <row r="82" spans="1:12" ht="6" customHeight="1">
      <c r="D82" s="70"/>
      <c r="E82" s="71"/>
      <c r="F82" s="82"/>
      <c r="G82" s="83"/>
      <c r="H82" s="82"/>
      <c r="I82" s="83"/>
      <c r="J82" s="82"/>
      <c r="K82" s="83"/>
      <c r="L82" s="82"/>
    </row>
    <row r="83" spans="1:12" ht="16.5" customHeight="1">
      <c r="A83" s="65" t="s">
        <v>48</v>
      </c>
      <c r="D83" s="70"/>
      <c r="E83" s="71"/>
      <c r="F83" s="84">
        <f>SUM(F76:F82)</f>
        <v>668198</v>
      </c>
      <c r="G83" s="83"/>
      <c r="H83" s="84">
        <f>SUM(H76:H82)</f>
        <v>821248</v>
      </c>
      <c r="I83" s="83"/>
      <c r="J83" s="84">
        <f>SUM(J76:J82)</f>
        <v>659433</v>
      </c>
      <c r="K83" s="83"/>
      <c r="L83" s="84">
        <f>SUM(L76:L82)</f>
        <v>805428</v>
      </c>
    </row>
    <row r="84" spans="1:12" ht="16.5" customHeight="1">
      <c r="A84" s="65"/>
      <c r="D84" s="70"/>
      <c r="E84" s="71"/>
      <c r="F84" s="82"/>
      <c r="G84" s="83"/>
      <c r="H84" s="82"/>
      <c r="I84" s="83"/>
      <c r="J84" s="82"/>
      <c r="K84" s="83"/>
      <c r="L84" s="82"/>
    </row>
    <row r="85" spans="1:12" ht="16.5" customHeight="1">
      <c r="A85" s="65" t="s">
        <v>49</v>
      </c>
      <c r="D85" s="70"/>
      <c r="E85" s="71"/>
      <c r="F85" s="82"/>
      <c r="G85" s="83"/>
      <c r="H85" s="82"/>
      <c r="I85" s="83"/>
      <c r="J85" s="82"/>
      <c r="K85" s="83"/>
      <c r="L85" s="82"/>
    </row>
    <row r="86" spans="1:12" ht="6" customHeight="1">
      <c r="A86" s="65"/>
      <c r="D86" s="70"/>
      <c r="E86" s="71"/>
      <c r="F86" s="82"/>
      <c r="G86" s="83"/>
      <c r="H86" s="82"/>
      <c r="I86" s="83"/>
      <c r="J86" s="82"/>
      <c r="K86" s="83"/>
      <c r="L86" s="82"/>
    </row>
    <row r="87" spans="1:12" ht="16.5" customHeight="1">
      <c r="A87" s="105" t="s">
        <v>185</v>
      </c>
      <c r="D87" s="70">
        <v>15</v>
      </c>
      <c r="E87" s="71"/>
      <c r="F87" s="72">
        <v>354815</v>
      </c>
      <c r="G87" s="72"/>
      <c r="H87" s="72">
        <v>353788</v>
      </c>
      <c r="I87" s="72"/>
      <c r="J87" s="72">
        <v>325063</v>
      </c>
      <c r="K87" s="72"/>
      <c r="L87" s="72">
        <v>324607</v>
      </c>
    </row>
    <row r="88" spans="1:12" ht="16.5" customHeight="1">
      <c r="A88" s="106" t="s">
        <v>50</v>
      </c>
      <c r="D88" s="70"/>
      <c r="E88" s="71"/>
      <c r="F88" s="81">
        <v>851</v>
      </c>
      <c r="G88" s="72"/>
      <c r="H88" s="81">
        <v>856</v>
      </c>
      <c r="I88" s="72"/>
      <c r="J88" s="81">
        <v>851</v>
      </c>
      <c r="K88" s="72"/>
      <c r="L88" s="81">
        <v>856</v>
      </c>
    </row>
    <row r="89" spans="1:12" ht="6" customHeight="1">
      <c r="A89" s="106"/>
      <c r="D89" s="70"/>
      <c r="E89" s="71"/>
      <c r="F89" s="82"/>
      <c r="G89" s="83"/>
      <c r="H89" s="82"/>
      <c r="I89" s="83"/>
      <c r="J89" s="82"/>
      <c r="K89" s="83"/>
      <c r="L89" s="82"/>
    </row>
    <row r="90" spans="1:12" ht="16.5" customHeight="1">
      <c r="A90" s="65" t="s">
        <v>51</v>
      </c>
      <c r="D90" s="70"/>
      <c r="E90" s="71"/>
      <c r="F90" s="84">
        <f>SUM(F87:F89)</f>
        <v>355666</v>
      </c>
      <c r="G90" s="83"/>
      <c r="H90" s="84">
        <f>SUM(H87:H89)</f>
        <v>354644</v>
      </c>
      <c r="I90" s="83"/>
      <c r="J90" s="84">
        <f>SUM(J87:J89)</f>
        <v>325914</v>
      </c>
      <c r="K90" s="83"/>
      <c r="L90" s="84">
        <f>SUM(L87:L89)</f>
        <v>325463</v>
      </c>
    </row>
    <row r="91" spans="1:12" ht="6" customHeight="1">
      <c r="A91" s="65"/>
      <c r="D91" s="70"/>
      <c r="E91" s="71"/>
      <c r="F91" s="82"/>
      <c r="G91" s="83"/>
      <c r="H91" s="82"/>
      <c r="I91" s="83"/>
      <c r="J91" s="82"/>
      <c r="K91" s="83"/>
      <c r="L91" s="82"/>
    </row>
    <row r="92" spans="1:12" ht="16.5" customHeight="1">
      <c r="A92" s="65" t="s">
        <v>52</v>
      </c>
      <c r="D92" s="70"/>
      <c r="E92" s="71"/>
      <c r="F92" s="84">
        <f>F83+F90</f>
        <v>1023864</v>
      </c>
      <c r="G92" s="83"/>
      <c r="H92" s="84">
        <f>H83+H90</f>
        <v>1175892</v>
      </c>
      <c r="I92" s="83"/>
      <c r="J92" s="84">
        <f>J83+J90</f>
        <v>985347</v>
      </c>
      <c r="K92" s="83"/>
      <c r="L92" s="84">
        <f>L83+L90</f>
        <v>1130891</v>
      </c>
    </row>
    <row r="93" spans="1:12" ht="16.5" customHeight="1">
      <c r="A93" s="38"/>
      <c r="D93" s="49"/>
      <c r="E93" s="51"/>
      <c r="F93" s="96"/>
      <c r="G93" s="97"/>
      <c r="H93" s="96"/>
      <c r="I93" s="97"/>
      <c r="J93" s="96"/>
      <c r="K93" s="97"/>
      <c r="L93" s="96"/>
    </row>
    <row r="94" spans="1:12" ht="16.5" customHeight="1">
      <c r="A94" s="38"/>
      <c r="D94" s="49"/>
      <c r="E94" s="51"/>
      <c r="F94" s="96"/>
      <c r="G94" s="97"/>
      <c r="H94" s="96"/>
      <c r="I94" s="97"/>
      <c r="J94" s="96"/>
      <c r="K94" s="97"/>
      <c r="L94" s="96"/>
    </row>
    <row r="95" spans="1:12" ht="16.5" customHeight="1">
      <c r="A95" s="38"/>
      <c r="D95" s="49"/>
      <c r="E95" s="51"/>
      <c r="F95" s="96"/>
      <c r="G95" s="97"/>
      <c r="H95" s="96"/>
      <c r="I95" s="97"/>
      <c r="J95" s="96"/>
      <c r="K95" s="97"/>
      <c r="L95" s="96"/>
    </row>
    <row r="96" spans="1:12" ht="16.5" customHeight="1">
      <c r="A96" s="38"/>
      <c r="D96" s="49"/>
      <c r="E96" s="51"/>
      <c r="F96" s="96"/>
      <c r="G96" s="97"/>
      <c r="H96" s="96"/>
      <c r="I96" s="97"/>
      <c r="J96" s="96"/>
      <c r="K96" s="97"/>
      <c r="L96" s="96"/>
    </row>
    <row r="97" spans="1:12" ht="16.5" customHeight="1">
      <c r="A97" s="38"/>
      <c r="D97" s="49"/>
      <c r="E97" s="51"/>
      <c r="F97" s="96"/>
      <c r="G97" s="97"/>
      <c r="H97" s="96"/>
      <c r="I97" s="97"/>
      <c r="J97" s="96"/>
      <c r="K97" s="97"/>
      <c r="L97" s="96"/>
    </row>
    <row r="98" spans="1:12" ht="16.5" customHeight="1">
      <c r="A98" s="38"/>
      <c r="D98" s="49"/>
      <c r="E98" s="51"/>
      <c r="F98" s="96"/>
      <c r="G98" s="97"/>
      <c r="H98" s="96"/>
      <c r="I98" s="97"/>
      <c r="J98" s="96"/>
      <c r="K98" s="97"/>
      <c r="L98" s="96"/>
    </row>
    <row r="99" spans="1:12" ht="16.5" customHeight="1">
      <c r="A99" s="38"/>
      <c r="D99" s="49"/>
      <c r="E99" s="51"/>
      <c r="F99" s="96"/>
      <c r="G99" s="97"/>
      <c r="H99" s="96"/>
      <c r="I99" s="97"/>
      <c r="J99" s="96"/>
      <c r="K99" s="97"/>
      <c r="L99" s="96"/>
    </row>
    <row r="100" spans="1:12" ht="16.5" customHeight="1">
      <c r="A100" s="38"/>
      <c r="D100" s="49"/>
      <c r="E100" s="51"/>
      <c r="F100" s="96"/>
      <c r="G100" s="97"/>
      <c r="H100" s="96"/>
      <c r="I100" s="97"/>
      <c r="J100" s="96"/>
      <c r="K100" s="97"/>
      <c r="L100" s="96"/>
    </row>
    <row r="101" spans="1:12" ht="16.5" customHeight="1">
      <c r="A101" s="38"/>
      <c r="D101" s="49"/>
      <c r="E101" s="51"/>
      <c r="F101" s="96"/>
      <c r="G101" s="97"/>
      <c r="H101" s="96"/>
      <c r="I101" s="97"/>
      <c r="J101" s="96"/>
      <c r="K101" s="97"/>
      <c r="L101" s="96"/>
    </row>
    <row r="102" spans="1:12" ht="16.5" customHeight="1">
      <c r="A102" s="38"/>
      <c r="D102" s="49"/>
      <c r="E102" s="51"/>
      <c r="F102" s="96"/>
      <c r="G102" s="97"/>
      <c r="H102" s="96"/>
      <c r="I102" s="97"/>
      <c r="J102" s="96"/>
      <c r="K102" s="97"/>
      <c r="L102" s="96"/>
    </row>
    <row r="103" spans="1:12" ht="16.5" customHeight="1">
      <c r="A103" s="38"/>
      <c r="D103" s="49"/>
      <c r="E103" s="51"/>
      <c r="F103" s="96"/>
      <c r="G103" s="97"/>
      <c r="H103" s="96"/>
      <c r="I103" s="97"/>
      <c r="J103" s="96"/>
      <c r="K103" s="97"/>
      <c r="L103" s="96"/>
    </row>
    <row r="104" spans="1:12" ht="16.5" customHeight="1">
      <c r="A104" s="38"/>
      <c r="D104" s="49"/>
      <c r="E104" s="51"/>
      <c r="F104" s="96"/>
      <c r="G104" s="97"/>
      <c r="H104" s="96"/>
      <c r="I104" s="97"/>
      <c r="J104" s="96"/>
      <c r="K104" s="97"/>
      <c r="L104" s="96"/>
    </row>
    <row r="105" spans="1:12" ht="16.5" customHeight="1">
      <c r="A105" s="38"/>
      <c r="D105" s="49"/>
      <c r="E105" s="51"/>
      <c r="F105" s="96"/>
      <c r="G105" s="97"/>
      <c r="H105" s="96"/>
      <c r="I105" s="97"/>
      <c r="J105" s="96"/>
      <c r="K105" s="97"/>
      <c r="L105" s="96"/>
    </row>
    <row r="106" spans="1:12" ht="16.5" customHeight="1">
      <c r="A106" s="38"/>
      <c r="D106" s="49"/>
      <c r="E106" s="51"/>
      <c r="F106" s="96"/>
      <c r="G106" s="97"/>
      <c r="H106" s="96"/>
      <c r="I106" s="97"/>
      <c r="J106" s="96"/>
      <c r="K106" s="97"/>
      <c r="L106" s="96"/>
    </row>
    <row r="107" spans="1:12" ht="16.5" customHeight="1">
      <c r="A107" s="38"/>
      <c r="D107" s="49"/>
      <c r="E107" s="51"/>
      <c r="F107" s="96"/>
      <c r="G107" s="97"/>
      <c r="H107" s="96"/>
      <c r="I107" s="97"/>
      <c r="J107" s="96"/>
      <c r="K107" s="97"/>
      <c r="L107" s="96"/>
    </row>
    <row r="108" spans="1:12" ht="16.5" customHeight="1">
      <c r="A108" s="38"/>
      <c r="D108" s="49"/>
      <c r="E108" s="51"/>
      <c r="F108" s="96"/>
      <c r="G108" s="97"/>
      <c r="H108" s="96"/>
      <c r="I108" s="97"/>
      <c r="J108" s="96"/>
      <c r="K108" s="97"/>
      <c r="L108" s="96"/>
    </row>
    <row r="109" spans="1:12" ht="15" customHeight="1">
      <c r="A109" s="38"/>
      <c r="D109" s="49"/>
      <c r="E109" s="51"/>
      <c r="F109" s="96"/>
      <c r="G109" s="97"/>
      <c r="H109" s="96"/>
      <c r="I109" s="97"/>
      <c r="J109" s="96"/>
      <c r="K109" s="97"/>
      <c r="L109" s="96"/>
    </row>
    <row r="110" spans="1:12" ht="16.5" customHeight="1">
      <c r="A110" s="38"/>
      <c r="D110" s="49"/>
      <c r="E110" s="51"/>
      <c r="F110" s="96"/>
      <c r="G110" s="97"/>
      <c r="H110" s="96"/>
      <c r="I110" s="97"/>
      <c r="J110" s="96"/>
      <c r="K110" s="97"/>
      <c r="L110" s="96"/>
    </row>
    <row r="111" spans="1:12" ht="15.75" customHeight="1">
      <c r="A111" s="38"/>
      <c r="D111" s="49"/>
      <c r="E111" s="51"/>
      <c r="F111" s="96"/>
      <c r="G111" s="97"/>
      <c r="H111" s="96"/>
      <c r="I111" s="97"/>
      <c r="J111" s="96"/>
      <c r="K111" s="97"/>
      <c r="L111" s="96"/>
    </row>
    <row r="112" spans="1:12" ht="20.25" customHeight="1">
      <c r="A112" s="38"/>
      <c r="D112" s="49"/>
      <c r="E112" s="51"/>
      <c r="F112" s="96"/>
      <c r="G112" s="97"/>
      <c r="H112" s="96"/>
      <c r="I112" s="97"/>
      <c r="J112" s="96"/>
      <c r="K112" s="97"/>
      <c r="L112" s="96"/>
    </row>
    <row r="113" spans="1:12" ht="22.35" customHeight="1">
      <c r="A113" s="206" t="s">
        <v>40</v>
      </c>
      <c r="B113" s="20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1:12" ht="16.5" customHeight="1">
      <c r="A114" s="38" t="s">
        <v>0</v>
      </c>
      <c r="B114" s="39"/>
      <c r="C114" s="39"/>
      <c r="E114" s="39"/>
      <c r="F114" s="41"/>
      <c r="G114" s="39"/>
      <c r="H114" s="41"/>
      <c r="I114" s="39"/>
      <c r="J114" s="41"/>
      <c r="K114" s="39"/>
      <c r="L114" s="41"/>
    </row>
    <row r="115" spans="1:12" ht="16.5" customHeight="1">
      <c r="A115" s="107" t="s">
        <v>41</v>
      </c>
      <c r="B115" s="39"/>
      <c r="C115" s="39"/>
      <c r="E115" s="39"/>
      <c r="F115" s="41"/>
      <c r="G115" s="39"/>
      <c r="H115" s="41"/>
      <c r="I115" s="39"/>
      <c r="J115" s="41"/>
      <c r="K115" s="39"/>
      <c r="L115" s="41"/>
    </row>
    <row r="116" spans="1:12" ht="16.5" customHeight="1">
      <c r="A116" s="43" t="str">
        <f>+A3</f>
        <v>As at 31 December 2025</v>
      </c>
      <c r="B116" s="44"/>
      <c r="C116" s="44"/>
      <c r="D116" s="45"/>
      <c r="E116" s="44"/>
      <c r="F116" s="46"/>
      <c r="G116" s="44"/>
      <c r="H116" s="46"/>
      <c r="I116" s="44"/>
      <c r="J116" s="46"/>
      <c r="K116" s="44"/>
      <c r="L116" s="46"/>
    </row>
    <row r="117" spans="1:12" ht="16.5" customHeight="1">
      <c r="A117" s="38"/>
      <c r="B117" s="39"/>
      <c r="C117" s="39"/>
      <c r="E117" s="39"/>
      <c r="F117" s="41"/>
      <c r="G117" s="39"/>
      <c r="H117" s="41"/>
      <c r="I117" s="39"/>
      <c r="J117" s="41"/>
      <c r="K117" s="39"/>
      <c r="L117" s="41"/>
    </row>
    <row r="118" spans="1:12" ht="16.5" customHeight="1">
      <c r="A118" s="38"/>
      <c r="B118" s="39"/>
      <c r="C118" s="39"/>
      <c r="E118" s="39"/>
      <c r="F118" s="41"/>
      <c r="G118" s="39"/>
      <c r="H118" s="41"/>
      <c r="I118" s="39"/>
      <c r="J118" s="41"/>
      <c r="K118" s="39"/>
      <c r="L118" s="41"/>
    </row>
    <row r="119" spans="1:12" s="51" customFormat="1" ht="16.5" customHeight="1">
      <c r="A119" s="47"/>
      <c r="B119" s="48"/>
      <c r="C119" s="48"/>
      <c r="D119" s="49"/>
      <c r="E119" s="48"/>
      <c r="F119" s="98"/>
      <c r="G119" s="50" t="s">
        <v>2</v>
      </c>
      <c r="H119" s="98"/>
      <c r="I119" s="48"/>
      <c r="J119" s="98"/>
      <c r="K119" s="50" t="s">
        <v>3</v>
      </c>
      <c r="L119" s="98"/>
    </row>
    <row r="120" spans="1:12" s="51" customFormat="1" ht="16.5" customHeight="1">
      <c r="A120" s="47"/>
      <c r="B120" s="48"/>
      <c r="C120" s="48"/>
      <c r="D120" s="49"/>
      <c r="E120" s="48"/>
      <c r="F120" s="99"/>
      <c r="G120" s="52" t="s">
        <v>4</v>
      </c>
      <c r="H120" s="99"/>
      <c r="I120" s="53"/>
      <c r="J120" s="100"/>
      <c r="K120" s="52" t="s">
        <v>4</v>
      </c>
      <c r="L120" s="100"/>
    </row>
    <row r="121" spans="1:12" s="51" customFormat="1" ht="16.5" customHeight="1">
      <c r="A121" s="47"/>
      <c r="B121" s="48"/>
      <c r="C121" s="48"/>
      <c r="D121" s="49"/>
      <c r="E121" s="48"/>
      <c r="F121" s="54" t="s">
        <v>5</v>
      </c>
      <c r="G121" s="50"/>
      <c r="H121" s="54" t="s">
        <v>6</v>
      </c>
      <c r="I121" s="53"/>
      <c r="J121" s="54" t="s">
        <v>5</v>
      </c>
      <c r="K121" s="50"/>
      <c r="L121" s="54" t="s">
        <v>6</v>
      </c>
    </row>
    <row r="122" spans="1:12" s="51" customFormat="1" ht="16.5" customHeight="1">
      <c r="A122" s="47"/>
      <c r="B122" s="48"/>
      <c r="C122" s="48"/>
      <c r="D122" s="49"/>
      <c r="E122" s="48"/>
      <c r="F122" s="55" t="s">
        <v>175</v>
      </c>
      <c r="G122" s="50"/>
      <c r="H122" s="54" t="s">
        <v>7</v>
      </c>
      <c r="I122" s="53"/>
      <c r="J122" s="55" t="s">
        <v>175</v>
      </c>
      <c r="K122" s="50"/>
      <c r="L122" s="54" t="s">
        <v>7</v>
      </c>
    </row>
    <row r="123" spans="1:12" s="51" customFormat="1" ht="16.5" customHeight="1">
      <c r="A123" s="47"/>
      <c r="B123" s="101"/>
      <c r="C123" s="101"/>
      <c r="D123" s="49"/>
      <c r="E123" s="56"/>
      <c r="F123" s="58" t="s">
        <v>8</v>
      </c>
      <c r="G123" s="59"/>
      <c r="H123" s="58" t="s">
        <v>8</v>
      </c>
      <c r="I123" s="59"/>
      <c r="J123" s="58" t="s">
        <v>8</v>
      </c>
      <c r="K123" s="59"/>
      <c r="L123" s="58" t="s">
        <v>8</v>
      </c>
    </row>
    <row r="124" spans="1:12" s="51" customFormat="1" ht="16.5" customHeight="1">
      <c r="A124" s="47"/>
      <c r="B124" s="101"/>
      <c r="C124" s="101"/>
      <c r="D124" s="49"/>
      <c r="E124" s="59"/>
      <c r="F124" s="62" t="s">
        <v>11</v>
      </c>
      <c r="G124" s="59"/>
      <c r="H124" s="62" t="s">
        <v>11</v>
      </c>
      <c r="I124" s="59"/>
      <c r="J124" s="62" t="s">
        <v>11</v>
      </c>
      <c r="K124" s="59"/>
      <c r="L124" s="62" t="s">
        <v>11</v>
      </c>
    </row>
    <row r="125" spans="1:12" s="51" customFormat="1" ht="16.5" customHeight="1">
      <c r="A125" s="47"/>
      <c r="B125" s="101"/>
      <c r="C125" s="101"/>
      <c r="D125" s="49"/>
      <c r="E125" s="59"/>
      <c r="F125" s="64"/>
      <c r="G125" s="59"/>
      <c r="H125" s="64"/>
      <c r="I125" s="59"/>
      <c r="J125" s="64"/>
      <c r="K125" s="59"/>
      <c r="L125" s="64"/>
    </row>
    <row r="126" spans="1:12" ht="16.5" customHeight="1">
      <c r="A126" s="65" t="s">
        <v>53</v>
      </c>
      <c r="B126" s="66"/>
      <c r="D126" s="49"/>
      <c r="G126" s="68"/>
      <c r="I126" s="68"/>
      <c r="K126" s="68"/>
    </row>
    <row r="127" spans="1:12" ht="6" customHeight="1">
      <c r="A127" s="65"/>
      <c r="D127" s="49"/>
      <c r="E127" s="71"/>
      <c r="F127" s="82"/>
      <c r="G127" s="83"/>
      <c r="H127" s="82"/>
      <c r="I127" s="83"/>
      <c r="J127" s="82"/>
      <c r="K127" s="83"/>
      <c r="L127" s="82"/>
    </row>
    <row r="128" spans="1:12" ht="16.5" customHeight="1">
      <c r="A128" s="65" t="s">
        <v>54</v>
      </c>
    </row>
    <row r="129" spans="1:12" ht="6" customHeight="1">
      <c r="A129" s="65"/>
    </row>
    <row r="130" spans="1:12" ht="16.5" customHeight="1">
      <c r="A130" s="69" t="s">
        <v>55</v>
      </c>
      <c r="D130" s="70"/>
      <c r="E130" s="71"/>
      <c r="G130" s="83"/>
      <c r="I130" s="83"/>
      <c r="J130" s="82"/>
      <c r="K130" s="83"/>
      <c r="L130" s="82"/>
    </row>
    <row r="131" spans="1:12" ht="16.5" customHeight="1">
      <c r="B131" s="69" t="s">
        <v>56</v>
      </c>
      <c r="D131" s="70"/>
      <c r="E131" s="71"/>
      <c r="G131" s="83"/>
      <c r="I131" s="83"/>
      <c r="J131" s="82"/>
      <c r="K131" s="83"/>
      <c r="L131" s="82"/>
    </row>
    <row r="132" spans="1:12" ht="16.5" customHeight="1">
      <c r="B132" s="69" t="s">
        <v>57</v>
      </c>
      <c r="E132" s="71"/>
      <c r="F132" s="42"/>
      <c r="H132" s="42"/>
      <c r="J132" s="42"/>
      <c r="L132" s="42"/>
    </row>
    <row r="133" spans="1:12" ht="16.5" customHeight="1" thickBot="1">
      <c r="B133" s="69" t="s">
        <v>58</v>
      </c>
      <c r="E133" s="71"/>
      <c r="F133" s="108">
        <v>192208</v>
      </c>
      <c r="G133" s="88"/>
      <c r="H133" s="108">
        <v>192208</v>
      </c>
      <c r="I133" s="88"/>
      <c r="J133" s="108">
        <v>192208</v>
      </c>
      <c r="K133" s="109"/>
      <c r="L133" s="108">
        <v>192208</v>
      </c>
    </row>
    <row r="134" spans="1:12" ht="6" customHeight="1" thickTop="1">
      <c r="D134" s="70"/>
      <c r="E134" s="71"/>
      <c r="F134" s="82"/>
      <c r="G134" s="83"/>
      <c r="H134" s="82"/>
      <c r="I134" s="83"/>
      <c r="J134" s="82"/>
      <c r="K134" s="83"/>
      <c r="L134" s="82"/>
    </row>
    <row r="135" spans="1:12" ht="16.5" customHeight="1">
      <c r="B135" s="69" t="s">
        <v>59</v>
      </c>
      <c r="D135" s="42"/>
      <c r="E135" s="71"/>
      <c r="F135" s="82"/>
      <c r="G135" s="83"/>
      <c r="H135" s="82"/>
      <c r="I135" s="83"/>
      <c r="J135" s="82"/>
      <c r="K135" s="83"/>
      <c r="L135" s="82"/>
    </row>
    <row r="136" spans="1:12" ht="16.5" customHeight="1">
      <c r="B136" s="69" t="s">
        <v>57</v>
      </c>
      <c r="D136" s="42"/>
      <c r="E136" s="71"/>
      <c r="F136" s="42"/>
      <c r="H136" s="42"/>
      <c r="J136" s="42"/>
      <c r="L136" s="42"/>
    </row>
    <row r="137" spans="1:12" ht="16.5" customHeight="1">
      <c r="B137" s="69" t="s">
        <v>60</v>
      </c>
      <c r="D137" s="42"/>
      <c r="E137" s="71"/>
      <c r="F137" s="109">
        <v>192208</v>
      </c>
      <c r="G137" s="88"/>
      <c r="H137" s="109">
        <v>192208</v>
      </c>
      <c r="I137" s="110"/>
      <c r="J137" s="109">
        <v>192208</v>
      </c>
      <c r="K137" s="111"/>
      <c r="L137" s="109">
        <v>192208</v>
      </c>
    </row>
    <row r="138" spans="1:12" ht="16.5" customHeight="1">
      <c r="A138" s="69" t="s">
        <v>61</v>
      </c>
      <c r="F138" s="88">
        <v>298000</v>
      </c>
      <c r="G138" s="88"/>
      <c r="H138" s="88">
        <v>298000</v>
      </c>
      <c r="I138" s="110"/>
      <c r="J138" s="88">
        <v>298000</v>
      </c>
      <c r="K138" s="110"/>
      <c r="L138" s="88">
        <v>298000</v>
      </c>
    </row>
    <row r="139" spans="1:12" ht="16.5" customHeight="1">
      <c r="A139" s="69" t="s">
        <v>62</v>
      </c>
      <c r="D139" s="70"/>
      <c r="E139" s="71"/>
    </row>
    <row r="140" spans="1:12" ht="16.5" customHeight="1">
      <c r="A140" s="69" t="s">
        <v>63</v>
      </c>
      <c r="E140" s="71"/>
      <c r="F140" s="88">
        <v>20000</v>
      </c>
      <c r="G140" s="88"/>
      <c r="H140" s="88">
        <v>20000</v>
      </c>
      <c r="I140" s="110"/>
      <c r="J140" s="88">
        <v>20000</v>
      </c>
      <c r="K140" s="110"/>
      <c r="L140" s="88">
        <v>20000</v>
      </c>
    </row>
    <row r="141" spans="1:12" ht="16.5" customHeight="1">
      <c r="A141" s="69" t="s">
        <v>64</v>
      </c>
      <c r="E141" s="71"/>
      <c r="F141" s="88">
        <v>3685338</v>
      </c>
      <c r="G141" s="88"/>
      <c r="H141" s="88">
        <v>3627622</v>
      </c>
      <c r="I141" s="110"/>
      <c r="J141" s="88">
        <v>3641166</v>
      </c>
      <c r="K141" s="110"/>
      <c r="L141" s="88">
        <v>3588834</v>
      </c>
    </row>
    <row r="142" spans="1:12" ht="16.5" customHeight="1">
      <c r="A142" s="69" t="s">
        <v>65</v>
      </c>
      <c r="E142" s="71"/>
      <c r="F142" s="112">
        <v>-573</v>
      </c>
      <c r="G142" s="88"/>
      <c r="H142" s="112">
        <v>-2325</v>
      </c>
      <c r="I142" s="110"/>
      <c r="J142" s="112">
        <v>3531</v>
      </c>
      <c r="K142" s="110"/>
      <c r="L142" s="112">
        <v>1779</v>
      </c>
    </row>
    <row r="143" spans="1:12" ht="6" customHeight="1">
      <c r="A143" s="106"/>
      <c r="D143" s="70"/>
      <c r="E143" s="71"/>
    </row>
    <row r="144" spans="1:12" ht="16.5" customHeight="1">
      <c r="A144" s="65" t="s">
        <v>66</v>
      </c>
      <c r="D144" s="70"/>
      <c r="E144" s="71"/>
      <c r="F144" s="88"/>
      <c r="G144" s="88"/>
      <c r="H144" s="88"/>
      <c r="I144" s="88"/>
      <c r="J144" s="88"/>
      <c r="K144" s="88"/>
      <c r="L144" s="88"/>
    </row>
    <row r="145" spans="1:12" ht="16.5" customHeight="1">
      <c r="A145" s="51" t="s">
        <v>67</v>
      </c>
      <c r="B145" s="66"/>
      <c r="D145" s="70"/>
      <c r="F145" s="88">
        <f>SUM(F135:F142)</f>
        <v>4194973</v>
      </c>
      <c r="G145" s="88"/>
      <c r="H145" s="88">
        <f>SUM(H135:H142)</f>
        <v>4135505</v>
      </c>
      <c r="I145" s="88"/>
      <c r="J145" s="88">
        <f>SUM(J135:J142)</f>
        <v>4154905</v>
      </c>
      <c r="K145" s="88"/>
      <c r="L145" s="88">
        <f>SUM(L135:L142)</f>
        <v>4100821</v>
      </c>
    </row>
    <row r="146" spans="1:12" ht="16.5" customHeight="1">
      <c r="A146" s="51" t="s">
        <v>68</v>
      </c>
      <c r="D146" s="70"/>
      <c r="F146" s="9">
        <v>2</v>
      </c>
      <c r="G146" s="88"/>
      <c r="H146" s="9">
        <v>2</v>
      </c>
      <c r="I146" s="88"/>
      <c r="J146" s="9">
        <v>0</v>
      </c>
      <c r="K146" s="113"/>
      <c r="L146" s="9">
        <v>0</v>
      </c>
    </row>
    <row r="147" spans="1:12" ht="6" customHeight="1">
      <c r="A147" s="106"/>
      <c r="D147" s="70"/>
      <c r="E147" s="71"/>
      <c r="F147" s="1"/>
      <c r="G147" s="83"/>
      <c r="H147" s="1"/>
      <c r="I147" s="114"/>
      <c r="J147" s="1"/>
      <c r="K147" s="114"/>
      <c r="L147" s="1"/>
    </row>
    <row r="148" spans="1:12" ht="16.5" customHeight="1">
      <c r="A148" s="65" t="s">
        <v>69</v>
      </c>
      <c r="D148" s="70"/>
      <c r="E148" s="70"/>
      <c r="F148" s="2">
        <f>SUM(F145:F146)</f>
        <v>4194975</v>
      </c>
      <c r="G148" s="83"/>
      <c r="H148" s="2">
        <f>SUM(H145:H146)</f>
        <v>4135507</v>
      </c>
      <c r="I148" s="3"/>
      <c r="J148" s="12">
        <f>SUM(J145:J146)</f>
        <v>4154905</v>
      </c>
      <c r="K148" s="3"/>
      <c r="L148" s="2">
        <f>SUM(L145:L146)</f>
        <v>4100821</v>
      </c>
    </row>
    <row r="149" spans="1:12" ht="6" customHeight="1">
      <c r="A149" s="65"/>
      <c r="D149" s="70"/>
      <c r="E149" s="70"/>
      <c r="F149" s="4"/>
      <c r="G149" s="83"/>
      <c r="H149" s="4"/>
      <c r="I149" s="3"/>
      <c r="J149" s="4"/>
      <c r="K149" s="3"/>
      <c r="L149" s="4"/>
    </row>
    <row r="150" spans="1:12" ht="16.5" customHeight="1" thickBot="1">
      <c r="A150" s="65" t="s">
        <v>70</v>
      </c>
      <c r="D150" s="70"/>
      <c r="E150" s="70"/>
      <c r="F150" s="5">
        <f>F92+F148</f>
        <v>5218839</v>
      </c>
      <c r="G150" s="83"/>
      <c r="H150" s="5">
        <f>H92+H148</f>
        <v>5311399</v>
      </c>
      <c r="I150" s="6"/>
      <c r="J150" s="5">
        <f>J92+J148</f>
        <v>5140252</v>
      </c>
      <c r="K150" s="6"/>
      <c r="L150" s="5">
        <f>L92+L148</f>
        <v>5231712</v>
      </c>
    </row>
    <row r="151" spans="1:12" ht="16.5" customHeight="1" thickTop="1">
      <c r="A151" s="38"/>
      <c r="D151" s="49"/>
      <c r="E151" s="49"/>
      <c r="F151" s="7"/>
      <c r="G151" s="97"/>
      <c r="H151" s="7"/>
      <c r="I151" s="8"/>
      <c r="J151" s="7"/>
      <c r="K151" s="8"/>
      <c r="L151" s="7"/>
    </row>
    <row r="152" spans="1:12" ht="16.5" customHeight="1">
      <c r="A152" s="38"/>
      <c r="D152" s="49"/>
      <c r="E152" s="49"/>
      <c r="F152" s="7"/>
      <c r="G152" s="97"/>
      <c r="H152" s="7"/>
      <c r="I152" s="8"/>
      <c r="J152" s="7"/>
      <c r="K152" s="8"/>
      <c r="L152" s="7"/>
    </row>
    <row r="154" spans="1:12" ht="16.5" customHeight="1">
      <c r="A154" s="38"/>
      <c r="D154" s="49"/>
      <c r="E154" s="49"/>
      <c r="F154" s="7"/>
      <c r="G154" s="97"/>
      <c r="H154" s="7"/>
      <c r="I154" s="8"/>
      <c r="J154" s="7"/>
      <c r="K154" s="8"/>
      <c r="L154" s="7"/>
    </row>
    <row r="155" spans="1:12" ht="16.5" customHeight="1">
      <c r="A155" s="38"/>
      <c r="D155" s="49"/>
      <c r="E155" s="49"/>
      <c r="F155" s="7"/>
      <c r="G155" s="97"/>
      <c r="H155" s="7"/>
      <c r="I155" s="8"/>
      <c r="J155" s="7"/>
      <c r="K155" s="8"/>
      <c r="L155" s="7"/>
    </row>
    <row r="156" spans="1:12" ht="16.5" customHeight="1">
      <c r="A156" s="38"/>
      <c r="D156" s="49"/>
      <c r="E156" s="49"/>
      <c r="F156" s="7"/>
      <c r="G156" s="97"/>
      <c r="H156" s="7"/>
      <c r="I156" s="8"/>
      <c r="J156" s="7"/>
      <c r="K156" s="8"/>
      <c r="L156" s="7"/>
    </row>
    <row r="157" spans="1:12" ht="16.5" customHeight="1">
      <c r="A157" s="38"/>
      <c r="D157" s="49"/>
      <c r="E157" s="49"/>
      <c r="F157" s="7"/>
      <c r="G157" s="97"/>
      <c r="H157" s="7"/>
      <c r="I157" s="8"/>
      <c r="J157" s="7"/>
      <c r="K157" s="8"/>
      <c r="L157" s="7"/>
    </row>
    <row r="158" spans="1:12" ht="16.5" customHeight="1">
      <c r="A158" s="38"/>
      <c r="D158" s="49"/>
      <c r="E158" s="49"/>
      <c r="F158" s="7"/>
      <c r="G158" s="97"/>
      <c r="H158" s="7"/>
      <c r="I158" s="8"/>
      <c r="J158" s="7"/>
      <c r="K158" s="8"/>
      <c r="L158" s="7"/>
    </row>
    <row r="159" spans="1:12" ht="16.5" customHeight="1">
      <c r="A159" s="38"/>
      <c r="D159" s="49"/>
      <c r="E159" s="49"/>
      <c r="F159" s="7"/>
      <c r="G159" s="97"/>
      <c r="H159" s="7"/>
      <c r="I159" s="8"/>
      <c r="J159" s="7"/>
      <c r="K159" s="8"/>
      <c r="L159" s="7"/>
    </row>
    <row r="160" spans="1:12" ht="16.5" customHeight="1">
      <c r="A160" s="38"/>
      <c r="D160" s="49"/>
      <c r="E160" s="49"/>
      <c r="F160" s="7"/>
      <c r="G160" s="97"/>
      <c r="H160" s="7"/>
      <c r="I160" s="8"/>
      <c r="J160" s="7"/>
      <c r="K160" s="8"/>
      <c r="L160" s="7"/>
    </row>
    <row r="161" spans="1:12" ht="16.5" customHeight="1">
      <c r="A161" s="38"/>
      <c r="D161" s="49"/>
      <c r="E161" s="49"/>
      <c r="F161" s="7"/>
      <c r="G161" s="97"/>
      <c r="H161" s="7"/>
      <c r="I161" s="8"/>
      <c r="J161" s="7"/>
      <c r="K161" s="8"/>
      <c r="L161" s="7"/>
    </row>
    <row r="162" spans="1:12" ht="16.5" customHeight="1">
      <c r="A162" s="38"/>
      <c r="D162" s="49"/>
      <c r="E162" s="49"/>
      <c r="F162" s="7"/>
      <c r="G162" s="97"/>
      <c r="H162" s="7"/>
      <c r="I162" s="8"/>
      <c r="J162" s="7"/>
      <c r="K162" s="8"/>
      <c r="L162" s="7"/>
    </row>
    <row r="163" spans="1:12" ht="16.5" customHeight="1">
      <c r="A163" s="38"/>
      <c r="D163" s="49"/>
      <c r="E163" s="49"/>
      <c r="F163" s="7"/>
      <c r="G163" s="97"/>
      <c r="H163" s="7"/>
      <c r="I163" s="8"/>
      <c r="J163" s="7"/>
      <c r="K163" s="8"/>
      <c r="L163" s="7"/>
    </row>
    <row r="164" spans="1:12" ht="16.5" customHeight="1">
      <c r="A164" s="38"/>
      <c r="D164" s="49"/>
      <c r="E164" s="49"/>
      <c r="F164" s="7"/>
      <c r="G164" s="97"/>
      <c r="H164" s="7"/>
      <c r="I164" s="8"/>
      <c r="J164" s="7"/>
      <c r="K164" s="8"/>
      <c r="L164" s="7"/>
    </row>
    <row r="165" spans="1:12" ht="16.5" customHeight="1">
      <c r="A165" s="38"/>
      <c r="D165" s="49"/>
      <c r="E165" s="49"/>
      <c r="F165" s="7"/>
      <c r="G165" s="97"/>
      <c r="H165" s="7"/>
      <c r="I165" s="8"/>
      <c r="J165" s="7"/>
      <c r="K165" s="8"/>
      <c r="L165" s="7"/>
    </row>
    <row r="166" spans="1:12" ht="18" customHeight="1">
      <c r="A166" s="38"/>
      <c r="D166" s="49"/>
      <c r="E166" s="49"/>
      <c r="F166" s="7"/>
      <c r="G166" s="97"/>
      <c r="H166" s="7"/>
      <c r="I166" s="8"/>
      <c r="J166" s="7"/>
      <c r="K166" s="8"/>
      <c r="L166" s="7"/>
    </row>
    <row r="167" spans="1:12" ht="22.15" customHeight="1">
      <c r="A167" s="207" t="s">
        <v>40</v>
      </c>
      <c r="B167" s="207"/>
      <c r="C167" s="207"/>
      <c r="D167" s="207"/>
      <c r="E167" s="207"/>
      <c r="F167" s="207"/>
      <c r="G167" s="207"/>
      <c r="H167" s="207"/>
      <c r="I167" s="207"/>
      <c r="J167" s="207"/>
      <c r="K167" s="207"/>
      <c r="L167" s="207"/>
    </row>
  </sheetData>
  <mergeCells count="8">
    <mergeCell ref="A113:L113"/>
    <mergeCell ref="A167:L167"/>
    <mergeCell ref="F6:H6"/>
    <mergeCell ref="J6:L6"/>
    <mergeCell ref="F7:H7"/>
    <mergeCell ref="J7:L7"/>
    <mergeCell ref="A56:L56"/>
    <mergeCell ref="A59:L5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3" max="11" man="1"/>
  </rowBreaks>
  <ignoredErrors>
    <ignoredError sqref="G10 K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F7738-9876-4550-B840-1110C578AC71}">
  <dimension ref="A1:L113"/>
  <sheetViews>
    <sheetView zoomScaleNormal="100" zoomScaleSheetLayoutView="107" workbookViewId="0">
      <selection activeCell="O5" sqref="O5"/>
    </sheetView>
  </sheetViews>
  <sheetFormatPr defaultColWidth="8.7109375" defaultRowHeight="16.5" customHeight="1"/>
  <cols>
    <col min="1" max="2" width="1.42578125" style="51" customWidth="1"/>
    <col min="3" max="3" width="40.42578125" style="51" customWidth="1"/>
    <col min="4" max="4" width="4.7109375" style="51" customWidth="1"/>
    <col min="5" max="5" width="0.85546875" style="51" customWidth="1"/>
    <col min="6" max="6" width="10.7109375" style="96" customWidth="1"/>
    <col min="7" max="7" width="0.85546875" style="51" customWidth="1"/>
    <col min="8" max="8" width="10.7109375" style="96" customWidth="1"/>
    <col min="9" max="9" width="0.85546875" style="51" customWidth="1"/>
    <col min="10" max="10" width="10.7109375" style="96" customWidth="1"/>
    <col min="11" max="11" width="0.85546875" style="51" customWidth="1"/>
    <col min="12" max="12" width="10.7109375" style="96" customWidth="1"/>
    <col min="13" max="16384" width="8.7109375" style="51"/>
  </cols>
  <sheetData>
    <row r="1" spans="1:12" s="42" customFormat="1" ht="16.5" customHeight="1">
      <c r="A1" s="60" t="s">
        <v>0</v>
      </c>
      <c r="B1" s="39"/>
      <c r="C1" s="39"/>
      <c r="D1" s="40"/>
      <c r="E1" s="39"/>
      <c r="F1" s="41"/>
      <c r="G1" s="39"/>
      <c r="H1" s="41"/>
      <c r="I1" s="39"/>
      <c r="J1" s="41"/>
      <c r="K1" s="39"/>
      <c r="L1" s="41"/>
    </row>
    <row r="2" spans="1:12" s="42" customFormat="1" ht="16.5" customHeight="1">
      <c r="A2" s="60" t="s">
        <v>71</v>
      </c>
      <c r="B2" s="39"/>
      <c r="C2" s="39"/>
      <c r="D2" s="40"/>
      <c r="E2" s="39"/>
      <c r="F2" s="41"/>
      <c r="G2" s="39"/>
      <c r="H2" s="41"/>
      <c r="I2" s="39"/>
      <c r="J2" s="41"/>
      <c r="K2" s="39"/>
      <c r="L2" s="41"/>
    </row>
    <row r="3" spans="1:12" ht="16.5" customHeight="1">
      <c r="A3" s="211" t="s">
        <v>176</v>
      </c>
      <c r="B3" s="211"/>
      <c r="C3" s="211"/>
      <c r="D3" s="211"/>
      <c r="E3" s="211"/>
      <c r="F3" s="211"/>
      <c r="G3" s="211"/>
      <c r="H3" s="211"/>
      <c r="I3" s="44"/>
      <c r="J3" s="46"/>
      <c r="K3" s="44"/>
      <c r="L3" s="46"/>
    </row>
    <row r="4" spans="1:12" ht="15" customHeight="1">
      <c r="A4" s="38"/>
      <c r="B4" s="38"/>
      <c r="C4" s="38"/>
      <c r="D4" s="38"/>
      <c r="E4" s="38"/>
      <c r="F4" s="38"/>
      <c r="G4" s="38"/>
      <c r="H4" s="38"/>
      <c r="I4" s="39"/>
      <c r="J4" s="41"/>
      <c r="K4" s="39"/>
      <c r="L4" s="41"/>
    </row>
    <row r="5" spans="1:12" ht="15" customHeight="1">
      <c r="A5" s="38"/>
      <c r="B5" s="38"/>
      <c r="C5" s="38"/>
      <c r="D5" s="38"/>
      <c r="E5" s="38"/>
      <c r="F5" s="38"/>
      <c r="G5" s="38"/>
      <c r="H5" s="38"/>
      <c r="I5" s="39"/>
      <c r="J5" s="41"/>
      <c r="K5" s="39"/>
      <c r="L5" s="41"/>
    </row>
    <row r="6" spans="1:12" ht="15" customHeight="1">
      <c r="B6" s="48"/>
      <c r="C6" s="48"/>
      <c r="D6" s="49"/>
      <c r="E6" s="48"/>
      <c r="F6" s="208" t="s">
        <v>2</v>
      </c>
      <c r="G6" s="208"/>
      <c r="H6" s="208" t="s">
        <v>2</v>
      </c>
      <c r="I6" s="48"/>
      <c r="J6" s="208" t="s">
        <v>3</v>
      </c>
      <c r="K6" s="208"/>
      <c r="L6" s="208" t="s">
        <v>3</v>
      </c>
    </row>
    <row r="7" spans="1:12" ht="15" customHeight="1">
      <c r="B7" s="48"/>
      <c r="C7" s="48"/>
      <c r="D7" s="57"/>
      <c r="E7" s="56"/>
      <c r="F7" s="209" t="s">
        <v>4</v>
      </c>
      <c r="G7" s="209"/>
      <c r="H7" s="209" t="s">
        <v>4</v>
      </c>
      <c r="I7" s="53"/>
      <c r="J7" s="209" t="s">
        <v>4</v>
      </c>
      <c r="K7" s="209"/>
      <c r="L7" s="209" t="s">
        <v>4</v>
      </c>
    </row>
    <row r="8" spans="1:12" ht="15" customHeight="1">
      <c r="A8" s="115"/>
      <c r="B8" s="101"/>
      <c r="C8" s="101"/>
      <c r="D8" s="116"/>
      <c r="E8" s="59"/>
      <c r="F8" s="58" t="s">
        <v>8</v>
      </c>
      <c r="G8" s="117"/>
      <c r="H8" s="58" t="s">
        <v>9</v>
      </c>
      <c r="I8" s="117"/>
      <c r="J8" s="58" t="s">
        <v>8</v>
      </c>
      <c r="K8" s="117"/>
      <c r="L8" s="58" t="s">
        <v>9</v>
      </c>
    </row>
    <row r="9" spans="1:12" ht="15" customHeight="1">
      <c r="A9" s="115"/>
      <c r="B9" s="101"/>
      <c r="C9" s="101"/>
      <c r="D9" s="61" t="s">
        <v>72</v>
      </c>
      <c r="E9" s="59"/>
      <c r="F9" s="62" t="s">
        <v>11</v>
      </c>
      <c r="G9" s="117"/>
      <c r="H9" s="62" t="s">
        <v>11</v>
      </c>
      <c r="I9" s="117"/>
      <c r="J9" s="62" t="s">
        <v>11</v>
      </c>
      <c r="K9" s="117"/>
      <c r="L9" s="62" t="s">
        <v>11</v>
      </c>
    </row>
    <row r="10" spans="1:12" ht="15" customHeight="1">
      <c r="A10" s="60" t="s">
        <v>73</v>
      </c>
      <c r="D10" s="49"/>
      <c r="G10" s="115"/>
      <c r="I10" s="115"/>
      <c r="K10" s="115"/>
    </row>
    <row r="11" spans="1:12" ht="8.1" customHeight="1">
      <c r="A11" s="60"/>
      <c r="B11" s="42"/>
      <c r="D11" s="49"/>
      <c r="G11" s="97"/>
      <c r="I11" s="97"/>
      <c r="K11" s="97"/>
    </row>
    <row r="12" spans="1:12" ht="15" customHeight="1">
      <c r="A12" s="42" t="s">
        <v>74</v>
      </c>
      <c r="D12" s="118"/>
      <c r="F12" s="96">
        <v>1105945</v>
      </c>
      <c r="G12" s="97"/>
      <c r="H12" s="31">
        <v>1137127</v>
      </c>
      <c r="I12" s="119"/>
      <c r="J12" s="96">
        <v>1105468</v>
      </c>
      <c r="K12" s="119"/>
      <c r="L12" s="31">
        <v>1135677</v>
      </c>
    </row>
    <row r="13" spans="1:12" ht="15" customHeight="1">
      <c r="A13" s="51" t="s">
        <v>75</v>
      </c>
      <c r="D13" s="118"/>
      <c r="F13" s="120">
        <v>24988</v>
      </c>
      <c r="G13" s="97"/>
      <c r="H13" s="32">
        <v>22884</v>
      </c>
      <c r="I13" s="119"/>
      <c r="J13" s="120">
        <v>24083</v>
      </c>
      <c r="K13" s="119"/>
      <c r="L13" s="32">
        <v>23582</v>
      </c>
    </row>
    <row r="14" spans="1:12" ht="8.1" customHeight="1">
      <c r="D14" s="118"/>
      <c r="G14" s="97"/>
      <c r="I14" s="97"/>
      <c r="K14" s="97"/>
    </row>
    <row r="15" spans="1:12" ht="15" customHeight="1">
      <c r="A15" s="60" t="s">
        <v>76</v>
      </c>
      <c r="B15" s="42"/>
      <c r="D15" s="49"/>
      <c r="F15" s="120">
        <f>SUM(F12:F14)</f>
        <v>1130933</v>
      </c>
      <c r="G15" s="97"/>
      <c r="H15" s="120">
        <f>SUM(H12:H14)</f>
        <v>1160011</v>
      </c>
      <c r="I15" s="97"/>
      <c r="J15" s="120">
        <f>SUM(J12:J14)</f>
        <v>1129551</v>
      </c>
      <c r="K15" s="97"/>
      <c r="L15" s="120">
        <f>SUM(L12:L14)</f>
        <v>1159259</v>
      </c>
    </row>
    <row r="16" spans="1:12" ht="8.1" customHeight="1">
      <c r="A16" s="60"/>
      <c r="B16" s="42"/>
      <c r="D16" s="49"/>
      <c r="G16" s="97"/>
      <c r="I16" s="97"/>
      <c r="K16" s="97"/>
    </row>
    <row r="17" spans="1:12" ht="15" customHeight="1">
      <c r="A17" s="60" t="s">
        <v>77</v>
      </c>
      <c r="B17" s="42"/>
      <c r="D17" s="49"/>
      <c r="G17" s="97"/>
      <c r="I17" s="97"/>
      <c r="K17" s="97"/>
    </row>
    <row r="18" spans="1:12" ht="8.1" customHeight="1">
      <c r="A18" s="60"/>
      <c r="B18" s="42"/>
      <c r="D18" s="49"/>
      <c r="G18" s="97"/>
      <c r="I18" s="97"/>
      <c r="K18" s="97"/>
    </row>
    <row r="19" spans="1:12" ht="15" customHeight="1">
      <c r="A19" s="42" t="s">
        <v>78</v>
      </c>
      <c r="B19" s="42"/>
      <c r="D19" s="118"/>
      <c r="F19" s="96">
        <v>954039</v>
      </c>
      <c r="G19" s="97"/>
      <c r="H19" s="31">
        <v>1019526</v>
      </c>
      <c r="I19" s="119"/>
      <c r="J19" s="96">
        <v>960511</v>
      </c>
      <c r="K19" s="119"/>
      <c r="L19" s="31">
        <v>1021118</v>
      </c>
    </row>
    <row r="20" spans="1:12" ht="15" customHeight="1">
      <c r="A20" s="42" t="s">
        <v>202</v>
      </c>
      <c r="B20" s="42"/>
      <c r="D20" s="118"/>
      <c r="F20" s="96">
        <v>28557</v>
      </c>
      <c r="G20" s="97"/>
      <c r="H20" s="31">
        <v>26655</v>
      </c>
      <c r="I20" s="119"/>
      <c r="J20" s="96">
        <v>28557</v>
      </c>
      <c r="K20" s="119"/>
      <c r="L20" s="31">
        <v>26655</v>
      </c>
    </row>
    <row r="21" spans="1:12" ht="15" customHeight="1">
      <c r="A21" s="42" t="s">
        <v>79</v>
      </c>
      <c r="B21" s="42"/>
      <c r="D21" s="118"/>
      <c r="F21" s="96">
        <v>66684</v>
      </c>
      <c r="G21" s="97"/>
      <c r="H21" s="31">
        <v>66583</v>
      </c>
      <c r="I21" s="119"/>
      <c r="J21" s="96">
        <v>65969</v>
      </c>
      <c r="K21" s="119"/>
      <c r="L21" s="31">
        <v>65252</v>
      </c>
    </row>
    <row r="22" spans="1:12" ht="15" customHeight="1">
      <c r="A22" s="42" t="s">
        <v>80</v>
      </c>
      <c r="B22" s="42"/>
      <c r="D22" s="118"/>
      <c r="F22" s="120">
        <v>10478</v>
      </c>
      <c r="G22" s="97"/>
      <c r="H22" s="32">
        <v>6115</v>
      </c>
      <c r="I22" s="119"/>
      <c r="J22" s="120">
        <v>10075</v>
      </c>
      <c r="K22" s="119"/>
      <c r="L22" s="32">
        <v>6115</v>
      </c>
    </row>
    <row r="23" spans="1:12" ht="8.1" customHeight="1">
      <c r="A23" s="42"/>
      <c r="B23" s="42"/>
      <c r="D23" s="118"/>
      <c r="G23" s="97"/>
      <c r="I23" s="97"/>
      <c r="K23" s="97"/>
    </row>
    <row r="24" spans="1:12" ht="15" customHeight="1">
      <c r="A24" s="60" t="s">
        <v>81</v>
      </c>
      <c r="D24" s="49"/>
      <c r="F24" s="11">
        <f>SUM(F19:F23)</f>
        <v>1059758</v>
      </c>
      <c r="G24" s="10"/>
      <c r="H24" s="12">
        <f>SUM(H19:H23)</f>
        <v>1118879</v>
      </c>
      <c r="I24" s="10"/>
      <c r="J24" s="11">
        <f>SUM(J19:J23)</f>
        <v>1065112</v>
      </c>
      <c r="K24" s="10"/>
      <c r="L24" s="12">
        <f>SUM(L19:L23)</f>
        <v>1119140</v>
      </c>
    </row>
    <row r="25" spans="1:12" ht="8.1" customHeight="1">
      <c r="A25" s="60"/>
      <c r="D25" s="49"/>
      <c r="G25" s="115"/>
      <c r="I25" s="115"/>
      <c r="K25" s="115"/>
    </row>
    <row r="26" spans="1:12" ht="15" customHeight="1">
      <c r="A26" s="60" t="s">
        <v>82</v>
      </c>
      <c r="B26" s="60"/>
      <c r="D26" s="49"/>
      <c r="F26" s="96">
        <f>F15-F24</f>
        <v>71175</v>
      </c>
      <c r="G26" s="97"/>
      <c r="H26" s="96">
        <f>H15-H24</f>
        <v>41132</v>
      </c>
      <c r="I26" s="97"/>
      <c r="J26" s="96">
        <f>J15-J24</f>
        <v>64439</v>
      </c>
      <c r="K26" s="97"/>
      <c r="L26" s="96">
        <f>L15-L24</f>
        <v>40119</v>
      </c>
    </row>
    <row r="27" spans="1:12" ht="15" customHeight="1">
      <c r="A27" s="51" t="s">
        <v>83</v>
      </c>
      <c r="B27" s="60"/>
      <c r="D27" s="49"/>
      <c r="F27" s="120">
        <v>-3</v>
      </c>
      <c r="G27" s="10"/>
      <c r="H27" s="32">
        <v>-6</v>
      </c>
      <c r="I27" s="31"/>
      <c r="J27" s="120">
        <v>-3</v>
      </c>
      <c r="K27" s="121"/>
      <c r="L27" s="32">
        <v>-6</v>
      </c>
    </row>
    <row r="28" spans="1:12" ht="8.1" customHeight="1">
      <c r="D28" s="49"/>
      <c r="G28" s="122"/>
      <c r="I28" s="122"/>
      <c r="K28" s="122"/>
    </row>
    <row r="29" spans="1:12" ht="15" customHeight="1">
      <c r="A29" s="60" t="s">
        <v>84</v>
      </c>
      <c r="B29" s="60"/>
      <c r="D29" s="49"/>
      <c r="F29" s="123">
        <f>SUM(F26:F28)</f>
        <v>71172</v>
      </c>
      <c r="G29" s="122"/>
      <c r="H29" s="96">
        <f>SUM(H26:H28)</f>
        <v>41126</v>
      </c>
      <c r="I29" s="122"/>
      <c r="J29" s="123">
        <f>SUM(J26:J28)</f>
        <v>64436</v>
      </c>
      <c r="K29" s="122"/>
      <c r="L29" s="96">
        <f>SUM(L26:L28)</f>
        <v>40113</v>
      </c>
    </row>
    <row r="30" spans="1:12" ht="15" customHeight="1">
      <c r="A30" s="51" t="s">
        <v>85</v>
      </c>
      <c r="D30" s="49">
        <v>16</v>
      </c>
      <c r="F30" s="120">
        <v>-13456</v>
      </c>
      <c r="G30" s="122"/>
      <c r="H30" s="32">
        <v>-7956</v>
      </c>
      <c r="I30" s="124"/>
      <c r="J30" s="120">
        <v>-12104</v>
      </c>
      <c r="K30" s="124"/>
      <c r="L30" s="32">
        <v>-7404</v>
      </c>
    </row>
    <row r="31" spans="1:12" ht="8.1" customHeight="1">
      <c r="D31" s="49"/>
      <c r="G31" s="122"/>
      <c r="I31" s="122"/>
      <c r="K31" s="122"/>
    </row>
    <row r="32" spans="1:12" ht="15" customHeight="1">
      <c r="A32" s="60" t="s">
        <v>86</v>
      </c>
      <c r="D32" s="49"/>
      <c r="E32" s="49"/>
      <c r="F32" s="96">
        <f>SUM(F29:F31)</f>
        <v>57716</v>
      </c>
      <c r="G32" s="122"/>
      <c r="H32" s="96">
        <f>SUM(H29:H31)</f>
        <v>33170</v>
      </c>
      <c r="I32" s="122"/>
      <c r="J32" s="96">
        <f>SUM(J29:J31)</f>
        <v>52332</v>
      </c>
      <c r="K32" s="122"/>
      <c r="L32" s="96">
        <f>SUM(L29:L31)</f>
        <v>32709</v>
      </c>
    </row>
    <row r="33" spans="1:12" ht="8.1" customHeight="1">
      <c r="A33" s="115"/>
      <c r="B33" s="101"/>
      <c r="C33" s="101"/>
      <c r="D33" s="63"/>
      <c r="E33" s="59"/>
      <c r="F33" s="64"/>
      <c r="G33" s="117"/>
      <c r="H33" s="64"/>
      <c r="I33" s="117"/>
      <c r="J33" s="64"/>
      <c r="K33" s="117"/>
      <c r="L33" s="64"/>
    </row>
    <row r="34" spans="1:12" ht="15" customHeight="1">
      <c r="A34" s="60" t="s">
        <v>87</v>
      </c>
      <c r="D34" s="49"/>
      <c r="E34" s="49"/>
      <c r="F34" s="51"/>
      <c r="H34" s="51"/>
      <c r="I34" s="97"/>
      <c r="K34" s="97"/>
    </row>
    <row r="35" spans="1:12" ht="15" customHeight="1">
      <c r="A35" s="51" t="s">
        <v>88</v>
      </c>
      <c r="G35" s="122"/>
      <c r="I35" s="122"/>
      <c r="K35" s="122"/>
    </row>
    <row r="36" spans="1:12" ht="15" customHeight="1">
      <c r="B36" s="51" t="s">
        <v>89</v>
      </c>
      <c r="D36" s="125"/>
      <c r="G36" s="122"/>
      <c r="I36" s="122"/>
      <c r="K36" s="122"/>
    </row>
    <row r="37" spans="1:12" ht="15" customHeight="1">
      <c r="B37" s="51" t="s">
        <v>186</v>
      </c>
      <c r="D37" s="49"/>
      <c r="E37" s="49"/>
      <c r="G37" s="122"/>
      <c r="I37" s="122"/>
      <c r="K37" s="122"/>
    </row>
    <row r="38" spans="1:12" ht="15" customHeight="1">
      <c r="C38" s="126" t="s">
        <v>187</v>
      </c>
      <c r="D38" s="49"/>
      <c r="E38" s="49"/>
      <c r="G38" s="122"/>
      <c r="I38" s="122"/>
      <c r="K38" s="122"/>
    </row>
    <row r="39" spans="1:12" ht="15" customHeight="1">
      <c r="C39" s="126" t="s">
        <v>188</v>
      </c>
      <c r="D39" s="49"/>
      <c r="E39" s="49"/>
      <c r="F39" s="120">
        <v>2181</v>
      </c>
      <c r="G39" s="122"/>
      <c r="H39" s="32">
        <v>-990</v>
      </c>
      <c r="I39" s="124"/>
      <c r="J39" s="120">
        <v>2181</v>
      </c>
      <c r="K39" s="124"/>
      <c r="L39" s="32">
        <v>-989</v>
      </c>
    </row>
    <row r="40" spans="1:12" ht="8.1" customHeight="1">
      <c r="D40" s="125"/>
      <c r="E40" s="49"/>
      <c r="G40" s="122"/>
      <c r="I40" s="122"/>
      <c r="K40" s="122"/>
    </row>
    <row r="41" spans="1:12" ht="15" customHeight="1">
      <c r="A41" s="51" t="s">
        <v>90</v>
      </c>
      <c r="G41" s="122"/>
      <c r="I41" s="122"/>
      <c r="K41" s="122"/>
    </row>
    <row r="42" spans="1:12" ht="15" customHeight="1">
      <c r="B42" s="51" t="s">
        <v>91</v>
      </c>
      <c r="F42" s="120">
        <f>SUM(F37:F41)</f>
        <v>2181</v>
      </c>
      <c r="G42" s="97"/>
      <c r="H42" s="120">
        <f>SUM(H37:H41)</f>
        <v>-990</v>
      </c>
      <c r="I42" s="96"/>
      <c r="J42" s="120">
        <f>SUM(J37:J41)</f>
        <v>2181</v>
      </c>
      <c r="K42" s="97"/>
      <c r="L42" s="120">
        <f>SUM(L37:L41)</f>
        <v>-989</v>
      </c>
    </row>
    <row r="43" spans="1:12" ht="8.1" customHeight="1">
      <c r="G43" s="97"/>
      <c r="I43" s="97"/>
      <c r="K43" s="97"/>
    </row>
    <row r="44" spans="1:12" ht="15" customHeight="1">
      <c r="A44" s="51" t="s">
        <v>92</v>
      </c>
      <c r="F44" s="51"/>
      <c r="H44" s="51"/>
      <c r="J44" s="51"/>
      <c r="K44" s="97"/>
      <c r="L44" s="51"/>
    </row>
    <row r="45" spans="1:12" ht="15" customHeight="1">
      <c r="B45" s="51" t="s">
        <v>89</v>
      </c>
      <c r="F45" s="51"/>
      <c r="H45" s="51"/>
      <c r="J45" s="51"/>
      <c r="K45" s="97"/>
      <c r="L45" s="51"/>
    </row>
    <row r="46" spans="1:12" ht="15" customHeight="1">
      <c r="B46" s="126" t="s">
        <v>189</v>
      </c>
      <c r="D46" s="49"/>
      <c r="E46" s="49"/>
      <c r="K46" s="127"/>
    </row>
    <row r="47" spans="1:12" ht="15" customHeight="1">
      <c r="C47" s="126" t="s">
        <v>187</v>
      </c>
      <c r="D47" s="49"/>
      <c r="E47" s="49"/>
      <c r="K47" s="127"/>
    </row>
    <row r="48" spans="1:12" ht="15" customHeight="1">
      <c r="C48" s="126" t="s">
        <v>188</v>
      </c>
      <c r="D48" s="49"/>
      <c r="E48" s="49"/>
      <c r="F48" s="120">
        <v>-429</v>
      </c>
      <c r="H48" s="32">
        <v>46</v>
      </c>
      <c r="I48" s="121"/>
      <c r="J48" s="120">
        <v>-429</v>
      </c>
      <c r="K48" s="121"/>
      <c r="L48" s="32">
        <v>46</v>
      </c>
    </row>
    <row r="49" spans="1:12" ht="8.1" customHeight="1">
      <c r="D49" s="49"/>
      <c r="E49" s="49"/>
      <c r="K49" s="127"/>
    </row>
    <row r="50" spans="1:12" ht="15" customHeight="1">
      <c r="A50" s="51" t="s">
        <v>93</v>
      </c>
    </row>
    <row r="51" spans="1:12" ht="15" customHeight="1">
      <c r="B51" s="51" t="s">
        <v>94</v>
      </c>
      <c r="F51" s="120">
        <f>SUM(F48:F50)</f>
        <v>-429</v>
      </c>
      <c r="H51" s="120">
        <f>SUM(H48:H50)</f>
        <v>46</v>
      </c>
      <c r="J51" s="120">
        <f>SUM(J48:J50)</f>
        <v>-429</v>
      </c>
      <c r="L51" s="120">
        <f>SUM(L48:L50)</f>
        <v>46</v>
      </c>
    </row>
    <row r="52" spans="1:12" ht="8.1" customHeight="1"/>
    <row r="53" spans="1:12" ht="15" customHeight="1">
      <c r="A53" s="60" t="s">
        <v>200</v>
      </c>
    </row>
    <row r="54" spans="1:12" ht="15" customHeight="1">
      <c r="A54" s="60"/>
      <c r="B54" s="60" t="s">
        <v>95</v>
      </c>
      <c r="F54" s="120">
        <f>SUM(F42,F51)</f>
        <v>1752</v>
      </c>
      <c r="H54" s="120">
        <f>SUM(H42,H51)</f>
        <v>-944</v>
      </c>
      <c r="J54" s="120">
        <f>SUM(J42,J51)</f>
        <v>1752</v>
      </c>
      <c r="L54" s="120">
        <f>SUM(L42,L51)</f>
        <v>-943</v>
      </c>
    </row>
    <row r="55" spans="1:12" ht="8.1" customHeight="1">
      <c r="B55" s="60"/>
    </row>
    <row r="56" spans="1:12" ht="15" customHeight="1" thickBot="1">
      <c r="A56" s="60" t="s">
        <v>201</v>
      </c>
      <c r="B56" s="60"/>
      <c r="F56" s="128">
        <f>SUM(F32,F54)</f>
        <v>59468</v>
      </c>
      <c r="G56" s="129"/>
      <c r="H56" s="128">
        <f>SUM(H32,H54)</f>
        <v>32226</v>
      </c>
      <c r="I56" s="129"/>
      <c r="J56" s="128">
        <f>SUM(J32,J54)</f>
        <v>54084</v>
      </c>
      <c r="K56" s="129"/>
      <c r="L56" s="128">
        <f>SUM(L32,L54)</f>
        <v>31766</v>
      </c>
    </row>
    <row r="57" spans="1:12" ht="15" customHeight="1" thickTop="1">
      <c r="A57" s="60"/>
      <c r="B57" s="60"/>
      <c r="F57" s="129"/>
      <c r="G57" s="129"/>
      <c r="H57" s="129"/>
      <c r="I57" s="129"/>
      <c r="J57" s="129"/>
      <c r="K57" s="129"/>
      <c r="L57" s="129"/>
    </row>
    <row r="58" spans="1:12" ht="15" customHeight="1">
      <c r="A58" s="60"/>
      <c r="B58" s="60"/>
      <c r="F58" s="129"/>
      <c r="G58" s="129"/>
      <c r="H58" s="129"/>
      <c r="I58" s="129"/>
      <c r="J58" s="129"/>
      <c r="K58" s="129"/>
      <c r="L58" s="129"/>
    </row>
    <row r="59" spans="1:12" ht="15" customHeight="1">
      <c r="A59" s="60"/>
      <c r="B59" s="60"/>
      <c r="F59" s="129"/>
      <c r="G59" s="129"/>
      <c r="H59" s="129"/>
      <c r="I59" s="129"/>
      <c r="J59" s="129"/>
      <c r="K59" s="129"/>
      <c r="L59" s="129"/>
    </row>
    <row r="60" spans="1:12" ht="15" customHeight="1">
      <c r="A60" s="60"/>
      <c r="B60" s="60"/>
      <c r="F60" s="129"/>
      <c r="G60" s="129"/>
      <c r="H60" s="129"/>
      <c r="I60" s="129"/>
      <c r="J60" s="129"/>
      <c r="K60" s="129"/>
      <c r="L60" s="129"/>
    </row>
    <row r="61" spans="1:12" ht="6" customHeight="1">
      <c r="B61" s="60"/>
      <c r="F61" s="129"/>
      <c r="G61" s="129"/>
      <c r="H61" s="129"/>
      <c r="I61" s="129"/>
      <c r="J61" s="129"/>
      <c r="K61" s="129"/>
      <c r="L61" s="129"/>
    </row>
    <row r="62" spans="1:12" ht="22.15" customHeight="1">
      <c r="A62" s="207" t="s">
        <v>40</v>
      </c>
      <c r="B62" s="207"/>
      <c r="C62" s="207"/>
      <c r="D62" s="207"/>
      <c r="E62" s="207"/>
      <c r="F62" s="207"/>
      <c r="G62" s="207"/>
      <c r="H62" s="207"/>
      <c r="I62" s="207"/>
      <c r="J62" s="207"/>
      <c r="K62" s="207"/>
      <c r="L62" s="207"/>
    </row>
    <row r="63" spans="1:12" s="42" customFormat="1" ht="16.5" customHeight="1">
      <c r="A63" s="60" t="s">
        <v>0</v>
      </c>
      <c r="B63" s="39"/>
      <c r="C63" s="39"/>
      <c r="D63" s="40"/>
      <c r="E63" s="39"/>
      <c r="F63" s="41"/>
      <c r="G63" s="39"/>
      <c r="H63" s="41"/>
      <c r="I63" s="39"/>
      <c r="J63" s="41"/>
      <c r="K63" s="39"/>
      <c r="L63" s="41"/>
    </row>
    <row r="64" spans="1:12" s="42" customFormat="1" ht="16.5" customHeight="1">
      <c r="A64" s="38" t="s">
        <v>96</v>
      </c>
      <c r="B64" s="39"/>
      <c r="C64" s="39"/>
      <c r="D64" s="40"/>
      <c r="E64" s="39"/>
      <c r="F64" s="41"/>
      <c r="G64" s="39"/>
      <c r="H64" s="41"/>
      <c r="I64" s="39"/>
      <c r="J64" s="41"/>
      <c r="K64" s="39"/>
      <c r="L64" s="41"/>
    </row>
    <row r="65" spans="1:12" ht="16.5" customHeight="1">
      <c r="A65" s="211" t="str">
        <f>A3</f>
        <v>For the three-month period ended 31 December 2025</v>
      </c>
      <c r="B65" s="211"/>
      <c r="C65" s="211"/>
      <c r="D65" s="211"/>
      <c r="E65" s="211"/>
      <c r="F65" s="211"/>
      <c r="G65" s="211"/>
      <c r="H65" s="211"/>
      <c r="I65" s="44"/>
      <c r="J65" s="46"/>
      <c r="K65" s="44"/>
      <c r="L65" s="46"/>
    </row>
    <row r="66" spans="1:12" ht="16.5" customHeight="1">
      <c r="B66" s="48"/>
      <c r="C66" s="48"/>
      <c r="D66" s="49"/>
      <c r="E66" s="48"/>
      <c r="F66" s="98"/>
      <c r="G66" s="48"/>
      <c r="H66" s="98"/>
      <c r="I66" s="48"/>
      <c r="J66" s="98"/>
      <c r="K66" s="48"/>
      <c r="L66" s="98"/>
    </row>
    <row r="67" spans="1:12" ht="16.5" customHeight="1">
      <c r="B67" s="48"/>
      <c r="C67" s="48"/>
      <c r="D67" s="49"/>
      <c r="E67" s="48"/>
      <c r="F67" s="98"/>
      <c r="G67" s="48"/>
      <c r="H67" s="98"/>
      <c r="I67" s="48"/>
      <c r="J67" s="98"/>
      <c r="K67" s="48"/>
      <c r="L67" s="98"/>
    </row>
    <row r="68" spans="1:12" ht="16.5" customHeight="1">
      <c r="B68" s="48"/>
      <c r="C68" s="48"/>
      <c r="D68" s="49"/>
      <c r="E68" s="48"/>
      <c r="F68" s="208" t="s">
        <v>2</v>
      </c>
      <c r="G68" s="208"/>
      <c r="H68" s="208" t="s">
        <v>2</v>
      </c>
      <c r="I68" s="48"/>
      <c r="J68" s="208" t="s">
        <v>3</v>
      </c>
      <c r="K68" s="208"/>
      <c r="L68" s="208" t="s">
        <v>3</v>
      </c>
    </row>
    <row r="69" spans="1:12" ht="16.5" customHeight="1">
      <c r="B69" s="48"/>
      <c r="C69" s="48"/>
      <c r="D69" s="49"/>
      <c r="E69" s="56"/>
      <c r="F69" s="209" t="s">
        <v>4</v>
      </c>
      <c r="G69" s="209"/>
      <c r="H69" s="209" t="s">
        <v>4</v>
      </c>
      <c r="I69" s="53"/>
      <c r="J69" s="209" t="s">
        <v>4</v>
      </c>
      <c r="K69" s="209"/>
      <c r="L69" s="209" t="s">
        <v>4</v>
      </c>
    </row>
    <row r="70" spans="1:12" ht="16.5" customHeight="1">
      <c r="A70" s="115"/>
      <c r="B70" s="101"/>
      <c r="C70" s="101"/>
      <c r="D70" s="49"/>
      <c r="E70" s="59"/>
      <c r="F70" s="58" t="s">
        <v>8</v>
      </c>
      <c r="G70" s="117"/>
      <c r="H70" s="58" t="s">
        <v>9</v>
      </c>
      <c r="I70" s="117"/>
      <c r="J70" s="58" t="s">
        <v>8</v>
      </c>
      <c r="K70" s="117"/>
      <c r="L70" s="58" t="s">
        <v>9</v>
      </c>
    </row>
    <row r="71" spans="1:12" ht="16.5" customHeight="1">
      <c r="A71" s="115"/>
      <c r="B71" s="101"/>
      <c r="C71" s="101"/>
      <c r="D71" s="49"/>
      <c r="E71" s="59"/>
      <c r="F71" s="62" t="s">
        <v>11</v>
      </c>
      <c r="G71" s="117"/>
      <c r="H71" s="62" t="s">
        <v>11</v>
      </c>
      <c r="I71" s="117"/>
      <c r="J71" s="62" t="s">
        <v>11</v>
      </c>
      <c r="K71" s="117"/>
      <c r="L71" s="62" t="s">
        <v>11</v>
      </c>
    </row>
    <row r="72" spans="1:12" ht="16.5" customHeight="1">
      <c r="A72" s="60"/>
      <c r="D72" s="49"/>
      <c r="F72" s="130"/>
      <c r="H72" s="130"/>
      <c r="J72" s="130"/>
    </row>
    <row r="73" spans="1:12" ht="16.5" customHeight="1">
      <c r="A73" s="60" t="s">
        <v>97</v>
      </c>
      <c r="D73" s="49"/>
      <c r="F73" s="130"/>
      <c r="H73" s="130"/>
      <c r="J73" s="130"/>
    </row>
    <row r="74" spans="1:12" ht="16.5" customHeight="1">
      <c r="A74" s="51" t="s">
        <v>67</v>
      </c>
      <c r="D74" s="49"/>
      <c r="F74" s="129">
        <f>F32</f>
        <v>57716</v>
      </c>
      <c r="G74" s="127"/>
      <c r="H74" s="129">
        <f>H32</f>
        <v>33170</v>
      </c>
      <c r="I74" s="127"/>
      <c r="J74" s="129">
        <f>J32</f>
        <v>52332</v>
      </c>
      <c r="K74" s="127"/>
      <c r="L74" s="129">
        <f>L32</f>
        <v>32709</v>
      </c>
    </row>
    <row r="75" spans="1:12" ht="16.5" customHeight="1">
      <c r="A75" s="51" t="s">
        <v>68</v>
      </c>
      <c r="D75" s="49"/>
      <c r="F75" s="131">
        <v>0</v>
      </c>
      <c r="G75" s="127"/>
      <c r="H75" s="131">
        <v>0</v>
      </c>
      <c r="I75" s="127"/>
      <c r="J75" s="131">
        <v>0</v>
      </c>
      <c r="K75" s="127"/>
      <c r="L75" s="131">
        <v>0</v>
      </c>
    </row>
    <row r="76" spans="1:12" ht="16.5" customHeight="1">
      <c r="D76" s="49"/>
      <c r="F76" s="129"/>
      <c r="G76" s="127"/>
      <c r="H76" s="129"/>
      <c r="I76" s="127"/>
      <c r="J76" s="129"/>
      <c r="K76" s="127"/>
      <c r="L76" s="129"/>
    </row>
    <row r="77" spans="1:12" ht="16.5" customHeight="1" thickBot="1">
      <c r="A77" s="60"/>
      <c r="D77" s="132"/>
      <c r="F77" s="128">
        <f>SUM(F74:F75)</f>
        <v>57716</v>
      </c>
      <c r="G77" s="129"/>
      <c r="H77" s="128">
        <f>SUM(H74:H75)</f>
        <v>33170</v>
      </c>
      <c r="I77" s="129"/>
      <c r="J77" s="128">
        <f>SUM(J74:J75)</f>
        <v>52332</v>
      </c>
      <c r="K77" s="129"/>
      <c r="L77" s="128">
        <f>SUM(L74:L75)</f>
        <v>32709</v>
      </c>
    </row>
    <row r="78" spans="1:12" ht="16.5" customHeight="1" thickTop="1">
      <c r="A78" s="60"/>
      <c r="C78" s="60"/>
      <c r="F78" s="51"/>
      <c r="H78" s="51"/>
      <c r="J78" s="51"/>
      <c r="L78" s="51"/>
    </row>
    <row r="79" spans="1:12" ht="16.5" customHeight="1">
      <c r="A79" s="60" t="s">
        <v>98</v>
      </c>
      <c r="C79" s="60"/>
      <c r="F79" s="51"/>
      <c r="H79" s="51"/>
      <c r="J79" s="51"/>
      <c r="L79" s="51"/>
    </row>
    <row r="80" spans="1:12" ht="16.5" customHeight="1">
      <c r="A80" s="51" t="s">
        <v>67</v>
      </c>
      <c r="D80" s="49"/>
      <c r="E80" s="49"/>
      <c r="F80" s="129">
        <f>F56</f>
        <v>59468</v>
      </c>
      <c r="G80" s="127"/>
      <c r="H80" s="129">
        <f>H56</f>
        <v>32226</v>
      </c>
      <c r="I80" s="127"/>
      <c r="J80" s="129">
        <f>J56</f>
        <v>54084</v>
      </c>
      <c r="K80" s="127"/>
      <c r="L80" s="129">
        <f>L56</f>
        <v>31766</v>
      </c>
    </row>
    <row r="81" spans="1:12" ht="16.5" customHeight="1">
      <c r="A81" s="51" t="s">
        <v>68</v>
      </c>
      <c r="D81" s="49"/>
      <c r="E81" s="49"/>
      <c r="F81" s="131">
        <v>0</v>
      </c>
      <c r="G81" s="127"/>
      <c r="H81" s="131">
        <v>0</v>
      </c>
      <c r="I81" s="127"/>
      <c r="J81" s="131">
        <v>0</v>
      </c>
      <c r="K81" s="127"/>
      <c r="L81" s="131">
        <v>0</v>
      </c>
    </row>
    <row r="82" spans="1:12" ht="16.5" customHeight="1">
      <c r="D82" s="49"/>
      <c r="E82" s="49"/>
      <c r="G82" s="97"/>
      <c r="I82" s="97"/>
      <c r="K82" s="97"/>
    </row>
    <row r="83" spans="1:12" ht="16.5" customHeight="1" thickBot="1">
      <c r="A83" s="60"/>
      <c r="D83" s="49"/>
      <c r="E83" s="49"/>
      <c r="F83" s="128">
        <f>SUM(F80:F82)</f>
        <v>59468</v>
      </c>
      <c r="G83" s="129"/>
      <c r="H83" s="128">
        <f>SUM(H80:H82)</f>
        <v>32226</v>
      </c>
      <c r="I83" s="129"/>
      <c r="J83" s="128">
        <f>SUM(J80:J82)</f>
        <v>54084</v>
      </c>
      <c r="K83" s="129"/>
      <c r="L83" s="128">
        <f>SUM(L80:L82)</f>
        <v>31766</v>
      </c>
    </row>
    <row r="84" spans="1:12" ht="16.5" customHeight="1" thickTop="1">
      <c r="A84" s="60"/>
      <c r="D84" s="49"/>
      <c r="E84" s="49"/>
      <c r="F84" s="129"/>
      <c r="G84" s="129"/>
      <c r="H84" s="129"/>
      <c r="I84" s="129"/>
      <c r="J84" s="129"/>
      <c r="K84" s="129"/>
      <c r="L84" s="129"/>
    </row>
    <row r="85" spans="1:12" ht="16.5" customHeight="1">
      <c r="A85" s="60"/>
      <c r="D85" s="49"/>
      <c r="E85" s="49"/>
      <c r="G85" s="97"/>
      <c r="I85" s="97"/>
      <c r="K85" s="97"/>
    </row>
    <row r="86" spans="1:12" ht="16.5" customHeight="1">
      <c r="A86" s="60" t="s">
        <v>99</v>
      </c>
      <c r="B86" s="42"/>
      <c r="C86" s="42"/>
      <c r="D86" s="133"/>
      <c r="G86" s="115"/>
      <c r="I86" s="115"/>
      <c r="K86" s="115"/>
    </row>
    <row r="87" spans="1:12" ht="16.5" customHeight="1">
      <c r="A87" s="42" t="s">
        <v>100</v>
      </c>
      <c r="C87" s="42"/>
      <c r="D87" s="49"/>
      <c r="F87" s="134">
        <f>F77/192208</f>
        <v>0.30027886456338965</v>
      </c>
      <c r="G87" s="134"/>
      <c r="H87" s="134">
        <f>H77/192208</f>
        <v>0.17257346208274368</v>
      </c>
      <c r="I87" s="134"/>
      <c r="J87" s="134">
        <f>J77/192208</f>
        <v>0.27226754349454757</v>
      </c>
      <c r="K87" s="134"/>
      <c r="L87" s="134">
        <f>L77/192208</f>
        <v>0.17017501872970947</v>
      </c>
    </row>
    <row r="88" spans="1:12" ht="16.5" customHeight="1">
      <c r="A88" s="42"/>
      <c r="C88" s="42"/>
      <c r="D88" s="49"/>
      <c r="F88" s="134"/>
      <c r="G88" s="134"/>
      <c r="H88" s="134"/>
      <c r="I88" s="134"/>
      <c r="J88" s="134"/>
      <c r="K88" s="134"/>
      <c r="L88" s="134"/>
    </row>
    <row r="89" spans="1:12" ht="16.5" customHeight="1">
      <c r="A89" s="42"/>
      <c r="C89" s="42"/>
      <c r="D89" s="49"/>
      <c r="F89" s="134"/>
      <c r="G89" s="134"/>
      <c r="H89" s="134"/>
      <c r="I89" s="134"/>
      <c r="J89" s="134"/>
      <c r="K89" s="134"/>
      <c r="L89" s="134"/>
    </row>
    <row r="90" spans="1:12" ht="16.5" customHeight="1">
      <c r="A90" s="42"/>
      <c r="C90" s="42"/>
      <c r="D90" s="49"/>
      <c r="F90" s="134"/>
      <c r="G90" s="134"/>
      <c r="H90" s="134"/>
      <c r="I90" s="134"/>
      <c r="J90" s="134"/>
      <c r="K90" s="134"/>
      <c r="L90" s="134"/>
    </row>
    <row r="91" spans="1:12" ht="16.5" customHeight="1">
      <c r="A91" s="42"/>
      <c r="C91" s="42"/>
      <c r="D91" s="49"/>
      <c r="F91" s="134"/>
      <c r="G91" s="134"/>
      <c r="H91" s="134"/>
      <c r="I91" s="134"/>
      <c r="J91" s="134"/>
      <c r="K91" s="134"/>
      <c r="L91" s="134"/>
    </row>
    <row r="92" spans="1:12" ht="16.5" customHeight="1">
      <c r="A92" s="42"/>
      <c r="C92" s="42"/>
      <c r="D92" s="49"/>
      <c r="F92" s="134"/>
      <c r="G92" s="134"/>
      <c r="H92" s="134"/>
      <c r="I92" s="134"/>
      <c r="J92" s="134"/>
      <c r="K92" s="134"/>
      <c r="L92" s="134"/>
    </row>
    <row r="93" spans="1:12" ht="16.5" customHeight="1">
      <c r="A93" s="42"/>
      <c r="C93" s="42"/>
      <c r="D93" s="49"/>
      <c r="F93" s="134"/>
      <c r="G93" s="134"/>
      <c r="H93" s="134"/>
      <c r="I93" s="134"/>
      <c r="J93" s="134"/>
      <c r="K93" s="134"/>
      <c r="L93" s="134"/>
    </row>
    <row r="94" spans="1:12" ht="16.5" customHeight="1">
      <c r="A94" s="42"/>
      <c r="C94" s="42"/>
      <c r="D94" s="49"/>
      <c r="F94" s="134"/>
      <c r="G94" s="134"/>
      <c r="H94" s="134"/>
      <c r="I94" s="134"/>
      <c r="J94" s="134"/>
      <c r="K94" s="134"/>
      <c r="L94" s="134"/>
    </row>
    <row r="95" spans="1:12" ht="16.5" customHeight="1">
      <c r="A95" s="42"/>
      <c r="C95" s="42"/>
      <c r="D95" s="49"/>
      <c r="F95" s="134"/>
      <c r="G95" s="134"/>
      <c r="H95" s="134"/>
      <c r="I95" s="134"/>
      <c r="J95" s="134"/>
      <c r="K95" s="134"/>
      <c r="L95" s="134"/>
    </row>
    <row r="96" spans="1:12" ht="16.5" customHeight="1">
      <c r="A96" s="42"/>
      <c r="C96" s="42"/>
      <c r="D96" s="49"/>
      <c r="F96" s="134"/>
      <c r="G96" s="134"/>
      <c r="H96" s="134"/>
      <c r="I96" s="134"/>
      <c r="J96" s="134"/>
      <c r="K96" s="134"/>
      <c r="L96" s="134"/>
    </row>
    <row r="97" spans="1:12" ht="16.5" customHeight="1">
      <c r="A97" s="42"/>
      <c r="C97" s="42"/>
      <c r="D97" s="49"/>
      <c r="F97" s="134"/>
      <c r="G97" s="134"/>
      <c r="H97" s="134"/>
      <c r="I97" s="134"/>
      <c r="J97" s="134"/>
      <c r="K97" s="134"/>
      <c r="L97" s="134"/>
    </row>
    <row r="98" spans="1:12" ht="16.5" customHeight="1">
      <c r="A98" s="42"/>
      <c r="C98" s="42"/>
      <c r="D98" s="49"/>
      <c r="F98" s="134"/>
      <c r="G98" s="134"/>
      <c r="H98" s="134"/>
      <c r="I98" s="134"/>
      <c r="J98" s="134"/>
      <c r="K98" s="134"/>
      <c r="L98" s="134"/>
    </row>
    <row r="99" spans="1:12" ht="16.5" customHeight="1">
      <c r="A99" s="42"/>
      <c r="C99" s="42"/>
      <c r="D99" s="49"/>
      <c r="F99" s="134"/>
      <c r="G99" s="134"/>
      <c r="H99" s="134"/>
      <c r="I99" s="134"/>
      <c r="J99" s="134"/>
      <c r="K99" s="134"/>
      <c r="L99" s="134"/>
    </row>
    <row r="100" spans="1:12" ht="16.5" customHeight="1">
      <c r="A100" s="42"/>
      <c r="C100" s="42"/>
      <c r="D100" s="49"/>
      <c r="F100" s="134"/>
      <c r="G100" s="134"/>
      <c r="H100" s="134"/>
      <c r="I100" s="134"/>
      <c r="J100" s="134"/>
      <c r="K100" s="134"/>
      <c r="L100" s="134"/>
    </row>
    <row r="101" spans="1:12" ht="16.5" customHeight="1">
      <c r="A101" s="42"/>
      <c r="C101" s="42"/>
      <c r="D101" s="49"/>
      <c r="F101" s="134"/>
      <c r="G101" s="134"/>
      <c r="H101" s="134"/>
      <c r="I101" s="134"/>
      <c r="J101" s="134"/>
      <c r="K101" s="134"/>
      <c r="L101" s="134"/>
    </row>
    <row r="102" spans="1:12" ht="16.5" customHeight="1">
      <c r="A102" s="42"/>
      <c r="C102" s="42"/>
      <c r="D102" s="49"/>
      <c r="F102" s="134"/>
      <c r="G102" s="134"/>
      <c r="H102" s="134"/>
      <c r="I102" s="134"/>
      <c r="J102" s="134"/>
      <c r="K102" s="134"/>
      <c r="L102" s="134"/>
    </row>
    <row r="103" spans="1:12" ht="16.5" customHeight="1">
      <c r="A103" s="42"/>
      <c r="C103" s="42"/>
      <c r="D103" s="49"/>
      <c r="F103" s="134"/>
      <c r="G103" s="134"/>
      <c r="H103" s="134"/>
      <c r="I103" s="134"/>
      <c r="J103" s="134"/>
      <c r="K103" s="134"/>
      <c r="L103" s="134"/>
    </row>
    <row r="104" spans="1:12" ht="16.5" customHeight="1">
      <c r="A104" s="42"/>
      <c r="C104" s="42"/>
      <c r="D104" s="49"/>
      <c r="F104" s="134"/>
      <c r="G104" s="134"/>
      <c r="H104" s="134"/>
      <c r="I104" s="134"/>
      <c r="J104" s="134"/>
      <c r="K104" s="134"/>
      <c r="L104" s="134"/>
    </row>
    <row r="105" spans="1:12" ht="15" customHeight="1">
      <c r="A105" s="42"/>
      <c r="C105" s="42"/>
      <c r="D105" s="49"/>
      <c r="F105" s="134"/>
      <c r="G105" s="134"/>
      <c r="H105" s="134"/>
      <c r="I105" s="134"/>
      <c r="J105" s="134"/>
      <c r="K105" s="134"/>
      <c r="L105" s="134"/>
    </row>
    <row r="106" spans="1:12" ht="16.5" customHeight="1">
      <c r="A106" s="42"/>
      <c r="C106" s="42"/>
      <c r="D106" s="49"/>
      <c r="F106" s="134"/>
      <c r="G106" s="134"/>
      <c r="H106" s="134"/>
      <c r="I106" s="134"/>
      <c r="J106" s="134"/>
      <c r="K106" s="134"/>
      <c r="L106" s="134"/>
    </row>
    <row r="107" spans="1:12" ht="16.5" customHeight="1">
      <c r="A107" s="42"/>
      <c r="C107" s="42"/>
      <c r="D107" s="49"/>
      <c r="F107" s="134"/>
      <c r="G107" s="134"/>
      <c r="H107" s="134"/>
      <c r="I107" s="134"/>
      <c r="J107" s="134"/>
      <c r="K107" s="134"/>
      <c r="L107" s="134"/>
    </row>
    <row r="108" spans="1:12" ht="16.5" customHeight="1">
      <c r="A108" s="42"/>
      <c r="C108" s="42"/>
      <c r="D108" s="49"/>
      <c r="F108" s="134"/>
      <c r="G108" s="134"/>
      <c r="H108" s="134"/>
      <c r="I108" s="134"/>
      <c r="J108" s="134"/>
      <c r="K108" s="134"/>
      <c r="L108" s="134"/>
    </row>
    <row r="109" spans="1:12" ht="16.5" customHeight="1">
      <c r="A109" s="42"/>
      <c r="C109" s="42"/>
      <c r="D109" s="49"/>
      <c r="F109" s="134"/>
      <c r="G109" s="134"/>
      <c r="H109" s="134"/>
      <c r="I109" s="134"/>
      <c r="J109" s="134"/>
      <c r="K109" s="134"/>
      <c r="L109" s="134"/>
    </row>
    <row r="110" spans="1:12" ht="16.5" customHeight="1">
      <c r="A110" s="42"/>
      <c r="C110" s="42"/>
      <c r="D110" s="49"/>
      <c r="F110" s="134"/>
      <c r="G110" s="134"/>
      <c r="H110" s="134"/>
      <c r="I110" s="134"/>
      <c r="J110" s="134"/>
      <c r="K110" s="134"/>
      <c r="L110" s="134"/>
    </row>
    <row r="111" spans="1:12" ht="16.5" customHeight="1">
      <c r="A111" s="42"/>
      <c r="C111" s="42"/>
      <c r="D111" s="49"/>
      <c r="F111" s="134"/>
      <c r="G111" s="134"/>
      <c r="H111" s="134"/>
      <c r="I111" s="134"/>
      <c r="J111" s="134"/>
      <c r="K111" s="134"/>
      <c r="L111" s="134"/>
    </row>
    <row r="112" spans="1:12" ht="5.25" customHeight="1">
      <c r="A112" s="42"/>
      <c r="C112" s="42"/>
      <c r="D112" s="49"/>
      <c r="F112" s="134"/>
      <c r="G112" s="134"/>
      <c r="H112" s="134"/>
      <c r="I112" s="134"/>
      <c r="J112" s="134"/>
      <c r="K112" s="134"/>
      <c r="L112" s="134"/>
    </row>
    <row r="113" spans="1:12" s="42" customFormat="1" ht="22.15" customHeight="1">
      <c r="A113" s="207" t="s">
        <v>40</v>
      </c>
      <c r="B113" s="207"/>
      <c r="C113" s="207"/>
      <c r="D113" s="207"/>
      <c r="E113" s="207"/>
      <c r="F113" s="207"/>
      <c r="G113" s="207"/>
      <c r="H113" s="207"/>
      <c r="I113" s="207"/>
      <c r="J113" s="207"/>
      <c r="K113" s="207"/>
      <c r="L113" s="207"/>
    </row>
  </sheetData>
  <mergeCells count="12">
    <mergeCell ref="A113:L113"/>
    <mergeCell ref="A3:H3"/>
    <mergeCell ref="F6:H6"/>
    <mergeCell ref="J6:L6"/>
    <mergeCell ref="F7:H7"/>
    <mergeCell ref="J7:L7"/>
    <mergeCell ref="A62:L62"/>
    <mergeCell ref="A65:H65"/>
    <mergeCell ref="F68:H68"/>
    <mergeCell ref="J68:L68"/>
    <mergeCell ref="F69:H69"/>
    <mergeCell ref="J69:L6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0437-8491-4B80-9EF0-BEBE7F252701}">
  <dimension ref="A1:V45"/>
  <sheetViews>
    <sheetView tabSelected="1" zoomScaleNormal="100" zoomScaleSheetLayoutView="107" workbookViewId="0">
      <selection activeCell="R25" sqref="R25"/>
    </sheetView>
  </sheetViews>
  <sheetFormatPr defaultColWidth="12.5703125" defaultRowHeight="16.149999999999999" customHeight="1"/>
  <cols>
    <col min="1" max="1" width="29.42578125" style="149" customWidth="1"/>
    <col min="2" max="2" width="11.28515625" style="147" customWidth="1"/>
    <col min="3" max="3" width="0.7109375" style="148" customWidth="1"/>
    <col min="4" max="4" width="10.140625" style="147" customWidth="1"/>
    <col min="5" max="5" width="0.7109375" style="148" customWidth="1"/>
    <col min="6" max="6" width="12.7109375" style="147" customWidth="1"/>
    <col min="7" max="7" width="0.7109375" style="148" customWidth="1"/>
    <col min="8" max="8" width="12.7109375" style="147" customWidth="1"/>
    <col min="9" max="9" width="0.7109375" style="148" customWidth="1"/>
    <col min="10" max="10" width="13.7109375" style="148" customWidth="1"/>
    <col min="11" max="11" width="0.7109375" style="148" customWidth="1"/>
    <col min="12" max="12" width="15" style="148" customWidth="1"/>
    <col min="13" max="13" width="0.7109375" style="148" customWidth="1"/>
    <col min="14" max="14" width="15.85546875" style="147" customWidth="1"/>
    <col min="15" max="15" width="0.7109375" style="148" customWidth="1"/>
    <col min="16" max="16" width="11.42578125" style="147" customWidth="1"/>
    <col min="17" max="17" width="0.7109375" style="148" customWidth="1"/>
    <col min="18" max="18" width="12.28515625" style="147" customWidth="1"/>
    <col min="19" max="19" width="0.7109375" style="149" customWidth="1"/>
    <col min="20" max="20" width="13.140625" style="149" customWidth="1"/>
    <col min="21" max="21" width="0.7109375" style="149" customWidth="1"/>
    <col min="22" max="22" width="11.85546875" style="149" customWidth="1"/>
    <col min="23" max="36" width="12.5703125" style="149"/>
    <col min="37" max="37" width="23.5703125" style="149" customWidth="1"/>
    <col min="38" max="38" width="5.28515625" style="149" customWidth="1"/>
    <col min="39" max="39" width="0.7109375" style="149" customWidth="1"/>
    <col min="40" max="40" width="12.28515625" style="149" bestFit="1" customWidth="1"/>
    <col min="41" max="41" width="0.7109375" style="149" customWidth="1"/>
    <col min="42" max="42" width="9.28515625" style="149" customWidth="1"/>
    <col min="43" max="43" width="0.7109375" style="149" customWidth="1"/>
    <col min="44" max="44" width="9" style="149" bestFit="1" customWidth="1"/>
    <col min="45" max="45" width="0.7109375" style="149" customWidth="1"/>
    <col min="46" max="46" width="13.5703125" style="149" customWidth="1"/>
    <col min="47" max="47" width="0.7109375" style="149" customWidth="1"/>
    <col min="48" max="48" width="14.5703125" style="149" customWidth="1"/>
    <col min="49" max="49" width="0.7109375" style="149" customWidth="1"/>
    <col min="50" max="50" width="16.5703125" style="149" customWidth="1"/>
    <col min="51" max="51" width="0.7109375" style="149" customWidth="1"/>
    <col min="52" max="52" width="19.42578125" style="149" customWidth="1"/>
    <col min="53" max="53" width="0.7109375" style="149" customWidth="1"/>
    <col min="54" max="54" width="12.28515625" style="149" customWidth="1"/>
    <col min="55" max="55" width="0.7109375" style="149" customWidth="1"/>
    <col min="56" max="56" width="12.5703125" style="149" customWidth="1"/>
    <col min="57" max="57" width="0.7109375" style="149" customWidth="1"/>
    <col min="58" max="58" width="14.42578125" style="149" customWidth="1"/>
    <col min="59" max="59" width="0.7109375" style="149" customWidth="1"/>
    <col min="60" max="60" width="12" style="149" customWidth="1"/>
    <col min="61" max="292" width="12.5703125" style="149"/>
    <col min="293" max="293" width="23.5703125" style="149" customWidth="1"/>
    <col min="294" max="294" width="5.28515625" style="149" customWidth="1"/>
    <col min="295" max="295" width="0.7109375" style="149" customWidth="1"/>
    <col min="296" max="296" width="12.28515625" style="149" bestFit="1" customWidth="1"/>
    <col min="297" max="297" width="0.7109375" style="149" customWidth="1"/>
    <col min="298" max="298" width="9.28515625" style="149" customWidth="1"/>
    <col min="299" max="299" width="0.7109375" style="149" customWidth="1"/>
    <col min="300" max="300" width="9" style="149" bestFit="1" customWidth="1"/>
    <col min="301" max="301" width="0.7109375" style="149" customWidth="1"/>
    <col min="302" max="302" width="13.5703125" style="149" customWidth="1"/>
    <col min="303" max="303" width="0.7109375" style="149" customWidth="1"/>
    <col min="304" max="304" width="14.5703125" style="149" customWidth="1"/>
    <col min="305" max="305" width="0.7109375" style="149" customWidth="1"/>
    <col min="306" max="306" width="16.5703125" style="149" customWidth="1"/>
    <col min="307" max="307" width="0.7109375" style="149" customWidth="1"/>
    <col min="308" max="308" width="19.42578125" style="149" customWidth="1"/>
    <col min="309" max="309" width="0.7109375" style="149" customWidth="1"/>
    <col min="310" max="310" width="12.28515625" style="149" customWidth="1"/>
    <col min="311" max="311" width="0.7109375" style="149" customWidth="1"/>
    <col min="312" max="312" width="12.5703125" style="149" customWidth="1"/>
    <col min="313" max="313" width="0.7109375" style="149" customWidth="1"/>
    <col min="314" max="314" width="14.42578125" style="149" customWidth="1"/>
    <col min="315" max="315" width="0.7109375" style="149" customWidth="1"/>
    <col min="316" max="316" width="12" style="149" customWidth="1"/>
    <col min="317" max="548" width="12.5703125" style="149"/>
    <col min="549" max="549" width="23.5703125" style="149" customWidth="1"/>
    <col min="550" max="550" width="5.28515625" style="149" customWidth="1"/>
    <col min="551" max="551" width="0.7109375" style="149" customWidth="1"/>
    <col min="552" max="552" width="12.28515625" style="149" bestFit="1" customWidth="1"/>
    <col min="553" max="553" width="0.7109375" style="149" customWidth="1"/>
    <col min="554" max="554" width="9.28515625" style="149" customWidth="1"/>
    <col min="555" max="555" width="0.7109375" style="149" customWidth="1"/>
    <col min="556" max="556" width="9" style="149" bestFit="1" customWidth="1"/>
    <col min="557" max="557" width="0.7109375" style="149" customWidth="1"/>
    <col min="558" max="558" width="13.5703125" style="149" customWidth="1"/>
    <col min="559" max="559" width="0.7109375" style="149" customWidth="1"/>
    <col min="560" max="560" width="14.5703125" style="149" customWidth="1"/>
    <col min="561" max="561" width="0.7109375" style="149" customWidth="1"/>
    <col min="562" max="562" width="16.5703125" style="149" customWidth="1"/>
    <col min="563" max="563" width="0.7109375" style="149" customWidth="1"/>
    <col min="564" max="564" width="19.42578125" style="149" customWidth="1"/>
    <col min="565" max="565" width="0.7109375" style="149" customWidth="1"/>
    <col min="566" max="566" width="12.28515625" style="149" customWidth="1"/>
    <col min="567" max="567" width="0.7109375" style="149" customWidth="1"/>
    <col min="568" max="568" width="12.5703125" style="149" customWidth="1"/>
    <col min="569" max="569" width="0.7109375" style="149" customWidth="1"/>
    <col min="570" max="570" width="14.42578125" style="149" customWidth="1"/>
    <col min="571" max="571" width="0.7109375" style="149" customWidth="1"/>
    <col min="572" max="572" width="12" style="149" customWidth="1"/>
    <col min="573" max="804" width="12.5703125" style="149"/>
    <col min="805" max="805" width="23.5703125" style="149" customWidth="1"/>
    <col min="806" max="806" width="5.28515625" style="149" customWidth="1"/>
    <col min="807" max="807" width="0.7109375" style="149" customWidth="1"/>
    <col min="808" max="808" width="12.28515625" style="149" bestFit="1" customWidth="1"/>
    <col min="809" max="809" width="0.7109375" style="149" customWidth="1"/>
    <col min="810" max="810" width="9.28515625" style="149" customWidth="1"/>
    <col min="811" max="811" width="0.7109375" style="149" customWidth="1"/>
    <col min="812" max="812" width="9" style="149" bestFit="1" customWidth="1"/>
    <col min="813" max="813" width="0.7109375" style="149" customWidth="1"/>
    <col min="814" max="814" width="13.5703125" style="149" customWidth="1"/>
    <col min="815" max="815" width="0.7109375" style="149" customWidth="1"/>
    <col min="816" max="816" width="14.5703125" style="149" customWidth="1"/>
    <col min="817" max="817" width="0.7109375" style="149" customWidth="1"/>
    <col min="818" max="818" width="16.5703125" style="149" customWidth="1"/>
    <col min="819" max="819" width="0.7109375" style="149" customWidth="1"/>
    <col min="820" max="820" width="19.42578125" style="149" customWidth="1"/>
    <col min="821" max="821" width="0.7109375" style="149" customWidth="1"/>
    <col min="822" max="822" width="12.28515625" style="149" customWidth="1"/>
    <col min="823" max="823" width="0.7109375" style="149" customWidth="1"/>
    <col min="824" max="824" width="12.5703125" style="149" customWidth="1"/>
    <col min="825" max="825" width="0.7109375" style="149" customWidth="1"/>
    <col min="826" max="826" width="14.42578125" style="149" customWidth="1"/>
    <col min="827" max="827" width="0.7109375" style="149" customWidth="1"/>
    <col min="828" max="828" width="12" style="149" customWidth="1"/>
    <col min="829" max="1060" width="12.5703125" style="149"/>
    <col min="1061" max="1061" width="23.5703125" style="149" customWidth="1"/>
    <col min="1062" max="1062" width="5.28515625" style="149" customWidth="1"/>
    <col min="1063" max="1063" width="0.7109375" style="149" customWidth="1"/>
    <col min="1064" max="1064" width="12.28515625" style="149" bestFit="1" customWidth="1"/>
    <col min="1065" max="1065" width="0.7109375" style="149" customWidth="1"/>
    <col min="1066" max="1066" width="9.28515625" style="149" customWidth="1"/>
    <col min="1067" max="1067" width="0.7109375" style="149" customWidth="1"/>
    <col min="1068" max="1068" width="9" style="149" bestFit="1" customWidth="1"/>
    <col min="1069" max="1069" width="0.7109375" style="149" customWidth="1"/>
    <col min="1070" max="1070" width="13.5703125" style="149" customWidth="1"/>
    <col min="1071" max="1071" width="0.7109375" style="149" customWidth="1"/>
    <col min="1072" max="1072" width="14.5703125" style="149" customWidth="1"/>
    <col min="1073" max="1073" width="0.7109375" style="149" customWidth="1"/>
    <col min="1074" max="1074" width="16.5703125" style="149" customWidth="1"/>
    <col min="1075" max="1075" width="0.7109375" style="149" customWidth="1"/>
    <col min="1076" max="1076" width="19.42578125" style="149" customWidth="1"/>
    <col min="1077" max="1077" width="0.7109375" style="149" customWidth="1"/>
    <col min="1078" max="1078" width="12.28515625" style="149" customWidth="1"/>
    <col min="1079" max="1079" width="0.7109375" style="149" customWidth="1"/>
    <col min="1080" max="1080" width="12.5703125" style="149" customWidth="1"/>
    <col min="1081" max="1081" width="0.7109375" style="149" customWidth="1"/>
    <col min="1082" max="1082" width="14.42578125" style="149" customWidth="1"/>
    <col min="1083" max="1083" width="0.7109375" style="149" customWidth="1"/>
    <col min="1084" max="1084" width="12" style="149" customWidth="1"/>
    <col min="1085" max="1316" width="12.5703125" style="149"/>
    <col min="1317" max="1317" width="23.5703125" style="149" customWidth="1"/>
    <col min="1318" max="1318" width="5.28515625" style="149" customWidth="1"/>
    <col min="1319" max="1319" width="0.7109375" style="149" customWidth="1"/>
    <col min="1320" max="1320" width="12.28515625" style="149" bestFit="1" customWidth="1"/>
    <col min="1321" max="1321" width="0.7109375" style="149" customWidth="1"/>
    <col min="1322" max="1322" width="9.28515625" style="149" customWidth="1"/>
    <col min="1323" max="1323" width="0.7109375" style="149" customWidth="1"/>
    <col min="1324" max="1324" width="9" style="149" bestFit="1" customWidth="1"/>
    <col min="1325" max="1325" width="0.7109375" style="149" customWidth="1"/>
    <col min="1326" max="1326" width="13.5703125" style="149" customWidth="1"/>
    <col min="1327" max="1327" width="0.7109375" style="149" customWidth="1"/>
    <col min="1328" max="1328" width="14.5703125" style="149" customWidth="1"/>
    <col min="1329" max="1329" width="0.7109375" style="149" customWidth="1"/>
    <col min="1330" max="1330" width="16.5703125" style="149" customWidth="1"/>
    <col min="1331" max="1331" width="0.7109375" style="149" customWidth="1"/>
    <col min="1332" max="1332" width="19.42578125" style="149" customWidth="1"/>
    <col min="1333" max="1333" width="0.7109375" style="149" customWidth="1"/>
    <col min="1334" max="1334" width="12.28515625" style="149" customWidth="1"/>
    <col min="1335" max="1335" width="0.7109375" style="149" customWidth="1"/>
    <col min="1336" max="1336" width="12.5703125" style="149" customWidth="1"/>
    <col min="1337" max="1337" width="0.7109375" style="149" customWidth="1"/>
    <col min="1338" max="1338" width="14.42578125" style="149" customWidth="1"/>
    <col min="1339" max="1339" width="0.7109375" style="149" customWidth="1"/>
    <col min="1340" max="1340" width="12" style="149" customWidth="1"/>
    <col min="1341" max="1572" width="12.5703125" style="149"/>
    <col min="1573" max="1573" width="23.5703125" style="149" customWidth="1"/>
    <col min="1574" max="1574" width="5.28515625" style="149" customWidth="1"/>
    <col min="1575" max="1575" width="0.7109375" style="149" customWidth="1"/>
    <col min="1576" max="1576" width="12.28515625" style="149" bestFit="1" customWidth="1"/>
    <col min="1577" max="1577" width="0.7109375" style="149" customWidth="1"/>
    <col min="1578" max="1578" width="9.28515625" style="149" customWidth="1"/>
    <col min="1579" max="1579" width="0.7109375" style="149" customWidth="1"/>
    <col min="1580" max="1580" width="9" style="149" bestFit="1" customWidth="1"/>
    <col min="1581" max="1581" width="0.7109375" style="149" customWidth="1"/>
    <col min="1582" max="1582" width="13.5703125" style="149" customWidth="1"/>
    <col min="1583" max="1583" width="0.7109375" style="149" customWidth="1"/>
    <col min="1584" max="1584" width="14.5703125" style="149" customWidth="1"/>
    <col min="1585" max="1585" width="0.7109375" style="149" customWidth="1"/>
    <col min="1586" max="1586" width="16.5703125" style="149" customWidth="1"/>
    <col min="1587" max="1587" width="0.7109375" style="149" customWidth="1"/>
    <col min="1588" max="1588" width="19.42578125" style="149" customWidth="1"/>
    <col min="1589" max="1589" width="0.7109375" style="149" customWidth="1"/>
    <col min="1590" max="1590" width="12.28515625" style="149" customWidth="1"/>
    <col min="1591" max="1591" width="0.7109375" style="149" customWidth="1"/>
    <col min="1592" max="1592" width="12.5703125" style="149" customWidth="1"/>
    <col min="1593" max="1593" width="0.7109375" style="149" customWidth="1"/>
    <col min="1594" max="1594" width="14.42578125" style="149" customWidth="1"/>
    <col min="1595" max="1595" width="0.7109375" style="149" customWidth="1"/>
    <col min="1596" max="1596" width="12" style="149" customWidth="1"/>
    <col min="1597" max="1828" width="12.5703125" style="149"/>
    <col min="1829" max="1829" width="23.5703125" style="149" customWidth="1"/>
    <col min="1830" max="1830" width="5.28515625" style="149" customWidth="1"/>
    <col min="1831" max="1831" width="0.7109375" style="149" customWidth="1"/>
    <col min="1832" max="1832" width="12.28515625" style="149" bestFit="1" customWidth="1"/>
    <col min="1833" max="1833" width="0.7109375" style="149" customWidth="1"/>
    <col min="1834" max="1834" width="9.28515625" style="149" customWidth="1"/>
    <col min="1835" max="1835" width="0.7109375" style="149" customWidth="1"/>
    <col min="1836" max="1836" width="9" style="149" bestFit="1" customWidth="1"/>
    <col min="1837" max="1837" width="0.7109375" style="149" customWidth="1"/>
    <col min="1838" max="1838" width="13.5703125" style="149" customWidth="1"/>
    <col min="1839" max="1839" width="0.7109375" style="149" customWidth="1"/>
    <col min="1840" max="1840" width="14.5703125" style="149" customWidth="1"/>
    <col min="1841" max="1841" width="0.7109375" style="149" customWidth="1"/>
    <col min="1842" max="1842" width="16.5703125" style="149" customWidth="1"/>
    <col min="1843" max="1843" width="0.7109375" style="149" customWidth="1"/>
    <col min="1844" max="1844" width="19.42578125" style="149" customWidth="1"/>
    <col min="1845" max="1845" width="0.7109375" style="149" customWidth="1"/>
    <col min="1846" max="1846" width="12.28515625" style="149" customWidth="1"/>
    <col min="1847" max="1847" width="0.7109375" style="149" customWidth="1"/>
    <col min="1848" max="1848" width="12.5703125" style="149" customWidth="1"/>
    <col min="1849" max="1849" width="0.7109375" style="149" customWidth="1"/>
    <col min="1850" max="1850" width="14.42578125" style="149" customWidth="1"/>
    <col min="1851" max="1851" width="0.7109375" style="149" customWidth="1"/>
    <col min="1852" max="1852" width="12" style="149" customWidth="1"/>
    <col min="1853" max="2084" width="12.5703125" style="149"/>
    <col min="2085" max="2085" width="23.5703125" style="149" customWidth="1"/>
    <col min="2086" max="2086" width="5.28515625" style="149" customWidth="1"/>
    <col min="2087" max="2087" width="0.7109375" style="149" customWidth="1"/>
    <col min="2088" max="2088" width="12.28515625" style="149" bestFit="1" customWidth="1"/>
    <col min="2089" max="2089" width="0.7109375" style="149" customWidth="1"/>
    <col min="2090" max="2090" width="9.28515625" style="149" customWidth="1"/>
    <col min="2091" max="2091" width="0.7109375" style="149" customWidth="1"/>
    <col min="2092" max="2092" width="9" style="149" bestFit="1" customWidth="1"/>
    <col min="2093" max="2093" width="0.7109375" style="149" customWidth="1"/>
    <col min="2094" max="2094" width="13.5703125" style="149" customWidth="1"/>
    <col min="2095" max="2095" width="0.7109375" style="149" customWidth="1"/>
    <col min="2096" max="2096" width="14.5703125" style="149" customWidth="1"/>
    <col min="2097" max="2097" width="0.7109375" style="149" customWidth="1"/>
    <col min="2098" max="2098" width="16.5703125" style="149" customWidth="1"/>
    <col min="2099" max="2099" width="0.7109375" style="149" customWidth="1"/>
    <col min="2100" max="2100" width="19.42578125" style="149" customWidth="1"/>
    <col min="2101" max="2101" width="0.7109375" style="149" customWidth="1"/>
    <col min="2102" max="2102" width="12.28515625" style="149" customWidth="1"/>
    <col min="2103" max="2103" width="0.7109375" style="149" customWidth="1"/>
    <col min="2104" max="2104" width="12.5703125" style="149" customWidth="1"/>
    <col min="2105" max="2105" width="0.7109375" style="149" customWidth="1"/>
    <col min="2106" max="2106" width="14.42578125" style="149" customWidth="1"/>
    <col min="2107" max="2107" width="0.7109375" style="149" customWidth="1"/>
    <col min="2108" max="2108" width="12" style="149" customWidth="1"/>
    <col min="2109" max="2340" width="12.5703125" style="149"/>
    <col min="2341" max="2341" width="23.5703125" style="149" customWidth="1"/>
    <col min="2342" max="2342" width="5.28515625" style="149" customWidth="1"/>
    <col min="2343" max="2343" width="0.7109375" style="149" customWidth="1"/>
    <col min="2344" max="2344" width="12.28515625" style="149" bestFit="1" customWidth="1"/>
    <col min="2345" max="2345" width="0.7109375" style="149" customWidth="1"/>
    <col min="2346" max="2346" width="9.28515625" style="149" customWidth="1"/>
    <col min="2347" max="2347" width="0.7109375" style="149" customWidth="1"/>
    <col min="2348" max="2348" width="9" style="149" bestFit="1" customWidth="1"/>
    <col min="2349" max="2349" width="0.7109375" style="149" customWidth="1"/>
    <col min="2350" max="2350" width="13.5703125" style="149" customWidth="1"/>
    <col min="2351" max="2351" width="0.7109375" style="149" customWidth="1"/>
    <col min="2352" max="2352" width="14.5703125" style="149" customWidth="1"/>
    <col min="2353" max="2353" width="0.7109375" style="149" customWidth="1"/>
    <col min="2354" max="2354" width="16.5703125" style="149" customWidth="1"/>
    <col min="2355" max="2355" width="0.7109375" style="149" customWidth="1"/>
    <col min="2356" max="2356" width="19.42578125" style="149" customWidth="1"/>
    <col min="2357" max="2357" width="0.7109375" style="149" customWidth="1"/>
    <col min="2358" max="2358" width="12.28515625" style="149" customWidth="1"/>
    <col min="2359" max="2359" width="0.7109375" style="149" customWidth="1"/>
    <col min="2360" max="2360" width="12.5703125" style="149" customWidth="1"/>
    <col min="2361" max="2361" width="0.7109375" style="149" customWidth="1"/>
    <col min="2362" max="2362" width="14.42578125" style="149" customWidth="1"/>
    <col min="2363" max="2363" width="0.7109375" style="149" customWidth="1"/>
    <col min="2364" max="2364" width="12" style="149" customWidth="1"/>
    <col min="2365" max="2596" width="12.5703125" style="149"/>
    <col min="2597" max="2597" width="23.5703125" style="149" customWidth="1"/>
    <col min="2598" max="2598" width="5.28515625" style="149" customWidth="1"/>
    <col min="2599" max="2599" width="0.7109375" style="149" customWidth="1"/>
    <col min="2600" max="2600" width="12.28515625" style="149" bestFit="1" customWidth="1"/>
    <col min="2601" max="2601" width="0.7109375" style="149" customWidth="1"/>
    <col min="2602" max="2602" width="9.28515625" style="149" customWidth="1"/>
    <col min="2603" max="2603" width="0.7109375" style="149" customWidth="1"/>
    <col min="2604" max="2604" width="9" style="149" bestFit="1" customWidth="1"/>
    <col min="2605" max="2605" width="0.7109375" style="149" customWidth="1"/>
    <col min="2606" max="2606" width="13.5703125" style="149" customWidth="1"/>
    <col min="2607" max="2607" width="0.7109375" style="149" customWidth="1"/>
    <col min="2608" max="2608" width="14.5703125" style="149" customWidth="1"/>
    <col min="2609" max="2609" width="0.7109375" style="149" customWidth="1"/>
    <col min="2610" max="2610" width="16.5703125" style="149" customWidth="1"/>
    <col min="2611" max="2611" width="0.7109375" style="149" customWidth="1"/>
    <col min="2612" max="2612" width="19.42578125" style="149" customWidth="1"/>
    <col min="2613" max="2613" width="0.7109375" style="149" customWidth="1"/>
    <col min="2614" max="2614" width="12.28515625" style="149" customWidth="1"/>
    <col min="2615" max="2615" width="0.7109375" style="149" customWidth="1"/>
    <col min="2616" max="2616" width="12.5703125" style="149" customWidth="1"/>
    <col min="2617" max="2617" width="0.7109375" style="149" customWidth="1"/>
    <col min="2618" max="2618" width="14.42578125" style="149" customWidth="1"/>
    <col min="2619" max="2619" width="0.7109375" style="149" customWidth="1"/>
    <col min="2620" max="2620" width="12" style="149" customWidth="1"/>
    <col min="2621" max="2852" width="12.5703125" style="149"/>
    <col min="2853" max="2853" width="23.5703125" style="149" customWidth="1"/>
    <col min="2854" max="2854" width="5.28515625" style="149" customWidth="1"/>
    <col min="2855" max="2855" width="0.7109375" style="149" customWidth="1"/>
    <col min="2856" max="2856" width="12.28515625" style="149" bestFit="1" customWidth="1"/>
    <col min="2857" max="2857" width="0.7109375" style="149" customWidth="1"/>
    <col min="2858" max="2858" width="9.28515625" style="149" customWidth="1"/>
    <col min="2859" max="2859" width="0.7109375" style="149" customWidth="1"/>
    <col min="2860" max="2860" width="9" style="149" bestFit="1" customWidth="1"/>
    <col min="2861" max="2861" width="0.7109375" style="149" customWidth="1"/>
    <col min="2862" max="2862" width="13.5703125" style="149" customWidth="1"/>
    <col min="2863" max="2863" width="0.7109375" style="149" customWidth="1"/>
    <col min="2864" max="2864" width="14.5703125" style="149" customWidth="1"/>
    <col min="2865" max="2865" width="0.7109375" style="149" customWidth="1"/>
    <col min="2866" max="2866" width="16.5703125" style="149" customWidth="1"/>
    <col min="2867" max="2867" width="0.7109375" style="149" customWidth="1"/>
    <col min="2868" max="2868" width="19.42578125" style="149" customWidth="1"/>
    <col min="2869" max="2869" width="0.7109375" style="149" customWidth="1"/>
    <col min="2870" max="2870" width="12.28515625" style="149" customWidth="1"/>
    <col min="2871" max="2871" width="0.7109375" style="149" customWidth="1"/>
    <col min="2872" max="2872" width="12.5703125" style="149" customWidth="1"/>
    <col min="2873" max="2873" width="0.7109375" style="149" customWidth="1"/>
    <col min="2874" max="2874" width="14.42578125" style="149" customWidth="1"/>
    <col min="2875" max="2875" width="0.7109375" style="149" customWidth="1"/>
    <col min="2876" max="2876" width="12" style="149" customWidth="1"/>
    <col min="2877" max="3108" width="12.5703125" style="149"/>
    <col min="3109" max="3109" width="23.5703125" style="149" customWidth="1"/>
    <col min="3110" max="3110" width="5.28515625" style="149" customWidth="1"/>
    <col min="3111" max="3111" width="0.7109375" style="149" customWidth="1"/>
    <col min="3112" max="3112" width="12.28515625" style="149" bestFit="1" customWidth="1"/>
    <col min="3113" max="3113" width="0.7109375" style="149" customWidth="1"/>
    <col min="3114" max="3114" width="9.28515625" style="149" customWidth="1"/>
    <col min="3115" max="3115" width="0.7109375" style="149" customWidth="1"/>
    <col min="3116" max="3116" width="9" style="149" bestFit="1" customWidth="1"/>
    <col min="3117" max="3117" width="0.7109375" style="149" customWidth="1"/>
    <col min="3118" max="3118" width="13.5703125" style="149" customWidth="1"/>
    <col min="3119" max="3119" width="0.7109375" style="149" customWidth="1"/>
    <col min="3120" max="3120" width="14.5703125" style="149" customWidth="1"/>
    <col min="3121" max="3121" width="0.7109375" style="149" customWidth="1"/>
    <col min="3122" max="3122" width="16.5703125" style="149" customWidth="1"/>
    <col min="3123" max="3123" width="0.7109375" style="149" customWidth="1"/>
    <col min="3124" max="3124" width="19.42578125" style="149" customWidth="1"/>
    <col min="3125" max="3125" width="0.7109375" style="149" customWidth="1"/>
    <col min="3126" max="3126" width="12.28515625" style="149" customWidth="1"/>
    <col min="3127" max="3127" width="0.7109375" style="149" customWidth="1"/>
    <col min="3128" max="3128" width="12.5703125" style="149" customWidth="1"/>
    <col min="3129" max="3129" width="0.7109375" style="149" customWidth="1"/>
    <col min="3130" max="3130" width="14.42578125" style="149" customWidth="1"/>
    <col min="3131" max="3131" width="0.7109375" style="149" customWidth="1"/>
    <col min="3132" max="3132" width="12" style="149" customWidth="1"/>
    <col min="3133" max="3364" width="12.5703125" style="149"/>
    <col min="3365" max="3365" width="23.5703125" style="149" customWidth="1"/>
    <col min="3366" max="3366" width="5.28515625" style="149" customWidth="1"/>
    <col min="3367" max="3367" width="0.7109375" style="149" customWidth="1"/>
    <col min="3368" max="3368" width="12.28515625" style="149" bestFit="1" customWidth="1"/>
    <col min="3369" max="3369" width="0.7109375" style="149" customWidth="1"/>
    <col min="3370" max="3370" width="9.28515625" style="149" customWidth="1"/>
    <col min="3371" max="3371" width="0.7109375" style="149" customWidth="1"/>
    <col min="3372" max="3372" width="9" style="149" bestFit="1" customWidth="1"/>
    <col min="3373" max="3373" width="0.7109375" style="149" customWidth="1"/>
    <col min="3374" max="3374" width="13.5703125" style="149" customWidth="1"/>
    <col min="3375" max="3375" width="0.7109375" style="149" customWidth="1"/>
    <col min="3376" max="3376" width="14.5703125" style="149" customWidth="1"/>
    <col min="3377" max="3377" width="0.7109375" style="149" customWidth="1"/>
    <col min="3378" max="3378" width="16.5703125" style="149" customWidth="1"/>
    <col min="3379" max="3379" width="0.7109375" style="149" customWidth="1"/>
    <col min="3380" max="3380" width="19.42578125" style="149" customWidth="1"/>
    <col min="3381" max="3381" width="0.7109375" style="149" customWidth="1"/>
    <col min="3382" max="3382" width="12.28515625" style="149" customWidth="1"/>
    <col min="3383" max="3383" width="0.7109375" style="149" customWidth="1"/>
    <col min="3384" max="3384" width="12.5703125" style="149" customWidth="1"/>
    <col min="3385" max="3385" width="0.7109375" style="149" customWidth="1"/>
    <col min="3386" max="3386" width="14.42578125" style="149" customWidth="1"/>
    <col min="3387" max="3387" width="0.7109375" style="149" customWidth="1"/>
    <col min="3388" max="3388" width="12" style="149" customWidth="1"/>
    <col min="3389" max="3620" width="12.5703125" style="149"/>
    <col min="3621" max="3621" width="23.5703125" style="149" customWidth="1"/>
    <col min="3622" max="3622" width="5.28515625" style="149" customWidth="1"/>
    <col min="3623" max="3623" width="0.7109375" style="149" customWidth="1"/>
    <col min="3624" max="3624" width="12.28515625" style="149" bestFit="1" customWidth="1"/>
    <col min="3625" max="3625" width="0.7109375" style="149" customWidth="1"/>
    <col min="3626" max="3626" width="9.28515625" style="149" customWidth="1"/>
    <col min="3627" max="3627" width="0.7109375" style="149" customWidth="1"/>
    <col min="3628" max="3628" width="9" style="149" bestFit="1" customWidth="1"/>
    <col min="3629" max="3629" width="0.7109375" style="149" customWidth="1"/>
    <col min="3630" max="3630" width="13.5703125" style="149" customWidth="1"/>
    <col min="3631" max="3631" width="0.7109375" style="149" customWidth="1"/>
    <col min="3632" max="3632" width="14.5703125" style="149" customWidth="1"/>
    <col min="3633" max="3633" width="0.7109375" style="149" customWidth="1"/>
    <col min="3634" max="3634" width="16.5703125" style="149" customWidth="1"/>
    <col min="3635" max="3635" width="0.7109375" style="149" customWidth="1"/>
    <col min="3636" max="3636" width="19.42578125" style="149" customWidth="1"/>
    <col min="3637" max="3637" width="0.7109375" style="149" customWidth="1"/>
    <col min="3638" max="3638" width="12.28515625" style="149" customWidth="1"/>
    <col min="3639" max="3639" width="0.7109375" style="149" customWidth="1"/>
    <col min="3640" max="3640" width="12.5703125" style="149" customWidth="1"/>
    <col min="3641" max="3641" width="0.7109375" style="149" customWidth="1"/>
    <col min="3642" max="3642" width="14.42578125" style="149" customWidth="1"/>
    <col min="3643" max="3643" width="0.7109375" style="149" customWidth="1"/>
    <col min="3644" max="3644" width="12" style="149" customWidth="1"/>
    <col min="3645" max="3876" width="12.5703125" style="149"/>
    <col min="3877" max="3877" width="23.5703125" style="149" customWidth="1"/>
    <col min="3878" max="3878" width="5.28515625" style="149" customWidth="1"/>
    <col min="3879" max="3879" width="0.7109375" style="149" customWidth="1"/>
    <col min="3880" max="3880" width="12.28515625" style="149" bestFit="1" customWidth="1"/>
    <col min="3881" max="3881" width="0.7109375" style="149" customWidth="1"/>
    <col min="3882" max="3882" width="9.28515625" style="149" customWidth="1"/>
    <col min="3883" max="3883" width="0.7109375" style="149" customWidth="1"/>
    <col min="3884" max="3884" width="9" style="149" bestFit="1" customWidth="1"/>
    <col min="3885" max="3885" width="0.7109375" style="149" customWidth="1"/>
    <col min="3886" max="3886" width="13.5703125" style="149" customWidth="1"/>
    <col min="3887" max="3887" width="0.7109375" style="149" customWidth="1"/>
    <col min="3888" max="3888" width="14.5703125" style="149" customWidth="1"/>
    <col min="3889" max="3889" width="0.7109375" style="149" customWidth="1"/>
    <col min="3890" max="3890" width="16.5703125" style="149" customWidth="1"/>
    <col min="3891" max="3891" width="0.7109375" style="149" customWidth="1"/>
    <col min="3892" max="3892" width="19.42578125" style="149" customWidth="1"/>
    <col min="3893" max="3893" width="0.7109375" style="149" customWidth="1"/>
    <col min="3894" max="3894" width="12.28515625" style="149" customWidth="1"/>
    <col min="3895" max="3895" width="0.7109375" style="149" customWidth="1"/>
    <col min="3896" max="3896" width="12.5703125" style="149" customWidth="1"/>
    <col min="3897" max="3897" width="0.7109375" style="149" customWidth="1"/>
    <col min="3898" max="3898" width="14.42578125" style="149" customWidth="1"/>
    <col min="3899" max="3899" width="0.7109375" style="149" customWidth="1"/>
    <col min="3900" max="3900" width="12" style="149" customWidth="1"/>
    <col min="3901" max="4132" width="12.5703125" style="149"/>
    <col min="4133" max="4133" width="23.5703125" style="149" customWidth="1"/>
    <col min="4134" max="4134" width="5.28515625" style="149" customWidth="1"/>
    <col min="4135" max="4135" width="0.7109375" style="149" customWidth="1"/>
    <col min="4136" max="4136" width="12.28515625" style="149" bestFit="1" customWidth="1"/>
    <col min="4137" max="4137" width="0.7109375" style="149" customWidth="1"/>
    <col min="4138" max="4138" width="9.28515625" style="149" customWidth="1"/>
    <col min="4139" max="4139" width="0.7109375" style="149" customWidth="1"/>
    <col min="4140" max="4140" width="9" style="149" bestFit="1" customWidth="1"/>
    <col min="4141" max="4141" width="0.7109375" style="149" customWidth="1"/>
    <col min="4142" max="4142" width="13.5703125" style="149" customWidth="1"/>
    <col min="4143" max="4143" width="0.7109375" style="149" customWidth="1"/>
    <col min="4144" max="4144" width="14.5703125" style="149" customWidth="1"/>
    <col min="4145" max="4145" width="0.7109375" style="149" customWidth="1"/>
    <col min="4146" max="4146" width="16.5703125" style="149" customWidth="1"/>
    <col min="4147" max="4147" width="0.7109375" style="149" customWidth="1"/>
    <col min="4148" max="4148" width="19.42578125" style="149" customWidth="1"/>
    <col min="4149" max="4149" width="0.7109375" style="149" customWidth="1"/>
    <col min="4150" max="4150" width="12.28515625" style="149" customWidth="1"/>
    <col min="4151" max="4151" width="0.7109375" style="149" customWidth="1"/>
    <col min="4152" max="4152" width="12.5703125" style="149" customWidth="1"/>
    <col min="4153" max="4153" width="0.7109375" style="149" customWidth="1"/>
    <col min="4154" max="4154" width="14.42578125" style="149" customWidth="1"/>
    <col min="4155" max="4155" width="0.7109375" style="149" customWidth="1"/>
    <col min="4156" max="4156" width="12" style="149" customWidth="1"/>
    <col min="4157" max="4388" width="12.5703125" style="149"/>
    <col min="4389" max="4389" width="23.5703125" style="149" customWidth="1"/>
    <col min="4390" max="4390" width="5.28515625" style="149" customWidth="1"/>
    <col min="4391" max="4391" width="0.7109375" style="149" customWidth="1"/>
    <col min="4392" max="4392" width="12.28515625" style="149" bestFit="1" customWidth="1"/>
    <col min="4393" max="4393" width="0.7109375" style="149" customWidth="1"/>
    <col min="4394" max="4394" width="9.28515625" style="149" customWidth="1"/>
    <col min="4395" max="4395" width="0.7109375" style="149" customWidth="1"/>
    <col min="4396" max="4396" width="9" style="149" bestFit="1" customWidth="1"/>
    <col min="4397" max="4397" width="0.7109375" style="149" customWidth="1"/>
    <col min="4398" max="4398" width="13.5703125" style="149" customWidth="1"/>
    <col min="4399" max="4399" width="0.7109375" style="149" customWidth="1"/>
    <col min="4400" max="4400" width="14.5703125" style="149" customWidth="1"/>
    <col min="4401" max="4401" width="0.7109375" style="149" customWidth="1"/>
    <col min="4402" max="4402" width="16.5703125" style="149" customWidth="1"/>
    <col min="4403" max="4403" width="0.7109375" style="149" customWidth="1"/>
    <col min="4404" max="4404" width="19.42578125" style="149" customWidth="1"/>
    <col min="4405" max="4405" width="0.7109375" style="149" customWidth="1"/>
    <col min="4406" max="4406" width="12.28515625" style="149" customWidth="1"/>
    <col min="4407" max="4407" width="0.7109375" style="149" customWidth="1"/>
    <col min="4408" max="4408" width="12.5703125" style="149" customWidth="1"/>
    <col min="4409" max="4409" width="0.7109375" style="149" customWidth="1"/>
    <col min="4410" max="4410" width="14.42578125" style="149" customWidth="1"/>
    <col min="4411" max="4411" width="0.7109375" style="149" customWidth="1"/>
    <col min="4412" max="4412" width="12" style="149" customWidth="1"/>
    <col min="4413" max="4644" width="12.5703125" style="149"/>
    <col min="4645" max="4645" width="23.5703125" style="149" customWidth="1"/>
    <col min="4646" max="4646" width="5.28515625" style="149" customWidth="1"/>
    <col min="4647" max="4647" width="0.7109375" style="149" customWidth="1"/>
    <col min="4648" max="4648" width="12.28515625" style="149" bestFit="1" customWidth="1"/>
    <col min="4649" max="4649" width="0.7109375" style="149" customWidth="1"/>
    <col min="4650" max="4650" width="9.28515625" style="149" customWidth="1"/>
    <col min="4651" max="4651" width="0.7109375" style="149" customWidth="1"/>
    <col min="4652" max="4652" width="9" style="149" bestFit="1" customWidth="1"/>
    <col min="4653" max="4653" width="0.7109375" style="149" customWidth="1"/>
    <col min="4654" max="4654" width="13.5703125" style="149" customWidth="1"/>
    <col min="4655" max="4655" width="0.7109375" style="149" customWidth="1"/>
    <col min="4656" max="4656" width="14.5703125" style="149" customWidth="1"/>
    <col min="4657" max="4657" width="0.7109375" style="149" customWidth="1"/>
    <col min="4658" max="4658" width="16.5703125" style="149" customWidth="1"/>
    <col min="4659" max="4659" width="0.7109375" style="149" customWidth="1"/>
    <col min="4660" max="4660" width="19.42578125" style="149" customWidth="1"/>
    <col min="4661" max="4661" width="0.7109375" style="149" customWidth="1"/>
    <col min="4662" max="4662" width="12.28515625" style="149" customWidth="1"/>
    <col min="4663" max="4663" width="0.7109375" style="149" customWidth="1"/>
    <col min="4664" max="4664" width="12.5703125" style="149" customWidth="1"/>
    <col min="4665" max="4665" width="0.7109375" style="149" customWidth="1"/>
    <col min="4666" max="4666" width="14.42578125" style="149" customWidth="1"/>
    <col min="4667" max="4667" width="0.7109375" style="149" customWidth="1"/>
    <col min="4668" max="4668" width="12" style="149" customWidth="1"/>
    <col min="4669" max="4900" width="12.5703125" style="149"/>
    <col min="4901" max="4901" width="23.5703125" style="149" customWidth="1"/>
    <col min="4902" max="4902" width="5.28515625" style="149" customWidth="1"/>
    <col min="4903" max="4903" width="0.7109375" style="149" customWidth="1"/>
    <col min="4904" max="4904" width="12.28515625" style="149" bestFit="1" customWidth="1"/>
    <col min="4905" max="4905" width="0.7109375" style="149" customWidth="1"/>
    <col min="4906" max="4906" width="9.28515625" style="149" customWidth="1"/>
    <col min="4907" max="4907" width="0.7109375" style="149" customWidth="1"/>
    <col min="4908" max="4908" width="9" style="149" bestFit="1" customWidth="1"/>
    <col min="4909" max="4909" width="0.7109375" style="149" customWidth="1"/>
    <col min="4910" max="4910" width="13.5703125" style="149" customWidth="1"/>
    <col min="4911" max="4911" width="0.7109375" style="149" customWidth="1"/>
    <col min="4912" max="4912" width="14.5703125" style="149" customWidth="1"/>
    <col min="4913" max="4913" width="0.7109375" style="149" customWidth="1"/>
    <col min="4914" max="4914" width="16.5703125" style="149" customWidth="1"/>
    <col min="4915" max="4915" width="0.7109375" style="149" customWidth="1"/>
    <col min="4916" max="4916" width="19.42578125" style="149" customWidth="1"/>
    <col min="4917" max="4917" width="0.7109375" style="149" customWidth="1"/>
    <col min="4918" max="4918" width="12.28515625" style="149" customWidth="1"/>
    <col min="4919" max="4919" width="0.7109375" style="149" customWidth="1"/>
    <col min="4920" max="4920" width="12.5703125" style="149" customWidth="1"/>
    <col min="4921" max="4921" width="0.7109375" style="149" customWidth="1"/>
    <col min="4922" max="4922" width="14.42578125" style="149" customWidth="1"/>
    <col min="4923" max="4923" width="0.7109375" style="149" customWidth="1"/>
    <col min="4924" max="4924" width="12" style="149" customWidth="1"/>
    <col min="4925" max="5156" width="12.5703125" style="149"/>
    <col min="5157" max="5157" width="23.5703125" style="149" customWidth="1"/>
    <col min="5158" max="5158" width="5.28515625" style="149" customWidth="1"/>
    <col min="5159" max="5159" width="0.7109375" style="149" customWidth="1"/>
    <col min="5160" max="5160" width="12.28515625" style="149" bestFit="1" customWidth="1"/>
    <col min="5161" max="5161" width="0.7109375" style="149" customWidth="1"/>
    <col min="5162" max="5162" width="9.28515625" style="149" customWidth="1"/>
    <col min="5163" max="5163" width="0.7109375" style="149" customWidth="1"/>
    <col min="5164" max="5164" width="9" style="149" bestFit="1" customWidth="1"/>
    <col min="5165" max="5165" width="0.7109375" style="149" customWidth="1"/>
    <col min="5166" max="5166" width="13.5703125" style="149" customWidth="1"/>
    <col min="5167" max="5167" width="0.7109375" style="149" customWidth="1"/>
    <col min="5168" max="5168" width="14.5703125" style="149" customWidth="1"/>
    <col min="5169" max="5169" width="0.7109375" style="149" customWidth="1"/>
    <col min="5170" max="5170" width="16.5703125" style="149" customWidth="1"/>
    <col min="5171" max="5171" width="0.7109375" style="149" customWidth="1"/>
    <col min="5172" max="5172" width="19.42578125" style="149" customWidth="1"/>
    <col min="5173" max="5173" width="0.7109375" style="149" customWidth="1"/>
    <col min="5174" max="5174" width="12.28515625" style="149" customWidth="1"/>
    <col min="5175" max="5175" width="0.7109375" style="149" customWidth="1"/>
    <col min="5176" max="5176" width="12.5703125" style="149" customWidth="1"/>
    <col min="5177" max="5177" width="0.7109375" style="149" customWidth="1"/>
    <col min="5178" max="5178" width="14.42578125" style="149" customWidth="1"/>
    <col min="5179" max="5179" width="0.7109375" style="149" customWidth="1"/>
    <col min="5180" max="5180" width="12" style="149" customWidth="1"/>
    <col min="5181" max="5412" width="12.5703125" style="149"/>
    <col min="5413" max="5413" width="23.5703125" style="149" customWidth="1"/>
    <col min="5414" max="5414" width="5.28515625" style="149" customWidth="1"/>
    <col min="5415" max="5415" width="0.7109375" style="149" customWidth="1"/>
    <col min="5416" max="5416" width="12.28515625" style="149" bestFit="1" customWidth="1"/>
    <col min="5417" max="5417" width="0.7109375" style="149" customWidth="1"/>
    <col min="5418" max="5418" width="9.28515625" style="149" customWidth="1"/>
    <col min="5419" max="5419" width="0.7109375" style="149" customWidth="1"/>
    <col min="5420" max="5420" width="9" style="149" bestFit="1" customWidth="1"/>
    <col min="5421" max="5421" width="0.7109375" style="149" customWidth="1"/>
    <col min="5422" max="5422" width="13.5703125" style="149" customWidth="1"/>
    <col min="5423" max="5423" width="0.7109375" style="149" customWidth="1"/>
    <col min="5424" max="5424" width="14.5703125" style="149" customWidth="1"/>
    <col min="5425" max="5425" width="0.7109375" style="149" customWidth="1"/>
    <col min="5426" max="5426" width="16.5703125" style="149" customWidth="1"/>
    <col min="5427" max="5427" width="0.7109375" style="149" customWidth="1"/>
    <col min="5428" max="5428" width="19.42578125" style="149" customWidth="1"/>
    <col min="5429" max="5429" width="0.7109375" style="149" customWidth="1"/>
    <col min="5430" max="5430" width="12.28515625" style="149" customWidth="1"/>
    <col min="5431" max="5431" width="0.7109375" style="149" customWidth="1"/>
    <col min="5432" max="5432" width="12.5703125" style="149" customWidth="1"/>
    <col min="5433" max="5433" width="0.7109375" style="149" customWidth="1"/>
    <col min="5434" max="5434" width="14.42578125" style="149" customWidth="1"/>
    <col min="5435" max="5435" width="0.7109375" style="149" customWidth="1"/>
    <col min="5436" max="5436" width="12" style="149" customWidth="1"/>
    <col min="5437" max="5668" width="12.5703125" style="149"/>
    <col min="5669" max="5669" width="23.5703125" style="149" customWidth="1"/>
    <col min="5670" max="5670" width="5.28515625" style="149" customWidth="1"/>
    <col min="5671" max="5671" width="0.7109375" style="149" customWidth="1"/>
    <col min="5672" max="5672" width="12.28515625" style="149" bestFit="1" customWidth="1"/>
    <col min="5673" max="5673" width="0.7109375" style="149" customWidth="1"/>
    <col min="5674" max="5674" width="9.28515625" style="149" customWidth="1"/>
    <col min="5675" max="5675" width="0.7109375" style="149" customWidth="1"/>
    <col min="5676" max="5676" width="9" style="149" bestFit="1" customWidth="1"/>
    <col min="5677" max="5677" width="0.7109375" style="149" customWidth="1"/>
    <col min="5678" max="5678" width="13.5703125" style="149" customWidth="1"/>
    <col min="5679" max="5679" width="0.7109375" style="149" customWidth="1"/>
    <col min="5680" max="5680" width="14.5703125" style="149" customWidth="1"/>
    <col min="5681" max="5681" width="0.7109375" style="149" customWidth="1"/>
    <col min="5682" max="5682" width="16.5703125" style="149" customWidth="1"/>
    <col min="5683" max="5683" width="0.7109375" style="149" customWidth="1"/>
    <col min="5684" max="5684" width="19.42578125" style="149" customWidth="1"/>
    <col min="5685" max="5685" width="0.7109375" style="149" customWidth="1"/>
    <col min="5686" max="5686" width="12.28515625" style="149" customWidth="1"/>
    <col min="5687" max="5687" width="0.7109375" style="149" customWidth="1"/>
    <col min="5688" max="5688" width="12.5703125" style="149" customWidth="1"/>
    <col min="5689" max="5689" width="0.7109375" style="149" customWidth="1"/>
    <col min="5690" max="5690" width="14.42578125" style="149" customWidth="1"/>
    <col min="5691" max="5691" width="0.7109375" style="149" customWidth="1"/>
    <col min="5692" max="5692" width="12" style="149" customWidth="1"/>
    <col min="5693" max="5924" width="12.5703125" style="149"/>
    <col min="5925" max="5925" width="23.5703125" style="149" customWidth="1"/>
    <col min="5926" max="5926" width="5.28515625" style="149" customWidth="1"/>
    <col min="5927" max="5927" width="0.7109375" style="149" customWidth="1"/>
    <col min="5928" max="5928" width="12.28515625" style="149" bestFit="1" customWidth="1"/>
    <col min="5929" max="5929" width="0.7109375" style="149" customWidth="1"/>
    <col min="5930" max="5930" width="9.28515625" style="149" customWidth="1"/>
    <col min="5931" max="5931" width="0.7109375" style="149" customWidth="1"/>
    <col min="5932" max="5932" width="9" style="149" bestFit="1" customWidth="1"/>
    <col min="5933" max="5933" width="0.7109375" style="149" customWidth="1"/>
    <col min="5934" max="5934" width="13.5703125" style="149" customWidth="1"/>
    <col min="5935" max="5935" width="0.7109375" style="149" customWidth="1"/>
    <col min="5936" max="5936" width="14.5703125" style="149" customWidth="1"/>
    <col min="5937" max="5937" width="0.7109375" style="149" customWidth="1"/>
    <col min="5938" max="5938" width="16.5703125" style="149" customWidth="1"/>
    <col min="5939" max="5939" width="0.7109375" style="149" customWidth="1"/>
    <col min="5940" max="5940" width="19.42578125" style="149" customWidth="1"/>
    <col min="5941" max="5941" width="0.7109375" style="149" customWidth="1"/>
    <col min="5942" max="5942" width="12.28515625" style="149" customWidth="1"/>
    <col min="5943" max="5943" width="0.7109375" style="149" customWidth="1"/>
    <col min="5944" max="5944" width="12.5703125" style="149" customWidth="1"/>
    <col min="5945" max="5945" width="0.7109375" style="149" customWidth="1"/>
    <col min="5946" max="5946" width="14.42578125" style="149" customWidth="1"/>
    <col min="5947" max="5947" width="0.7109375" style="149" customWidth="1"/>
    <col min="5948" max="5948" width="12" style="149" customWidth="1"/>
    <col min="5949" max="6180" width="12.5703125" style="149"/>
    <col min="6181" max="6181" width="23.5703125" style="149" customWidth="1"/>
    <col min="6182" max="6182" width="5.28515625" style="149" customWidth="1"/>
    <col min="6183" max="6183" width="0.7109375" style="149" customWidth="1"/>
    <col min="6184" max="6184" width="12.28515625" style="149" bestFit="1" customWidth="1"/>
    <col min="6185" max="6185" width="0.7109375" style="149" customWidth="1"/>
    <col min="6186" max="6186" width="9.28515625" style="149" customWidth="1"/>
    <col min="6187" max="6187" width="0.7109375" style="149" customWidth="1"/>
    <col min="6188" max="6188" width="9" style="149" bestFit="1" customWidth="1"/>
    <col min="6189" max="6189" width="0.7109375" style="149" customWidth="1"/>
    <col min="6190" max="6190" width="13.5703125" style="149" customWidth="1"/>
    <col min="6191" max="6191" width="0.7109375" style="149" customWidth="1"/>
    <col min="6192" max="6192" width="14.5703125" style="149" customWidth="1"/>
    <col min="6193" max="6193" width="0.7109375" style="149" customWidth="1"/>
    <col min="6194" max="6194" width="16.5703125" style="149" customWidth="1"/>
    <col min="6195" max="6195" width="0.7109375" style="149" customWidth="1"/>
    <col min="6196" max="6196" width="19.42578125" style="149" customWidth="1"/>
    <col min="6197" max="6197" width="0.7109375" style="149" customWidth="1"/>
    <col min="6198" max="6198" width="12.28515625" style="149" customWidth="1"/>
    <col min="6199" max="6199" width="0.7109375" style="149" customWidth="1"/>
    <col min="6200" max="6200" width="12.5703125" style="149" customWidth="1"/>
    <col min="6201" max="6201" width="0.7109375" style="149" customWidth="1"/>
    <col min="6202" max="6202" width="14.42578125" style="149" customWidth="1"/>
    <col min="6203" max="6203" width="0.7109375" style="149" customWidth="1"/>
    <col min="6204" max="6204" width="12" style="149" customWidth="1"/>
    <col min="6205" max="6436" width="12.5703125" style="149"/>
    <col min="6437" max="6437" width="23.5703125" style="149" customWidth="1"/>
    <col min="6438" max="6438" width="5.28515625" style="149" customWidth="1"/>
    <col min="6439" max="6439" width="0.7109375" style="149" customWidth="1"/>
    <col min="6440" max="6440" width="12.28515625" style="149" bestFit="1" customWidth="1"/>
    <col min="6441" max="6441" width="0.7109375" style="149" customWidth="1"/>
    <col min="6442" max="6442" width="9.28515625" style="149" customWidth="1"/>
    <col min="6443" max="6443" width="0.7109375" style="149" customWidth="1"/>
    <col min="6444" max="6444" width="9" style="149" bestFit="1" customWidth="1"/>
    <col min="6445" max="6445" width="0.7109375" style="149" customWidth="1"/>
    <col min="6446" max="6446" width="13.5703125" style="149" customWidth="1"/>
    <col min="6447" max="6447" width="0.7109375" style="149" customWidth="1"/>
    <col min="6448" max="6448" width="14.5703125" style="149" customWidth="1"/>
    <col min="6449" max="6449" width="0.7109375" style="149" customWidth="1"/>
    <col min="6450" max="6450" width="16.5703125" style="149" customWidth="1"/>
    <col min="6451" max="6451" width="0.7109375" style="149" customWidth="1"/>
    <col min="6452" max="6452" width="19.42578125" style="149" customWidth="1"/>
    <col min="6453" max="6453" width="0.7109375" style="149" customWidth="1"/>
    <col min="6454" max="6454" width="12.28515625" style="149" customWidth="1"/>
    <col min="6455" max="6455" width="0.7109375" style="149" customWidth="1"/>
    <col min="6456" max="6456" width="12.5703125" style="149" customWidth="1"/>
    <col min="6457" max="6457" width="0.7109375" style="149" customWidth="1"/>
    <col min="6458" max="6458" width="14.42578125" style="149" customWidth="1"/>
    <col min="6459" max="6459" width="0.7109375" style="149" customWidth="1"/>
    <col min="6460" max="6460" width="12" style="149" customWidth="1"/>
    <col min="6461" max="6692" width="12.5703125" style="149"/>
    <col min="6693" max="6693" width="23.5703125" style="149" customWidth="1"/>
    <col min="6694" max="6694" width="5.28515625" style="149" customWidth="1"/>
    <col min="6695" max="6695" width="0.7109375" style="149" customWidth="1"/>
    <col min="6696" max="6696" width="12.28515625" style="149" bestFit="1" customWidth="1"/>
    <col min="6697" max="6697" width="0.7109375" style="149" customWidth="1"/>
    <col min="6698" max="6698" width="9.28515625" style="149" customWidth="1"/>
    <col min="6699" max="6699" width="0.7109375" style="149" customWidth="1"/>
    <col min="6700" max="6700" width="9" style="149" bestFit="1" customWidth="1"/>
    <col min="6701" max="6701" width="0.7109375" style="149" customWidth="1"/>
    <col min="6702" max="6702" width="13.5703125" style="149" customWidth="1"/>
    <col min="6703" max="6703" width="0.7109375" style="149" customWidth="1"/>
    <col min="6704" max="6704" width="14.5703125" style="149" customWidth="1"/>
    <col min="6705" max="6705" width="0.7109375" style="149" customWidth="1"/>
    <col min="6706" max="6706" width="16.5703125" style="149" customWidth="1"/>
    <col min="6707" max="6707" width="0.7109375" style="149" customWidth="1"/>
    <col min="6708" max="6708" width="19.42578125" style="149" customWidth="1"/>
    <col min="6709" max="6709" width="0.7109375" style="149" customWidth="1"/>
    <col min="6710" max="6710" width="12.28515625" style="149" customWidth="1"/>
    <col min="6711" max="6711" width="0.7109375" style="149" customWidth="1"/>
    <col min="6712" max="6712" width="12.5703125" style="149" customWidth="1"/>
    <col min="6713" max="6713" width="0.7109375" style="149" customWidth="1"/>
    <col min="6714" max="6714" width="14.42578125" style="149" customWidth="1"/>
    <col min="6715" max="6715" width="0.7109375" style="149" customWidth="1"/>
    <col min="6716" max="6716" width="12" style="149" customWidth="1"/>
    <col min="6717" max="6948" width="12.5703125" style="149"/>
    <col min="6949" max="6949" width="23.5703125" style="149" customWidth="1"/>
    <col min="6950" max="6950" width="5.28515625" style="149" customWidth="1"/>
    <col min="6951" max="6951" width="0.7109375" style="149" customWidth="1"/>
    <col min="6952" max="6952" width="12.28515625" style="149" bestFit="1" customWidth="1"/>
    <col min="6953" max="6953" width="0.7109375" style="149" customWidth="1"/>
    <col min="6954" max="6954" width="9.28515625" style="149" customWidth="1"/>
    <col min="6955" max="6955" width="0.7109375" style="149" customWidth="1"/>
    <col min="6956" max="6956" width="9" style="149" bestFit="1" customWidth="1"/>
    <col min="6957" max="6957" width="0.7109375" style="149" customWidth="1"/>
    <col min="6958" max="6958" width="13.5703125" style="149" customWidth="1"/>
    <col min="6959" max="6959" width="0.7109375" style="149" customWidth="1"/>
    <col min="6960" max="6960" width="14.5703125" style="149" customWidth="1"/>
    <col min="6961" max="6961" width="0.7109375" style="149" customWidth="1"/>
    <col min="6962" max="6962" width="16.5703125" style="149" customWidth="1"/>
    <col min="6963" max="6963" width="0.7109375" style="149" customWidth="1"/>
    <col min="6964" max="6964" width="19.42578125" style="149" customWidth="1"/>
    <col min="6965" max="6965" width="0.7109375" style="149" customWidth="1"/>
    <col min="6966" max="6966" width="12.28515625" style="149" customWidth="1"/>
    <col min="6967" max="6967" width="0.7109375" style="149" customWidth="1"/>
    <col min="6968" max="6968" width="12.5703125" style="149" customWidth="1"/>
    <col min="6969" max="6969" width="0.7109375" style="149" customWidth="1"/>
    <col min="6970" max="6970" width="14.42578125" style="149" customWidth="1"/>
    <col min="6971" max="6971" width="0.7109375" style="149" customWidth="1"/>
    <col min="6972" max="6972" width="12" style="149" customWidth="1"/>
    <col min="6973" max="7204" width="12.5703125" style="149"/>
    <col min="7205" max="7205" width="23.5703125" style="149" customWidth="1"/>
    <col min="7206" max="7206" width="5.28515625" style="149" customWidth="1"/>
    <col min="7207" max="7207" width="0.7109375" style="149" customWidth="1"/>
    <col min="7208" max="7208" width="12.28515625" style="149" bestFit="1" customWidth="1"/>
    <col min="7209" max="7209" width="0.7109375" style="149" customWidth="1"/>
    <col min="7210" max="7210" width="9.28515625" style="149" customWidth="1"/>
    <col min="7211" max="7211" width="0.7109375" style="149" customWidth="1"/>
    <col min="7212" max="7212" width="9" style="149" bestFit="1" customWidth="1"/>
    <col min="7213" max="7213" width="0.7109375" style="149" customWidth="1"/>
    <col min="7214" max="7214" width="13.5703125" style="149" customWidth="1"/>
    <col min="7215" max="7215" width="0.7109375" style="149" customWidth="1"/>
    <col min="7216" max="7216" width="14.5703125" style="149" customWidth="1"/>
    <col min="7217" max="7217" width="0.7109375" style="149" customWidth="1"/>
    <col min="7218" max="7218" width="16.5703125" style="149" customWidth="1"/>
    <col min="7219" max="7219" width="0.7109375" style="149" customWidth="1"/>
    <col min="7220" max="7220" width="19.42578125" style="149" customWidth="1"/>
    <col min="7221" max="7221" width="0.7109375" style="149" customWidth="1"/>
    <col min="7222" max="7222" width="12.28515625" style="149" customWidth="1"/>
    <col min="7223" max="7223" width="0.7109375" style="149" customWidth="1"/>
    <col min="7224" max="7224" width="12.5703125" style="149" customWidth="1"/>
    <col min="7225" max="7225" width="0.7109375" style="149" customWidth="1"/>
    <col min="7226" max="7226" width="14.42578125" style="149" customWidth="1"/>
    <col min="7227" max="7227" width="0.7109375" style="149" customWidth="1"/>
    <col min="7228" max="7228" width="12" style="149" customWidth="1"/>
    <col min="7229" max="7460" width="12.5703125" style="149"/>
    <col min="7461" max="7461" width="23.5703125" style="149" customWidth="1"/>
    <col min="7462" max="7462" width="5.28515625" style="149" customWidth="1"/>
    <col min="7463" max="7463" width="0.7109375" style="149" customWidth="1"/>
    <col min="7464" max="7464" width="12.28515625" style="149" bestFit="1" customWidth="1"/>
    <col min="7465" max="7465" width="0.7109375" style="149" customWidth="1"/>
    <col min="7466" max="7466" width="9.28515625" style="149" customWidth="1"/>
    <col min="7467" max="7467" width="0.7109375" style="149" customWidth="1"/>
    <col min="7468" max="7468" width="9" style="149" bestFit="1" customWidth="1"/>
    <col min="7469" max="7469" width="0.7109375" style="149" customWidth="1"/>
    <col min="7470" max="7470" width="13.5703125" style="149" customWidth="1"/>
    <col min="7471" max="7471" width="0.7109375" style="149" customWidth="1"/>
    <col min="7472" max="7472" width="14.5703125" style="149" customWidth="1"/>
    <col min="7473" max="7473" width="0.7109375" style="149" customWidth="1"/>
    <col min="7474" max="7474" width="16.5703125" style="149" customWidth="1"/>
    <col min="7475" max="7475" width="0.7109375" style="149" customWidth="1"/>
    <col min="7476" max="7476" width="19.42578125" style="149" customWidth="1"/>
    <col min="7477" max="7477" width="0.7109375" style="149" customWidth="1"/>
    <col min="7478" max="7478" width="12.28515625" style="149" customWidth="1"/>
    <col min="7479" max="7479" width="0.7109375" style="149" customWidth="1"/>
    <col min="7480" max="7480" width="12.5703125" style="149" customWidth="1"/>
    <col min="7481" max="7481" width="0.7109375" style="149" customWidth="1"/>
    <col min="7482" max="7482" width="14.42578125" style="149" customWidth="1"/>
    <col min="7483" max="7483" width="0.7109375" style="149" customWidth="1"/>
    <col min="7484" max="7484" width="12" style="149" customWidth="1"/>
    <col min="7485" max="7716" width="12.5703125" style="149"/>
    <col min="7717" max="7717" width="23.5703125" style="149" customWidth="1"/>
    <col min="7718" max="7718" width="5.28515625" style="149" customWidth="1"/>
    <col min="7719" max="7719" width="0.7109375" style="149" customWidth="1"/>
    <col min="7720" max="7720" width="12.28515625" style="149" bestFit="1" customWidth="1"/>
    <col min="7721" max="7721" width="0.7109375" style="149" customWidth="1"/>
    <col min="7722" max="7722" width="9.28515625" style="149" customWidth="1"/>
    <col min="7723" max="7723" width="0.7109375" style="149" customWidth="1"/>
    <col min="7724" max="7724" width="9" style="149" bestFit="1" customWidth="1"/>
    <col min="7725" max="7725" width="0.7109375" style="149" customWidth="1"/>
    <col min="7726" max="7726" width="13.5703125" style="149" customWidth="1"/>
    <col min="7727" max="7727" width="0.7109375" style="149" customWidth="1"/>
    <col min="7728" max="7728" width="14.5703125" style="149" customWidth="1"/>
    <col min="7729" max="7729" width="0.7109375" style="149" customWidth="1"/>
    <col min="7730" max="7730" width="16.5703125" style="149" customWidth="1"/>
    <col min="7731" max="7731" width="0.7109375" style="149" customWidth="1"/>
    <col min="7732" max="7732" width="19.42578125" style="149" customWidth="1"/>
    <col min="7733" max="7733" width="0.7109375" style="149" customWidth="1"/>
    <col min="7734" max="7734" width="12.28515625" style="149" customWidth="1"/>
    <col min="7735" max="7735" width="0.7109375" style="149" customWidth="1"/>
    <col min="7736" max="7736" width="12.5703125" style="149" customWidth="1"/>
    <col min="7737" max="7737" width="0.7109375" style="149" customWidth="1"/>
    <col min="7738" max="7738" width="14.42578125" style="149" customWidth="1"/>
    <col min="7739" max="7739" width="0.7109375" style="149" customWidth="1"/>
    <col min="7740" max="7740" width="12" style="149" customWidth="1"/>
    <col min="7741" max="7972" width="12.5703125" style="149"/>
    <col min="7973" max="7973" width="23.5703125" style="149" customWidth="1"/>
    <col min="7974" max="7974" width="5.28515625" style="149" customWidth="1"/>
    <col min="7975" max="7975" width="0.7109375" style="149" customWidth="1"/>
    <col min="7976" max="7976" width="12.28515625" style="149" bestFit="1" customWidth="1"/>
    <col min="7977" max="7977" width="0.7109375" style="149" customWidth="1"/>
    <col min="7978" max="7978" width="9.28515625" style="149" customWidth="1"/>
    <col min="7979" max="7979" width="0.7109375" style="149" customWidth="1"/>
    <col min="7980" max="7980" width="9" style="149" bestFit="1" customWidth="1"/>
    <col min="7981" max="7981" width="0.7109375" style="149" customWidth="1"/>
    <col min="7982" max="7982" width="13.5703125" style="149" customWidth="1"/>
    <col min="7983" max="7983" width="0.7109375" style="149" customWidth="1"/>
    <col min="7984" max="7984" width="14.5703125" style="149" customWidth="1"/>
    <col min="7985" max="7985" width="0.7109375" style="149" customWidth="1"/>
    <col min="7986" max="7986" width="16.5703125" style="149" customWidth="1"/>
    <col min="7987" max="7987" width="0.7109375" style="149" customWidth="1"/>
    <col min="7988" max="7988" width="19.42578125" style="149" customWidth="1"/>
    <col min="7989" max="7989" width="0.7109375" style="149" customWidth="1"/>
    <col min="7990" max="7990" width="12.28515625" style="149" customWidth="1"/>
    <col min="7991" max="7991" width="0.7109375" style="149" customWidth="1"/>
    <col min="7992" max="7992" width="12.5703125" style="149" customWidth="1"/>
    <col min="7993" max="7993" width="0.7109375" style="149" customWidth="1"/>
    <col min="7994" max="7994" width="14.42578125" style="149" customWidth="1"/>
    <col min="7995" max="7995" width="0.7109375" style="149" customWidth="1"/>
    <col min="7996" max="7996" width="12" style="149" customWidth="1"/>
    <col min="7997" max="8228" width="12.5703125" style="149"/>
    <col min="8229" max="8229" width="23.5703125" style="149" customWidth="1"/>
    <col min="8230" max="8230" width="5.28515625" style="149" customWidth="1"/>
    <col min="8231" max="8231" width="0.7109375" style="149" customWidth="1"/>
    <col min="8232" max="8232" width="12.28515625" style="149" bestFit="1" customWidth="1"/>
    <col min="8233" max="8233" width="0.7109375" style="149" customWidth="1"/>
    <col min="8234" max="8234" width="9.28515625" style="149" customWidth="1"/>
    <col min="8235" max="8235" width="0.7109375" style="149" customWidth="1"/>
    <col min="8236" max="8236" width="9" style="149" bestFit="1" customWidth="1"/>
    <col min="8237" max="8237" width="0.7109375" style="149" customWidth="1"/>
    <col min="8238" max="8238" width="13.5703125" style="149" customWidth="1"/>
    <col min="8239" max="8239" width="0.7109375" style="149" customWidth="1"/>
    <col min="8240" max="8240" width="14.5703125" style="149" customWidth="1"/>
    <col min="8241" max="8241" width="0.7109375" style="149" customWidth="1"/>
    <col min="8242" max="8242" width="16.5703125" style="149" customWidth="1"/>
    <col min="8243" max="8243" width="0.7109375" style="149" customWidth="1"/>
    <col min="8244" max="8244" width="19.42578125" style="149" customWidth="1"/>
    <col min="8245" max="8245" width="0.7109375" style="149" customWidth="1"/>
    <col min="8246" max="8246" width="12.28515625" style="149" customWidth="1"/>
    <col min="8247" max="8247" width="0.7109375" style="149" customWidth="1"/>
    <col min="8248" max="8248" width="12.5703125" style="149" customWidth="1"/>
    <col min="8249" max="8249" width="0.7109375" style="149" customWidth="1"/>
    <col min="8250" max="8250" width="14.42578125" style="149" customWidth="1"/>
    <col min="8251" max="8251" width="0.7109375" style="149" customWidth="1"/>
    <col min="8252" max="8252" width="12" style="149" customWidth="1"/>
    <col min="8253" max="8484" width="12.5703125" style="149"/>
    <col min="8485" max="8485" width="23.5703125" style="149" customWidth="1"/>
    <col min="8486" max="8486" width="5.28515625" style="149" customWidth="1"/>
    <col min="8487" max="8487" width="0.7109375" style="149" customWidth="1"/>
    <col min="8488" max="8488" width="12.28515625" style="149" bestFit="1" customWidth="1"/>
    <col min="8489" max="8489" width="0.7109375" style="149" customWidth="1"/>
    <col min="8490" max="8490" width="9.28515625" style="149" customWidth="1"/>
    <col min="8491" max="8491" width="0.7109375" style="149" customWidth="1"/>
    <col min="8492" max="8492" width="9" style="149" bestFit="1" customWidth="1"/>
    <col min="8493" max="8493" width="0.7109375" style="149" customWidth="1"/>
    <col min="8494" max="8494" width="13.5703125" style="149" customWidth="1"/>
    <col min="8495" max="8495" width="0.7109375" style="149" customWidth="1"/>
    <col min="8496" max="8496" width="14.5703125" style="149" customWidth="1"/>
    <col min="8497" max="8497" width="0.7109375" style="149" customWidth="1"/>
    <col min="8498" max="8498" width="16.5703125" style="149" customWidth="1"/>
    <col min="8499" max="8499" width="0.7109375" style="149" customWidth="1"/>
    <col min="8500" max="8500" width="19.42578125" style="149" customWidth="1"/>
    <col min="8501" max="8501" width="0.7109375" style="149" customWidth="1"/>
    <col min="8502" max="8502" width="12.28515625" style="149" customWidth="1"/>
    <col min="8503" max="8503" width="0.7109375" style="149" customWidth="1"/>
    <col min="8504" max="8504" width="12.5703125" style="149" customWidth="1"/>
    <col min="8505" max="8505" width="0.7109375" style="149" customWidth="1"/>
    <col min="8506" max="8506" width="14.42578125" style="149" customWidth="1"/>
    <col min="8507" max="8507" width="0.7109375" style="149" customWidth="1"/>
    <col min="8508" max="8508" width="12" style="149" customWidth="1"/>
    <col min="8509" max="8740" width="12.5703125" style="149"/>
    <col min="8741" max="8741" width="23.5703125" style="149" customWidth="1"/>
    <col min="8742" max="8742" width="5.28515625" style="149" customWidth="1"/>
    <col min="8743" max="8743" width="0.7109375" style="149" customWidth="1"/>
    <col min="8744" max="8744" width="12.28515625" style="149" bestFit="1" customWidth="1"/>
    <col min="8745" max="8745" width="0.7109375" style="149" customWidth="1"/>
    <col min="8746" max="8746" width="9.28515625" style="149" customWidth="1"/>
    <col min="8747" max="8747" width="0.7109375" style="149" customWidth="1"/>
    <col min="8748" max="8748" width="9" style="149" bestFit="1" customWidth="1"/>
    <col min="8749" max="8749" width="0.7109375" style="149" customWidth="1"/>
    <col min="8750" max="8750" width="13.5703125" style="149" customWidth="1"/>
    <col min="8751" max="8751" width="0.7109375" style="149" customWidth="1"/>
    <col min="8752" max="8752" width="14.5703125" style="149" customWidth="1"/>
    <col min="8753" max="8753" width="0.7109375" style="149" customWidth="1"/>
    <col min="8754" max="8754" width="16.5703125" style="149" customWidth="1"/>
    <col min="8755" max="8755" width="0.7109375" style="149" customWidth="1"/>
    <col min="8756" max="8756" width="19.42578125" style="149" customWidth="1"/>
    <col min="8757" max="8757" width="0.7109375" style="149" customWidth="1"/>
    <col min="8758" max="8758" width="12.28515625" style="149" customWidth="1"/>
    <col min="8759" max="8759" width="0.7109375" style="149" customWidth="1"/>
    <col min="8760" max="8760" width="12.5703125" style="149" customWidth="1"/>
    <col min="8761" max="8761" width="0.7109375" style="149" customWidth="1"/>
    <col min="8762" max="8762" width="14.42578125" style="149" customWidth="1"/>
    <col min="8763" max="8763" width="0.7109375" style="149" customWidth="1"/>
    <col min="8764" max="8764" width="12" style="149" customWidth="1"/>
    <col min="8765" max="8996" width="12.5703125" style="149"/>
    <col min="8997" max="8997" width="23.5703125" style="149" customWidth="1"/>
    <col min="8998" max="8998" width="5.28515625" style="149" customWidth="1"/>
    <col min="8999" max="8999" width="0.7109375" style="149" customWidth="1"/>
    <col min="9000" max="9000" width="12.28515625" style="149" bestFit="1" customWidth="1"/>
    <col min="9001" max="9001" width="0.7109375" style="149" customWidth="1"/>
    <col min="9002" max="9002" width="9.28515625" style="149" customWidth="1"/>
    <col min="9003" max="9003" width="0.7109375" style="149" customWidth="1"/>
    <col min="9004" max="9004" width="9" style="149" bestFit="1" customWidth="1"/>
    <col min="9005" max="9005" width="0.7109375" style="149" customWidth="1"/>
    <col min="9006" max="9006" width="13.5703125" style="149" customWidth="1"/>
    <col min="9007" max="9007" width="0.7109375" style="149" customWidth="1"/>
    <col min="9008" max="9008" width="14.5703125" style="149" customWidth="1"/>
    <col min="9009" max="9009" width="0.7109375" style="149" customWidth="1"/>
    <col min="9010" max="9010" width="16.5703125" style="149" customWidth="1"/>
    <col min="9011" max="9011" width="0.7109375" style="149" customWidth="1"/>
    <col min="9012" max="9012" width="19.42578125" style="149" customWidth="1"/>
    <col min="9013" max="9013" width="0.7109375" style="149" customWidth="1"/>
    <col min="9014" max="9014" width="12.28515625" style="149" customWidth="1"/>
    <col min="9015" max="9015" width="0.7109375" style="149" customWidth="1"/>
    <col min="9016" max="9016" width="12.5703125" style="149" customWidth="1"/>
    <col min="9017" max="9017" width="0.7109375" style="149" customWidth="1"/>
    <col min="9018" max="9018" width="14.42578125" style="149" customWidth="1"/>
    <col min="9019" max="9019" width="0.7109375" style="149" customWidth="1"/>
    <col min="9020" max="9020" width="12" style="149" customWidth="1"/>
    <col min="9021" max="9252" width="12.5703125" style="149"/>
    <col min="9253" max="9253" width="23.5703125" style="149" customWidth="1"/>
    <col min="9254" max="9254" width="5.28515625" style="149" customWidth="1"/>
    <col min="9255" max="9255" width="0.7109375" style="149" customWidth="1"/>
    <col min="9256" max="9256" width="12.28515625" style="149" bestFit="1" customWidth="1"/>
    <col min="9257" max="9257" width="0.7109375" style="149" customWidth="1"/>
    <col min="9258" max="9258" width="9.28515625" style="149" customWidth="1"/>
    <col min="9259" max="9259" width="0.7109375" style="149" customWidth="1"/>
    <col min="9260" max="9260" width="9" style="149" bestFit="1" customWidth="1"/>
    <col min="9261" max="9261" width="0.7109375" style="149" customWidth="1"/>
    <col min="9262" max="9262" width="13.5703125" style="149" customWidth="1"/>
    <col min="9263" max="9263" width="0.7109375" style="149" customWidth="1"/>
    <col min="9264" max="9264" width="14.5703125" style="149" customWidth="1"/>
    <col min="9265" max="9265" width="0.7109375" style="149" customWidth="1"/>
    <col min="9266" max="9266" width="16.5703125" style="149" customWidth="1"/>
    <col min="9267" max="9267" width="0.7109375" style="149" customWidth="1"/>
    <col min="9268" max="9268" width="19.42578125" style="149" customWidth="1"/>
    <col min="9269" max="9269" width="0.7109375" style="149" customWidth="1"/>
    <col min="9270" max="9270" width="12.28515625" style="149" customWidth="1"/>
    <col min="9271" max="9271" width="0.7109375" style="149" customWidth="1"/>
    <col min="9272" max="9272" width="12.5703125" style="149" customWidth="1"/>
    <col min="9273" max="9273" width="0.7109375" style="149" customWidth="1"/>
    <col min="9274" max="9274" width="14.42578125" style="149" customWidth="1"/>
    <col min="9275" max="9275" width="0.7109375" style="149" customWidth="1"/>
    <col min="9276" max="9276" width="12" style="149" customWidth="1"/>
    <col min="9277" max="9508" width="12.5703125" style="149"/>
    <col min="9509" max="9509" width="23.5703125" style="149" customWidth="1"/>
    <col min="9510" max="9510" width="5.28515625" style="149" customWidth="1"/>
    <col min="9511" max="9511" width="0.7109375" style="149" customWidth="1"/>
    <col min="9512" max="9512" width="12.28515625" style="149" bestFit="1" customWidth="1"/>
    <col min="9513" max="9513" width="0.7109375" style="149" customWidth="1"/>
    <col min="9514" max="9514" width="9.28515625" style="149" customWidth="1"/>
    <col min="9515" max="9515" width="0.7109375" style="149" customWidth="1"/>
    <col min="9516" max="9516" width="9" style="149" bestFit="1" customWidth="1"/>
    <col min="9517" max="9517" width="0.7109375" style="149" customWidth="1"/>
    <col min="9518" max="9518" width="13.5703125" style="149" customWidth="1"/>
    <col min="9519" max="9519" width="0.7109375" style="149" customWidth="1"/>
    <col min="9520" max="9520" width="14.5703125" style="149" customWidth="1"/>
    <col min="9521" max="9521" width="0.7109375" style="149" customWidth="1"/>
    <col min="9522" max="9522" width="16.5703125" style="149" customWidth="1"/>
    <col min="9523" max="9523" width="0.7109375" style="149" customWidth="1"/>
    <col min="9524" max="9524" width="19.42578125" style="149" customWidth="1"/>
    <col min="9525" max="9525" width="0.7109375" style="149" customWidth="1"/>
    <col min="9526" max="9526" width="12.28515625" style="149" customWidth="1"/>
    <col min="9527" max="9527" width="0.7109375" style="149" customWidth="1"/>
    <col min="9528" max="9528" width="12.5703125" style="149" customWidth="1"/>
    <col min="9529" max="9529" width="0.7109375" style="149" customWidth="1"/>
    <col min="9530" max="9530" width="14.42578125" style="149" customWidth="1"/>
    <col min="9531" max="9531" width="0.7109375" style="149" customWidth="1"/>
    <col min="9532" max="9532" width="12" style="149" customWidth="1"/>
    <col min="9533" max="9764" width="12.5703125" style="149"/>
    <col min="9765" max="9765" width="23.5703125" style="149" customWidth="1"/>
    <col min="9766" max="9766" width="5.28515625" style="149" customWidth="1"/>
    <col min="9767" max="9767" width="0.7109375" style="149" customWidth="1"/>
    <col min="9768" max="9768" width="12.28515625" style="149" bestFit="1" customWidth="1"/>
    <col min="9769" max="9769" width="0.7109375" style="149" customWidth="1"/>
    <col min="9770" max="9770" width="9.28515625" style="149" customWidth="1"/>
    <col min="9771" max="9771" width="0.7109375" style="149" customWidth="1"/>
    <col min="9772" max="9772" width="9" style="149" bestFit="1" customWidth="1"/>
    <col min="9773" max="9773" width="0.7109375" style="149" customWidth="1"/>
    <col min="9774" max="9774" width="13.5703125" style="149" customWidth="1"/>
    <col min="9775" max="9775" width="0.7109375" style="149" customWidth="1"/>
    <col min="9776" max="9776" width="14.5703125" style="149" customWidth="1"/>
    <col min="9777" max="9777" width="0.7109375" style="149" customWidth="1"/>
    <col min="9778" max="9778" width="16.5703125" style="149" customWidth="1"/>
    <col min="9779" max="9779" width="0.7109375" style="149" customWidth="1"/>
    <col min="9780" max="9780" width="19.42578125" style="149" customWidth="1"/>
    <col min="9781" max="9781" width="0.7109375" style="149" customWidth="1"/>
    <col min="9782" max="9782" width="12.28515625" style="149" customWidth="1"/>
    <col min="9783" max="9783" width="0.7109375" style="149" customWidth="1"/>
    <col min="9784" max="9784" width="12.5703125" style="149" customWidth="1"/>
    <col min="9785" max="9785" width="0.7109375" style="149" customWidth="1"/>
    <col min="9786" max="9786" width="14.42578125" style="149" customWidth="1"/>
    <col min="9787" max="9787" width="0.7109375" style="149" customWidth="1"/>
    <col min="9788" max="9788" width="12" style="149" customWidth="1"/>
    <col min="9789" max="10020" width="12.5703125" style="149"/>
    <col min="10021" max="10021" width="23.5703125" style="149" customWidth="1"/>
    <col min="10022" max="10022" width="5.28515625" style="149" customWidth="1"/>
    <col min="10023" max="10023" width="0.7109375" style="149" customWidth="1"/>
    <col min="10024" max="10024" width="12.28515625" style="149" bestFit="1" customWidth="1"/>
    <col min="10025" max="10025" width="0.7109375" style="149" customWidth="1"/>
    <col min="10026" max="10026" width="9.28515625" style="149" customWidth="1"/>
    <col min="10027" max="10027" width="0.7109375" style="149" customWidth="1"/>
    <col min="10028" max="10028" width="9" style="149" bestFit="1" customWidth="1"/>
    <col min="10029" max="10029" width="0.7109375" style="149" customWidth="1"/>
    <col min="10030" max="10030" width="13.5703125" style="149" customWidth="1"/>
    <col min="10031" max="10031" width="0.7109375" style="149" customWidth="1"/>
    <col min="10032" max="10032" width="14.5703125" style="149" customWidth="1"/>
    <col min="10033" max="10033" width="0.7109375" style="149" customWidth="1"/>
    <col min="10034" max="10034" width="16.5703125" style="149" customWidth="1"/>
    <col min="10035" max="10035" width="0.7109375" style="149" customWidth="1"/>
    <col min="10036" max="10036" width="19.42578125" style="149" customWidth="1"/>
    <col min="10037" max="10037" width="0.7109375" style="149" customWidth="1"/>
    <col min="10038" max="10038" width="12.28515625" style="149" customWidth="1"/>
    <col min="10039" max="10039" width="0.7109375" style="149" customWidth="1"/>
    <col min="10040" max="10040" width="12.5703125" style="149" customWidth="1"/>
    <col min="10041" max="10041" width="0.7109375" style="149" customWidth="1"/>
    <col min="10042" max="10042" width="14.42578125" style="149" customWidth="1"/>
    <col min="10043" max="10043" width="0.7109375" style="149" customWidth="1"/>
    <col min="10044" max="10044" width="12" style="149" customWidth="1"/>
    <col min="10045" max="10276" width="12.5703125" style="149"/>
    <col min="10277" max="10277" width="23.5703125" style="149" customWidth="1"/>
    <col min="10278" max="10278" width="5.28515625" style="149" customWidth="1"/>
    <col min="10279" max="10279" width="0.7109375" style="149" customWidth="1"/>
    <col min="10280" max="10280" width="12.28515625" style="149" bestFit="1" customWidth="1"/>
    <col min="10281" max="10281" width="0.7109375" style="149" customWidth="1"/>
    <col min="10282" max="10282" width="9.28515625" style="149" customWidth="1"/>
    <col min="10283" max="10283" width="0.7109375" style="149" customWidth="1"/>
    <col min="10284" max="10284" width="9" style="149" bestFit="1" customWidth="1"/>
    <col min="10285" max="10285" width="0.7109375" style="149" customWidth="1"/>
    <col min="10286" max="10286" width="13.5703125" style="149" customWidth="1"/>
    <col min="10287" max="10287" width="0.7109375" style="149" customWidth="1"/>
    <col min="10288" max="10288" width="14.5703125" style="149" customWidth="1"/>
    <col min="10289" max="10289" width="0.7109375" style="149" customWidth="1"/>
    <col min="10290" max="10290" width="16.5703125" style="149" customWidth="1"/>
    <col min="10291" max="10291" width="0.7109375" style="149" customWidth="1"/>
    <col min="10292" max="10292" width="19.42578125" style="149" customWidth="1"/>
    <col min="10293" max="10293" width="0.7109375" style="149" customWidth="1"/>
    <col min="10294" max="10294" width="12.28515625" style="149" customWidth="1"/>
    <col min="10295" max="10295" width="0.7109375" style="149" customWidth="1"/>
    <col min="10296" max="10296" width="12.5703125" style="149" customWidth="1"/>
    <col min="10297" max="10297" width="0.7109375" style="149" customWidth="1"/>
    <col min="10298" max="10298" width="14.42578125" style="149" customWidth="1"/>
    <col min="10299" max="10299" width="0.7109375" style="149" customWidth="1"/>
    <col min="10300" max="10300" width="12" style="149" customWidth="1"/>
    <col min="10301" max="10532" width="12.5703125" style="149"/>
    <col min="10533" max="10533" width="23.5703125" style="149" customWidth="1"/>
    <col min="10534" max="10534" width="5.28515625" style="149" customWidth="1"/>
    <col min="10535" max="10535" width="0.7109375" style="149" customWidth="1"/>
    <col min="10536" max="10536" width="12.28515625" style="149" bestFit="1" customWidth="1"/>
    <col min="10537" max="10537" width="0.7109375" style="149" customWidth="1"/>
    <col min="10538" max="10538" width="9.28515625" style="149" customWidth="1"/>
    <col min="10539" max="10539" width="0.7109375" style="149" customWidth="1"/>
    <col min="10540" max="10540" width="9" style="149" bestFit="1" customWidth="1"/>
    <col min="10541" max="10541" width="0.7109375" style="149" customWidth="1"/>
    <col min="10542" max="10542" width="13.5703125" style="149" customWidth="1"/>
    <col min="10543" max="10543" width="0.7109375" style="149" customWidth="1"/>
    <col min="10544" max="10544" width="14.5703125" style="149" customWidth="1"/>
    <col min="10545" max="10545" width="0.7109375" style="149" customWidth="1"/>
    <col min="10546" max="10546" width="16.5703125" style="149" customWidth="1"/>
    <col min="10547" max="10547" width="0.7109375" style="149" customWidth="1"/>
    <col min="10548" max="10548" width="19.42578125" style="149" customWidth="1"/>
    <col min="10549" max="10549" width="0.7109375" style="149" customWidth="1"/>
    <col min="10550" max="10550" width="12.28515625" style="149" customWidth="1"/>
    <col min="10551" max="10551" width="0.7109375" style="149" customWidth="1"/>
    <col min="10552" max="10552" width="12.5703125" style="149" customWidth="1"/>
    <col min="10553" max="10553" width="0.7109375" style="149" customWidth="1"/>
    <col min="10554" max="10554" width="14.42578125" style="149" customWidth="1"/>
    <col min="10555" max="10555" width="0.7109375" style="149" customWidth="1"/>
    <col min="10556" max="10556" width="12" style="149" customWidth="1"/>
    <col min="10557" max="10788" width="12.5703125" style="149"/>
    <col min="10789" max="10789" width="23.5703125" style="149" customWidth="1"/>
    <col min="10790" max="10790" width="5.28515625" style="149" customWidth="1"/>
    <col min="10791" max="10791" width="0.7109375" style="149" customWidth="1"/>
    <col min="10792" max="10792" width="12.28515625" style="149" bestFit="1" customWidth="1"/>
    <col min="10793" max="10793" width="0.7109375" style="149" customWidth="1"/>
    <col min="10794" max="10794" width="9.28515625" style="149" customWidth="1"/>
    <col min="10795" max="10795" width="0.7109375" style="149" customWidth="1"/>
    <col min="10796" max="10796" width="9" style="149" bestFit="1" customWidth="1"/>
    <col min="10797" max="10797" width="0.7109375" style="149" customWidth="1"/>
    <col min="10798" max="10798" width="13.5703125" style="149" customWidth="1"/>
    <col min="10799" max="10799" width="0.7109375" style="149" customWidth="1"/>
    <col min="10800" max="10800" width="14.5703125" style="149" customWidth="1"/>
    <col min="10801" max="10801" width="0.7109375" style="149" customWidth="1"/>
    <col min="10802" max="10802" width="16.5703125" style="149" customWidth="1"/>
    <col min="10803" max="10803" width="0.7109375" style="149" customWidth="1"/>
    <col min="10804" max="10804" width="19.42578125" style="149" customWidth="1"/>
    <col min="10805" max="10805" width="0.7109375" style="149" customWidth="1"/>
    <col min="10806" max="10806" width="12.28515625" style="149" customWidth="1"/>
    <col min="10807" max="10807" width="0.7109375" style="149" customWidth="1"/>
    <col min="10808" max="10808" width="12.5703125" style="149" customWidth="1"/>
    <col min="10809" max="10809" width="0.7109375" style="149" customWidth="1"/>
    <col min="10810" max="10810" width="14.42578125" style="149" customWidth="1"/>
    <col min="10811" max="10811" width="0.7109375" style="149" customWidth="1"/>
    <col min="10812" max="10812" width="12" style="149" customWidth="1"/>
    <col min="10813" max="11044" width="12.5703125" style="149"/>
    <col min="11045" max="11045" width="23.5703125" style="149" customWidth="1"/>
    <col min="11046" max="11046" width="5.28515625" style="149" customWidth="1"/>
    <col min="11047" max="11047" width="0.7109375" style="149" customWidth="1"/>
    <col min="11048" max="11048" width="12.28515625" style="149" bestFit="1" customWidth="1"/>
    <col min="11049" max="11049" width="0.7109375" style="149" customWidth="1"/>
    <col min="11050" max="11050" width="9.28515625" style="149" customWidth="1"/>
    <col min="11051" max="11051" width="0.7109375" style="149" customWidth="1"/>
    <col min="11052" max="11052" width="9" style="149" bestFit="1" customWidth="1"/>
    <col min="11053" max="11053" width="0.7109375" style="149" customWidth="1"/>
    <col min="11054" max="11054" width="13.5703125" style="149" customWidth="1"/>
    <col min="11055" max="11055" width="0.7109375" style="149" customWidth="1"/>
    <col min="11056" max="11056" width="14.5703125" style="149" customWidth="1"/>
    <col min="11057" max="11057" width="0.7109375" style="149" customWidth="1"/>
    <col min="11058" max="11058" width="16.5703125" style="149" customWidth="1"/>
    <col min="11059" max="11059" width="0.7109375" style="149" customWidth="1"/>
    <col min="11060" max="11060" width="19.42578125" style="149" customWidth="1"/>
    <col min="11061" max="11061" width="0.7109375" style="149" customWidth="1"/>
    <col min="11062" max="11062" width="12.28515625" style="149" customWidth="1"/>
    <col min="11063" max="11063" width="0.7109375" style="149" customWidth="1"/>
    <col min="11064" max="11064" width="12.5703125" style="149" customWidth="1"/>
    <col min="11065" max="11065" width="0.7109375" style="149" customWidth="1"/>
    <col min="11066" max="11066" width="14.42578125" style="149" customWidth="1"/>
    <col min="11067" max="11067" width="0.7109375" style="149" customWidth="1"/>
    <col min="11068" max="11068" width="12" style="149" customWidth="1"/>
    <col min="11069" max="11300" width="12.5703125" style="149"/>
    <col min="11301" max="11301" width="23.5703125" style="149" customWidth="1"/>
    <col min="11302" max="11302" width="5.28515625" style="149" customWidth="1"/>
    <col min="11303" max="11303" width="0.7109375" style="149" customWidth="1"/>
    <col min="11304" max="11304" width="12.28515625" style="149" bestFit="1" customWidth="1"/>
    <col min="11305" max="11305" width="0.7109375" style="149" customWidth="1"/>
    <col min="11306" max="11306" width="9.28515625" style="149" customWidth="1"/>
    <col min="11307" max="11307" width="0.7109375" style="149" customWidth="1"/>
    <col min="11308" max="11308" width="9" style="149" bestFit="1" customWidth="1"/>
    <col min="11309" max="11309" width="0.7109375" style="149" customWidth="1"/>
    <col min="11310" max="11310" width="13.5703125" style="149" customWidth="1"/>
    <col min="11311" max="11311" width="0.7109375" style="149" customWidth="1"/>
    <col min="11312" max="11312" width="14.5703125" style="149" customWidth="1"/>
    <col min="11313" max="11313" width="0.7109375" style="149" customWidth="1"/>
    <col min="11314" max="11314" width="16.5703125" style="149" customWidth="1"/>
    <col min="11315" max="11315" width="0.7109375" style="149" customWidth="1"/>
    <col min="11316" max="11316" width="19.42578125" style="149" customWidth="1"/>
    <col min="11317" max="11317" width="0.7109375" style="149" customWidth="1"/>
    <col min="11318" max="11318" width="12.28515625" style="149" customWidth="1"/>
    <col min="11319" max="11319" width="0.7109375" style="149" customWidth="1"/>
    <col min="11320" max="11320" width="12.5703125" style="149" customWidth="1"/>
    <col min="11321" max="11321" width="0.7109375" style="149" customWidth="1"/>
    <col min="11322" max="11322" width="14.42578125" style="149" customWidth="1"/>
    <col min="11323" max="11323" width="0.7109375" style="149" customWidth="1"/>
    <col min="11324" max="11324" width="12" style="149" customWidth="1"/>
    <col min="11325" max="11556" width="12.5703125" style="149"/>
    <col min="11557" max="11557" width="23.5703125" style="149" customWidth="1"/>
    <col min="11558" max="11558" width="5.28515625" style="149" customWidth="1"/>
    <col min="11559" max="11559" width="0.7109375" style="149" customWidth="1"/>
    <col min="11560" max="11560" width="12.28515625" style="149" bestFit="1" customWidth="1"/>
    <col min="11561" max="11561" width="0.7109375" style="149" customWidth="1"/>
    <col min="11562" max="11562" width="9.28515625" style="149" customWidth="1"/>
    <col min="11563" max="11563" width="0.7109375" style="149" customWidth="1"/>
    <col min="11564" max="11564" width="9" style="149" bestFit="1" customWidth="1"/>
    <col min="11565" max="11565" width="0.7109375" style="149" customWidth="1"/>
    <col min="11566" max="11566" width="13.5703125" style="149" customWidth="1"/>
    <col min="11567" max="11567" width="0.7109375" style="149" customWidth="1"/>
    <col min="11568" max="11568" width="14.5703125" style="149" customWidth="1"/>
    <col min="11569" max="11569" width="0.7109375" style="149" customWidth="1"/>
    <col min="11570" max="11570" width="16.5703125" style="149" customWidth="1"/>
    <col min="11571" max="11571" width="0.7109375" style="149" customWidth="1"/>
    <col min="11572" max="11572" width="19.42578125" style="149" customWidth="1"/>
    <col min="11573" max="11573" width="0.7109375" style="149" customWidth="1"/>
    <col min="11574" max="11574" width="12.28515625" style="149" customWidth="1"/>
    <col min="11575" max="11575" width="0.7109375" style="149" customWidth="1"/>
    <col min="11576" max="11576" width="12.5703125" style="149" customWidth="1"/>
    <col min="11577" max="11577" width="0.7109375" style="149" customWidth="1"/>
    <col min="11578" max="11578" width="14.42578125" style="149" customWidth="1"/>
    <col min="11579" max="11579" width="0.7109375" style="149" customWidth="1"/>
    <col min="11580" max="11580" width="12" style="149" customWidth="1"/>
    <col min="11581" max="11812" width="12.5703125" style="149"/>
    <col min="11813" max="11813" width="23.5703125" style="149" customWidth="1"/>
    <col min="11814" max="11814" width="5.28515625" style="149" customWidth="1"/>
    <col min="11815" max="11815" width="0.7109375" style="149" customWidth="1"/>
    <col min="11816" max="11816" width="12.28515625" style="149" bestFit="1" customWidth="1"/>
    <col min="11817" max="11817" width="0.7109375" style="149" customWidth="1"/>
    <col min="11818" max="11818" width="9.28515625" style="149" customWidth="1"/>
    <col min="11819" max="11819" width="0.7109375" style="149" customWidth="1"/>
    <col min="11820" max="11820" width="9" style="149" bestFit="1" customWidth="1"/>
    <col min="11821" max="11821" width="0.7109375" style="149" customWidth="1"/>
    <col min="11822" max="11822" width="13.5703125" style="149" customWidth="1"/>
    <col min="11823" max="11823" width="0.7109375" style="149" customWidth="1"/>
    <col min="11824" max="11824" width="14.5703125" style="149" customWidth="1"/>
    <col min="11825" max="11825" width="0.7109375" style="149" customWidth="1"/>
    <col min="11826" max="11826" width="16.5703125" style="149" customWidth="1"/>
    <col min="11827" max="11827" width="0.7109375" style="149" customWidth="1"/>
    <col min="11828" max="11828" width="19.42578125" style="149" customWidth="1"/>
    <col min="11829" max="11829" width="0.7109375" style="149" customWidth="1"/>
    <col min="11830" max="11830" width="12.28515625" style="149" customWidth="1"/>
    <col min="11831" max="11831" width="0.7109375" style="149" customWidth="1"/>
    <col min="11832" max="11832" width="12.5703125" style="149" customWidth="1"/>
    <col min="11833" max="11833" width="0.7109375" style="149" customWidth="1"/>
    <col min="11834" max="11834" width="14.42578125" style="149" customWidth="1"/>
    <col min="11835" max="11835" width="0.7109375" style="149" customWidth="1"/>
    <col min="11836" max="11836" width="12" style="149" customWidth="1"/>
    <col min="11837" max="12068" width="12.5703125" style="149"/>
    <col min="12069" max="12069" width="23.5703125" style="149" customWidth="1"/>
    <col min="12070" max="12070" width="5.28515625" style="149" customWidth="1"/>
    <col min="12071" max="12071" width="0.7109375" style="149" customWidth="1"/>
    <col min="12072" max="12072" width="12.28515625" style="149" bestFit="1" customWidth="1"/>
    <col min="12073" max="12073" width="0.7109375" style="149" customWidth="1"/>
    <col min="12074" max="12074" width="9.28515625" style="149" customWidth="1"/>
    <col min="12075" max="12075" width="0.7109375" style="149" customWidth="1"/>
    <col min="12076" max="12076" width="9" style="149" bestFit="1" customWidth="1"/>
    <col min="12077" max="12077" width="0.7109375" style="149" customWidth="1"/>
    <col min="12078" max="12078" width="13.5703125" style="149" customWidth="1"/>
    <col min="12079" max="12079" width="0.7109375" style="149" customWidth="1"/>
    <col min="12080" max="12080" width="14.5703125" style="149" customWidth="1"/>
    <col min="12081" max="12081" width="0.7109375" style="149" customWidth="1"/>
    <col min="12082" max="12082" width="16.5703125" style="149" customWidth="1"/>
    <col min="12083" max="12083" width="0.7109375" style="149" customWidth="1"/>
    <col min="12084" max="12084" width="19.42578125" style="149" customWidth="1"/>
    <col min="12085" max="12085" width="0.7109375" style="149" customWidth="1"/>
    <col min="12086" max="12086" width="12.28515625" style="149" customWidth="1"/>
    <col min="12087" max="12087" width="0.7109375" style="149" customWidth="1"/>
    <col min="12088" max="12088" width="12.5703125" style="149" customWidth="1"/>
    <col min="12089" max="12089" width="0.7109375" style="149" customWidth="1"/>
    <col min="12090" max="12090" width="14.42578125" style="149" customWidth="1"/>
    <col min="12091" max="12091" width="0.7109375" style="149" customWidth="1"/>
    <col min="12092" max="12092" width="12" style="149" customWidth="1"/>
    <col min="12093" max="12324" width="12.5703125" style="149"/>
    <col min="12325" max="12325" width="23.5703125" style="149" customWidth="1"/>
    <col min="12326" max="12326" width="5.28515625" style="149" customWidth="1"/>
    <col min="12327" max="12327" width="0.7109375" style="149" customWidth="1"/>
    <col min="12328" max="12328" width="12.28515625" style="149" bestFit="1" customWidth="1"/>
    <col min="12329" max="12329" width="0.7109375" style="149" customWidth="1"/>
    <col min="12330" max="12330" width="9.28515625" style="149" customWidth="1"/>
    <col min="12331" max="12331" width="0.7109375" style="149" customWidth="1"/>
    <col min="12332" max="12332" width="9" style="149" bestFit="1" customWidth="1"/>
    <col min="12333" max="12333" width="0.7109375" style="149" customWidth="1"/>
    <col min="12334" max="12334" width="13.5703125" style="149" customWidth="1"/>
    <col min="12335" max="12335" width="0.7109375" style="149" customWidth="1"/>
    <col min="12336" max="12336" width="14.5703125" style="149" customWidth="1"/>
    <col min="12337" max="12337" width="0.7109375" style="149" customWidth="1"/>
    <col min="12338" max="12338" width="16.5703125" style="149" customWidth="1"/>
    <col min="12339" max="12339" width="0.7109375" style="149" customWidth="1"/>
    <col min="12340" max="12340" width="19.42578125" style="149" customWidth="1"/>
    <col min="12341" max="12341" width="0.7109375" style="149" customWidth="1"/>
    <col min="12342" max="12342" width="12.28515625" style="149" customWidth="1"/>
    <col min="12343" max="12343" width="0.7109375" style="149" customWidth="1"/>
    <col min="12344" max="12344" width="12.5703125" style="149" customWidth="1"/>
    <col min="12345" max="12345" width="0.7109375" style="149" customWidth="1"/>
    <col min="12346" max="12346" width="14.42578125" style="149" customWidth="1"/>
    <col min="12347" max="12347" width="0.7109375" style="149" customWidth="1"/>
    <col min="12348" max="12348" width="12" style="149" customWidth="1"/>
    <col min="12349" max="12580" width="12.5703125" style="149"/>
    <col min="12581" max="12581" width="23.5703125" style="149" customWidth="1"/>
    <col min="12582" max="12582" width="5.28515625" style="149" customWidth="1"/>
    <col min="12583" max="12583" width="0.7109375" style="149" customWidth="1"/>
    <col min="12584" max="12584" width="12.28515625" style="149" bestFit="1" customWidth="1"/>
    <col min="12585" max="12585" width="0.7109375" style="149" customWidth="1"/>
    <col min="12586" max="12586" width="9.28515625" style="149" customWidth="1"/>
    <col min="12587" max="12587" width="0.7109375" style="149" customWidth="1"/>
    <col min="12588" max="12588" width="9" style="149" bestFit="1" customWidth="1"/>
    <col min="12589" max="12589" width="0.7109375" style="149" customWidth="1"/>
    <col min="12590" max="12590" width="13.5703125" style="149" customWidth="1"/>
    <col min="12591" max="12591" width="0.7109375" style="149" customWidth="1"/>
    <col min="12592" max="12592" width="14.5703125" style="149" customWidth="1"/>
    <col min="12593" max="12593" width="0.7109375" style="149" customWidth="1"/>
    <col min="12594" max="12594" width="16.5703125" style="149" customWidth="1"/>
    <col min="12595" max="12595" width="0.7109375" style="149" customWidth="1"/>
    <col min="12596" max="12596" width="19.42578125" style="149" customWidth="1"/>
    <col min="12597" max="12597" width="0.7109375" style="149" customWidth="1"/>
    <col min="12598" max="12598" width="12.28515625" style="149" customWidth="1"/>
    <col min="12599" max="12599" width="0.7109375" style="149" customWidth="1"/>
    <col min="12600" max="12600" width="12.5703125" style="149" customWidth="1"/>
    <col min="12601" max="12601" width="0.7109375" style="149" customWidth="1"/>
    <col min="12602" max="12602" width="14.42578125" style="149" customWidth="1"/>
    <col min="12603" max="12603" width="0.7109375" style="149" customWidth="1"/>
    <col min="12604" max="12604" width="12" style="149" customWidth="1"/>
    <col min="12605" max="12836" width="12.5703125" style="149"/>
    <col min="12837" max="12837" width="23.5703125" style="149" customWidth="1"/>
    <col min="12838" max="12838" width="5.28515625" style="149" customWidth="1"/>
    <col min="12839" max="12839" width="0.7109375" style="149" customWidth="1"/>
    <col min="12840" max="12840" width="12.28515625" style="149" bestFit="1" customWidth="1"/>
    <col min="12841" max="12841" width="0.7109375" style="149" customWidth="1"/>
    <col min="12842" max="12842" width="9.28515625" style="149" customWidth="1"/>
    <col min="12843" max="12843" width="0.7109375" style="149" customWidth="1"/>
    <col min="12844" max="12844" width="9" style="149" bestFit="1" customWidth="1"/>
    <col min="12845" max="12845" width="0.7109375" style="149" customWidth="1"/>
    <col min="12846" max="12846" width="13.5703125" style="149" customWidth="1"/>
    <col min="12847" max="12847" width="0.7109375" style="149" customWidth="1"/>
    <col min="12848" max="12848" width="14.5703125" style="149" customWidth="1"/>
    <col min="12849" max="12849" width="0.7109375" style="149" customWidth="1"/>
    <col min="12850" max="12850" width="16.5703125" style="149" customWidth="1"/>
    <col min="12851" max="12851" width="0.7109375" style="149" customWidth="1"/>
    <col min="12852" max="12852" width="19.42578125" style="149" customWidth="1"/>
    <col min="12853" max="12853" width="0.7109375" style="149" customWidth="1"/>
    <col min="12854" max="12854" width="12.28515625" style="149" customWidth="1"/>
    <col min="12855" max="12855" width="0.7109375" style="149" customWidth="1"/>
    <col min="12856" max="12856" width="12.5703125" style="149" customWidth="1"/>
    <col min="12857" max="12857" width="0.7109375" style="149" customWidth="1"/>
    <col min="12858" max="12858" width="14.42578125" style="149" customWidth="1"/>
    <col min="12859" max="12859" width="0.7109375" style="149" customWidth="1"/>
    <col min="12860" max="12860" width="12" style="149" customWidth="1"/>
    <col min="12861" max="13092" width="12.5703125" style="149"/>
    <col min="13093" max="13093" width="23.5703125" style="149" customWidth="1"/>
    <col min="13094" max="13094" width="5.28515625" style="149" customWidth="1"/>
    <col min="13095" max="13095" width="0.7109375" style="149" customWidth="1"/>
    <col min="13096" max="13096" width="12.28515625" style="149" bestFit="1" customWidth="1"/>
    <col min="13097" max="13097" width="0.7109375" style="149" customWidth="1"/>
    <col min="13098" max="13098" width="9.28515625" style="149" customWidth="1"/>
    <col min="13099" max="13099" width="0.7109375" style="149" customWidth="1"/>
    <col min="13100" max="13100" width="9" style="149" bestFit="1" customWidth="1"/>
    <col min="13101" max="13101" width="0.7109375" style="149" customWidth="1"/>
    <col min="13102" max="13102" width="13.5703125" style="149" customWidth="1"/>
    <col min="13103" max="13103" width="0.7109375" style="149" customWidth="1"/>
    <col min="13104" max="13104" width="14.5703125" style="149" customWidth="1"/>
    <col min="13105" max="13105" width="0.7109375" style="149" customWidth="1"/>
    <col min="13106" max="13106" width="16.5703125" style="149" customWidth="1"/>
    <col min="13107" max="13107" width="0.7109375" style="149" customWidth="1"/>
    <col min="13108" max="13108" width="19.42578125" style="149" customWidth="1"/>
    <col min="13109" max="13109" width="0.7109375" style="149" customWidth="1"/>
    <col min="13110" max="13110" width="12.28515625" style="149" customWidth="1"/>
    <col min="13111" max="13111" width="0.7109375" style="149" customWidth="1"/>
    <col min="13112" max="13112" width="12.5703125" style="149" customWidth="1"/>
    <col min="13113" max="13113" width="0.7109375" style="149" customWidth="1"/>
    <col min="13114" max="13114" width="14.42578125" style="149" customWidth="1"/>
    <col min="13115" max="13115" width="0.7109375" style="149" customWidth="1"/>
    <col min="13116" max="13116" width="12" style="149" customWidth="1"/>
    <col min="13117" max="13348" width="12.5703125" style="149"/>
    <col min="13349" max="13349" width="23.5703125" style="149" customWidth="1"/>
    <col min="13350" max="13350" width="5.28515625" style="149" customWidth="1"/>
    <col min="13351" max="13351" width="0.7109375" style="149" customWidth="1"/>
    <col min="13352" max="13352" width="12.28515625" style="149" bestFit="1" customWidth="1"/>
    <col min="13353" max="13353" width="0.7109375" style="149" customWidth="1"/>
    <col min="13354" max="13354" width="9.28515625" style="149" customWidth="1"/>
    <col min="13355" max="13355" width="0.7109375" style="149" customWidth="1"/>
    <col min="13356" max="13356" width="9" style="149" bestFit="1" customWidth="1"/>
    <col min="13357" max="13357" width="0.7109375" style="149" customWidth="1"/>
    <col min="13358" max="13358" width="13.5703125" style="149" customWidth="1"/>
    <col min="13359" max="13359" width="0.7109375" style="149" customWidth="1"/>
    <col min="13360" max="13360" width="14.5703125" style="149" customWidth="1"/>
    <col min="13361" max="13361" width="0.7109375" style="149" customWidth="1"/>
    <col min="13362" max="13362" width="16.5703125" style="149" customWidth="1"/>
    <col min="13363" max="13363" width="0.7109375" style="149" customWidth="1"/>
    <col min="13364" max="13364" width="19.42578125" style="149" customWidth="1"/>
    <col min="13365" max="13365" width="0.7109375" style="149" customWidth="1"/>
    <col min="13366" max="13366" width="12.28515625" style="149" customWidth="1"/>
    <col min="13367" max="13367" width="0.7109375" style="149" customWidth="1"/>
    <col min="13368" max="13368" width="12.5703125" style="149" customWidth="1"/>
    <col min="13369" max="13369" width="0.7109375" style="149" customWidth="1"/>
    <col min="13370" max="13370" width="14.42578125" style="149" customWidth="1"/>
    <col min="13371" max="13371" width="0.7109375" style="149" customWidth="1"/>
    <col min="13372" max="13372" width="12" style="149" customWidth="1"/>
    <col min="13373" max="13604" width="12.5703125" style="149"/>
    <col min="13605" max="13605" width="23.5703125" style="149" customWidth="1"/>
    <col min="13606" max="13606" width="5.28515625" style="149" customWidth="1"/>
    <col min="13607" max="13607" width="0.7109375" style="149" customWidth="1"/>
    <col min="13608" max="13608" width="12.28515625" style="149" bestFit="1" customWidth="1"/>
    <col min="13609" max="13609" width="0.7109375" style="149" customWidth="1"/>
    <col min="13610" max="13610" width="9.28515625" style="149" customWidth="1"/>
    <col min="13611" max="13611" width="0.7109375" style="149" customWidth="1"/>
    <col min="13612" max="13612" width="9" style="149" bestFit="1" customWidth="1"/>
    <col min="13613" max="13613" width="0.7109375" style="149" customWidth="1"/>
    <col min="13614" max="13614" width="13.5703125" style="149" customWidth="1"/>
    <col min="13615" max="13615" width="0.7109375" style="149" customWidth="1"/>
    <col min="13616" max="13616" width="14.5703125" style="149" customWidth="1"/>
    <col min="13617" max="13617" width="0.7109375" style="149" customWidth="1"/>
    <col min="13618" max="13618" width="16.5703125" style="149" customWidth="1"/>
    <col min="13619" max="13619" width="0.7109375" style="149" customWidth="1"/>
    <col min="13620" max="13620" width="19.42578125" style="149" customWidth="1"/>
    <col min="13621" max="13621" width="0.7109375" style="149" customWidth="1"/>
    <col min="13622" max="13622" width="12.28515625" style="149" customWidth="1"/>
    <col min="13623" max="13623" width="0.7109375" style="149" customWidth="1"/>
    <col min="13624" max="13624" width="12.5703125" style="149" customWidth="1"/>
    <col min="13625" max="13625" width="0.7109375" style="149" customWidth="1"/>
    <col min="13626" max="13626" width="14.42578125" style="149" customWidth="1"/>
    <col min="13627" max="13627" width="0.7109375" style="149" customWidth="1"/>
    <col min="13628" max="13628" width="12" style="149" customWidth="1"/>
    <col min="13629" max="13860" width="12.5703125" style="149"/>
    <col min="13861" max="13861" width="23.5703125" style="149" customWidth="1"/>
    <col min="13862" max="13862" width="5.28515625" style="149" customWidth="1"/>
    <col min="13863" max="13863" width="0.7109375" style="149" customWidth="1"/>
    <col min="13864" max="13864" width="12.28515625" style="149" bestFit="1" customWidth="1"/>
    <col min="13865" max="13865" width="0.7109375" style="149" customWidth="1"/>
    <col min="13866" max="13866" width="9.28515625" style="149" customWidth="1"/>
    <col min="13867" max="13867" width="0.7109375" style="149" customWidth="1"/>
    <col min="13868" max="13868" width="9" style="149" bestFit="1" customWidth="1"/>
    <col min="13869" max="13869" width="0.7109375" style="149" customWidth="1"/>
    <col min="13870" max="13870" width="13.5703125" style="149" customWidth="1"/>
    <col min="13871" max="13871" width="0.7109375" style="149" customWidth="1"/>
    <col min="13872" max="13872" width="14.5703125" style="149" customWidth="1"/>
    <col min="13873" max="13873" width="0.7109375" style="149" customWidth="1"/>
    <col min="13874" max="13874" width="16.5703125" style="149" customWidth="1"/>
    <col min="13875" max="13875" width="0.7109375" style="149" customWidth="1"/>
    <col min="13876" max="13876" width="19.42578125" style="149" customWidth="1"/>
    <col min="13877" max="13877" width="0.7109375" style="149" customWidth="1"/>
    <col min="13878" max="13878" width="12.28515625" style="149" customWidth="1"/>
    <col min="13879" max="13879" width="0.7109375" style="149" customWidth="1"/>
    <col min="13880" max="13880" width="12.5703125" style="149" customWidth="1"/>
    <col min="13881" max="13881" width="0.7109375" style="149" customWidth="1"/>
    <col min="13882" max="13882" width="14.42578125" style="149" customWidth="1"/>
    <col min="13883" max="13883" width="0.7109375" style="149" customWidth="1"/>
    <col min="13884" max="13884" width="12" style="149" customWidth="1"/>
    <col min="13885" max="14116" width="12.5703125" style="149"/>
    <col min="14117" max="14117" width="23.5703125" style="149" customWidth="1"/>
    <col min="14118" max="14118" width="5.28515625" style="149" customWidth="1"/>
    <col min="14119" max="14119" width="0.7109375" style="149" customWidth="1"/>
    <col min="14120" max="14120" width="12.28515625" style="149" bestFit="1" customWidth="1"/>
    <col min="14121" max="14121" width="0.7109375" style="149" customWidth="1"/>
    <col min="14122" max="14122" width="9.28515625" style="149" customWidth="1"/>
    <col min="14123" max="14123" width="0.7109375" style="149" customWidth="1"/>
    <col min="14124" max="14124" width="9" style="149" bestFit="1" customWidth="1"/>
    <col min="14125" max="14125" width="0.7109375" style="149" customWidth="1"/>
    <col min="14126" max="14126" width="13.5703125" style="149" customWidth="1"/>
    <col min="14127" max="14127" width="0.7109375" style="149" customWidth="1"/>
    <col min="14128" max="14128" width="14.5703125" style="149" customWidth="1"/>
    <col min="14129" max="14129" width="0.7109375" style="149" customWidth="1"/>
    <col min="14130" max="14130" width="16.5703125" style="149" customWidth="1"/>
    <col min="14131" max="14131" width="0.7109375" style="149" customWidth="1"/>
    <col min="14132" max="14132" width="19.42578125" style="149" customWidth="1"/>
    <col min="14133" max="14133" width="0.7109375" style="149" customWidth="1"/>
    <col min="14134" max="14134" width="12.28515625" style="149" customWidth="1"/>
    <col min="14135" max="14135" width="0.7109375" style="149" customWidth="1"/>
    <col min="14136" max="14136" width="12.5703125" style="149" customWidth="1"/>
    <col min="14137" max="14137" width="0.7109375" style="149" customWidth="1"/>
    <col min="14138" max="14138" width="14.42578125" style="149" customWidth="1"/>
    <col min="14139" max="14139" width="0.7109375" style="149" customWidth="1"/>
    <col min="14140" max="14140" width="12" style="149" customWidth="1"/>
    <col min="14141" max="14372" width="12.5703125" style="149"/>
    <col min="14373" max="14373" width="23.5703125" style="149" customWidth="1"/>
    <col min="14374" max="14374" width="5.28515625" style="149" customWidth="1"/>
    <col min="14375" max="14375" width="0.7109375" style="149" customWidth="1"/>
    <col min="14376" max="14376" width="12.28515625" style="149" bestFit="1" customWidth="1"/>
    <col min="14377" max="14377" width="0.7109375" style="149" customWidth="1"/>
    <col min="14378" max="14378" width="9.28515625" style="149" customWidth="1"/>
    <col min="14379" max="14379" width="0.7109375" style="149" customWidth="1"/>
    <col min="14380" max="14380" width="9" style="149" bestFit="1" customWidth="1"/>
    <col min="14381" max="14381" width="0.7109375" style="149" customWidth="1"/>
    <col min="14382" max="14382" width="13.5703125" style="149" customWidth="1"/>
    <col min="14383" max="14383" width="0.7109375" style="149" customWidth="1"/>
    <col min="14384" max="14384" width="14.5703125" style="149" customWidth="1"/>
    <col min="14385" max="14385" width="0.7109375" style="149" customWidth="1"/>
    <col min="14386" max="14386" width="16.5703125" style="149" customWidth="1"/>
    <col min="14387" max="14387" width="0.7109375" style="149" customWidth="1"/>
    <col min="14388" max="14388" width="19.42578125" style="149" customWidth="1"/>
    <col min="14389" max="14389" width="0.7109375" style="149" customWidth="1"/>
    <col min="14390" max="14390" width="12.28515625" style="149" customWidth="1"/>
    <col min="14391" max="14391" width="0.7109375" style="149" customWidth="1"/>
    <col min="14392" max="14392" width="12.5703125" style="149" customWidth="1"/>
    <col min="14393" max="14393" width="0.7109375" style="149" customWidth="1"/>
    <col min="14394" max="14394" width="14.42578125" style="149" customWidth="1"/>
    <col min="14395" max="14395" width="0.7109375" style="149" customWidth="1"/>
    <col min="14396" max="14396" width="12" style="149" customWidth="1"/>
    <col min="14397" max="14628" width="12.5703125" style="149"/>
    <col min="14629" max="14629" width="23.5703125" style="149" customWidth="1"/>
    <col min="14630" max="14630" width="5.28515625" style="149" customWidth="1"/>
    <col min="14631" max="14631" width="0.7109375" style="149" customWidth="1"/>
    <col min="14632" max="14632" width="12.28515625" style="149" bestFit="1" customWidth="1"/>
    <col min="14633" max="14633" width="0.7109375" style="149" customWidth="1"/>
    <col min="14634" max="14634" width="9.28515625" style="149" customWidth="1"/>
    <col min="14635" max="14635" width="0.7109375" style="149" customWidth="1"/>
    <col min="14636" max="14636" width="9" style="149" bestFit="1" customWidth="1"/>
    <col min="14637" max="14637" width="0.7109375" style="149" customWidth="1"/>
    <col min="14638" max="14638" width="13.5703125" style="149" customWidth="1"/>
    <col min="14639" max="14639" width="0.7109375" style="149" customWidth="1"/>
    <col min="14640" max="14640" width="14.5703125" style="149" customWidth="1"/>
    <col min="14641" max="14641" width="0.7109375" style="149" customWidth="1"/>
    <col min="14642" max="14642" width="16.5703125" style="149" customWidth="1"/>
    <col min="14643" max="14643" width="0.7109375" style="149" customWidth="1"/>
    <col min="14644" max="14644" width="19.42578125" style="149" customWidth="1"/>
    <col min="14645" max="14645" width="0.7109375" style="149" customWidth="1"/>
    <col min="14646" max="14646" width="12.28515625" style="149" customWidth="1"/>
    <col min="14647" max="14647" width="0.7109375" style="149" customWidth="1"/>
    <col min="14648" max="14648" width="12.5703125" style="149" customWidth="1"/>
    <col min="14649" max="14649" width="0.7109375" style="149" customWidth="1"/>
    <col min="14650" max="14650" width="14.42578125" style="149" customWidth="1"/>
    <col min="14651" max="14651" width="0.7109375" style="149" customWidth="1"/>
    <col min="14652" max="14652" width="12" style="149" customWidth="1"/>
    <col min="14653" max="14884" width="12.5703125" style="149"/>
    <col min="14885" max="14885" width="23.5703125" style="149" customWidth="1"/>
    <col min="14886" max="14886" width="5.28515625" style="149" customWidth="1"/>
    <col min="14887" max="14887" width="0.7109375" style="149" customWidth="1"/>
    <col min="14888" max="14888" width="12.28515625" style="149" bestFit="1" customWidth="1"/>
    <col min="14889" max="14889" width="0.7109375" style="149" customWidth="1"/>
    <col min="14890" max="14890" width="9.28515625" style="149" customWidth="1"/>
    <col min="14891" max="14891" width="0.7109375" style="149" customWidth="1"/>
    <col min="14892" max="14892" width="9" style="149" bestFit="1" customWidth="1"/>
    <col min="14893" max="14893" width="0.7109375" style="149" customWidth="1"/>
    <col min="14894" max="14894" width="13.5703125" style="149" customWidth="1"/>
    <col min="14895" max="14895" width="0.7109375" style="149" customWidth="1"/>
    <col min="14896" max="14896" width="14.5703125" style="149" customWidth="1"/>
    <col min="14897" max="14897" width="0.7109375" style="149" customWidth="1"/>
    <col min="14898" max="14898" width="16.5703125" style="149" customWidth="1"/>
    <col min="14899" max="14899" width="0.7109375" style="149" customWidth="1"/>
    <col min="14900" max="14900" width="19.42578125" style="149" customWidth="1"/>
    <col min="14901" max="14901" width="0.7109375" style="149" customWidth="1"/>
    <col min="14902" max="14902" width="12.28515625" style="149" customWidth="1"/>
    <col min="14903" max="14903" width="0.7109375" style="149" customWidth="1"/>
    <col min="14904" max="14904" width="12.5703125" style="149" customWidth="1"/>
    <col min="14905" max="14905" width="0.7109375" style="149" customWidth="1"/>
    <col min="14906" max="14906" width="14.42578125" style="149" customWidth="1"/>
    <col min="14907" max="14907" width="0.7109375" style="149" customWidth="1"/>
    <col min="14908" max="14908" width="12" style="149" customWidth="1"/>
    <col min="14909" max="15140" width="12.5703125" style="149"/>
    <col min="15141" max="15141" width="23.5703125" style="149" customWidth="1"/>
    <col min="15142" max="15142" width="5.28515625" style="149" customWidth="1"/>
    <col min="15143" max="15143" width="0.7109375" style="149" customWidth="1"/>
    <col min="15144" max="15144" width="12.28515625" style="149" bestFit="1" customWidth="1"/>
    <col min="15145" max="15145" width="0.7109375" style="149" customWidth="1"/>
    <col min="15146" max="15146" width="9.28515625" style="149" customWidth="1"/>
    <col min="15147" max="15147" width="0.7109375" style="149" customWidth="1"/>
    <col min="15148" max="15148" width="9" style="149" bestFit="1" customWidth="1"/>
    <col min="15149" max="15149" width="0.7109375" style="149" customWidth="1"/>
    <col min="15150" max="15150" width="13.5703125" style="149" customWidth="1"/>
    <col min="15151" max="15151" width="0.7109375" style="149" customWidth="1"/>
    <col min="15152" max="15152" width="14.5703125" style="149" customWidth="1"/>
    <col min="15153" max="15153" width="0.7109375" style="149" customWidth="1"/>
    <col min="15154" max="15154" width="16.5703125" style="149" customWidth="1"/>
    <col min="15155" max="15155" width="0.7109375" style="149" customWidth="1"/>
    <col min="15156" max="15156" width="19.42578125" style="149" customWidth="1"/>
    <col min="15157" max="15157" width="0.7109375" style="149" customWidth="1"/>
    <col min="15158" max="15158" width="12.28515625" style="149" customWidth="1"/>
    <col min="15159" max="15159" width="0.7109375" style="149" customWidth="1"/>
    <col min="15160" max="15160" width="12.5703125" style="149" customWidth="1"/>
    <col min="15161" max="15161" width="0.7109375" style="149" customWidth="1"/>
    <col min="15162" max="15162" width="14.42578125" style="149" customWidth="1"/>
    <col min="15163" max="15163" width="0.7109375" style="149" customWidth="1"/>
    <col min="15164" max="15164" width="12" style="149" customWidth="1"/>
    <col min="15165" max="15396" width="12.5703125" style="149"/>
    <col min="15397" max="15397" width="23.5703125" style="149" customWidth="1"/>
    <col min="15398" max="15398" width="5.28515625" style="149" customWidth="1"/>
    <col min="15399" max="15399" width="0.7109375" style="149" customWidth="1"/>
    <col min="15400" max="15400" width="12.28515625" style="149" bestFit="1" customWidth="1"/>
    <col min="15401" max="15401" width="0.7109375" style="149" customWidth="1"/>
    <col min="15402" max="15402" width="9.28515625" style="149" customWidth="1"/>
    <col min="15403" max="15403" width="0.7109375" style="149" customWidth="1"/>
    <col min="15404" max="15404" width="9" style="149" bestFit="1" customWidth="1"/>
    <col min="15405" max="15405" width="0.7109375" style="149" customWidth="1"/>
    <col min="15406" max="15406" width="13.5703125" style="149" customWidth="1"/>
    <col min="15407" max="15407" width="0.7109375" style="149" customWidth="1"/>
    <col min="15408" max="15408" width="14.5703125" style="149" customWidth="1"/>
    <col min="15409" max="15409" width="0.7109375" style="149" customWidth="1"/>
    <col min="15410" max="15410" width="16.5703125" style="149" customWidth="1"/>
    <col min="15411" max="15411" width="0.7109375" style="149" customWidth="1"/>
    <col min="15412" max="15412" width="19.42578125" style="149" customWidth="1"/>
    <col min="15413" max="15413" width="0.7109375" style="149" customWidth="1"/>
    <col min="15414" max="15414" width="12.28515625" style="149" customWidth="1"/>
    <col min="15415" max="15415" width="0.7109375" style="149" customWidth="1"/>
    <col min="15416" max="15416" width="12.5703125" style="149" customWidth="1"/>
    <col min="15417" max="15417" width="0.7109375" style="149" customWidth="1"/>
    <col min="15418" max="15418" width="14.42578125" style="149" customWidth="1"/>
    <col min="15419" max="15419" width="0.7109375" style="149" customWidth="1"/>
    <col min="15420" max="15420" width="12" style="149" customWidth="1"/>
    <col min="15421" max="15652" width="12.5703125" style="149"/>
    <col min="15653" max="15653" width="23.5703125" style="149" customWidth="1"/>
    <col min="15654" max="15654" width="5.28515625" style="149" customWidth="1"/>
    <col min="15655" max="15655" width="0.7109375" style="149" customWidth="1"/>
    <col min="15656" max="15656" width="12.28515625" style="149" bestFit="1" customWidth="1"/>
    <col min="15657" max="15657" width="0.7109375" style="149" customWidth="1"/>
    <col min="15658" max="15658" width="9.28515625" style="149" customWidth="1"/>
    <col min="15659" max="15659" width="0.7109375" style="149" customWidth="1"/>
    <col min="15660" max="15660" width="9" style="149" bestFit="1" customWidth="1"/>
    <col min="15661" max="15661" width="0.7109375" style="149" customWidth="1"/>
    <col min="15662" max="15662" width="13.5703125" style="149" customWidth="1"/>
    <col min="15663" max="15663" width="0.7109375" style="149" customWidth="1"/>
    <col min="15664" max="15664" width="14.5703125" style="149" customWidth="1"/>
    <col min="15665" max="15665" width="0.7109375" style="149" customWidth="1"/>
    <col min="15666" max="15666" width="16.5703125" style="149" customWidth="1"/>
    <col min="15667" max="15667" width="0.7109375" style="149" customWidth="1"/>
    <col min="15668" max="15668" width="19.42578125" style="149" customWidth="1"/>
    <col min="15669" max="15669" width="0.7109375" style="149" customWidth="1"/>
    <col min="15670" max="15670" width="12.28515625" style="149" customWidth="1"/>
    <col min="15671" max="15671" width="0.7109375" style="149" customWidth="1"/>
    <col min="15672" max="15672" width="12.5703125" style="149" customWidth="1"/>
    <col min="15673" max="15673" width="0.7109375" style="149" customWidth="1"/>
    <col min="15674" max="15674" width="14.42578125" style="149" customWidth="1"/>
    <col min="15675" max="15675" width="0.7109375" style="149" customWidth="1"/>
    <col min="15676" max="15676" width="12" style="149" customWidth="1"/>
    <col min="15677" max="15908" width="12.5703125" style="149"/>
    <col min="15909" max="15909" width="23.5703125" style="149" customWidth="1"/>
    <col min="15910" max="15910" width="5.28515625" style="149" customWidth="1"/>
    <col min="15911" max="15911" width="0.7109375" style="149" customWidth="1"/>
    <col min="15912" max="15912" width="12.28515625" style="149" bestFit="1" customWidth="1"/>
    <col min="15913" max="15913" width="0.7109375" style="149" customWidth="1"/>
    <col min="15914" max="15914" width="9.28515625" style="149" customWidth="1"/>
    <col min="15915" max="15915" width="0.7109375" style="149" customWidth="1"/>
    <col min="15916" max="15916" width="9" style="149" bestFit="1" customWidth="1"/>
    <col min="15917" max="15917" width="0.7109375" style="149" customWidth="1"/>
    <col min="15918" max="15918" width="13.5703125" style="149" customWidth="1"/>
    <col min="15919" max="15919" width="0.7109375" style="149" customWidth="1"/>
    <col min="15920" max="15920" width="14.5703125" style="149" customWidth="1"/>
    <col min="15921" max="15921" width="0.7109375" style="149" customWidth="1"/>
    <col min="15922" max="15922" width="16.5703125" style="149" customWidth="1"/>
    <col min="15923" max="15923" width="0.7109375" style="149" customWidth="1"/>
    <col min="15924" max="15924" width="19.42578125" style="149" customWidth="1"/>
    <col min="15925" max="15925" width="0.7109375" style="149" customWidth="1"/>
    <col min="15926" max="15926" width="12.28515625" style="149" customWidth="1"/>
    <col min="15927" max="15927" width="0.7109375" style="149" customWidth="1"/>
    <col min="15928" max="15928" width="12.5703125" style="149" customWidth="1"/>
    <col min="15929" max="15929" width="0.7109375" style="149" customWidth="1"/>
    <col min="15930" max="15930" width="14.42578125" style="149" customWidth="1"/>
    <col min="15931" max="15931" width="0.7109375" style="149" customWidth="1"/>
    <col min="15932" max="15932" width="12" style="149" customWidth="1"/>
    <col min="15933" max="16384" width="12.5703125" style="149"/>
  </cols>
  <sheetData>
    <row r="1" spans="1:22" s="77" customFormat="1" ht="16.5" customHeight="1">
      <c r="A1" s="135" t="s">
        <v>0</v>
      </c>
      <c r="B1" s="136"/>
      <c r="C1" s="137"/>
      <c r="D1" s="136"/>
      <c r="E1" s="137"/>
      <c r="F1" s="136"/>
      <c r="G1" s="137"/>
      <c r="H1" s="136"/>
      <c r="I1" s="137"/>
      <c r="J1" s="137"/>
      <c r="K1" s="137"/>
      <c r="L1" s="137"/>
      <c r="M1" s="137"/>
      <c r="N1" s="136"/>
      <c r="O1" s="137"/>
      <c r="P1" s="136"/>
      <c r="Q1" s="137"/>
      <c r="R1" s="136"/>
    </row>
    <row r="2" spans="1:22" s="140" customFormat="1" ht="16.5" customHeight="1">
      <c r="A2" s="135" t="s">
        <v>101</v>
      </c>
      <c r="B2" s="138"/>
      <c r="C2" s="139"/>
      <c r="D2" s="138"/>
      <c r="E2" s="139"/>
      <c r="F2" s="138"/>
      <c r="G2" s="139"/>
      <c r="H2" s="138"/>
      <c r="I2" s="139"/>
      <c r="J2" s="139"/>
      <c r="K2" s="139"/>
      <c r="L2" s="139"/>
      <c r="M2" s="139"/>
      <c r="N2" s="138"/>
      <c r="O2" s="139"/>
      <c r="P2" s="138"/>
      <c r="Q2" s="139"/>
      <c r="R2" s="138"/>
    </row>
    <row r="3" spans="1:22" s="140" customFormat="1" ht="16.5" customHeight="1">
      <c r="A3" s="141" t="str">
        <f>'PL 5-6 '!A3:H3</f>
        <v>For the three-month period ended 31 December 2025</v>
      </c>
      <c r="B3" s="142"/>
      <c r="C3" s="143"/>
      <c r="D3" s="142"/>
      <c r="E3" s="143"/>
      <c r="F3" s="142"/>
      <c r="G3" s="143"/>
      <c r="H3" s="142"/>
      <c r="I3" s="143"/>
      <c r="J3" s="143"/>
      <c r="K3" s="143"/>
      <c r="L3" s="143"/>
      <c r="M3" s="143"/>
      <c r="N3" s="142"/>
      <c r="O3" s="143"/>
      <c r="P3" s="142"/>
      <c r="Q3" s="143"/>
      <c r="R3" s="142"/>
      <c r="T3" s="144"/>
      <c r="U3" s="144"/>
      <c r="V3" s="144"/>
    </row>
    <row r="4" spans="1:22" s="140" customFormat="1" ht="14.1" customHeight="1">
      <c r="A4" s="135"/>
      <c r="B4" s="138"/>
      <c r="C4" s="139"/>
      <c r="D4" s="138"/>
      <c r="E4" s="139"/>
      <c r="F4" s="138"/>
      <c r="G4" s="139"/>
      <c r="H4" s="138"/>
      <c r="I4" s="139"/>
      <c r="J4" s="139"/>
      <c r="K4" s="139"/>
      <c r="L4" s="139"/>
      <c r="M4" s="139"/>
      <c r="N4" s="138"/>
      <c r="O4" s="139"/>
      <c r="P4" s="138"/>
      <c r="Q4" s="139"/>
      <c r="R4" s="138"/>
      <c r="S4" s="145"/>
    </row>
    <row r="5" spans="1:22" ht="14.1" customHeight="1">
      <c r="A5" s="146"/>
    </row>
    <row r="6" spans="1:22" ht="16.5" customHeight="1">
      <c r="A6" s="146"/>
      <c r="B6" s="212" t="s">
        <v>102</v>
      </c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</row>
    <row r="7" spans="1:22" ht="16.5" customHeight="1">
      <c r="A7" s="146"/>
      <c r="B7" s="212" t="s">
        <v>103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150"/>
    </row>
    <row r="8" spans="1:22" ht="16.5" customHeight="1">
      <c r="A8" s="146"/>
      <c r="B8" s="151"/>
      <c r="C8" s="151"/>
      <c r="D8" s="151"/>
      <c r="E8" s="151"/>
      <c r="F8" s="151"/>
      <c r="G8" s="151"/>
      <c r="H8" s="150"/>
      <c r="J8" s="213" t="s">
        <v>65</v>
      </c>
      <c r="K8" s="213"/>
      <c r="L8" s="213"/>
      <c r="M8" s="213"/>
      <c r="N8" s="213"/>
      <c r="O8" s="213"/>
      <c r="P8" s="213"/>
      <c r="Q8" s="139"/>
      <c r="R8" s="138"/>
    </row>
    <row r="9" spans="1:22" ht="16.5" customHeight="1">
      <c r="A9" s="146"/>
      <c r="B9" s="212" t="s">
        <v>104</v>
      </c>
      <c r="C9" s="212"/>
      <c r="D9" s="212"/>
      <c r="E9" s="151"/>
      <c r="F9" s="212" t="s">
        <v>62</v>
      </c>
      <c r="G9" s="212"/>
      <c r="H9" s="212"/>
      <c r="J9" s="213" t="s">
        <v>105</v>
      </c>
      <c r="K9" s="213"/>
      <c r="L9" s="213"/>
      <c r="M9" s="213"/>
      <c r="N9" s="213"/>
      <c r="O9" s="151"/>
      <c r="P9" s="151"/>
      <c r="Q9" s="139"/>
      <c r="R9" s="138"/>
    </row>
    <row r="10" spans="1:22" ht="16.5" customHeight="1">
      <c r="A10" s="146"/>
      <c r="B10" s="151"/>
      <c r="C10" s="151"/>
      <c r="D10" s="151"/>
      <c r="E10" s="151"/>
      <c r="F10" s="151"/>
      <c r="G10" s="151"/>
      <c r="H10" s="151"/>
      <c r="I10" s="151"/>
      <c r="J10" s="139" t="s">
        <v>106</v>
      </c>
      <c r="K10" s="151"/>
      <c r="L10" s="139" t="s">
        <v>106</v>
      </c>
      <c r="M10" s="151"/>
      <c r="N10" s="151"/>
      <c r="O10" s="151"/>
      <c r="P10" s="151"/>
      <c r="Q10" s="139"/>
      <c r="R10" s="138"/>
    </row>
    <row r="11" spans="1:22" ht="16.5" customHeight="1">
      <c r="A11" s="146"/>
      <c r="B11" s="151"/>
      <c r="C11" s="151"/>
      <c r="D11" s="151"/>
      <c r="E11" s="151"/>
      <c r="F11" s="151"/>
      <c r="G11" s="151"/>
      <c r="H11" s="151"/>
      <c r="I11" s="151"/>
      <c r="J11" s="139" t="s">
        <v>107</v>
      </c>
      <c r="K11" s="151"/>
      <c r="L11" s="139" t="s">
        <v>108</v>
      </c>
      <c r="M11" s="151"/>
      <c r="N11" s="151"/>
      <c r="O11" s="151"/>
      <c r="P11" s="151"/>
      <c r="Q11" s="139"/>
      <c r="R11" s="138"/>
    </row>
    <row r="12" spans="1:22" ht="16.5" customHeight="1">
      <c r="A12" s="146"/>
      <c r="B12" s="151"/>
      <c r="C12" s="151"/>
      <c r="D12" s="151"/>
      <c r="E12" s="151"/>
      <c r="F12" s="151"/>
      <c r="G12" s="151"/>
      <c r="H12" s="151"/>
      <c r="I12" s="151"/>
      <c r="J12" s="139" t="s">
        <v>109</v>
      </c>
      <c r="K12" s="151"/>
      <c r="L12" s="139" t="s">
        <v>109</v>
      </c>
      <c r="M12" s="151"/>
      <c r="N12" s="151"/>
      <c r="O12" s="151"/>
      <c r="P12" s="151"/>
      <c r="Q12" s="139"/>
      <c r="R12" s="138"/>
    </row>
    <row r="13" spans="1:22" ht="16.5" customHeight="1">
      <c r="A13" s="146"/>
      <c r="B13" s="138" t="s">
        <v>110</v>
      </c>
      <c r="C13" s="139"/>
      <c r="D13" s="138"/>
      <c r="E13" s="139"/>
      <c r="F13" s="149"/>
      <c r="G13" s="139"/>
      <c r="H13" s="138" t="s">
        <v>111</v>
      </c>
      <c r="I13" s="139"/>
      <c r="J13" s="139" t="s">
        <v>112</v>
      </c>
      <c r="K13" s="139"/>
      <c r="L13" s="139" t="s">
        <v>112</v>
      </c>
      <c r="M13" s="139"/>
      <c r="N13" s="138" t="s">
        <v>113</v>
      </c>
      <c r="O13" s="139"/>
      <c r="P13" s="139" t="s">
        <v>114</v>
      </c>
      <c r="Q13" s="139"/>
      <c r="R13" s="138"/>
    </row>
    <row r="14" spans="1:22" ht="16.5" customHeight="1">
      <c r="A14" s="146"/>
      <c r="B14" s="138" t="s">
        <v>115</v>
      </c>
      <c r="C14" s="139"/>
      <c r="D14" s="138" t="s">
        <v>116</v>
      </c>
      <c r="E14" s="139"/>
      <c r="F14" s="138" t="s">
        <v>117</v>
      </c>
      <c r="G14" s="139"/>
      <c r="H14" s="138" t="s">
        <v>118</v>
      </c>
      <c r="I14" s="139"/>
      <c r="J14" s="152" t="s">
        <v>119</v>
      </c>
      <c r="K14" s="139"/>
      <c r="L14" s="152" t="s">
        <v>119</v>
      </c>
      <c r="M14" s="139"/>
      <c r="N14" s="139" t="s">
        <v>120</v>
      </c>
      <c r="O14" s="139"/>
      <c r="P14" s="138" t="s">
        <v>121</v>
      </c>
      <c r="Q14" s="139"/>
      <c r="R14" s="138" t="s">
        <v>122</v>
      </c>
      <c r="S14" s="139"/>
      <c r="T14" s="138" t="s">
        <v>123</v>
      </c>
      <c r="U14" s="139"/>
      <c r="V14" s="138"/>
    </row>
    <row r="15" spans="1:22" ht="16.5" customHeight="1">
      <c r="A15" s="146"/>
      <c r="B15" s="138" t="s">
        <v>124</v>
      </c>
      <c r="C15" s="139"/>
      <c r="D15" s="138" t="s">
        <v>125</v>
      </c>
      <c r="E15" s="139"/>
      <c r="F15" s="153" t="s">
        <v>126</v>
      </c>
      <c r="G15" s="139"/>
      <c r="H15" s="138" t="s">
        <v>127</v>
      </c>
      <c r="I15" s="139"/>
      <c r="J15" s="139" t="s">
        <v>128</v>
      </c>
      <c r="K15" s="139"/>
      <c r="L15" s="139" t="s">
        <v>128</v>
      </c>
      <c r="M15" s="139"/>
      <c r="N15" s="138" t="s">
        <v>129</v>
      </c>
      <c r="O15" s="139"/>
      <c r="P15" s="139" t="s">
        <v>130</v>
      </c>
      <c r="Q15" s="139"/>
      <c r="R15" s="138" t="s">
        <v>131</v>
      </c>
      <c r="S15" s="139"/>
      <c r="T15" s="138" t="s">
        <v>132</v>
      </c>
      <c r="U15" s="139"/>
      <c r="V15" s="139" t="s">
        <v>133</v>
      </c>
    </row>
    <row r="16" spans="1:22" ht="16.5" customHeight="1">
      <c r="A16" s="146"/>
      <c r="B16" s="154" t="s">
        <v>11</v>
      </c>
      <c r="C16" s="139"/>
      <c r="D16" s="154" t="s">
        <v>11</v>
      </c>
      <c r="E16" s="139"/>
      <c r="F16" s="154" t="s">
        <v>11</v>
      </c>
      <c r="G16" s="155"/>
      <c r="H16" s="154" t="s">
        <v>11</v>
      </c>
      <c r="I16" s="152"/>
      <c r="J16" s="154" t="s">
        <v>11</v>
      </c>
      <c r="K16" s="152"/>
      <c r="L16" s="154" t="s">
        <v>11</v>
      </c>
      <c r="M16" s="152"/>
      <c r="N16" s="154" t="s">
        <v>11</v>
      </c>
      <c r="O16" s="155"/>
      <c r="P16" s="154" t="s">
        <v>11</v>
      </c>
      <c r="Q16" s="155"/>
      <c r="R16" s="154" t="s">
        <v>11</v>
      </c>
      <c r="S16" s="155"/>
      <c r="T16" s="154" t="s">
        <v>11</v>
      </c>
      <c r="V16" s="154" t="s">
        <v>11</v>
      </c>
    </row>
    <row r="17" spans="1:22" ht="6" customHeight="1">
      <c r="A17" s="150"/>
      <c r="B17" s="13"/>
      <c r="C17" s="14"/>
      <c r="D17" s="13"/>
      <c r="E17" s="14"/>
      <c r="F17" s="13"/>
      <c r="G17" s="14"/>
      <c r="H17" s="22"/>
      <c r="I17" s="13"/>
      <c r="J17" s="13"/>
      <c r="K17" s="14"/>
      <c r="L17" s="13"/>
      <c r="M17" s="14"/>
      <c r="N17" s="13"/>
      <c r="O17" s="14"/>
      <c r="P17" s="13"/>
      <c r="Q17" s="14"/>
      <c r="R17" s="13"/>
      <c r="S17" s="14"/>
    </row>
    <row r="18" spans="1:22" ht="16.5" customHeight="1">
      <c r="A18" s="150" t="s">
        <v>134</v>
      </c>
      <c r="B18" s="13"/>
      <c r="C18" s="14"/>
      <c r="D18" s="13"/>
      <c r="E18" s="14"/>
      <c r="F18" s="13"/>
      <c r="G18" s="14"/>
      <c r="H18" s="13"/>
      <c r="I18" s="14"/>
      <c r="J18" s="14"/>
      <c r="K18" s="14"/>
      <c r="L18" s="14"/>
      <c r="M18" s="14"/>
      <c r="N18" s="14"/>
      <c r="O18" s="14"/>
      <c r="P18" s="14"/>
      <c r="Q18" s="14"/>
      <c r="R18" s="13"/>
      <c r="S18" s="14"/>
      <c r="T18" s="13"/>
      <c r="V18" s="13"/>
    </row>
    <row r="19" spans="1:22" ht="16.5" customHeight="1">
      <c r="A19" s="150" t="s">
        <v>139</v>
      </c>
      <c r="B19" s="34">
        <v>192208</v>
      </c>
      <c r="C19" s="33"/>
      <c r="D19" s="34">
        <v>298000</v>
      </c>
      <c r="E19" s="33"/>
      <c r="F19" s="34">
        <v>20000</v>
      </c>
      <c r="G19" s="33"/>
      <c r="H19" s="34">
        <v>3610201</v>
      </c>
      <c r="I19" s="34"/>
      <c r="J19" s="34">
        <v>-169</v>
      </c>
      <c r="K19" s="34"/>
      <c r="L19" s="34">
        <v>63728</v>
      </c>
      <c r="M19" s="34"/>
      <c r="N19" s="34">
        <v>-11048</v>
      </c>
      <c r="O19" s="34"/>
      <c r="P19" s="34">
        <v>52511</v>
      </c>
      <c r="Q19" s="16"/>
      <c r="R19" s="15">
        <f>SUM(P19,B19:H19)</f>
        <v>4172920</v>
      </c>
      <c r="S19" s="16"/>
      <c r="T19" s="15">
        <v>4</v>
      </c>
      <c r="V19" s="15">
        <f>SUM(R19:T19)</f>
        <v>4172924</v>
      </c>
    </row>
    <row r="20" spans="1:22" ht="6" customHeight="1">
      <c r="A20" s="150"/>
      <c r="B20" s="29"/>
      <c r="C20" s="29"/>
      <c r="D20" s="29"/>
      <c r="E20" s="29"/>
      <c r="F20" s="29"/>
      <c r="G20" s="29"/>
      <c r="H20" s="29"/>
      <c r="I20" s="30"/>
      <c r="J20" s="30"/>
      <c r="K20" s="30"/>
      <c r="L20" s="30"/>
      <c r="M20" s="30"/>
      <c r="N20" s="29"/>
      <c r="O20" s="30"/>
      <c r="P20" s="29"/>
      <c r="Q20" s="24"/>
      <c r="R20" s="23"/>
      <c r="S20" s="24"/>
      <c r="T20" s="23"/>
      <c r="V20" s="23"/>
    </row>
    <row r="21" spans="1:22" ht="16.5" customHeight="1">
      <c r="A21" s="150" t="s">
        <v>135</v>
      </c>
      <c r="B21" s="29"/>
      <c r="C21" s="29"/>
      <c r="D21" s="29"/>
      <c r="E21" s="29"/>
      <c r="F21" s="29"/>
      <c r="G21" s="29"/>
      <c r="H21" s="29"/>
      <c r="I21" s="30"/>
      <c r="J21" s="30"/>
      <c r="K21" s="30"/>
      <c r="L21" s="30"/>
      <c r="M21" s="30"/>
      <c r="N21" s="29"/>
      <c r="O21" s="30"/>
      <c r="P21" s="29"/>
      <c r="Q21" s="24"/>
      <c r="R21" s="23"/>
      <c r="S21" s="24"/>
      <c r="T21" s="23"/>
      <c r="V21" s="23"/>
    </row>
    <row r="22" spans="1:22" ht="16.5" customHeight="1">
      <c r="A22" s="156" t="s">
        <v>177</v>
      </c>
      <c r="B22" s="29"/>
      <c r="C22" s="29"/>
      <c r="D22" s="29"/>
      <c r="E22" s="29"/>
      <c r="F22" s="29"/>
      <c r="G22" s="29"/>
      <c r="H22" s="29"/>
      <c r="I22" s="30"/>
      <c r="J22" s="30"/>
      <c r="K22" s="30"/>
      <c r="L22" s="30"/>
      <c r="M22" s="30"/>
      <c r="N22" s="29"/>
      <c r="O22" s="30"/>
      <c r="P22" s="29"/>
      <c r="Q22" s="24"/>
      <c r="R22" s="23"/>
      <c r="S22" s="24"/>
      <c r="T22" s="23"/>
      <c r="V22" s="23"/>
    </row>
    <row r="23" spans="1:22" ht="16.5" customHeight="1">
      <c r="A23" s="156" t="s">
        <v>178</v>
      </c>
      <c r="B23" s="29"/>
      <c r="C23" s="29"/>
      <c r="D23" s="157"/>
      <c r="E23" s="29"/>
      <c r="F23" s="29"/>
      <c r="G23" s="29"/>
      <c r="H23" s="29"/>
      <c r="I23" s="30"/>
      <c r="J23" s="30"/>
      <c r="K23" s="30"/>
      <c r="L23" s="30"/>
      <c r="M23" s="30"/>
      <c r="N23" s="29"/>
      <c r="O23" s="30"/>
      <c r="P23" s="29"/>
      <c r="Q23" s="24"/>
      <c r="R23" s="23"/>
      <c r="S23" s="24"/>
      <c r="T23" s="23"/>
      <c r="V23" s="23"/>
    </row>
    <row r="24" spans="1:22" ht="16.5" customHeight="1">
      <c r="A24" s="158" t="s">
        <v>136</v>
      </c>
      <c r="B24" s="29"/>
      <c r="C24" s="29"/>
      <c r="D24" s="29"/>
      <c r="E24" s="29"/>
      <c r="F24" s="29"/>
      <c r="G24" s="29"/>
      <c r="H24" s="29"/>
      <c r="I24" s="30"/>
      <c r="J24" s="30"/>
      <c r="K24" s="30"/>
      <c r="L24" s="30"/>
      <c r="M24" s="30"/>
      <c r="N24" s="30"/>
      <c r="O24" s="30"/>
      <c r="P24" s="29"/>
      <c r="Q24" s="24"/>
      <c r="R24" s="23"/>
      <c r="S24" s="23"/>
      <c r="T24" s="23"/>
      <c r="V24" s="23"/>
    </row>
    <row r="25" spans="1:22" ht="16.5" customHeight="1">
      <c r="A25" s="158" t="s">
        <v>137</v>
      </c>
      <c r="B25" s="35">
        <v>0</v>
      </c>
      <c r="C25" s="33"/>
      <c r="D25" s="35">
        <v>0</v>
      </c>
      <c r="E25" s="33"/>
      <c r="F25" s="35">
        <v>0</v>
      </c>
      <c r="G25" s="33"/>
      <c r="H25" s="35">
        <v>33170</v>
      </c>
      <c r="I25" s="34"/>
      <c r="J25" s="35">
        <v>46</v>
      </c>
      <c r="K25" s="34"/>
      <c r="L25" s="35">
        <v>-990</v>
      </c>
      <c r="M25" s="34"/>
      <c r="N25" s="35">
        <v>0</v>
      </c>
      <c r="O25" s="34"/>
      <c r="P25" s="35">
        <v>-944</v>
      </c>
      <c r="Q25" s="24"/>
      <c r="R25" s="25">
        <f>SUM(P25,B25:H25)</f>
        <v>32226</v>
      </c>
      <c r="S25" s="23"/>
      <c r="T25" s="25">
        <v>0</v>
      </c>
      <c r="V25" s="25">
        <f>SUM(R25:T25)</f>
        <v>32226</v>
      </c>
    </row>
    <row r="26" spans="1:22" ht="6" customHeight="1">
      <c r="A26" s="146"/>
      <c r="B26" s="138"/>
      <c r="C26" s="139"/>
      <c r="D26" s="138"/>
      <c r="E26" s="139"/>
      <c r="F26" s="138"/>
      <c r="G26" s="155"/>
      <c r="H26" s="138"/>
      <c r="I26" s="155"/>
      <c r="J26" s="155"/>
      <c r="K26" s="155"/>
      <c r="L26" s="155"/>
      <c r="M26" s="155"/>
      <c r="N26" s="138"/>
      <c r="O26" s="155"/>
      <c r="P26" s="138"/>
      <c r="Q26" s="155"/>
      <c r="R26" s="138"/>
      <c r="S26" s="155"/>
      <c r="T26" s="138"/>
      <c r="V26" s="138"/>
    </row>
    <row r="27" spans="1:22" ht="16.5" customHeight="1">
      <c r="A27" s="150" t="s">
        <v>138</v>
      </c>
      <c r="B27" s="138"/>
      <c r="C27" s="139"/>
      <c r="D27" s="138"/>
      <c r="E27" s="139"/>
      <c r="F27" s="138"/>
      <c r="G27" s="155"/>
      <c r="H27" s="138"/>
      <c r="I27" s="155"/>
      <c r="J27" s="155"/>
      <c r="K27" s="155"/>
      <c r="L27" s="155"/>
      <c r="M27" s="155"/>
      <c r="N27" s="138"/>
      <c r="O27" s="155"/>
      <c r="P27" s="138"/>
      <c r="Q27" s="155"/>
      <c r="R27" s="138"/>
      <c r="S27" s="155"/>
      <c r="T27" s="138"/>
      <c r="V27" s="138"/>
    </row>
    <row r="28" spans="1:22" ht="16.5" customHeight="1" thickBot="1">
      <c r="A28" s="156" t="s">
        <v>180</v>
      </c>
      <c r="B28" s="18">
        <f>SUM(B19:B27)</f>
        <v>192208</v>
      </c>
      <c r="C28" s="14"/>
      <c r="D28" s="18">
        <f>SUM(D19:D27)</f>
        <v>298000</v>
      </c>
      <c r="E28" s="14"/>
      <c r="F28" s="18">
        <f>SUM(F19:F27)</f>
        <v>20000</v>
      </c>
      <c r="G28" s="14"/>
      <c r="H28" s="18">
        <f>SUM(H19:H27)</f>
        <v>3643371</v>
      </c>
      <c r="I28" s="13"/>
      <c r="J28" s="18">
        <f>SUM(J19:J27)</f>
        <v>-123</v>
      </c>
      <c r="K28" s="14"/>
      <c r="L28" s="18">
        <f>SUM(L19:L27)</f>
        <v>62738</v>
      </c>
      <c r="M28" s="14"/>
      <c r="N28" s="18">
        <f>SUM(N19:N27)</f>
        <v>-11048</v>
      </c>
      <c r="O28" s="14"/>
      <c r="P28" s="18">
        <f>SUM(P19:P27)</f>
        <v>51567</v>
      </c>
      <c r="Q28" s="14"/>
      <c r="R28" s="18">
        <f>SUM(R19:R27)</f>
        <v>4205146</v>
      </c>
      <c r="S28" s="14"/>
      <c r="T28" s="18">
        <f>SUM(T19:T27)</f>
        <v>4</v>
      </c>
      <c r="V28" s="18">
        <f>SUM(V19:V27)</f>
        <v>4205150</v>
      </c>
    </row>
    <row r="29" spans="1:22" ht="16.5" customHeight="1" thickTop="1">
      <c r="A29" s="150"/>
      <c r="B29" s="15"/>
      <c r="C29" s="16"/>
      <c r="D29" s="15"/>
      <c r="E29" s="16"/>
      <c r="F29" s="15"/>
      <c r="G29" s="16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6.5" customHeight="1">
      <c r="A30" s="150"/>
      <c r="B30" s="15"/>
      <c r="C30" s="16"/>
      <c r="D30" s="15"/>
      <c r="E30" s="16"/>
      <c r="F30" s="15"/>
      <c r="G30" s="16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6.5" customHeight="1">
      <c r="A31" s="150" t="s">
        <v>134</v>
      </c>
      <c r="B31" s="13"/>
      <c r="C31" s="14"/>
      <c r="D31" s="13"/>
      <c r="E31" s="14"/>
      <c r="F31" s="13"/>
      <c r="G31" s="14"/>
      <c r="H31" s="13"/>
      <c r="I31" s="14"/>
      <c r="J31" s="14"/>
      <c r="K31" s="14"/>
      <c r="L31" s="14"/>
      <c r="M31" s="14"/>
      <c r="N31" s="14"/>
      <c r="O31" s="14"/>
      <c r="P31" s="14"/>
      <c r="Q31" s="14"/>
      <c r="R31" s="13"/>
      <c r="S31" s="14"/>
      <c r="T31" s="13"/>
      <c r="V31" s="13"/>
    </row>
    <row r="32" spans="1:22" ht="16.5" customHeight="1">
      <c r="A32" s="150" t="s">
        <v>182</v>
      </c>
      <c r="B32" s="15">
        <v>192208</v>
      </c>
      <c r="C32" s="16"/>
      <c r="D32" s="15">
        <v>298000</v>
      </c>
      <c r="E32" s="16"/>
      <c r="F32" s="15">
        <v>20000</v>
      </c>
      <c r="G32" s="16"/>
      <c r="H32" s="15">
        <v>3627622</v>
      </c>
      <c r="I32" s="15"/>
      <c r="J32" s="15">
        <v>103</v>
      </c>
      <c r="K32" s="15"/>
      <c r="L32" s="15">
        <v>41502</v>
      </c>
      <c r="M32" s="15"/>
      <c r="N32" s="15">
        <v>-43930</v>
      </c>
      <c r="O32" s="15"/>
      <c r="P32" s="15">
        <f>SUM(J32:N32)</f>
        <v>-2325</v>
      </c>
      <c r="Q32" s="15"/>
      <c r="R32" s="15">
        <f>SUM(P32,B32:H32)</f>
        <v>4135505</v>
      </c>
      <c r="S32" s="15"/>
      <c r="T32" s="15">
        <v>2</v>
      </c>
      <c r="U32" s="15"/>
      <c r="V32" s="15">
        <f>B32+D32+F32+H32+P32+T32</f>
        <v>4135507</v>
      </c>
    </row>
    <row r="33" spans="1:22" ht="6" customHeight="1">
      <c r="A33" s="150"/>
      <c r="B33" s="23"/>
      <c r="C33" s="23"/>
      <c r="D33" s="23"/>
      <c r="E33" s="23"/>
      <c r="F33" s="23"/>
      <c r="G33" s="23"/>
      <c r="H33" s="23"/>
      <c r="I33" s="24"/>
      <c r="J33" s="24"/>
      <c r="K33" s="24"/>
      <c r="L33" s="24"/>
      <c r="M33" s="24"/>
      <c r="N33" s="23"/>
      <c r="O33" s="24"/>
      <c r="P33" s="23"/>
      <c r="Q33" s="24"/>
      <c r="R33" s="23"/>
      <c r="S33" s="24"/>
      <c r="T33" s="23"/>
      <c r="V33" s="23"/>
    </row>
    <row r="34" spans="1:22" ht="16.5" customHeight="1">
      <c r="A34" s="150" t="s">
        <v>135</v>
      </c>
      <c r="B34" s="23"/>
      <c r="C34" s="23"/>
      <c r="D34" s="23"/>
      <c r="E34" s="23"/>
      <c r="F34" s="23"/>
      <c r="G34" s="23"/>
      <c r="H34" s="23"/>
      <c r="I34" s="24"/>
      <c r="J34" s="24"/>
      <c r="K34" s="24"/>
      <c r="L34" s="24"/>
      <c r="M34" s="24"/>
      <c r="N34" s="23"/>
      <c r="O34" s="24"/>
      <c r="P34" s="23"/>
      <c r="Q34" s="24"/>
      <c r="R34" s="23"/>
      <c r="S34" s="24"/>
      <c r="T34" s="23"/>
      <c r="V34" s="23"/>
    </row>
    <row r="35" spans="1:22" ht="16.5" customHeight="1">
      <c r="A35" s="156" t="s">
        <v>177</v>
      </c>
      <c r="B35" s="23"/>
      <c r="C35" s="23"/>
      <c r="D35" s="23"/>
      <c r="E35" s="23"/>
      <c r="F35" s="23"/>
      <c r="G35" s="23"/>
      <c r="H35" s="23"/>
      <c r="I35" s="24"/>
      <c r="J35" s="24"/>
      <c r="K35" s="24"/>
      <c r="L35" s="24"/>
      <c r="M35" s="24"/>
      <c r="N35" s="23"/>
      <c r="O35" s="24"/>
      <c r="P35" s="23"/>
      <c r="Q35" s="24"/>
      <c r="R35" s="23"/>
      <c r="S35" s="24"/>
      <c r="T35" s="23"/>
      <c r="V35" s="23"/>
    </row>
    <row r="36" spans="1:22" ht="16.5" customHeight="1">
      <c r="A36" s="156" t="s">
        <v>179</v>
      </c>
      <c r="B36" s="23"/>
      <c r="C36" s="23"/>
      <c r="D36" s="159"/>
      <c r="E36" s="23"/>
      <c r="F36" s="23"/>
      <c r="G36" s="23"/>
      <c r="H36" s="23"/>
      <c r="I36" s="24"/>
      <c r="J36" s="24"/>
      <c r="K36" s="24"/>
      <c r="L36" s="24"/>
      <c r="M36" s="24"/>
      <c r="N36" s="23"/>
      <c r="O36" s="24"/>
      <c r="P36" s="23"/>
      <c r="Q36" s="24"/>
      <c r="R36" s="23"/>
      <c r="S36" s="24"/>
      <c r="T36" s="23"/>
      <c r="V36" s="23"/>
    </row>
    <row r="37" spans="1:22" ht="16.5" customHeight="1">
      <c r="A37" s="158" t="s">
        <v>136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24"/>
      <c r="N37" s="24"/>
      <c r="O37" s="24"/>
      <c r="P37" s="23"/>
      <c r="Q37" s="24"/>
      <c r="R37" s="23"/>
      <c r="S37" s="23"/>
      <c r="T37" s="23"/>
      <c r="V37" s="23"/>
    </row>
    <row r="38" spans="1:22" ht="16.5" customHeight="1">
      <c r="A38" s="158" t="s">
        <v>137</v>
      </c>
      <c r="B38" s="17">
        <v>0</v>
      </c>
      <c r="C38" s="15"/>
      <c r="D38" s="17">
        <v>0</v>
      </c>
      <c r="E38" s="15"/>
      <c r="F38" s="17">
        <v>0</v>
      </c>
      <c r="G38" s="15"/>
      <c r="H38" s="17">
        <v>57716</v>
      </c>
      <c r="I38" s="15"/>
      <c r="J38" s="17">
        <v>-429</v>
      </c>
      <c r="K38" s="15"/>
      <c r="L38" s="17">
        <v>2181</v>
      </c>
      <c r="M38" s="15"/>
      <c r="N38" s="17">
        <v>0</v>
      </c>
      <c r="O38" s="15"/>
      <c r="P38" s="17">
        <f>SUM(J38:N38)</f>
        <v>1752</v>
      </c>
      <c r="Q38" s="15"/>
      <c r="R38" s="17">
        <f>SUM(E38:H38,P38)</f>
        <v>59468</v>
      </c>
      <c r="S38" s="15"/>
      <c r="T38" s="17">
        <v>0</v>
      </c>
      <c r="U38" s="15"/>
      <c r="V38" s="17">
        <f>SUM(R38:T38)</f>
        <v>59468</v>
      </c>
    </row>
    <row r="39" spans="1:22" ht="6" customHeight="1">
      <c r="A39" s="146"/>
      <c r="B39" s="138"/>
      <c r="C39" s="139"/>
      <c r="D39" s="138"/>
      <c r="E39" s="139"/>
      <c r="F39" s="138"/>
      <c r="G39" s="155"/>
      <c r="H39" s="138"/>
      <c r="I39" s="155"/>
      <c r="J39" s="155"/>
      <c r="K39" s="155"/>
      <c r="L39" s="155"/>
      <c r="M39" s="155"/>
      <c r="N39" s="138"/>
      <c r="O39" s="155"/>
      <c r="P39" s="138"/>
      <c r="Q39" s="155"/>
      <c r="R39" s="138"/>
      <c r="S39" s="155"/>
      <c r="T39" s="138"/>
      <c r="V39" s="138"/>
    </row>
    <row r="40" spans="1:22" ht="16.5" customHeight="1">
      <c r="A40" s="150" t="s">
        <v>138</v>
      </c>
      <c r="B40" s="138"/>
      <c r="C40" s="139"/>
      <c r="D40" s="159"/>
      <c r="E40" s="139"/>
      <c r="F40" s="138"/>
      <c r="G40" s="155"/>
      <c r="H40" s="138"/>
      <c r="I40" s="155"/>
      <c r="J40" s="155"/>
      <c r="K40" s="155"/>
      <c r="L40" s="155"/>
      <c r="M40" s="155"/>
      <c r="N40" s="138"/>
      <c r="O40" s="155"/>
      <c r="P40" s="138"/>
      <c r="Q40" s="155"/>
      <c r="R40" s="138"/>
      <c r="S40" s="155"/>
      <c r="V40" s="138"/>
    </row>
    <row r="41" spans="1:22" ht="16.5" customHeight="1" thickBot="1">
      <c r="A41" s="156" t="s">
        <v>181</v>
      </c>
      <c r="B41" s="18">
        <f>SUM(B32:B40)</f>
        <v>192208</v>
      </c>
      <c r="C41" s="14"/>
      <c r="D41" s="18">
        <f>SUM(D32:D40)</f>
        <v>298000</v>
      </c>
      <c r="E41" s="14"/>
      <c r="F41" s="18">
        <f>SUM(F32:F40)</f>
        <v>20000</v>
      </c>
      <c r="G41" s="14"/>
      <c r="H41" s="18">
        <f>SUM(H32:H40)</f>
        <v>3685338</v>
      </c>
      <c r="I41" s="13"/>
      <c r="J41" s="18">
        <f>SUM(J32:J40)</f>
        <v>-326</v>
      </c>
      <c r="K41" s="14"/>
      <c r="L41" s="18">
        <f>SUM(L32:L40)</f>
        <v>43683</v>
      </c>
      <c r="M41" s="14"/>
      <c r="N41" s="18">
        <f>SUM(N32:N40)</f>
        <v>-43930</v>
      </c>
      <c r="O41" s="14"/>
      <c r="P41" s="18">
        <f>SUM(P32:P40)</f>
        <v>-573</v>
      </c>
      <c r="Q41" s="14"/>
      <c r="R41" s="18">
        <f>SUM(R32:R40)</f>
        <v>4194973</v>
      </c>
      <c r="S41" s="14"/>
      <c r="T41" s="18">
        <f>SUM(T32:T40)</f>
        <v>2</v>
      </c>
      <c r="V41" s="18">
        <f>SUM(V32:V40)</f>
        <v>4194975</v>
      </c>
    </row>
    <row r="42" spans="1:22" ht="16.5" customHeight="1" thickTop="1">
      <c r="A42" s="150"/>
      <c r="B42" s="13"/>
      <c r="C42" s="14"/>
      <c r="D42" s="13"/>
      <c r="E42" s="14"/>
      <c r="F42" s="13"/>
      <c r="G42" s="14"/>
      <c r="H42" s="13"/>
      <c r="I42" s="13"/>
      <c r="J42" s="13"/>
      <c r="K42" s="14"/>
      <c r="L42" s="13"/>
      <c r="M42" s="14"/>
      <c r="N42" s="13"/>
      <c r="O42" s="14"/>
      <c r="P42" s="13"/>
      <c r="Q42" s="14"/>
      <c r="R42" s="13"/>
      <c r="S42" s="14"/>
      <c r="T42" s="13"/>
      <c r="V42" s="13"/>
    </row>
    <row r="43" spans="1:22" ht="15" customHeight="1">
      <c r="A43" s="150"/>
      <c r="B43" s="13"/>
      <c r="C43" s="14"/>
      <c r="D43" s="13"/>
      <c r="E43" s="14"/>
      <c r="F43" s="13"/>
      <c r="G43" s="14"/>
      <c r="H43" s="13"/>
      <c r="I43" s="13"/>
      <c r="J43" s="13"/>
      <c r="K43" s="14"/>
      <c r="L43" s="13"/>
      <c r="M43" s="14"/>
      <c r="N43" s="13"/>
      <c r="O43" s="14"/>
      <c r="P43" s="13"/>
      <c r="Q43" s="14"/>
      <c r="R43" s="13"/>
      <c r="S43" s="14"/>
      <c r="T43" s="13"/>
      <c r="V43" s="13"/>
    </row>
    <row r="44" spans="1:22" ht="15.95" customHeight="1">
      <c r="A44" s="150"/>
      <c r="B44" s="13"/>
      <c r="C44" s="14"/>
      <c r="D44" s="13"/>
      <c r="E44" s="14"/>
      <c r="F44" s="13"/>
      <c r="G44" s="14"/>
      <c r="H44" s="13"/>
      <c r="I44" s="13"/>
      <c r="J44" s="13"/>
      <c r="K44" s="14"/>
      <c r="L44" s="13"/>
      <c r="M44" s="14"/>
      <c r="N44" s="13"/>
      <c r="O44" s="14"/>
      <c r="P44" s="13"/>
      <c r="Q44" s="14"/>
      <c r="R44" s="13"/>
      <c r="S44" s="14"/>
      <c r="T44" s="13"/>
      <c r="V44" s="13"/>
    </row>
    <row r="45" spans="1:22" ht="22.35" customHeight="1">
      <c r="A45" s="160" t="s">
        <v>40</v>
      </c>
      <c r="B45" s="26"/>
      <c r="C45" s="27"/>
      <c r="D45" s="26"/>
      <c r="E45" s="27"/>
      <c r="F45" s="26"/>
      <c r="G45" s="27"/>
      <c r="H45" s="26"/>
      <c r="I45" s="27"/>
      <c r="J45" s="27"/>
      <c r="K45" s="27"/>
      <c r="L45" s="27"/>
      <c r="M45" s="27"/>
      <c r="N45" s="26"/>
      <c r="O45" s="27"/>
      <c r="P45" s="26"/>
      <c r="Q45" s="27"/>
      <c r="R45" s="26"/>
      <c r="S45" s="160"/>
      <c r="T45" s="160"/>
      <c r="U45" s="160"/>
      <c r="V45" s="160"/>
    </row>
  </sheetData>
  <mergeCells count="6">
    <mergeCell ref="B7:R7"/>
    <mergeCell ref="B9:D9"/>
    <mergeCell ref="F9:H9"/>
    <mergeCell ref="B6:V6"/>
    <mergeCell ref="J9:N9"/>
    <mergeCell ref="J8:P8"/>
  </mergeCells>
  <pageMargins left="0.5" right="0.5" top="0.5" bottom="0.6" header="0.49" footer="0.4"/>
  <pageSetup paperSize="9" scale="78" firstPageNumber="7" fitToHeight="0" orientation="landscape" useFirstPageNumber="1" horizontalDpi="1200" verticalDpi="1200" r:id="rId1"/>
  <headerFooter>
    <oddFooter>&amp;R&amp;"Arial,Regular"&amp;9&amp;P</oddFooter>
  </headerFooter>
  <ignoredErrors>
    <ignoredError sqref="P26:R28 P37:R38 P29 R29 P31 R31 P33:P36 R33:R3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54BC-D9F9-4073-9F8A-AFD83BF47ABC}">
  <dimension ref="A1:R44"/>
  <sheetViews>
    <sheetView topLeftCell="A4" zoomScaleNormal="100" zoomScaleSheetLayoutView="107" workbookViewId="0">
      <selection activeCell="B18" sqref="B18:R18"/>
    </sheetView>
  </sheetViews>
  <sheetFormatPr defaultColWidth="12.5703125" defaultRowHeight="16.5" customHeight="1"/>
  <cols>
    <col min="1" max="1" width="28.5703125" style="149" customWidth="1"/>
    <col min="2" max="2" width="11.42578125" style="147" customWidth="1"/>
    <col min="3" max="3" width="0.5703125" style="148" customWidth="1"/>
    <col min="4" max="4" width="9.5703125" style="147" customWidth="1"/>
    <col min="5" max="5" width="0.5703125" style="148" customWidth="1"/>
    <col min="6" max="6" width="12.42578125" style="147" customWidth="1"/>
    <col min="7" max="7" width="0.5703125" style="148" customWidth="1"/>
    <col min="8" max="8" width="13.42578125" style="147" customWidth="1"/>
    <col min="9" max="9" width="0.5703125" style="148" customWidth="1"/>
    <col min="10" max="10" width="15.7109375" style="148" customWidth="1"/>
    <col min="11" max="11" width="0.5703125" style="148" customWidth="1"/>
    <col min="12" max="12" width="16" style="148" customWidth="1"/>
    <col min="13" max="13" width="0.5703125" style="148" customWidth="1"/>
    <col min="14" max="14" width="17.140625" style="147" customWidth="1"/>
    <col min="15" max="15" width="0.5703125" style="149" customWidth="1"/>
    <col min="16" max="16" width="11.5703125" style="149" customWidth="1"/>
    <col min="17" max="17" width="0.5703125" style="149" customWidth="1"/>
    <col min="18" max="18" width="12.42578125" style="149" customWidth="1"/>
    <col min="19" max="78" width="12.5703125" style="149"/>
    <col min="79" max="79" width="28.5703125" style="149" customWidth="1"/>
    <col min="80" max="80" width="5.28515625" style="149" customWidth="1"/>
    <col min="81" max="81" width="0.7109375" style="149" customWidth="1"/>
    <col min="82" max="82" width="12.28515625" style="149" bestFit="1" customWidth="1"/>
    <col min="83" max="83" width="0.7109375" style="149" customWidth="1"/>
    <col min="84" max="84" width="10.5703125" style="149" customWidth="1"/>
    <col min="85" max="85" width="0.7109375" style="149" customWidth="1"/>
    <col min="86" max="86" width="10.5703125" style="149" customWidth="1"/>
    <col min="87" max="87" width="0.7109375" style="149" customWidth="1"/>
    <col min="88" max="88" width="13.7109375" style="149" bestFit="1" customWidth="1"/>
    <col min="89" max="89" width="0.7109375" style="149" customWidth="1"/>
    <col min="90" max="90" width="14.5703125" style="149" bestFit="1" customWidth="1"/>
    <col min="91" max="91" width="0.7109375" style="149" customWidth="1"/>
    <col min="92" max="92" width="17.42578125" style="149" bestFit="1" customWidth="1"/>
    <col min="93" max="93" width="0.7109375" style="149" customWidth="1"/>
    <col min="94" max="94" width="19.42578125" style="149" bestFit="1" customWidth="1"/>
    <col min="95" max="95" width="1" style="149" customWidth="1"/>
    <col min="96" max="96" width="12.28515625" style="149" bestFit="1" customWidth="1"/>
    <col min="97" max="97" width="0.5703125" style="149" customWidth="1"/>
    <col min="98" max="98" width="11.5703125" style="149" customWidth="1"/>
    <col min="99" max="334" width="12.5703125" style="149"/>
    <col min="335" max="335" width="28.5703125" style="149" customWidth="1"/>
    <col min="336" max="336" width="5.28515625" style="149" customWidth="1"/>
    <col min="337" max="337" width="0.7109375" style="149" customWidth="1"/>
    <col min="338" max="338" width="12.28515625" style="149" bestFit="1" customWidth="1"/>
    <col min="339" max="339" width="0.7109375" style="149" customWidth="1"/>
    <col min="340" max="340" width="10.5703125" style="149" customWidth="1"/>
    <col min="341" max="341" width="0.7109375" style="149" customWidth="1"/>
    <col min="342" max="342" width="10.5703125" style="149" customWidth="1"/>
    <col min="343" max="343" width="0.7109375" style="149" customWidth="1"/>
    <col min="344" max="344" width="13.7109375" style="149" bestFit="1" customWidth="1"/>
    <col min="345" max="345" width="0.7109375" style="149" customWidth="1"/>
    <col min="346" max="346" width="14.5703125" style="149" bestFit="1" customWidth="1"/>
    <col min="347" max="347" width="0.7109375" style="149" customWidth="1"/>
    <col min="348" max="348" width="17.42578125" style="149" bestFit="1" customWidth="1"/>
    <col min="349" max="349" width="0.7109375" style="149" customWidth="1"/>
    <col min="350" max="350" width="19.42578125" style="149" bestFit="1" customWidth="1"/>
    <col min="351" max="351" width="1" style="149" customWidth="1"/>
    <col min="352" max="352" width="12.28515625" style="149" bestFit="1" customWidth="1"/>
    <col min="353" max="353" width="0.5703125" style="149" customWidth="1"/>
    <col min="354" max="354" width="11.5703125" style="149" customWidth="1"/>
    <col min="355" max="590" width="12.5703125" style="149"/>
    <col min="591" max="591" width="28.5703125" style="149" customWidth="1"/>
    <col min="592" max="592" width="5.28515625" style="149" customWidth="1"/>
    <col min="593" max="593" width="0.7109375" style="149" customWidth="1"/>
    <col min="594" max="594" width="12.28515625" style="149" bestFit="1" customWidth="1"/>
    <col min="595" max="595" width="0.7109375" style="149" customWidth="1"/>
    <col min="596" max="596" width="10.5703125" style="149" customWidth="1"/>
    <col min="597" max="597" width="0.7109375" style="149" customWidth="1"/>
    <col min="598" max="598" width="10.5703125" style="149" customWidth="1"/>
    <col min="599" max="599" width="0.7109375" style="149" customWidth="1"/>
    <col min="600" max="600" width="13.7109375" style="149" bestFit="1" customWidth="1"/>
    <col min="601" max="601" width="0.7109375" style="149" customWidth="1"/>
    <col min="602" max="602" width="14.5703125" style="149" bestFit="1" customWidth="1"/>
    <col min="603" max="603" width="0.7109375" style="149" customWidth="1"/>
    <col min="604" max="604" width="17.42578125" style="149" bestFit="1" customWidth="1"/>
    <col min="605" max="605" width="0.7109375" style="149" customWidth="1"/>
    <col min="606" max="606" width="19.42578125" style="149" bestFit="1" customWidth="1"/>
    <col min="607" max="607" width="1" style="149" customWidth="1"/>
    <col min="608" max="608" width="12.28515625" style="149" bestFit="1" customWidth="1"/>
    <col min="609" max="609" width="0.5703125" style="149" customWidth="1"/>
    <col min="610" max="610" width="11.5703125" style="149" customWidth="1"/>
    <col min="611" max="846" width="12.5703125" style="149"/>
    <col min="847" max="847" width="28.5703125" style="149" customWidth="1"/>
    <col min="848" max="848" width="5.28515625" style="149" customWidth="1"/>
    <col min="849" max="849" width="0.7109375" style="149" customWidth="1"/>
    <col min="850" max="850" width="12.28515625" style="149" bestFit="1" customWidth="1"/>
    <col min="851" max="851" width="0.7109375" style="149" customWidth="1"/>
    <col min="852" max="852" width="10.5703125" style="149" customWidth="1"/>
    <col min="853" max="853" width="0.7109375" style="149" customWidth="1"/>
    <col min="854" max="854" width="10.5703125" style="149" customWidth="1"/>
    <col min="855" max="855" width="0.7109375" style="149" customWidth="1"/>
    <col min="856" max="856" width="13.7109375" style="149" bestFit="1" customWidth="1"/>
    <col min="857" max="857" width="0.7109375" style="149" customWidth="1"/>
    <col min="858" max="858" width="14.5703125" style="149" bestFit="1" customWidth="1"/>
    <col min="859" max="859" width="0.7109375" style="149" customWidth="1"/>
    <col min="860" max="860" width="17.42578125" style="149" bestFit="1" customWidth="1"/>
    <col min="861" max="861" width="0.7109375" style="149" customWidth="1"/>
    <col min="862" max="862" width="19.42578125" style="149" bestFit="1" customWidth="1"/>
    <col min="863" max="863" width="1" style="149" customWidth="1"/>
    <col min="864" max="864" width="12.28515625" style="149" bestFit="1" customWidth="1"/>
    <col min="865" max="865" width="0.5703125" style="149" customWidth="1"/>
    <col min="866" max="866" width="11.5703125" style="149" customWidth="1"/>
    <col min="867" max="1102" width="12.5703125" style="149"/>
    <col min="1103" max="1103" width="28.5703125" style="149" customWidth="1"/>
    <col min="1104" max="1104" width="5.28515625" style="149" customWidth="1"/>
    <col min="1105" max="1105" width="0.7109375" style="149" customWidth="1"/>
    <col min="1106" max="1106" width="12.28515625" style="149" bestFit="1" customWidth="1"/>
    <col min="1107" max="1107" width="0.7109375" style="149" customWidth="1"/>
    <col min="1108" max="1108" width="10.5703125" style="149" customWidth="1"/>
    <col min="1109" max="1109" width="0.7109375" style="149" customWidth="1"/>
    <col min="1110" max="1110" width="10.5703125" style="149" customWidth="1"/>
    <col min="1111" max="1111" width="0.7109375" style="149" customWidth="1"/>
    <col min="1112" max="1112" width="13.7109375" style="149" bestFit="1" customWidth="1"/>
    <col min="1113" max="1113" width="0.7109375" style="149" customWidth="1"/>
    <col min="1114" max="1114" width="14.5703125" style="149" bestFit="1" customWidth="1"/>
    <col min="1115" max="1115" width="0.7109375" style="149" customWidth="1"/>
    <col min="1116" max="1116" width="17.42578125" style="149" bestFit="1" customWidth="1"/>
    <col min="1117" max="1117" width="0.7109375" style="149" customWidth="1"/>
    <col min="1118" max="1118" width="19.42578125" style="149" bestFit="1" customWidth="1"/>
    <col min="1119" max="1119" width="1" style="149" customWidth="1"/>
    <col min="1120" max="1120" width="12.28515625" style="149" bestFit="1" customWidth="1"/>
    <col min="1121" max="1121" width="0.5703125" style="149" customWidth="1"/>
    <col min="1122" max="1122" width="11.5703125" style="149" customWidth="1"/>
    <col min="1123" max="1358" width="12.5703125" style="149"/>
    <col min="1359" max="1359" width="28.5703125" style="149" customWidth="1"/>
    <col min="1360" max="1360" width="5.28515625" style="149" customWidth="1"/>
    <col min="1361" max="1361" width="0.7109375" style="149" customWidth="1"/>
    <col min="1362" max="1362" width="12.28515625" style="149" bestFit="1" customWidth="1"/>
    <col min="1363" max="1363" width="0.7109375" style="149" customWidth="1"/>
    <col min="1364" max="1364" width="10.5703125" style="149" customWidth="1"/>
    <col min="1365" max="1365" width="0.7109375" style="149" customWidth="1"/>
    <col min="1366" max="1366" width="10.5703125" style="149" customWidth="1"/>
    <col min="1367" max="1367" width="0.7109375" style="149" customWidth="1"/>
    <col min="1368" max="1368" width="13.7109375" style="149" bestFit="1" customWidth="1"/>
    <col min="1369" max="1369" width="0.7109375" style="149" customWidth="1"/>
    <col min="1370" max="1370" width="14.5703125" style="149" bestFit="1" customWidth="1"/>
    <col min="1371" max="1371" width="0.7109375" style="149" customWidth="1"/>
    <col min="1372" max="1372" width="17.42578125" style="149" bestFit="1" customWidth="1"/>
    <col min="1373" max="1373" width="0.7109375" style="149" customWidth="1"/>
    <col min="1374" max="1374" width="19.42578125" style="149" bestFit="1" customWidth="1"/>
    <col min="1375" max="1375" width="1" style="149" customWidth="1"/>
    <col min="1376" max="1376" width="12.28515625" style="149" bestFit="1" customWidth="1"/>
    <col min="1377" max="1377" width="0.5703125" style="149" customWidth="1"/>
    <col min="1378" max="1378" width="11.5703125" style="149" customWidth="1"/>
    <col min="1379" max="1614" width="12.5703125" style="149"/>
    <col min="1615" max="1615" width="28.5703125" style="149" customWidth="1"/>
    <col min="1616" max="1616" width="5.28515625" style="149" customWidth="1"/>
    <col min="1617" max="1617" width="0.7109375" style="149" customWidth="1"/>
    <col min="1618" max="1618" width="12.28515625" style="149" bestFit="1" customWidth="1"/>
    <col min="1619" max="1619" width="0.7109375" style="149" customWidth="1"/>
    <col min="1620" max="1620" width="10.5703125" style="149" customWidth="1"/>
    <col min="1621" max="1621" width="0.7109375" style="149" customWidth="1"/>
    <col min="1622" max="1622" width="10.5703125" style="149" customWidth="1"/>
    <col min="1623" max="1623" width="0.7109375" style="149" customWidth="1"/>
    <col min="1624" max="1624" width="13.7109375" style="149" bestFit="1" customWidth="1"/>
    <col min="1625" max="1625" width="0.7109375" style="149" customWidth="1"/>
    <col min="1626" max="1626" width="14.5703125" style="149" bestFit="1" customWidth="1"/>
    <col min="1627" max="1627" width="0.7109375" style="149" customWidth="1"/>
    <col min="1628" max="1628" width="17.42578125" style="149" bestFit="1" customWidth="1"/>
    <col min="1629" max="1629" width="0.7109375" style="149" customWidth="1"/>
    <col min="1630" max="1630" width="19.42578125" style="149" bestFit="1" customWidth="1"/>
    <col min="1631" max="1631" width="1" style="149" customWidth="1"/>
    <col min="1632" max="1632" width="12.28515625" style="149" bestFit="1" customWidth="1"/>
    <col min="1633" max="1633" width="0.5703125" style="149" customWidth="1"/>
    <col min="1634" max="1634" width="11.5703125" style="149" customWidth="1"/>
    <col min="1635" max="1870" width="12.5703125" style="149"/>
    <col min="1871" max="1871" width="28.5703125" style="149" customWidth="1"/>
    <col min="1872" max="1872" width="5.28515625" style="149" customWidth="1"/>
    <col min="1873" max="1873" width="0.7109375" style="149" customWidth="1"/>
    <col min="1874" max="1874" width="12.28515625" style="149" bestFit="1" customWidth="1"/>
    <col min="1875" max="1875" width="0.7109375" style="149" customWidth="1"/>
    <col min="1876" max="1876" width="10.5703125" style="149" customWidth="1"/>
    <col min="1877" max="1877" width="0.7109375" style="149" customWidth="1"/>
    <col min="1878" max="1878" width="10.5703125" style="149" customWidth="1"/>
    <col min="1879" max="1879" width="0.7109375" style="149" customWidth="1"/>
    <col min="1880" max="1880" width="13.7109375" style="149" bestFit="1" customWidth="1"/>
    <col min="1881" max="1881" width="0.7109375" style="149" customWidth="1"/>
    <col min="1882" max="1882" width="14.5703125" style="149" bestFit="1" customWidth="1"/>
    <col min="1883" max="1883" width="0.7109375" style="149" customWidth="1"/>
    <col min="1884" max="1884" width="17.42578125" style="149" bestFit="1" customWidth="1"/>
    <col min="1885" max="1885" width="0.7109375" style="149" customWidth="1"/>
    <col min="1886" max="1886" width="19.42578125" style="149" bestFit="1" customWidth="1"/>
    <col min="1887" max="1887" width="1" style="149" customWidth="1"/>
    <col min="1888" max="1888" width="12.28515625" style="149" bestFit="1" customWidth="1"/>
    <col min="1889" max="1889" width="0.5703125" style="149" customWidth="1"/>
    <col min="1890" max="1890" width="11.5703125" style="149" customWidth="1"/>
    <col min="1891" max="2126" width="12.5703125" style="149"/>
    <col min="2127" max="2127" width="28.5703125" style="149" customWidth="1"/>
    <col min="2128" max="2128" width="5.28515625" style="149" customWidth="1"/>
    <col min="2129" max="2129" width="0.7109375" style="149" customWidth="1"/>
    <col min="2130" max="2130" width="12.28515625" style="149" bestFit="1" customWidth="1"/>
    <col min="2131" max="2131" width="0.7109375" style="149" customWidth="1"/>
    <col min="2132" max="2132" width="10.5703125" style="149" customWidth="1"/>
    <col min="2133" max="2133" width="0.7109375" style="149" customWidth="1"/>
    <col min="2134" max="2134" width="10.5703125" style="149" customWidth="1"/>
    <col min="2135" max="2135" width="0.7109375" style="149" customWidth="1"/>
    <col min="2136" max="2136" width="13.7109375" style="149" bestFit="1" customWidth="1"/>
    <col min="2137" max="2137" width="0.7109375" style="149" customWidth="1"/>
    <col min="2138" max="2138" width="14.5703125" style="149" bestFit="1" customWidth="1"/>
    <col min="2139" max="2139" width="0.7109375" style="149" customWidth="1"/>
    <col min="2140" max="2140" width="17.42578125" style="149" bestFit="1" customWidth="1"/>
    <col min="2141" max="2141" width="0.7109375" style="149" customWidth="1"/>
    <col min="2142" max="2142" width="19.42578125" style="149" bestFit="1" customWidth="1"/>
    <col min="2143" max="2143" width="1" style="149" customWidth="1"/>
    <col min="2144" max="2144" width="12.28515625" style="149" bestFit="1" customWidth="1"/>
    <col min="2145" max="2145" width="0.5703125" style="149" customWidth="1"/>
    <col min="2146" max="2146" width="11.5703125" style="149" customWidth="1"/>
    <col min="2147" max="2382" width="12.5703125" style="149"/>
    <col min="2383" max="2383" width="28.5703125" style="149" customWidth="1"/>
    <col min="2384" max="2384" width="5.28515625" style="149" customWidth="1"/>
    <col min="2385" max="2385" width="0.7109375" style="149" customWidth="1"/>
    <col min="2386" max="2386" width="12.28515625" style="149" bestFit="1" customWidth="1"/>
    <col min="2387" max="2387" width="0.7109375" style="149" customWidth="1"/>
    <col min="2388" max="2388" width="10.5703125" style="149" customWidth="1"/>
    <col min="2389" max="2389" width="0.7109375" style="149" customWidth="1"/>
    <col min="2390" max="2390" width="10.5703125" style="149" customWidth="1"/>
    <col min="2391" max="2391" width="0.7109375" style="149" customWidth="1"/>
    <col min="2392" max="2392" width="13.7109375" style="149" bestFit="1" customWidth="1"/>
    <col min="2393" max="2393" width="0.7109375" style="149" customWidth="1"/>
    <col min="2394" max="2394" width="14.5703125" style="149" bestFit="1" customWidth="1"/>
    <col min="2395" max="2395" width="0.7109375" style="149" customWidth="1"/>
    <col min="2396" max="2396" width="17.42578125" style="149" bestFit="1" customWidth="1"/>
    <col min="2397" max="2397" width="0.7109375" style="149" customWidth="1"/>
    <col min="2398" max="2398" width="19.42578125" style="149" bestFit="1" customWidth="1"/>
    <col min="2399" max="2399" width="1" style="149" customWidth="1"/>
    <col min="2400" max="2400" width="12.28515625" style="149" bestFit="1" customWidth="1"/>
    <col min="2401" max="2401" width="0.5703125" style="149" customWidth="1"/>
    <col min="2402" max="2402" width="11.5703125" style="149" customWidth="1"/>
    <col min="2403" max="2638" width="12.5703125" style="149"/>
    <col min="2639" max="2639" width="28.5703125" style="149" customWidth="1"/>
    <col min="2640" max="2640" width="5.28515625" style="149" customWidth="1"/>
    <col min="2641" max="2641" width="0.7109375" style="149" customWidth="1"/>
    <col min="2642" max="2642" width="12.28515625" style="149" bestFit="1" customWidth="1"/>
    <col min="2643" max="2643" width="0.7109375" style="149" customWidth="1"/>
    <col min="2644" max="2644" width="10.5703125" style="149" customWidth="1"/>
    <col min="2645" max="2645" width="0.7109375" style="149" customWidth="1"/>
    <col min="2646" max="2646" width="10.5703125" style="149" customWidth="1"/>
    <col min="2647" max="2647" width="0.7109375" style="149" customWidth="1"/>
    <col min="2648" max="2648" width="13.7109375" style="149" bestFit="1" customWidth="1"/>
    <col min="2649" max="2649" width="0.7109375" style="149" customWidth="1"/>
    <col min="2650" max="2650" width="14.5703125" style="149" bestFit="1" customWidth="1"/>
    <col min="2651" max="2651" width="0.7109375" style="149" customWidth="1"/>
    <col min="2652" max="2652" width="17.42578125" style="149" bestFit="1" customWidth="1"/>
    <col min="2653" max="2653" width="0.7109375" style="149" customWidth="1"/>
    <col min="2654" max="2654" width="19.42578125" style="149" bestFit="1" customWidth="1"/>
    <col min="2655" max="2655" width="1" style="149" customWidth="1"/>
    <col min="2656" max="2656" width="12.28515625" style="149" bestFit="1" customWidth="1"/>
    <col min="2657" max="2657" width="0.5703125" style="149" customWidth="1"/>
    <col min="2658" max="2658" width="11.5703125" style="149" customWidth="1"/>
    <col min="2659" max="2894" width="12.5703125" style="149"/>
    <col min="2895" max="2895" width="28.5703125" style="149" customWidth="1"/>
    <col min="2896" max="2896" width="5.28515625" style="149" customWidth="1"/>
    <col min="2897" max="2897" width="0.7109375" style="149" customWidth="1"/>
    <col min="2898" max="2898" width="12.28515625" style="149" bestFit="1" customWidth="1"/>
    <col min="2899" max="2899" width="0.7109375" style="149" customWidth="1"/>
    <col min="2900" max="2900" width="10.5703125" style="149" customWidth="1"/>
    <col min="2901" max="2901" width="0.7109375" style="149" customWidth="1"/>
    <col min="2902" max="2902" width="10.5703125" style="149" customWidth="1"/>
    <col min="2903" max="2903" width="0.7109375" style="149" customWidth="1"/>
    <col min="2904" max="2904" width="13.7109375" style="149" bestFit="1" customWidth="1"/>
    <col min="2905" max="2905" width="0.7109375" style="149" customWidth="1"/>
    <col min="2906" max="2906" width="14.5703125" style="149" bestFit="1" customWidth="1"/>
    <col min="2907" max="2907" width="0.7109375" style="149" customWidth="1"/>
    <col min="2908" max="2908" width="17.42578125" style="149" bestFit="1" customWidth="1"/>
    <col min="2909" max="2909" width="0.7109375" style="149" customWidth="1"/>
    <col min="2910" max="2910" width="19.42578125" style="149" bestFit="1" customWidth="1"/>
    <col min="2911" max="2911" width="1" style="149" customWidth="1"/>
    <col min="2912" max="2912" width="12.28515625" style="149" bestFit="1" customWidth="1"/>
    <col min="2913" max="2913" width="0.5703125" style="149" customWidth="1"/>
    <col min="2914" max="2914" width="11.5703125" style="149" customWidth="1"/>
    <col min="2915" max="3150" width="12.5703125" style="149"/>
    <col min="3151" max="3151" width="28.5703125" style="149" customWidth="1"/>
    <col min="3152" max="3152" width="5.28515625" style="149" customWidth="1"/>
    <col min="3153" max="3153" width="0.7109375" style="149" customWidth="1"/>
    <col min="3154" max="3154" width="12.28515625" style="149" bestFit="1" customWidth="1"/>
    <col min="3155" max="3155" width="0.7109375" style="149" customWidth="1"/>
    <col min="3156" max="3156" width="10.5703125" style="149" customWidth="1"/>
    <col min="3157" max="3157" width="0.7109375" style="149" customWidth="1"/>
    <col min="3158" max="3158" width="10.5703125" style="149" customWidth="1"/>
    <col min="3159" max="3159" width="0.7109375" style="149" customWidth="1"/>
    <col min="3160" max="3160" width="13.7109375" style="149" bestFit="1" customWidth="1"/>
    <col min="3161" max="3161" width="0.7109375" style="149" customWidth="1"/>
    <col min="3162" max="3162" width="14.5703125" style="149" bestFit="1" customWidth="1"/>
    <col min="3163" max="3163" width="0.7109375" style="149" customWidth="1"/>
    <col min="3164" max="3164" width="17.42578125" style="149" bestFit="1" customWidth="1"/>
    <col min="3165" max="3165" width="0.7109375" style="149" customWidth="1"/>
    <col min="3166" max="3166" width="19.42578125" style="149" bestFit="1" customWidth="1"/>
    <col min="3167" max="3167" width="1" style="149" customWidth="1"/>
    <col min="3168" max="3168" width="12.28515625" style="149" bestFit="1" customWidth="1"/>
    <col min="3169" max="3169" width="0.5703125" style="149" customWidth="1"/>
    <col min="3170" max="3170" width="11.5703125" style="149" customWidth="1"/>
    <col min="3171" max="3406" width="12.5703125" style="149"/>
    <col min="3407" max="3407" width="28.5703125" style="149" customWidth="1"/>
    <col min="3408" max="3408" width="5.28515625" style="149" customWidth="1"/>
    <col min="3409" max="3409" width="0.7109375" style="149" customWidth="1"/>
    <col min="3410" max="3410" width="12.28515625" style="149" bestFit="1" customWidth="1"/>
    <col min="3411" max="3411" width="0.7109375" style="149" customWidth="1"/>
    <col min="3412" max="3412" width="10.5703125" style="149" customWidth="1"/>
    <col min="3413" max="3413" width="0.7109375" style="149" customWidth="1"/>
    <col min="3414" max="3414" width="10.5703125" style="149" customWidth="1"/>
    <col min="3415" max="3415" width="0.7109375" style="149" customWidth="1"/>
    <col min="3416" max="3416" width="13.7109375" style="149" bestFit="1" customWidth="1"/>
    <col min="3417" max="3417" width="0.7109375" style="149" customWidth="1"/>
    <col min="3418" max="3418" width="14.5703125" style="149" bestFit="1" customWidth="1"/>
    <col min="3419" max="3419" width="0.7109375" style="149" customWidth="1"/>
    <col min="3420" max="3420" width="17.42578125" style="149" bestFit="1" customWidth="1"/>
    <col min="3421" max="3421" width="0.7109375" style="149" customWidth="1"/>
    <col min="3422" max="3422" width="19.42578125" style="149" bestFit="1" customWidth="1"/>
    <col min="3423" max="3423" width="1" style="149" customWidth="1"/>
    <col min="3424" max="3424" width="12.28515625" style="149" bestFit="1" customWidth="1"/>
    <col min="3425" max="3425" width="0.5703125" style="149" customWidth="1"/>
    <col min="3426" max="3426" width="11.5703125" style="149" customWidth="1"/>
    <col min="3427" max="3662" width="12.5703125" style="149"/>
    <col min="3663" max="3663" width="28.5703125" style="149" customWidth="1"/>
    <col min="3664" max="3664" width="5.28515625" style="149" customWidth="1"/>
    <col min="3665" max="3665" width="0.7109375" style="149" customWidth="1"/>
    <col min="3666" max="3666" width="12.28515625" style="149" bestFit="1" customWidth="1"/>
    <col min="3667" max="3667" width="0.7109375" style="149" customWidth="1"/>
    <col min="3668" max="3668" width="10.5703125" style="149" customWidth="1"/>
    <col min="3669" max="3669" width="0.7109375" style="149" customWidth="1"/>
    <col min="3670" max="3670" width="10.5703125" style="149" customWidth="1"/>
    <col min="3671" max="3671" width="0.7109375" style="149" customWidth="1"/>
    <col min="3672" max="3672" width="13.7109375" style="149" bestFit="1" customWidth="1"/>
    <col min="3673" max="3673" width="0.7109375" style="149" customWidth="1"/>
    <col min="3674" max="3674" width="14.5703125" style="149" bestFit="1" customWidth="1"/>
    <col min="3675" max="3675" width="0.7109375" style="149" customWidth="1"/>
    <col min="3676" max="3676" width="17.42578125" style="149" bestFit="1" customWidth="1"/>
    <col min="3677" max="3677" width="0.7109375" style="149" customWidth="1"/>
    <col min="3678" max="3678" width="19.42578125" style="149" bestFit="1" customWidth="1"/>
    <col min="3679" max="3679" width="1" style="149" customWidth="1"/>
    <col min="3680" max="3680" width="12.28515625" style="149" bestFit="1" customWidth="1"/>
    <col min="3681" max="3681" width="0.5703125" style="149" customWidth="1"/>
    <col min="3682" max="3682" width="11.5703125" style="149" customWidth="1"/>
    <col min="3683" max="3918" width="12.5703125" style="149"/>
    <col min="3919" max="3919" width="28.5703125" style="149" customWidth="1"/>
    <col min="3920" max="3920" width="5.28515625" style="149" customWidth="1"/>
    <col min="3921" max="3921" width="0.7109375" style="149" customWidth="1"/>
    <col min="3922" max="3922" width="12.28515625" style="149" bestFit="1" customWidth="1"/>
    <col min="3923" max="3923" width="0.7109375" style="149" customWidth="1"/>
    <col min="3924" max="3924" width="10.5703125" style="149" customWidth="1"/>
    <col min="3925" max="3925" width="0.7109375" style="149" customWidth="1"/>
    <col min="3926" max="3926" width="10.5703125" style="149" customWidth="1"/>
    <col min="3927" max="3927" width="0.7109375" style="149" customWidth="1"/>
    <col min="3928" max="3928" width="13.7109375" style="149" bestFit="1" customWidth="1"/>
    <col min="3929" max="3929" width="0.7109375" style="149" customWidth="1"/>
    <col min="3930" max="3930" width="14.5703125" style="149" bestFit="1" customWidth="1"/>
    <col min="3931" max="3931" width="0.7109375" style="149" customWidth="1"/>
    <col min="3932" max="3932" width="17.42578125" style="149" bestFit="1" customWidth="1"/>
    <col min="3933" max="3933" width="0.7109375" style="149" customWidth="1"/>
    <col min="3934" max="3934" width="19.42578125" style="149" bestFit="1" customWidth="1"/>
    <col min="3935" max="3935" width="1" style="149" customWidth="1"/>
    <col min="3936" max="3936" width="12.28515625" style="149" bestFit="1" customWidth="1"/>
    <col min="3937" max="3937" width="0.5703125" style="149" customWidth="1"/>
    <col min="3938" max="3938" width="11.5703125" style="149" customWidth="1"/>
    <col min="3939" max="4174" width="12.5703125" style="149"/>
    <col min="4175" max="4175" width="28.5703125" style="149" customWidth="1"/>
    <col min="4176" max="4176" width="5.28515625" style="149" customWidth="1"/>
    <col min="4177" max="4177" width="0.7109375" style="149" customWidth="1"/>
    <col min="4178" max="4178" width="12.28515625" style="149" bestFit="1" customWidth="1"/>
    <col min="4179" max="4179" width="0.7109375" style="149" customWidth="1"/>
    <col min="4180" max="4180" width="10.5703125" style="149" customWidth="1"/>
    <col min="4181" max="4181" width="0.7109375" style="149" customWidth="1"/>
    <col min="4182" max="4182" width="10.5703125" style="149" customWidth="1"/>
    <col min="4183" max="4183" width="0.7109375" style="149" customWidth="1"/>
    <col min="4184" max="4184" width="13.7109375" style="149" bestFit="1" customWidth="1"/>
    <col min="4185" max="4185" width="0.7109375" style="149" customWidth="1"/>
    <col min="4186" max="4186" width="14.5703125" style="149" bestFit="1" customWidth="1"/>
    <col min="4187" max="4187" width="0.7109375" style="149" customWidth="1"/>
    <col min="4188" max="4188" width="17.42578125" style="149" bestFit="1" customWidth="1"/>
    <col min="4189" max="4189" width="0.7109375" style="149" customWidth="1"/>
    <col min="4190" max="4190" width="19.42578125" style="149" bestFit="1" customWidth="1"/>
    <col min="4191" max="4191" width="1" style="149" customWidth="1"/>
    <col min="4192" max="4192" width="12.28515625" style="149" bestFit="1" customWidth="1"/>
    <col min="4193" max="4193" width="0.5703125" style="149" customWidth="1"/>
    <col min="4194" max="4194" width="11.5703125" style="149" customWidth="1"/>
    <col min="4195" max="4430" width="12.5703125" style="149"/>
    <col min="4431" max="4431" width="28.5703125" style="149" customWidth="1"/>
    <col min="4432" max="4432" width="5.28515625" style="149" customWidth="1"/>
    <col min="4433" max="4433" width="0.7109375" style="149" customWidth="1"/>
    <col min="4434" max="4434" width="12.28515625" style="149" bestFit="1" customWidth="1"/>
    <col min="4435" max="4435" width="0.7109375" style="149" customWidth="1"/>
    <col min="4436" max="4436" width="10.5703125" style="149" customWidth="1"/>
    <col min="4437" max="4437" width="0.7109375" style="149" customWidth="1"/>
    <col min="4438" max="4438" width="10.5703125" style="149" customWidth="1"/>
    <col min="4439" max="4439" width="0.7109375" style="149" customWidth="1"/>
    <col min="4440" max="4440" width="13.7109375" style="149" bestFit="1" customWidth="1"/>
    <col min="4441" max="4441" width="0.7109375" style="149" customWidth="1"/>
    <col min="4442" max="4442" width="14.5703125" style="149" bestFit="1" customWidth="1"/>
    <col min="4443" max="4443" width="0.7109375" style="149" customWidth="1"/>
    <col min="4444" max="4444" width="17.42578125" style="149" bestFit="1" customWidth="1"/>
    <col min="4445" max="4445" width="0.7109375" style="149" customWidth="1"/>
    <col min="4446" max="4446" width="19.42578125" style="149" bestFit="1" customWidth="1"/>
    <col min="4447" max="4447" width="1" style="149" customWidth="1"/>
    <col min="4448" max="4448" width="12.28515625" style="149" bestFit="1" customWidth="1"/>
    <col min="4449" max="4449" width="0.5703125" style="149" customWidth="1"/>
    <col min="4450" max="4450" width="11.5703125" style="149" customWidth="1"/>
    <col min="4451" max="4686" width="12.5703125" style="149"/>
    <col min="4687" max="4687" width="28.5703125" style="149" customWidth="1"/>
    <col min="4688" max="4688" width="5.28515625" style="149" customWidth="1"/>
    <col min="4689" max="4689" width="0.7109375" style="149" customWidth="1"/>
    <col min="4690" max="4690" width="12.28515625" style="149" bestFit="1" customWidth="1"/>
    <col min="4691" max="4691" width="0.7109375" style="149" customWidth="1"/>
    <col min="4692" max="4692" width="10.5703125" style="149" customWidth="1"/>
    <col min="4693" max="4693" width="0.7109375" style="149" customWidth="1"/>
    <col min="4694" max="4694" width="10.5703125" style="149" customWidth="1"/>
    <col min="4695" max="4695" width="0.7109375" style="149" customWidth="1"/>
    <col min="4696" max="4696" width="13.7109375" style="149" bestFit="1" customWidth="1"/>
    <col min="4697" max="4697" width="0.7109375" style="149" customWidth="1"/>
    <col min="4698" max="4698" width="14.5703125" style="149" bestFit="1" customWidth="1"/>
    <col min="4699" max="4699" width="0.7109375" style="149" customWidth="1"/>
    <col min="4700" max="4700" width="17.42578125" style="149" bestFit="1" customWidth="1"/>
    <col min="4701" max="4701" width="0.7109375" style="149" customWidth="1"/>
    <col min="4702" max="4702" width="19.42578125" style="149" bestFit="1" customWidth="1"/>
    <col min="4703" max="4703" width="1" style="149" customWidth="1"/>
    <col min="4704" max="4704" width="12.28515625" style="149" bestFit="1" customWidth="1"/>
    <col min="4705" max="4705" width="0.5703125" style="149" customWidth="1"/>
    <col min="4706" max="4706" width="11.5703125" style="149" customWidth="1"/>
    <col min="4707" max="4942" width="12.5703125" style="149"/>
    <col min="4943" max="4943" width="28.5703125" style="149" customWidth="1"/>
    <col min="4944" max="4944" width="5.28515625" style="149" customWidth="1"/>
    <col min="4945" max="4945" width="0.7109375" style="149" customWidth="1"/>
    <col min="4946" max="4946" width="12.28515625" style="149" bestFit="1" customWidth="1"/>
    <col min="4947" max="4947" width="0.7109375" style="149" customWidth="1"/>
    <col min="4948" max="4948" width="10.5703125" style="149" customWidth="1"/>
    <col min="4949" max="4949" width="0.7109375" style="149" customWidth="1"/>
    <col min="4950" max="4950" width="10.5703125" style="149" customWidth="1"/>
    <col min="4951" max="4951" width="0.7109375" style="149" customWidth="1"/>
    <col min="4952" max="4952" width="13.7109375" style="149" bestFit="1" customWidth="1"/>
    <col min="4953" max="4953" width="0.7109375" style="149" customWidth="1"/>
    <col min="4954" max="4954" width="14.5703125" style="149" bestFit="1" customWidth="1"/>
    <col min="4955" max="4955" width="0.7109375" style="149" customWidth="1"/>
    <col min="4956" max="4956" width="17.42578125" style="149" bestFit="1" customWidth="1"/>
    <col min="4957" max="4957" width="0.7109375" style="149" customWidth="1"/>
    <col min="4958" max="4958" width="19.42578125" style="149" bestFit="1" customWidth="1"/>
    <col min="4959" max="4959" width="1" style="149" customWidth="1"/>
    <col min="4960" max="4960" width="12.28515625" style="149" bestFit="1" customWidth="1"/>
    <col min="4961" max="4961" width="0.5703125" style="149" customWidth="1"/>
    <col min="4962" max="4962" width="11.5703125" style="149" customWidth="1"/>
    <col min="4963" max="5198" width="12.5703125" style="149"/>
    <col min="5199" max="5199" width="28.5703125" style="149" customWidth="1"/>
    <col min="5200" max="5200" width="5.28515625" style="149" customWidth="1"/>
    <col min="5201" max="5201" width="0.7109375" style="149" customWidth="1"/>
    <col min="5202" max="5202" width="12.28515625" style="149" bestFit="1" customWidth="1"/>
    <col min="5203" max="5203" width="0.7109375" style="149" customWidth="1"/>
    <col min="5204" max="5204" width="10.5703125" style="149" customWidth="1"/>
    <col min="5205" max="5205" width="0.7109375" style="149" customWidth="1"/>
    <col min="5206" max="5206" width="10.5703125" style="149" customWidth="1"/>
    <col min="5207" max="5207" width="0.7109375" style="149" customWidth="1"/>
    <col min="5208" max="5208" width="13.7109375" style="149" bestFit="1" customWidth="1"/>
    <col min="5209" max="5209" width="0.7109375" style="149" customWidth="1"/>
    <col min="5210" max="5210" width="14.5703125" style="149" bestFit="1" customWidth="1"/>
    <col min="5211" max="5211" width="0.7109375" style="149" customWidth="1"/>
    <col min="5212" max="5212" width="17.42578125" style="149" bestFit="1" customWidth="1"/>
    <col min="5213" max="5213" width="0.7109375" style="149" customWidth="1"/>
    <col min="5214" max="5214" width="19.42578125" style="149" bestFit="1" customWidth="1"/>
    <col min="5215" max="5215" width="1" style="149" customWidth="1"/>
    <col min="5216" max="5216" width="12.28515625" style="149" bestFit="1" customWidth="1"/>
    <col min="5217" max="5217" width="0.5703125" style="149" customWidth="1"/>
    <col min="5218" max="5218" width="11.5703125" style="149" customWidth="1"/>
    <col min="5219" max="5454" width="12.5703125" style="149"/>
    <col min="5455" max="5455" width="28.5703125" style="149" customWidth="1"/>
    <col min="5456" max="5456" width="5.28515625" style="149" customWidth="1"/>
    <col min="5457" max="5457" width="0.7109375" style="149" customWidth="1"/>
    <col min="5458" max="5458" width="12.28515625" style="149" bestFit="1" customWidth="1"/>
    <col min="5459" max="5459" width="0.7109375" style="149" customWidth="1"/>
    <col min="5460" max="5460" width="10.5703125" style="149" customWidth="1"/>
    <col min="5461" max="5461" width="0.7109375" style="149" customWidth="1"/>
    <col min="5462" max="5462" width="10.5703125" style="149" customWidth="1"/>
    <col min="5463" max="5463" width="0.7109375" style="149" customWidth="1"/>
    <col min="5464" max="5464" width="13.7109375" style="149" bestFit="1" customWidth="1"/>
    <col min="5465" max="5465" width="0.7109375" style="149" customWidth="1"/>
    <col min="5466" max="5466" width="14.5703125" style="149" bestFit="1" customWidth="1"/>
    <col min="5467" max="5467" width="0.7109375" style="149" customWidth="1"/>
    <col min="5468" max="5468" width="17.42578125" style="149" bestFit="1" customWidth="1"/>
    <col min="5469" max="5469" width="0.7109375" style="149" customWidth="1"/>
    <col min="5470" max="5470" width="19.42578125" style="149" bestFit="1" customWidth="1"/>
    <col min="5471" max="5471" width="1" style="149" customWidth="1"/>
    <col min="5472" max="5472" width="12.28515625" style="149" bestFit="1" customWidth="1"/>
    <col min="5473" max="5473" width="0.5703125" style="149" customWidth="1"/>
    <col min="5474" max="5474" width="11.5703125" style="149" customWidth="1"/>
    <col min="5475" max="5710" width="12.5703125" style="149"/>
    <col min="5711" max="5711" width="28.5703125" style="149" customWidth="1"/>
    <col min="5712" max="5712" width="5.28515625" style="149" customWidth="1"/>
    <col min="5713" max="5713" width="0.7109375" style="149" customWidth="1"/>
    <col min="5714" max="5714" width="12.28515625" style="149" bestFit="1" customWidth="1"/>
    <col min="5715" max="5715" width="0.7109375" style="149" customWidth="1"/>
    <col min="5716" max="5716" width="10.5703125" style="149" customWidth="1"/>
    <col min="5717" max="5717" width="0.7109375" style="149" customWidth="1"/>
    <col min="5718" max="5718" width="10.5703125" style="149" customWidth="1"/>
    <col min="5719" max="5719" width="0.7109375" style="149" customWidth="1"/>
    <col min="5720" max="5720" width="13.7109375" style="149" bestFit="1" customWidth="1"/>
    <col min="5721" max="5721" width="0.7109375" style="149" customWidth="1"/>
    <col min="5722" max="5722" width="14.5703125" style="149" bestFit="1" customWidth="1"/>
    <col min="5723" max="5723" width="0.7109375" style="149" customWidth="1"/>
    <col min="5724" max="5724" width="17.42578125" style="149" bestFit="1" customWidth="1"/>
    <col min="5725" max="5725" width="0.7109375" style="149" customWidth="1"/>
    <col min="5726" max="5726" width="19.42578125" style="149" bestFit="1" customWidth="1"/>
    <col min="5727" max="5727" width="1" style="149" customWidth="1"/>
    <col min="5728" max="5728" width="12.28515625" style="149" bestFit="1" customWidth="1"/>
    <col min="5729" max="5729" width="0.5703125" style="149" customWidth="1"/>
    <col min="5730" max="5730" width="11.5703125" style="149" customWidth="1"/>
    <col min="5731" max="5966" width="12.5703125" style="149"/>
    <col min="5967" max="5967" width="28.5703125" style="149" customWidth="1"/>
    <col min="5968" max="5968" width="5.28515625" style="149" customWidth="1"/>
    <col min="5969" max="5969" width="0.7109375" style="149" customWidth="1"/>
    <col min="5970" max="5970" width="12.28515625" style="149" bestFit="1" customWidth="1"/>
    <col min="5971" max="5971" width="0.7109375" style="149" customWidth="1"/>
    <col min="5972" max="5972" width="10.5703125" style="149" customWidth="1"/>
    <col min="5973" max="5973" width="0.7109375" style="149" customWidth="1"/>
    <col min="5974" max="5974" width="10.5703125" style="149" customWidth="1"/>
    <col min="5975" max="5975" width="0.7109375" style="149" customWidth="1"/>
    <col min="5976" max="5976" width="13.7109375" style="149" bestFit="1" customWidth="1"/>
    <col min="5977" max="5977" width="0.7109375" style="149" customWidth="1"/>
    <col min="5978" max="5978" width="14.5703125" style="149" bestFit="1" customWidth="1"/>
    <col min="5979" max="5979" width="0.7109375" style="149" customWidth="1"/>
    <col min="5980" max="5980" width="17.42578125" style="149" bestFit="1" customWidth="1"/>
    <col min="5981" max="5981" width="0.7109375" style="149" customWidth="1"/>
    <col min="5982" max="5982" width="19.42578125" style="149" bestFit="1" customWidth="1"/>
    <col min="5983" max="5983" width="1" style="149" customWidth="1"/>
    <col min="5984" max="5984" width="12.28515625" style="149" bestFit="1" customWidth="1"/>
    <col min="5985" max="5985" width="0.5703125" style="149" customWidth="1"/>
    <col min="5986" max="5986" width="11.5703125" style="149" customWidth="1"/>
    <col min="5987" max="6222" width="12.5703125" style="149"/>
    <col min="6223" max="6223" width="28.5703125" style="149" customWidth="1"/>
    <col min="6224" max="6224" width="5.28515625" style="149" customWidth="1"/>
    <col min="6225" max="6225" width="0.7109375" style="149" customWidth="1"/>
    <col min="6226" max="6226" width="12.28515625" style="149" bestFit="1" customWidth="1"/>
    <col min="6227" max="6227" width="0.7109375" style="149" customWidth="1"/>
    <col min="6228" max="6228" width="10.5703125" style="149" customWidth="1"/>
    <col min="6229" max="6229" width="0.7109375" style="149" customWidth="1"/>
    <col min="6230" max="6230" width="10.5703125" style="149" customWidth="1"/>
    <col min="6231" max="6231" width="0.7109375" style="149" customWidth="1"/>
    <col min="6232" max="6232" width="13.7109375" style="149" bestFit="1" customWidth="1"/>
    <col min="6233" max="6233" width="0.7109375" style="149" customWidth="1"/>
    <col min="6234" max="6234" width="14.5703125" style="149" bestFit="1" customWidth="1"/>
    <col min="6235" max="6235" width="0.7109375" style="149" customWidth="1"/>
    <col min="6236" max="6236" width="17.42578125" style="149" bestFit="1" customWidth="1"/>
    <col min="6237" max="6237" width="0.7109375" style="149" customWidth="1"/>
    <col min="6238" max="6238" width="19.42578125" style="149" bestFit="1" customWidth="1"/>
    <col min="6239" max="6239" width="1" style="149" customWidth="1"/>
    <col min="6240" max="6240" width="12.28515625" style="149" bestFit="1" customWidth="1"/>
    <col min="6241" max="6241" width="0.5703125" style="149" customWidth="1"/>
    <col min="6242" max="6242" width="11.5703125" style="149" customWidth="1"/>
    <col min="6243" max="6478" width="12.5703125" style="149"/>
    <col min="6479" max="6479" width="28.5703125" style="149" customWidth="1"/>
    <col min="6480" max="6480" width="5.28515625" style="149" customWidth="1"/>
    <col min="6481" max="6481" width="0.7109375" style="149" customWidth="1"/>
    <col min="6482" max="6482" width="12.28515625" style="149" bestFit="1" customWidth="1"/>
    <col min="6483" max="6483" width="0.7109375" style="149" customWidth="1"/>
    <col min="6484" max="6484" width="10.5703125" style="149" customWidth="1"/>
    <col min="6485" max="6485" width="0.7109375" style="149" customWidth="1"/>
    <col min="6486" max="6486" width="10.5703125" style="149" customWidth="1"/>
    <col min="6487" max="6487" width="0.7109375" style="149" customWidth="1"/>
    <col min="6488" max="6488" width="13.7109375" style="149" bestFit="1" customWidth="1"/>
    <col min="6489" max="6489" width="0.7109375" style="149" customWidth="1"/>
    <col min="6490" max="6490" width="14.5703125" style="149" bestFit="1" customWidth="1"/>
    <col min="6491" max="6491" width="0.7109375" style="149" customWidth="1"/>
    <col min="6492" max="6492" width="17.42578125" style="149" bestFit="1" customWidth="1"/>
    <col min="6493" max="6493" width="0.7109375" style="149" customWidth="1"/>
    <col min="6494" max="6494" width="19.42578125" style="149" bestFit="1" customWidth="1"/>
    <col min="6495" max="6495" width="1" style="149" customWidth="1"/>
    <col min="6496" max="6496" width="12.28515625" style="149" bestFit="1" customWidth="1"/>
    <col min="6497" max="6497" width="0.5703125" style="149" customWidth="1"/>
    <col min="6498" max="6498" width="11.5703125" style="149" customWidth="1"/>
    <col min="6499" max="6734" width="12.5703125" style="149"/>
    <col min="6735" max="6735" width="28.5703125" style="149" customWidth="1"/>
    <col min="6736" max="6736" width="5.28515625" style="149" customWidth="1"/>
    <col min="6737" max="6737" width="0.7109375" style="149" customWidth="1"/>
    <col min="6738" max="6738" width="12.28515625" style="149" bestFit="1" customWidth="1"/>
    <col min="6739" max="6739" width="0.7109375" style="149" customWidth="1"/>
    <col min="6740" max="6740" width="10.5703125" style="149" customWidth="1"/>
    <col min="6741" max="6741" width="0.7109375" style="149" customWidth="1"/>
    <col min="6742" max="6742" width="10.5703125" style="149" customWidth="1"/>
    <col min="6743" max="6743" width="0.7109375" style="149" customWidth="1"/>
    <col min="6744" max="6744" width="13.7109375" style="149" bestFit="1" customWidth="1"/>
    <col min="6745" max="6745" width="0.7109375" style="149" customWidth="1"/>
    <col min="6746" max="6746" width="14.5703125" style="149" bestFit="1" customWidth="1"/>
    <col min="6747" max="6747" width="0.7109375" style="149" customWidth="1"/>
    <col min="6748" max="6748" width="17.42578125" style="149" bestFit="1" customWidth="1"/>
    <col min="6749" max="6749" width="0.7109375" style="149" customWidth="1"/>
    <col min="6750" max="6750" width="19.42578125" style="149" bestFit="1" customWidth="1"/>
    <col min="6751" max="6751" width="1" style="149" customWidth="1"/>
    <col min="6752" max="6752" width="12.28515625" style="149" bestFit="1" customWidth="1"/>
    <col min="6753" max="6753" width="0.5703125" style="149" customWidth="1"/>
    <col min="6754" max="6754" width="11.5703125" style="149" customWidth="1"/>
    <col min="6755" max="6990" width="12.5703125" style="149"/>
    <col min="6991" max="6991" width="28.5703125" style="149" customWidth="1"/>
    <col min="6992" max="6992" width="5.28515625" style="149" customWidth="1"/>
    <col min="6993" max="6993" width="0.7109375" style="149" customWidth="1"/>
    <col min="6994" max="6994" width="12.28515625" style="149" bestFit="1" customWidth="1"/>
    <col min="6995" max="6995" width="0.7109375" style="149" customWidth="1"/>
    <col min="6996" max="6996" width="10.5703125" style="149" customWidth="1"/>
    <col min="6997" max="6997" width="0.7109375" style="149" customWidth="1"/>
    <col min="6998" max="6998" width="10.5703125" style="149" customWidth="1"/>
    <col min="6999" max="6999" width="0.7109375" style="149" customWidth="1"/>
    <col min="7000" max="7000" width="13.7109375" style="149" bestFit="1" customWidth="1"/>
    <col min="7001" max="7001" width="0.7109375" style="149" customWidth="1"/>
    <col min="7002" max="7002" width="14.5703125" style="149" bestFit="1" customWidth="1"/>
    <col min="7003" max="7003" width="0.7109375" style="149" customWidth="1"/>
    <col min="7004" max="7004" width="17.42578125" style="149" bestFit="1" customWidth="1"/>
    <col min="7005" max="7005" width="0.7109375" style="149" customWidth="1"/>
    <col min="7006" max="7006" width="19.42578125" style="149" bestFit="1" customWidth="1"/>
    <col min="7007" max="7007" width="1" style="149" customWidth="1"/>
    <col min="7008" max="7008" width="12.28515625" style="149" bestFit="1" customWidth="1"/>
    <col min="7009" max="7009" width="0.5703125" style="149" customWidth="1"/>
    <col min="7010" max="7010" width="11.5703125" style="149" customWidth="1"/>
    <col min="7011" max="7246" width="12.5703125" style="149"/>
    <col min="7247" max="7247" width="28.5703125" style="149" customWidth="1"/>
    <col min="7248" max="7248" width="5.28515625" style="149" customWidth="1"/>
    <col min="7249" max="7249" width="0.7109375" style="149" customWidth="1"/>
    <col min="7250" max="7250" width="12.28515625" style="149" bestFit="1" customWidth="1"/>
    <col min="7251" max="7251" width="0.7109375" style="149" customWidth="1"/>
    <col min="7252" max="7252" width="10.5703125" style="149" customWidth="1"/>
    <col min="7253" max="7253" width="0.7109375" style="149" customWidth="1"/>
    <col min="7254" max="7254" width="10.5703125" style="149" customWidth="1"/>
    <col min="7255" max="7255" width="0.7109375" style="149" customWidth="1"/>
    <col min="7256" max="7256" width="13.7109375" style="149" bestFit="1" customWidth="1"/>
    <col min="7257" max="7257" width="0.7109375" style="149" customWidth="1"/>
    <col min="7258" max="7258" width="14.5703125" style="149" bestFit="1" customWidth="1"/>
    <col min="7259" max="7259" width="0.7109375" style="149" customWidth="1"/>
    <col min="7260" max="7260" width="17.42578125" style="149" bestFit="1" customWidth="1"/>
    <col min="7261" max="7261" width="0.7109375" style="149" customWidth="1"/>
    <col min="7262" max="7262" width="19.42578125" style="149" bestFit="1" customWidth="1"/>
    <col min="7263" max="7263" width="1" style="149" customWidth="1"/>
    <col min="7264" max="7264" width="12.28515625" style="149" bestFit="1" customWidth="1"/>
    <col min="7265" max="7265" width="0.5703125" style="149" customWidth="1"/>
    <col min="7266" max="7266" width="11.5703125" style="149" customWidth="1"/>
    <col min="7267" max="7502" width="12.5703125" style="149"/>
    <col min="7503" max="7503" width="28.5703125" style="149" customWidth="1"/>
    <col min="7504" max="7504" width="5.28515625" style="149" customWidth="1"/>
    <col min="7505" max="7505" width="0.7109375" style="149" customWidth="1"/>
    <col min="7506" max="7506" width="12.28515625" style="149" bestFit="1" customWidth="1"/>
    <col min="7507" max="7507" width="0.7109375" style="149" customWidth="1"/>
    <col min="7508" max="7508" width="10.5703125" style="149" customWidth="1"/>
    <col min="7509" max="7509" width="0.7109375" style="149" customWidth="1"/>
    <col min="7510" max="7510" width="10.5703125" style="149" customWidth="1"/>
    <col min="7511" max="7511" width="0.7109375" style="149" customWidth="1"/>
    <col min="7512" max="7512" width="13.7109375" style="149" bestFit="1" customWidth="1"/>
    <col min="7513" max="7513" width="0.7109375" style="149" customWidth="1"/>
    <col min="7514" max="7514" width="14.5703125" style="149" bestFit="1" customWidth="1"/>
    <col min="7515" max="7515" width="0.7109375" style="149" customWidth="1"/>
    <col min="7516" max="7516" width="17.42578125" style="149" bestFit="1" customWidth="1"/>
    <col min="7517" max="7517" width="0.7109375" style="149" customWidth="1"/>
    <col min="7518" max="7518" width="19.42578125" style="149" bestFit="1" customWidth="1"/>
    <col min="7519" max="7519" width="1" style="149" customWidth="1"/>
    <col min="7520" max="7520" width="12.28515625" style="149" bestFit="1" customWidth="1"/>
    <col min="7521" max="7521" width="0.5703125" style="149" customWidth="1"/>
    <col min="7522" max="7522" width="11.5703125" style="149" customWidth="1"/>
    <col min="7523" max="7758" width="12.5703125" style="149"/>
    <col min="7759" max="7759" width="28.5703125" style="149" customWidth="1"/>
    <col min="7760" max="7760" width="5.28515625" style="149" customWidth="1"/>
    <col min="7761" max="7761" width="0.7109375" style="149" customWidth="1"/>
    <col min="7762" max="7762" width="12.28515625" style="149" bestFit="1" customWidth="1"/>
    <col min="7763" max="7763" width="0.7109375" style="149" customWidth="1"/>
    <col min="7764" max="7764" width="10.5703125" style="149" customWidth="1"/>
    <col min="7765" max="7765" width="0.7109375" style="149" customWidth="1"/>
    <col min="7766" max="7766" width="10.5703125" style="149" customWidth="1"/>
    <col min="7767" max="7767" width="0.7109375" style="149" customWidth="1"/>
    <col min="7768" max="7768" width="13.7109375" style="149" bestFit="1" customWidth="1"/>
    <col min="7769" max="7769" width="0.7109375" style="149" customWidth="1"/>
    <col min="7770" max="7770" width="14.5703125" style="149" bestFit="1" customWidth="1"/>
    <col min="7771" max="7771" width="0.7109375" style="149" customWidth="1"/>
    <col min="7772" max="7772" width="17.42578125" style="149" bestFit="1" customWidth="1"/>
    <col min="7773" max="7773" width="0.7109375" style="149" customWidth="1"/>
    <col min="7774" max="7774" width="19.42578125" style="149" bestFit="1" customWidth="1"/>
    <col min="7775" max="7775" width="1" style="149" customWidth="1"/>
    <col min="7776" max="7776" width="12.28515625" style="149" bestFit="1" customWidth="1"/>
    <col min="7777" max="7777" width="0.5703125" style="149" customWidth="1"/>
    <col min="7778" max="7778" width="11.5703125" style="149" customWidth="1"/>
    <col min="7779" max="8014" width="12.5703125" style="149"/>
    <col min="8015" max="8015" width="28.5703125" style="149" customWidth="1"/>
    <col min="8016" max="8016" width="5.28515625" style="149" customWidth="1"/>
    <col min="8017" max="8017" width="0.7109375" style="149" customWidth="1"/>
    <col min="8018" max="8018" width="12.28515625" style="149" bestFit="1" customWidth="1"/>
    <col min="8019" max="8019" width="0.7109375" style="149" customWidth="1"/>
    <col min="8020" max="8020" width="10.5703125" style="149" customWidth="1"/>
    <col min="8021" max="8021" width="0.7109375" style="149" customWidth="1"/>
    <col min="8022" max="8022" width="10.5703125" style="149" customWidth="1"/>
    <col min="8023" max="8023" width="0.7109375" style="149" customWidth="1"/>
    <col min="8024" max="8024" width="13.7109375" style="149" bestFit="1" customWidth="1"/>
    <col min="8025" max="8025" width="0.7109375" style="149" customWidth="1"/>
    <col min="8026" max="8026" width="14.5703125" style="149" bestFit="1" customWidth="1"/>
    <col min="8027" max="8027" width="0.7109375" style="149" customWidth="1"/>
    <col min="8028" max="8028" width="17.42578125" style="149" bestFit="1" customWidth="1"/>
    <col min="8029" max="8029" width="0.7109375" style="149" customWidth="1"/>
    <col min="8030" max="8030" width="19.42578125" style="149" bestFit="1" customWidth="1"/>
    <col min="8031" max="8031" width="1" style="149" customWidth="1"/>
    <col min="8032" max="8032" width="12.28515625" style="149" bestFit="1" customWidth="1"/>
    <col min="8033" max="8033" width="0.5703125" style="149" customWidth="1"/>
    <col min="8034" max="8034" width="11.5703125" style="149" customWidth="1"/>
    <col min="8035" max="8270" width="12.5703125" style="149"/>
    <col min="8271" max="8271" width="28.5703125" style="149" customWidth="1"/>
    <col min="8272" max="8272" width="5.28515625" style="149" customWidth="1"/>
    <col min="8273" max="8273" width="0.7109375" style="149" customWidth="1"/>
    <col min="8274" max="8274" width="12.28515625" style="149" bestFit="1" customWidth="1"/>
    <col min="8275" max="8275" width="0.7109375" style="149" customWidth="1"/>
    <col min="8276" max="8276" width="10.5703125" style="149" customWidth="1"/>
    <col min="8277" max="8277" width="0.7109375" style="149" customWidth="1"/>
    <col min="8278" max="8278" width="10.5703125" style="149" customWidth="1"/>
    <col min="8279" max="8279" width="0.7109375" style="149" customWidth="1"/>
    <col min="8280" max="8280" width="13.7109375" style="149" bestFit="1" customWidth="1"/>
    <col min="8281" max="8281" width="0.7109375" style="149" customWidth="1"/>
    <col min="8282" max="8282" width="14.5703125" style="149" bestFit="1" customWidth="1"/>
    <col min="8283" max="8283" width="0.7109375" style="149" customWidth="1"/>
    <col min="8284" max="8284" width="17.42578125" style="149" bestFit="1" customWidth="1"/>
    <col min="8285" max="8285" width="0.7109375" style="149" customWidth="1"/>
    <col min="8286" max="8286" width="19.42578125" style="149" bestFit="1" customWidth="1"/>
    <col min="8287" max="8287" width="1" style="149" customWidth="1"/>
    <col min="8288" max="8288" width="12.28515625" style="149" bestFit="1" customWidth="1"/>
    <col min="8289" max="8289" width="0.5703125" style="149" customWidth="1"/>
    <col min="8290" max="8290" width="11.5703125" style="149" customWidth="1"/>
    <col min="8291" max="8526" width="12.5703125" style="149"/>
    <col min="8527" max="8527" width="28.5703125" style="149" customWidth="1"/>
    <col min="8528" max="8528" width="5.28515625" style="149" customWidth="1"/>
    <col min="8529" max="8529" width="0.7109375" style="149" customWidth="1"/>
    <col min="8530" max="8530" width="12.28515625" style="149" bestFit="1" customWidth="1"/>
    <col min="8531" max="8531" width="0.7109375" style="149" customWidth="1"/>
    <col min="8532" max="8532" width="10.5703125" style="149" customWidth="1"/>
    <col min="8533" max="8533" width="0.7109375" style="149" customWidth="1"/>
    <col min="8534" max="8534" width="10.5703125" style="149" customWidth="1"/>
    <col min="8535" max="8535" width="0.7109375" style="149" customWidth="1"/>
    <col min="8536" max="8536" width="13.7109375" style="149" bestFit="1" customWidth="1"/>
    <col min="8537" max="8537" width="0.7109375" style="149" customWidth="1"/>
    <col min="8538" max="8538" width="14.5703125" style="149" bestFit="1" customWidth="1"/>
    <col min="8539" max="8539" width="0.7109375" style="149" customWidth="1"/>
    <col min="8540" max="8540" width="17.42578125" style="149" bestFit="1" customWidth="1"/>
    <col min="8541" max="8541" width="0.7109375" style="149" customWidth="1"/>
    <col min="8542" max="8542" width="19.42578125" style="149" bestFit="1" customWidth="1"/>
    <col min="8543" max="8543" width="1" style="149" customWidth="1"/>
    <col min="8544" max="8544" width="12.28515625" style="149" bestFit="1" customWidth="1"/>
    <col min="8545" max="8545" width="0.5703125" style="149" customWidth="1"/>
    <col min="8546" max="8546" width="11.5703125" style="149" customWidth="1"/>
    <col min="8547" max="8782" width="12.5703125" style="149"/>
    <col min="8783" max="8783" width="28.5703125" style="149" customWidth="1"/>
    <col min="8784" max="8784" width="5.28515625" style="149" customWidth="1"/>
    <col min="8785" max="8785" width="0.7109375" style="149" customWidth="1"/>
    <col min="8786" max="8786" width="12.28515625" style="149" bestFit="1" customWidth="1"/>
    <col min="8787" max="8787" width="0.7109375" style="149" customWidth="1"/>
    <col min="8788" max="8788" width="10.5703125" style="149" customWidth="1"/>
    <col min="8789" max="8789" width="0.7109375" style="149" customWidth="1"/>
    <col min="8790" max="8790" width="10.5703125" style="149" customWidth="1"/>
    <col min="8791" max="8791" width="0.7109375" style="149" customWidth="1"/>
    <col min="8792" max="8792" width="13.7109375" style="149" bestFit="1" customWidth="1"/>
    <col min="8793" max="8793" width="0.7109375" style="149" customWidth="1"/>
    <col min="8794" max="8794" width="14.5703125" style="149" bestFit="1" customWidth="1"/>
    <col min="8795" max="8795" width="0.7109375" style="149" customWidth="1"/>
    <col min="8796" max="8796" width="17.42578125" style="149" bestFit="1" customWidth="1"/>
    <col min="8797" max="8797" width="0.7109375" style="149" customWidth="1"/>
    <col min="8798" max="8798" width="19.42578125" style="149" bestFit="1" customWidth="1"/>
    <col min="8799" max="8799" width="1" style="149" customWidth="1"/>
    <col min="8800" max="8800" width="12.28515625" style="149" bestFit="1" customWidth="1"/>
    <col min="8801" max="8801" width="0.5703125" style="149" customWidth="1"/>
    <col min="8802" max="8802" width="11.5703125" style="149" customWidth="1"/>
    <col min="8803" max="9038" width="12.5703125" style="149"/>
    <col min="9039" max="9039" width="28.5703125" style="149" customWidth="1"/>
    <col min="9040" max="9040" width="5.28515625" style="149" customWidth="1"/>
    <col min="9041" max="9041" width="0.7109375" style="149" customWidth="1"/>
    <col min="9042" max="9042" width="12.28515625" style="149" bestFit="1" customWidth="1"/>
    <col min="9043" max="9043" width="0.7109375" style="149" customWidth="1"/>
    <col min="9044" max="9044" width="10.5703125" style="149" customWidth="1"/>
    <col min="9045" max="9045" width="0.7109375" style="149" customWidth="1"/>
    <col min="9046" max="9046" width="10.5703125" style="149" customWidth="1"/>
    <col min="9047" max="9047" width="0.7109375" style="149" customWidth="1"/>
    <col min="9048" max="9048" width="13.7109375" style="149" bestFit="1" customWidth="1"/>
    <col min="9049" max="9049" width="0.7109375" style="149" customWidth="1"/>
    <col min="9050" max="9050" width="14.5703125" style="149" bestFit="1" customWidth="1"/>
    <col min="9051" max="9051" width="0.7109375" style="149" customWidth="1"/>
    <col min="9052" max="9052" width="17.42578125" style="149" bestFit="1" customWidth="1"/>
    <col min="9053" max="9053" width="0.7109375" style="149" customWidth="1"/>
    <col min="9054" max="9054" width="19.42578125" style="149" bestFit="1" customWidth="1"/>
    <col min="9055" max="9055" width="1" style="149" customWidth="1"/>
    <col min="9056" max="9056" width="12.28515625" style="149" bestFit="1" customWidth="1"/>
    <col min="9057" max="9057" width="0.5703125" style="149" customWidth="1"/>
    <col min="9058" max="9058" width="11.5703125" style="149" customWidth="1"/>
    <col min="9059" max="9294" width="12.5703125" style="149"/>
    <col min="9295" max="9295" width="28.5703125" style="149" customWidth="1"/>
    <col min="9296" max="9296" width="5.28515625" style="149" customWidth="1"/>
    <col min="9297" max="9297" width="0.7109375" style="149" customWidth="1"/>
    <col min="9298" max="9298" width="12.28515625" style="149" bestFit="1" customWidth="1"/>
    <col min="9299" max="9299" width="0.7109375" style="149" customWidth="1"/>
    <col min="9300" max="9300" width="10.5703125" style="149" customWidth="1"/>
    <col min="9301" max="9301" width="0.7109375" style="149" customWidth="1"/>
    <col min="9302" max="9302" width="10.5703125" style="149" customWidth="1"/>
    <col min="9303" max="9303" width="0.7109375" style="149" customWidth="1"/>
    <col min="9304" max="9304" width="13.7109375" style="149" bestFit="1" customWidth="1"/>
    <col min="9305" max="9305" width="0.7109375" style="149" customWidth="1"/>
    <col min="9306" max="9306" width="14.5703125" style="149" bestFit="1" customWidth="1"/>
    <col min="9307" max="9307" width="0.7109375" style="149" customWidth="1"/>
    <col min="9308" max="9308" width="17.42578125" style="149" bestFit="1" customWidth="1"/>
    <col min="9309" max="9309" width="0.7109375" style="149" customWidth="1"/>
    <col min="9310" max="9310" width="19.42578125" style="149" bestFit="1" customWidth="1"/>
    <col min="9311" max="9311" width="1" style="149" customWidth="1"/>
    <col min="9312" max="9312" width="12.28515625" style="149" bestFit="1" customWidth="1"/>
    <col min="9313" max="9313" width="0.5703125" style="149" customWidth="1"/>
    <col min="9314" max="9314" width="11.5703125" style="149" customWidth="1"/>
    <col min="9315" max="9550" width="12.5703125" style="149"/>
    <col min="9551" max="9551" width="28.5703125" style="149" customWidth="1"/>
    <col min="9552" max="9552" width="5.28515625" style="149" customWidth="1"/>
    <col min="9553" max="9553" width="0.7109375" style="149" customWidth="1"/>
    <col min="9554" max="9554" width="12.28515625" style="149" bestFit="1" customWidth="1"/>
    <col min="9555" max="9555" width="0.7109375" style="149" customWidth="1"/>
    <col min="9556" max="9556" width="10.5703125" style="149" customWidth="1"/>
    <col min="9557" max="9557" width="0.7109375" style="149" customWidth="1"/>
    <col min="9558" max="9558" width="10.5703125" style="149" customWidth="1"/>
    <col min="9559" max="9559" width="0.7109375" style="149" customWidth="1"/>
    <col min="9560" max="9560" width="13.7109375" style="149" bestFit="1" customWidth="1"/>
    <col min="9561" max="9561" width="0.7109375" style="149" customWidth="1"/>
    <col min="9562" max="9562" width="14.5703125" style="149" bestFit="1" customWidth="1"/>
    <col min="9563" max="9563" width="0.7109375" style="149" customWidth="1"/>
    <col min="9564" max="9564" width="17.42578125" style="149" bestFit="1" customWidth="1"/>
    <col min="9565" max="9565" width="0.7109375" style="149" customWidth="1"/>
    <col min="9566" max="9566" width="19.42578125" style="149" bestFit="1" customWidth="1"/>
    <col min="9567" max="9567" width="1" style="149" customWidth="1"/>
    <col min="9568" max="9568" width="12.28515625" style="149" bestFit="1" customWidth="1"/>
    <col min="9569" max="9569" width="0.5703125" style="149" customWidth="1"/>
    <col min="9570" max="9570" width="11.5703125" style="149" customWidth="1"/>
    <col min="9571" max="9806" width="12.5703125" style="149"/>
    <col min="9807" max="9807" width="28.5703125" style="149" customWidth="1"/>
    <col min="9808" max="9808" width="5.28515625" style="149" customWidth="1"/>
    <col min="9809" max="9809" width="0.7109375" style="149" customWidth="1"/>
    <col min="9810" max="9810" width="12.28515625" style="149" bestFit="1" customWidth="1"/>
    <col min="9811" max="9811" width="0.7109375" style="149" customWidth="1"/>
    <col min="9812" max="9812" width="10.5703125" style="149" customWidth="1"/>
    <col min="9813" max="9813" width="0.7109375" style="149" customWidth="1"/>
    <col min="9814" max="9814" width="10.5703125" style="149" customWidth="1"/>
    <col min="9815" max="9815" width="0.7109375" style="149" customWidth="1"/>
    <col min="9816" max="9816" width="13.7109375" style="149" bestFit="1" customWidth="1"/>
    <col min="9817" max="9817" width="0.7109375" style="149" customWidth="1"/>
    <col min="9818" max="9818" width="14.5703125" style="149" bestFit="1" customWidth="1"/>
    <col min="9819" max="9819" width="0.7109375" style="149" customWidth="1"/>
    <col min="9820" max="9820" width="17.42578125" style="149" bestFit="1" customWidth="1"/>
    <col min="9821" max="9821" width="0.7109375" style="149" customWidth="1"/>
    <col min="9822" max="9822" width="19.42578125" style="149" bestFit="1" customWidth="1"/>
    <col min="9823" max="9823" width="1" style="149" customWidth="1"/>
    <col min="9824" max="9824" width="12.28515625" style="149" bestFit="1" customWidth="1"/>
    <col min="9825" max="9825" width="0.5703125" style="149" customWidth="1"/>
    <col min="9826" max="9826" width="11.5703125" style="149" customWidth="1"/>
    <col min="9827" max="10062" width="12.5703125" style="149"/>
    <col min="10063" max="10063" width="28.5703125" style="149" customWidth="1"/>
    <col min="10064" max="10064" width="5.28515625" style="149" customWidth="1"/>
    <col min="10065" max="10065" width="0.7109375" style="149" customWidth="1"/>
    <col min="10066" max="10066" width="12.28515625" style="149" bestFit="1" customWidth="1"/>
    <col min="10067" max="10067" width="0.7109375" style="149" customWidth="1"/>
    <col min="10068" max="10068" width="10.5703125" style="149" customWidth="1"/>
    <col min="10069" max="10069" width="0.7109375" style="149" customWidth="1"/>
    <col min="10070" max="10070" width="10.5703125" style="149" customWidth="1"/>
    <col min="10071" max="10071" width="0.7109375" style="149" customWidth="1"/>
    <col min="10072" max="10072" width="13.7109375" style="149" bestFit="1" customWidth="1"/>
    <col min="10073" max="10073" width="0.7109375" style="149" customWidth="1"/>
    <col min="10074" max="10074" width="14.5703125" style="149" bestFit="1" customWidth="1"/>
    <col min="10075" max="10075" width="0.7109375" style="149" customWidth="1"/>
    <col min="10076" max="10076" width="17.42578125" style="149" bestFit="1" customWidth="1"/>
    <col min="10077" max="10077" width="0.7109375" style="149" customWidth="1"/>
    <col min="10078" max="10078" width="19.42578125" style="149" bestFit="1" customWidth="1"/>
    <col min="10079" max="10079" width="1" style="149" customWidth="1"/>
    <col min="10080" max="10080" width="12.28515625" style="149" bestFit="1" customWidth="1"/>
    <col min="10081" max="10081" width="0.5703125" style="149" customWidth="1"/>
    <col min="10082" max="10082" width="11.5703125" style="149" customWidth="1"/>
    <col min="10083" max="10318" width="12.5703125" style="149"/>
    <col min="10319" max="10319" width="28.5703125" style="149" customWidth="1"/>
    <col min="10320" max="10320" width="5.28515625" style="149" customWidth="1"/>
    <col min="10321" max="10321" width="0.7109375" style="149" customWidth="1"/>
    <col min="10322" max="10322" width="12.28515625" style="149" bestFit="1" customWidth="1"/>
    <col min="10323" max="10323" width="0.7109375" style="149" customWidth="1"/>
    <col min="10324" max="10324" width="10.5703125" style="149" customWidth="1"/>
    <col min="10325" max="10325" width="0.7109375" style="149" customWidth="1"/>
    <col min="10326" max="10326" width="10.5703125" style="149" customWidth="1"/>
    <col min="10327" max="10327" width="0.7109375" style="149" customWidth="1"/>
    <col min="10328" max="10328" width="13.7109375" style="149" bestFit="1" customWidth="1"/>
    <col min="10329" max="10329" width="0.7109375" style="149" customWidth="1"/>
    <col min="10330" max="10330" width="14.5703125" style="149" bestFit="1" customWidth="1"/>
    <col min="10331" max="10331" width="0.7109375" style="149" customWidth="1"/>
    <col min="10332" max="10332" width="17.42578125" style="149" bestFit="1" customWidth="1"/>
    <col min="10333" max="10333" width="0.7109375" style="149" customWidth="1"/>
    <col min="10334" max="10334" width="19.42578125" style="149" bestFit="1" customWidth="1"/>
    <col min="10335" max="10335" width="1" style="149" customWidth="1"/>
    <col min="10336" max="10336" width="12.28515625" style="149" bestFit="1" customWidth="1"/>
    <col min="10337" max="10337" width="0.5703125" style="149" customWidth="1"/>
    <col min="10338" max="10338" width="11.5703125" style="149" customWidth="1"/>
    <col min="10339" max="10574" width="12.5703125" style="149"/>
    <col min="10575" max="10575" width="28.5703125" style="149" customWidth="1"/>
    <col min="10576" max="10576" width="5.28515625" style="149" customWidth="1"/>
    <col min="10577" max="10577" width="0.7109375" style="149" customWidth="1"/>
    <col min="10578" max="10578" width="12.28515625" style="149" bestFit="1" customWidth="1"/>
    <col min="10579" max="10579" width="0.7109375" style="149" customWidth="1"/>
    <col min="10580" max="10580" width="10.5703125" style="149" customWidth="1"/>
    <col min="10581" max="10581" width="0.7109375" style="149" customWidth="1"/>
    <col min="10582" max="10582" width="10.5703125" style="149" customWidth="1"/>
    <col min="10583" max="10583" width="0.7109375" style="149" customWidth="1"/>
    <col min="10584" max="10584" width="13.7109375" style="149" bestFit="1" customWidth="1"/>
    <col min="10585" max="10585" width="0.7109375" style="149" customWidth="1"/>
    <col min="10586" max="10586" width="14.5703125" style="149" bestFit="1" customWidth="1"/>
    <col min="10587" max="10587" width="0.7109375" style="149" customWidth="1"/>
    <col min="10588" max="10588" width="17.42578125" style="149" bestFit="1" customWidth="1"/>
    <col min="10589" max="10589" width="0.7109375" style="149" customWidth="1"/>
    <col min="10590" max="10590" width="19.42578125" style="149" bestFit="1" customWidth="1"/>
    <col min="10591" max="10591" width="1" style="149" customWidth="1"/>
    <col min="10592" max="10592" width="12.28515625" style="149" bestFit="1" customWidth="1"/>
    <col min="10593" max="10593" width="0.5703125" style="149" customWidth="1"/>
    <col min="10594" max="10594" width="11.5703125" style="149" customWidth="1"/>
    <col min="10595" max="10830" width="12.5703125" style="149"/>
    <col min="10831" max="10831" width="28.5703125" style="149" customWidth="1"/>
    <col min="10832" max="10832" width="5.28515625" style="149" customWidth="1"/>
    <col min="10833" max="10833" width="0.7109375" style="149" customWidth="1"/>
    <col min="10834" max="10834" width="12.28515625" style="149" bestFit="1" customWidth="1"/>
    <col min="10835" max="10835" width="0.7109375" style="149" customWidth="1"/>
    <col min="10836" max="10836" width="10.5703125" style="149" customWidth="1"/>
    <col min="10837" max="10837" width="0.7109375" style="149" customWidth="1"/>
    <col min="10838" max="10838" width="10.5703125" style="149" customWidth="1"/>
    <col min="10839" max="10839" width="0.7109375" style="149" customWidth="1"/>
    <col min="10840" max="10840" width="13.7109375" style="149" bestFit="1" customWidth="1"/>
    <col min="10841" max="10841" width="0.7109375" style="149" customWidth="1"/>
    <col min="10842" max="10842" width="14.5703125" style="149" bestFit="1" customWidth="1"/>
    <col min="10843" max="10843" width="0.7109375" style="149" customWidth="1"/>
    <col min="10844" max="10844" width="17.42578125" style="149" bestFit="1" customWidth="1"/>
    <col min="10845" max="10845" width="0.7109375" style="149" customWidth="1"/>
    <col min="10846" max="10846" width="19.42578125" style="149" bestFit="1" customWidth="1"/>
    <col min="10847" max="10847" width="1" style="149" customWidth="1"/>
    <col min="10848" max="10848" width="12.28515625" style="149" bestFit="1" customWidth="1"/>
    <col min="10849" max="10849" width="0.5703125" style="149" customWidth="1"/>
    <col min="10850" max="10850" width="11.5703125" style="149" customWidth="1"/>
    <col min="10851" max="11086" width="12.5703125" style="149"/>
    <col min="11087" max="11087" width="28.5703125" style="149" customWidth="1"/>
    <col min="11088" max="11088" width="5.28515625" style="149" customWidth="1"/>
    <col min="11089" max="11089" width="0.7109375" style="149" customWidth="1"/>
    <col min="11090" max="11090" width="12.28515625" style="149" bestFit="1" customWidth="1"/>
    <col min="11091" max="11091" width="0.7109375" style="149" customWidth="1"/>
    <col min="11092" max="11092" width="10.5703125" style="149" customWidth="1"/>
    <col min="11093" max="11093" width="0.7109375" style="149" customWidth="1"/>
    <col min="11094" max="11094" width="10.5703125" style="149" customWidth="1"/>
    <col min="11095" max="11095" width="0.7109375" style="149" customWidth="1"/>
    <col min="11096" max="11096" width="13.7109375" style="149" bestFit="1" customWidth="1"/>
    <col min="11097" max="11097" width="0.7109375" style="149" customWidth="1"/>
    <col min="11098" max="11098" width="14.5703125" style="149" bestFit="1" customWidth="1"/>
    <col min="11099" max="11099" width="0.7109375" style="149" customWidth="1"/>
    <col min="11100" max="11100" width="17.42578125" style="149" bestFit="1" customWidth="1"/>
    <col min="11101" max="11101" width="0.7109375" style="149" customWidth="1"/>
    <col min="11102" max="11102" width="19.42578125" style="149" bestFit="1" customWidth="1"/>
    <col min="11103" max="11103" width="1" style="149" customWidth="1"/>
    <col min="11104" max="11104" width="12.28515625" style="149" bestFit="1" customWidth="1"/>
    <col min="11105" max="11105" width="0.5703125" style="149" customWidth="1"/>
    <col min="11106" max="11106" width="11.5703125" style="149" customWidth="1"/>
    <col min="11107" max="11342" width="12.5703125" style="149"/>
    <col min="11343" max="11343" width="28.5703125" style="149" customWidth="1"/>
    <col min="11344" max="11344" width="5.28515625" style="149" customWidth="1"/>
    <col min="11345" max="11345" width="0.7109375" style="149" customWidth="1"/>
    <col min="11346" max="11346" width="12.28515625" style="149" bestFit="1" customWidth="1"/>
    <col min="11347" max="11347" width="0.7109375" style="149" customWidth="1"/>
    <col min="11348" max="11348" width="10.5703125" style="149" customWidth="1"/>
    <col min="11349" max="11349" width="0.7109375" style="149" customWidth="1"/>
    <col min="11350" max="11350" width="10.5703125" style="149" customWidth="1"/>
    <col min="11351" max="11351" width="0.7109375" style="149" customWidth="1"/>
    <col min="11352" max="11352" width="13.7109375" style="149" bestFit="1" customWidth="1"/>
    <col min="11353" max="11353" width="0.7109375" style="149" customWidth="1"/>
    <col min="11354" max="11354" width="14.5703125" style="149" bestFit="1" customWidth="1"/>
    <col min="11355" max="11355" width="0.7109375" style="149" customWidth="1"/>
    <col min="11356" max="11356" width="17.42578125" style="149" bestFit="1" customWidth="1"/>
    <col min="11357" max="11357" width="0.7109375" style="149" customWidth="1"/>
    <col min="11358" max="11358" width="19.42578125" style="149" bestFit="1" customWidth="1"/>
    <col min="11359" max="11359" width="1" style="149" customWidth="1"/>
    <col min="11360" max="11360" width="12.28515625" style="149" bestFit="1" customWidth="1"/>
    <col min="11361" max="11361" width="0.5703125" style="149" customWidth="1"/>
    <col min="11362" max="11362" width="11.5703125" style="149" customWidth="1"/>
    <col min="11363" max="11598" width="12.5703125" style="149"/>
    <col min="11599" max="11599" width="28.5703125" style="149" customWidth="1"/>
    <col min="11600" max="11600" width="5.28515625" style="149" customWidth="1"/>
    <col min="11601" max="11601" width="0.7109375" style="149" customWidth="1"/>
    <col min="11602" max="11602" width="12.28515625" style="149" bestFit="1" customWidth="1"/>
    <col min="11603" max="11603" width="0.7109375" style="149" customWidth="1"/>
    <col min="11604" max="11604" width="10.5703125" style="149" customWidth="1"/>
    <col min="11605" max="11605" width="0.7109375" style="149" customWidth="1"/>
    <col min="11606" max="11606" width="10.5703125" style="149" customWidth="1"/>
    <col min="11607" max="11607" width="0.7109375" style="149" customWidth="1"/>
    <col min="11608" max="11608" width="13.7109375" style="149" bestFit="1" customWidth="1"/>
    <col min="11609" max="11609" width="0.7109375" style="149" customWidth="1"/>
    <col min="11610" max="11610" width="14.5703125" style="149" bestFit="1" customWidth="1"/>
    <col min="11611" max="11611" width="0.7109375" style="149" customWidth="1"/>
    <col min="11612" max="11612" width="17.42578125" style="149" bestFit="1" customWidth="1"/>
    <col min="11613" max="11613" width="0.7109375" style="149" customWidth="1"/>
    <col min="11614" max="11614" width="19.42578125" style="149" bestFit="1" customWidth="1"/>
    <col min="11615" max="11615" width="1" style="149" customWidth="1"/>
    <col min="11616" max="11616" width="12.28515625" style="149" bestFit="1" customWidth="1"/>
    <col min="11617" max="11617" width="0.5703125" style="149" customWidth="1"/>
    <col min="11618" max="11618" width="11.5703125" style="149" customWidth="1"/>
    <col min="11619" max="11854" width="12.5703125" style="149"/>
    <col min="11855" max="11855" width="28.5703125" style="149" customWidth="1"/>
    <col min="11856" max="11856" width="5.28515625" style="149" customWidth="1"/>
    <col min="11857" max="11857" width="0.7109375" style="149" customWidth="1"/>
    <col min="11858" max="11858" width="12.28515625" style="149" bestFit="1" customWidth="1"/>
    <col min="11859" max="11859" width="0.7109375" style="149" customWidth="1"/>
    <col min="11860" max="11860" width="10.5703125" style="149" customWidth="1"/>
    <col min="11861" max="11861" width="0.7109375" style="149" customWidth="1"/>
    <col min="11862" max="11862" width="10.5703125" style="149" customWidth="1"/>
    <col min="11863" max="11863" width="0.7109375" style="149" customWidth="1"/>
    <col min="11864" max="11864" width="13.7109375" style="149" bestFit="1" customWidth="1"/>
    <col min="11865" max="11865" width="0.7109375" style="149" customWidth="1"/>
    <col min="11866" max="11866" width="14.5703125" style="149" bestFit="1" customWidth="1"/>
    <col min="11867" max="11867" width="0.7109375" style="149" customWidth="1"/>
    <col min="11868" max="11868" width="17.42578125" style="149" bestFit="1" customWidth="1"/>
    <col min="11869" max="11869" width="0.7109375" style="149" customWidth="1"/>
    <col min="11870" max="11870" width="19.42578125" style="149" bestFit="1" customWidth="1"/>
    <col min="11871" max="11871" width="1" style="149" customWidth="1"/>
    <col min="11872" max="11872" width="12.28515625" style="149" bestFit="1" customWidth="1"/>
    <col min="11873" max="11873" width="0.5703125" style="149" customWidth="1"/>
    <col min="11874" max="11874" width="11.5703125" style="149" customWidth="1"/>
    <col min="11875" max="12110" width="12.5703125" style="149"/>
    <col min="12111" max="12111" width="28.5703125" style="149" customWidth="1"/>
    <col min="12112" max="12112" width="5.28515625" style="149" customWidth="1"/>
    <col min="12113" max="12113" width="0.7109375" style="149" customWidth="1"/>
    <col min="12114" max="12114" width="12.28515625" style="149" bestFit="1" customWidth="1"/>
    <col min="12115" max="12115" width="0.7109375" style="149" customWidth="1"/>
    <col min="12116" max="12116" width="10.5703125" style="149" customWidth="1"/>
    <col min="12117" max="12117" width="0.7109375" style="149" customWidth="1"/>
    <col min="12118" max="12118" width="10.5703125" style="149" customWidth="1"/>
    <col min="12119" max="12119" width="0.7109375" style="149" customWidth="1"/>
    <col min="12120" max="12120" width="13.7109375" style="149" bestFit="1" customWidth="1"/>
    <col min="12121" max="12121" width="0.7109375" style="149" customWidth="1"/>
    <col min="12122" max="12122" width="14.5703125" style="149" bestFit="1" customWidth="1"/>
    <col min="12123" max="12123" width="0.7109375" style="149" customWidth="1"/>
    <col min="12124" max="12124" width="17.42578125" style="149" bestFit="1" customWidth="1"/>
    <col min="12125" max="12125" width="0.7109375" style="149" customWidth="1"/>
    <col min="12126" max="12126" width="19.42578125" style="149" bestFit="1" customWidth="1"/>
    <col min="12127" max="12127" width="1" style="149" customWidth="1"/>
    <col min="12128" max="12128" width="12.28515625" style="149" bestFit="1" customWidth="1"/>
    <col min="12129" max="12129" width="0.5703125" style="149" customWidth="1"/>
    <col min="12130" max="12130" width="11.5703125" style="149" customWidth="1"/>
    <col min="12131" max="12366" width="12.5703125" style="149"/>
    <col min="12367" max="12367" width="28.5703125" style="149" customWidth="1"/>
    <col min="12368" max="12368" width="5.28515625" style="149" customWidth="1"/>
    <col min="12369" max="12369" width="0.7109375" style="149" customWidth="1"/>
    <col min="12370" max="12370" width="12.28515625" style="149" bestFit="1" customWidth="1"/>
    <col min="12371" max="12371" width="0.7109375" style="149" customWidth="1"/>
    <col min="12372" max="12372" width="10.5703125" style="149" customWidth="1"/>
    <col min="12373" max="12373" width="0.7109375" style="149" customWidth="1"/>
    <col min="12374" max="12374" width="10.5703125" style="149" customWidth="1"/>
    <col min="12375" max="12375" width="0.7109375" style="149" customWidth="1"/>
    <col min="12376" max="12376" width="13.7109375" style="149" bestFit="1" customWidth="1"/>
    <col min="12377" max="12377" width="0.7109375" style="149" customWidth="1"/>
    <col min="12378" max="12378" width="14.5703125" style="149" bestFit="1" customWidth="1"/>
    <col min="12379" max="12379" width="0.7109375" style="149" customWidth="1"/>
    <col min="12380" max="12380" width="17.42578125" style="149" bestFit="1" customWidth="1"/>
    <col min="12381" max="12381" width="0.7109375" style="149" customWidth="1"/>
    <col min="12382" max="12382" width="19.42578125" style="149" bestFit="1" customWidth="1"/>
    <col min="12383" max="12383" width="1" style="149" customWidth="1"/>
    <col min="12384" max="12384" width="12.28515625" style="149" bestFit="1" customWidth="1"/>
    <col min="12385" max="12385" width="0.5703125" style="149" customWidth="1"/>
    <col min="12386" max="12386" width="11.5703125" style="149" customWidth="1"/>
    <col min="12387" max="12622" width="12.5703125" style="149"/>
    <col min="12623" max="12623" width="28.5703125" style="149" customWidth="1"/>
    <col min="12624" max="12624" width="5.28515625" style="149" customWidth="1"/>
    <col min="12625" max="12625" width="0.7109375" style="149" customWidth="1"/>
    <col min="12626" max="12626" width="12.28515625" style="149" bestFit="1" customWidth="1"/>
    <col min="12627" max="12627" width="0.7109375" style="149" customWidth="1"/>
    <col min="12628" max="12628" width="10.5703125" style="149" customWidth="1"/>
    <col min="12629" max="12629" width="0.7109375" style="149" customWidth="1"/>
    <col min="12630" max="12630" width="10.5703125" style="149" customWidth="1"/>
    <col min="12631" max="12631" width="0.7109375" style="149" customWidth="1"/>
    <col min="12632" max="12632" width="13.7109375" style="149" bestFit="1" customWidth="1"/>
    <col min="12633" max="12633" width="0.7109375" style="149" customWidth="1"/>
    <col min="12634" max="12634" width="14.5703125" style="149" bestFit="1" customWidth="1"/>
    <col min="12635" max="12635" width="0.7109375" style="149" customWidth="1"/>
    <col min="12636" max="12636" width="17.42578125" style="149" bestFit="1" customWidth="1"/>
    <col min="12637" max="12637" width="0.7109375" style="149" customWidth="1"/>
    <col min="12638" max="12638" width="19.42578125" style="149" bestFit="1" customWidth="1"/>
    <col min="12639" max="12639" width="1" style="149" customWidth="1"/>
    <col min="12640" max="12640" width="12.28515625" style="149" bestFit="1" customWidth="1"/>
    <col min="12641" max="12641" width="0.5703125" style="149" customWidth="1"/>
    <col min="12642" max="12642" width="11.5703125" style="149" customWidth="1"/>
    <col min="12643" max="12878" width="12.5703125" style="149"/>
    <col min="12879" max="12879" width="28.5703125" style="149" customWidth="1"/>
    <col min="12880" max="12880" width="5.28515625" style="149" customWidth="1"/>
    <col min="12881" max="12881" width="0.7109375" style="149" customWidth="1"/>
    <col min="12882" max="12882" width="12.28515625" style="149" bestFit="1" customWidth="1"/>
    <col min="12883" max="12883" width="0.7109375" style="149" customWidth="1"/>
    <col min="12884" max="12884" width="10.5703125" style="149" customWidth="1"/>
    <col min="12885" max="12885" width="0.7109375" style="149" customWidth="1"/>
    <col min="12886" max="12886" width="10.5703125" style="149" customWidth="1"/>
    <col min="12887" max="12887" width="0.7109375" style="149" customWidth="1"/>
    <col min="12888" max="12888" width="13.7109375" style="149" bestFit="1" customWidth="1"/>
    <col min="12889" max="12889" width="0.7109375" style="149" customWidth="1"/>
    <col min="12890" max="12890" width="14.5703125" style="149" bestFit="1" customWidth="1"/>
    <col min="12891" max="12891" width="0.7109375" style="149" customWidth="1"/>
    <col min="12892" max="12892" width="17.42578125" style="149" bestFit="1" customWidth="1"/>
    <col min="12893" max="12893" width="0.7109375" style="149" customWidth="1"/>
    <col min="12894" max="12894" width="19.42578125" style="149" bestFit="1" customWidth="1"/>
    <col min="12895" max="12895" width="1" style="149" customWidth="1"/>
    <col min="12896" max="12896" width="12.28515625" style="149" bestFit="1" customWidth="1"/>
    <col min="12897" max="12897" width="0.5703125" style="149" customWidth="1"/>
    <col min="12898" max="12898" width="11.5703125" style="149" customWidth="1"/>
    <col min="12899" max="13134" width="12.5703125" style="149"/>
    <col min="13135" max="13135" width="28.5703125" style="149" customWidth="1"/>
    <col min="13136" max="13136" width="5.28515625" style="149" customWidth="1"/>
    <col min="13137" max="13137" width="0.7109375" style="149" customWidth="1"/>
    <col min="13138" max="13138" width="12.28515625" style="149" bestFit="1" customWidth="1"/>
    <col min="13139" max="13139" width="0.7109375" style="149" customWidth="1"/>
    <col min="13140" max="13140" width="10.5703125" style="149" customWidth="1"/>
    <col min="13141" max="13141" width="0.7109375" style="149" customWidth="1"/>
    <col min="13142" max="13142" width="10.5703125" style="149" customWidth="1"/>
    <col min="13143" max="13143" width="0.7109375" style="149" customWidth="1"/>
    <col min="13144" max="13144" width="13.7109375" style="149" bestFit="1" customWidth="1"/>
    <col min="13145" max="13145" width="0.7109375" style="149" customWidth="1"/>
    <col min="13146" max="13146" width="14.5703125" style="149" bestFit="1" customWidth="1"/>
    <col min="13147" max="13147" width="0.7109375" style="149" customWidth="1"/>
    <col min="13148" max="13148" width="17.42578125" style="149" bestFit="1" customWidth="1"/>
    <col min="13149" max="13149" width="0.7109375" style="149" customWidth="1"/>
    <col min="13150" max="13150" width="19.42578125" style="149" bestFit="1" customWidth="1"/>
    <col min="13151" max="13151" width="1" style="149" customWidth="1"/>
    <col min="13152" max="13152" width="12.28515625" style="149" bestFit="1" customWidth="1"/>
    <col min="13153" max="13153" width="0.5703125" style="149" customWidth="1"/>
    <col min="13154" max="13154" width="11.5703125" style="149" customWidth="1"/>
    <col min="13155" max="13390" width="12.5703125" style="149"/>
    <col min="13391" max="13391" width="28.5703125" style="149" customWidth="1"/>
    <col min="13392" max="13392" width="5.28515625" style="149" customWidth="1"/>
    <col min="13393" max="13393" width="0.7109375" style="149" customWidth="1"/>
    <col min="13394" max="13394" width="12.28515625" style="149" bestFit="1" customWidth="1"/>
    <col min="13395" max="13395" width="0.7109375" style="149" customWidth="1"/>
    <col min="13396" max="13396" width="10.5703125" style="149" customWidth="1"/>
    <col min="13397" max="13397" width="0.7109375" style="149" customWidth="1"/>
    <col min="13398" max="13398" width="10.5703125" style="149" customWidth="1"/>
    <col min="13399" max="13399" width="0.7109375" style="149" customWidth="1"/>
    <col min="13400" max="13400" width="13.7109375" style="149" bestFit="1" customWidth="1"/>
    <col min="13401" max="13401" width="0.7109375" style="149" customWidth="1"/>
    <col min="13402" max="13402" width="14.5703125" style="149" bestFit="1" customWidth="1"/>
    <col min="13403" max="13403" width="0.7109375" style="149" customWidth="1"/>
    <col min="13404" max="13404" width="17.42578125" style="149" bestFit="1" customWidth="1"/>
    <col min="13405" max="13405" width="0.7109375" style="149" customWidth="1"/>
    <col min="13406" max="13406" width="19.42578125" style="149" bestFit="1" customWidth="1"/>
    <col min="13407" max="13407" width="1" style="149" customWidth="1"/>
    <col min="13408" max="13408" width="12.28515625" style="149" bestFit="1" customWidth="1"/>
    <col min="13409" max="13409" width="0.5703125" style="149" customWidth="1"/>
    <col min="13410" max="13410" width="11.5703125" style="149" customWidth="1"/>
    <col min="13411" max="13646" width="12.5703125" style="149"/>
    <col min="13647" max="13647" width="28.5703125" style="149" customWidth="1"/>
    <col min="13648" max="13648" width="5.28515625" style="149" customWidth="1"/>
    <col min="13649" max="13649" width="0.7109375" style="149" customWidth="1"/>
    <col min="13650" max="13650" width="12.28515625" style="149" bestFit="1" customWidth="1"/>
    <col min="13651" max="13651" width="0.7109375" style="149" customWidth="1"/>
    <col min="13652" max="13652" width="10.5703125" style="149" customWidth="1"/>
    <col min="13653" max="13653" width="0.7109375" style="149" customWidth="1"/>
    <col min="13654" max="13654" width="10.5703125" style="149" customWidth="1"/>
    <col min="13655" max="13655" width="0.7109375" style="149" customWidth="1"/>
    <col min="13656" max="13656" width="13.7109375" style="149" bestFit="1" customWidth="1"/>
    <col min="13657" max="13657" width="0.7109375" style="149" customWidth="1"/>
    <col min="13658" max="13658" width="14.5703125" style="149" bestFit="1" customWidth="1"/>
    <col min="13659" max="13659" width="0.7109375" style="149" customWidth="1"/>
    <col min="13660" max="13660" width="17.42578125" style="149" bestFit="1" customWidth="1"/>
    <col min="13661" max="13661" width="0.7109375" style="149" customWidth="1"/>
    <col min="13662" max="13662" width="19.42578125" style="149" bestFit="1" customWidth="1"/>
    <col min="13663" max="13663" width="1" style="149" customWidth="1"/>
    <col min="13664" max="13664" width="12.28515625" style="149" bestFit="1" customWidth="1"/>
    <col min="13665" max="13665" width="0.5703125" style="149" customWidth="1"/>
    <col min="13666" max="13666" width="11.5703125" style="149" customWidth="1"/>
    <col min="13667" max="13902" width="12.5703125" style="149"/>
    <col min="13903" max="13903" width="28.5703125" style="149" customWidth="1"/>
    <col min="13904" max="13904" width="5.28515625" style="149" customWidth="1"/>
    <col min="13905" max="13905" width="0.7109375" style="149" customWidth="1"/>
    <col min="13906" max="13906" width="12.28515625" style="149" bestFit="1" customWidth="1"/>
    <col min="13907" max="13907" width="0.7109375" style="149" customWidth="1"/>
    <col min="13908" max="13908" width="10.5703125" style="149" customWidth="1"/>
    <col min="13909" max="13909" width="0.7109375" style="149" customWidth="1"/>
    <col min="13910" max="13910" width="10.5703125" style="149" customWidth="1"/>
    <col min="13911" max="13911" width="0.7109375" style="149" customWidth="1"/>
    <col min="13912" max="13912" width="13.7109375" style="149" bestFit="1" customWidth="1"/>
    <col min="13913" max="13913" width="0.7109375" style="149" customWidth="1"/>
    <col min="13914" max="13914" width="14.5703125" style="149" bestFit="1" customWidth="1"/>
    <col min="13915" max="13915" width="0.7109375" style="149" customWidth="1"/>
    <col min="13916" max="13916" width="17.42578125" style="149" bestFit="1" customWidth="1"/>
    <col min="13917" max="13917" width="0.7109375" style="149" customWidth="1"/>
    <col min="13918" max="13918" width="19.42578125" style="149" bestFit="1" customWidth="1"/>
    <col min="13919" max="13919" width="1" style="149" customWidth="1"/>
    <col min="13920" max="13920" width="12.28515625" style="149" bestFit="1" customWidth="1"/>
    <col min="13921" max="13921" width="0.5703125" style="149" customWidth="1"/>
    <col min="13922" max="13922" width="11.5703125" style="149" customWidth="1"/>
    <col min="13923" max="14158" width="12.5703125" style="149"/>
    <col min="14159" max="14159" width="28.5703125" style="149" customWidth="1"/>
    <col min="14160" max="14160" width="5.28515625" style="149" customWidth="1"/>
    <col min="14161" max="14161" width="0.7109375" style="149" customWidth="1"/>
    <col min="14162" max="14162" width="12.28515625" style="149" bestFit="1" customWidth="1"/>
    <col min="14163" max="14163" width="0.7109375" style="149" customWidth="1"/>
    <col min="14164" max="14164" width="10.5703125" style="149" customWidth="1"/>
    <col min="14165" max="14165" width="0.7109375" style="149" customWidth="1"/>
    <col min="14166" max="14166" width="10.5703125" style="149" customWidth="1"/>
    <col min="14167" max="14167" width="0.7109375" style="149" customWidth="1"/>
    <col min="14168" max="14168" width="13.7109375" style="149" bestFit="1" customWidth="1"/>
    <col min="14169" max="14169" width="0.7109375" style="149" customWidth="1"/>
    <col min="14170" max="14170" width="14.5703125" style="149" bestFit="1" customWidth="1"/>
    <col min="14171" max="14171" width="0.7109375" style="149" customWidth="1"/>
    <col min="14172" max="14172" width="17.42578125" style="149" bestFit="1" customWidth="1"/>
    <col min="14173" max="14173" width="0.7109375" style="149" customWidth="1"/>
    <col min="14174" max="14174" width="19.42578125" style="149" bestFit="1" customWidth="1"/>
    <col min="14175" max="14175" width="1" style="149" customWidth="1"/>
    <col min="14176" max="14176" width="12.28515625" style="149" bestFit="1" customWidth="1"/>
    <col min="14177" max="14177" width="0.5703125" style="149" customWidth="1"/>
    <col min="14178" max="14178" width="11.5703125" style="149" customWidth="1"/>
    <col min="14179" max="14414" width="12.5703125" style="149"/>
    <col min="14415" max="14415" width="28.5703125" style="149" customWidth="1"/>
    <col min="14416" max="14416" width="5.28515625" style="149" customWidth="1"/>
    <col min="14417" max="14417" width="0.7109375" style="149" customWidth="1"/>
    <col min="14418" max="14418" width="12.28515625" style="149" bestFit="1" customWidth="1"/>
    <col min="14419" max="14419" width="0.7109375" style="149" customWidth="1"/>
    <col min="14420" max="14420" width="10.5703125" style="149" customWidth="1"/>
    <col min="14421" max="14421" width="0.7109375" style="149" customWidth="1"/>
    <col min="14422" max="14422" width="10.5703125" style="149" customWidth="1"/>
    <col min="14423" max="14423" width="0.7109375" style="149" customWidth="1"/>
    <col min="14424" max="14424" width="13.7109375" style="149" bestFit="1" customWidth="1"/>
    <col min="14425" max="14425" width="0.7109375" style="149" customWidth="1"/>
    <col min="14426" max="14426" width="14.5703125" style="149" bestFit="1" customWidth="1"/>
    <col min="14427" max="14427" width="0.7109375" style="149" customWidth="1"/>
    <col min="14428" max="14428" width="17.42578125" style="149" bestFit="1" customWidth="1"/>
    <col min="14429" max="14429" width="0.7109375" style="149" customWidth="1"/>
    <col min="14430" max="14430" width="19.42578125" style="149" bestFit="1" customWidth="1"/>
    <col min="14431" max="14431" width="1" style="149" customWidth="1"/>
    <col min="14432" max="14432" width="12.28515625" style="149" bestFit="1" customWidth="1"/>
    <col min="14433" max="14433" width="0.5703125" style="149" customWidth="1"/>
    <col min="14434" max="14434" width="11.5703125" style="149" customWidth="1"/>
    <col min="14435" max="14670" width="12.5703125" style="149"/>
    <col min="14671" max="14671" width="28.5703125" style="149" customWidth="1"/>
    <col min="14672" max="14672" width="5.28515625" style="149" customWidth="1"/>
    <col min="14673" max="14673" width="0.7109375" style="149" customWidth="1"/>
    <col min="14674" max="14674" width="12.28515625" style="149" bestFit="1" customWidth="1"/>
    <col min="14675" max="14675" width="0.7109375" style="149" customWidth="1"/>
    <col min="14676" max="14676" width="10.5703125" style="149" customWidth="1"/>
    <col min="14677" max="14677" width="0.7109375" style="149" customWidth="1"/>
    <col min="14678" max="14678" width="10.5703125" style="149" customWidth="1"/>
    <col min="14679" max="14679" width="0.7109375" style="149" customWidth="1"/>
    <col min="14680" max="14680" width="13.7109375" style="149" bestFit="1" customWidth="1"/>
    <col min="14681" max="14681" width="0.7109375" style="149" customWidth="1"/>
    <col min="14682" max="14682" width="14.5703125" style="149" bestFit="1" customWidth="1"/>
    <col min="14683" max="14683" width="0.7109375" style="149" customWidth="1"/>
    <col min="14684" max="14684" width="17.42578125" style="149" bestFit="1" customWidth="1"/>
    <col min="14685" max="14685" width="0.7109375" style="149" customWidth="1"/>
    <col min="14686" max="14686" width="19.42578125" style="149" bestFit="1" customWidth="1"/>
    <col min="14687" max="14687" width="1" style="149" customWidth="1"/>
    <col min="14688" max="14688" width="12.28515625" style="149" bestFit="1" customWidth="1"/>
    <col min="14689" max="14689" width="0.5703125" style="149" customWidth="1"/>
    <col min="14690" max="14690" width="11.5703125" style="149" customWidth="1"/>
    <col min="14691" max="14926" width="12.5703125" style="149"/>
    <col min="14927" max="14927" width="28.5703125" style="149" customWidth="1"/>
    <col min="14928" max="14928" width="5.28515625" style="149" customWidth="1"/>
    <col min="14929" max="14929" width="0.7109375" style="149" customWidth="1"/>
    <col min="14930" max="14930" width="12.28515625" style="149" bestFit="1" customWidth="1"/>
    <col min="14931" max="14931" width="0.7109375" style="149" customWidth="1"/>
    <col min="14932" max="14932" width="10.5703125" style="149" customWidth="1"/>
    <col min="14933" max="14933" width="0.7109375" style="149" customWidth="1"/>
    <col min="14934" max="14934" width="10.5703125" style="149" customWidth="1"/>
    <col min="14935" max="14935" width="0.7109375" style="149" customWidth="1"/>
    <col min="14936" max="14936" width="13.7109375" style="149" bestFit="1" customWidth="1"/>
    <col min="14937" max="14937" width="0.7109375" style="149" customWidth="1"/>
    <col min="14938" max="14938" width="14.5703125" style="149" bestFit="1" customWidth="1"/>
    <col min="14939" max="14939" width="0.7109375" style="149" customWidth="1"/>
    <col min="14940" max="14940" width="17.42578125" style="149" bestFit="1" customWidth="1"/>
    <col min="14941" max="14941" width="0.7109375" style="149" customWidth="1"/>
    <col min="14942" max="14942" width="19.42578125" style="149" bestFit="1" customWidth="1"/>
    <col min="14943" max="14943" width="1" style="149" customWidth="1"/>
    <col min="14944" max="14944" width="12.28515625" style="149" bestFit="1" customWidth="1"/>
    <col min="14945" max="14945" width="0.5703125" style="149" customWidth="1"/>
    <col min="14946" max="14946" width="11.5703125" style="149" customWidth="1"/>
    <col min="14947" max="15182" width="12.5703125" style="149"/>
    <col min="15183" max="15183" width="28.5703125" style="149" customWidth="1"/>
    <col min="15184" max="15184" width="5.28515625" style="149" customWidth="1"/>
    <col min="15185" max="15185" width="0.7109375" style="149" customWidth="1"/>
    <col min="15186" max="15186" width="12.28515625" style="149" bestFit="1" customWidth="1"/>
    <col min="15187" max="15187" width="0.7109375" style="149" customWidth="1"/>
    <col min="15188" max="15188" width="10.5703125" style="149" customWidth="1"/>
    <col min="15189" max="15189" width="0.7109375" style="149" customWidth="1"/>
    <col min="15190" max="15190" width="10.5703125" style="149" customWidth="1"/>
    <col min="15191" max="15191" width="0.7109375" style="149" customWidth="1"/>
    <col min="15192" max="15192" width="13.7109375" style="149" bestFit="1" customWidth="1"/>
    <col min="15193" max="15193" width="0.7109375" style="149" customWidth="1"/>
    <col min="15194" max="15194" width="14.5703125" style="149" bestFit="1" customWidth="1"/>
    <col min="15195" max="15195" width="0.7109375" style="149" customWidth="1"/>
    <col min="15196" max="15196" width="17.42578125" style="149" bestFit="1" customWidth="1"/>
    <col min="15197" max="15197" width="0.7109375" style="149" customWidth="1"/>
    <col min="15198" max="15198" width="19.42578125" style="149" bestFit="1" customWidth="1"/>
    <col min="15199" max="15199" width="1" style="149" customWidth="1"/>
    <col min="15200" max="15200" width="12.28515625" style="149" bestFit="1" customWidth="1"/>
    <col min="15201" max="15201" width="0.5703125" style="149" customWidth="1"/>
    <col min="15202" max="15202" width="11.5703125" style="149" customWidth="1"/>
    <col min="15203" max="15438" width="12.5703125" style="149"/>
    <col min="15439" max="15439" width="28.5703125" style="149" customWidth="1"/>
    <col min="15440" max="15440" width="5.28515625" style="149" customWidth="1"/>
    <col min="15441" max="15441" width="0.7109375" style="149" customWidth="1"/>
    <col min="15442" max="15442" width="12.28515625" style="149" bestFit="1" customWidth="1"/>
    <col min="15443" max="15443" width="0.7109375" style="149" customWidth="1"/>
    <col min="15444" max="15444" width="10.5703125" style="149" customWidth="1"/>
    <col min="15445" max="15445" width="0.7109375" style="149" customWidth="1"/>
    <col min="15446" max="15446" width="10.5703125" style="149" customWidth="1"/>
    <col min="15447" max="15447" width="0.7109375" style="149" customWidth="1"/>
    <col min="15448" max="15448" width="13.7109375" style="149" bestFit="1" customWidth="1"/>
    <col min="15449" max="15449" width="0.7109375" style="149" customWidth="1"/>
    <col min="15450" max="15450" width="14.5703125" style="149" bestFit="1" customWidth="1"/>
    <col min="15451" max="15451" width="0.7109375" style="149" customWidth="1"/>
    <col min="15452" max="15452" width="17.42578125" style="149" bestFit="1" customWidth="1"/>
    <col min="15453" max="15453" width="0.7109375" style="149" customWidth="1"/>
    <col min="15454" max="15454" width="19.42578125" style="149" bestFit="1" customWidth="1"/>
    <col min="15455" max="15455" width="1" style="149" customWidth="1"/>
    <col min="15456" max="15456" width="12.28515625" style="149" bestFit="1" customWidth="1"/>
    <col min="15457" max="15457" width="0.5703125" style="149" customWidth="1"/>
    <col min="15458" max="15458" width="11.5703125" style="149" customWidth="1"/>
    <col min="15459" max="15694" width="12.5703125" style="149"/>
    <col min="15695" max="15695" width="28.5703125" style="149" customWidth="1"/>
    <col min="15696" max="15696" width="5.28515625" style="149" customWidth="1"/>
    <col min="15697" max="15697" width="0.7109375" style="149" customWidth="1"/>
    <col min="15698" max="15698" width="12.28515625" style="149" bestFit="1" customWidth="1"/>
    <col min="15699" max="15699" width="0.7109375" style="149" customWidth="1"/>
    <col min="15700" max="15700" width="10.5703125" style="149" customWidth="1"/>
    <col min="15701" max="15701" width="0.7109375" style="149" customWidth="1"/>
    <col min="15702" max="15702" width="10.5703125" style="149" customWidth="1"/>
    <col min="15703" max="15703" width="0.7109375" style="149" customWidth="1"/>
    <col min="15704" max="15704" width="13.7109375" style="149" bestFit="1" customWidth="1"/>
    <col min="15705" max="15705" width="0.7109375" style="149" customWidth="1"/>
    <col min="15706" max="15706" width="14.5703125" style="149" bestFit="1" customWidth="1"/>
    <col min="15707" max="15707" width="0.7109375" style="149" customWidth="1"/>
    <col min="15708" max="15708" width="17.42578125" style="149" bestFit="1" customWidth="1"/>
    <col min="15709" max="15709" width="0.7109375" style="149" customWidth="1"/>
    <col min="15710" max="15710" width="19.42578125" style="149" bestFit="1" customWidth="1"/>
    <col min="15711" max="15711" width="1" style="149" customWidth="1"/>
    <col min="15712" max="15712" width="12.28515625" style="149" bestFit="1" customWidth="1"/>
    <col min="15713" max="15713" width="0.5703125" style="149" customWidth="1"/>
    <col min="15714" max="15714" width="11.5703125" style="149" customWidth="1"/>
    <col min="15715" max="15950" width="12.5703125" style="149"/>
    <col min="15951" max="15951" width="28.5703125" style="149" customWidth="1"/>
    <col min="15952" max="15952" width="5.28515625" style="149" customWidth="1"/>
    <col min="15953" max="15953" width="0.7109375" style="149" customWidth="1"/>
    <col min="15954" max="15954" width="12.28515625" style="149" bestFit="1" customWidth="1"/>
    <col min="15955" max="15955" width="0.7109375" style="149" customWidth="1"/>
    <col min="15956" max="15956" width="10.5703125" style="149" customWidth="1"/>
    <col min="15957" max="15957" width="0.7109375" style="149" customWidth="1"/>
    <col min="15958" max="15958" width="10.5703125" style="149" customWidth="1"/>
    <col min="15959" max="15959" width="0.7109375" style="149" customWidth="1"/>
    <col min="15960" max="15960" width="13.7109375" style="149" bestFit="1" customWidth="1"/>
    <col min="15961" max="15961" width="0.7109375" style="149" customWidth="1"/>
    <col min="15962" max="15962" width="14.5703125" style="149" bestFit="1" customWidth="1"/>
    <col min="15963" max="15963" width="0.7109375" style="149" customWidth="1"/>
    <col min="15964" max="15964" width="17.42578125" style="149" bestFit="1" customWidth="1"/>
    <col min="15965" max="15965" width="0.7109375" style="149" customWidth="1"/>
    <col min="15966" max="15966" width="19.42578125" style="149" bestFit="1" customWidth="1"/>
    <col min="15967" max="15967" width="1" style="149" customWidth="1"/>
    <col min="15968" max="15968" width="12.28515625" style="149" bestFit="1" customWidth="1"/>
    <col min="15969" max="15969" width="0.5703125" style="149" customWidth="1"/>
    <col min="15970" max="15970" width="11.5703125" style="149" customWidth="1"/>
    <col min="15971" max="16384" width="12.5703125" style="149"/>
  </cols>
  <sheetData>
    <row r="1" spans="1:18" s="77" customFormat="1" ht="16.5" customHeight="1">
      <c r="A1" s="135" t="s">
        <v>0</v>
      </c>
      <c r="B1" s="136"/>
      <c r="C1" s="137"/>
      <c r="D1" s="136"/>
      <c r="E1" s="137"/>
      <c r="F1" s="136"/>
      <c r="G1" s="137"/>
      <c r="H1" s="136"/>
      <c r="I1" s="137"/>
      <c r="J1" s="137"/>
      <c r="K1" s="137"/>
      <c r="L1" s="137"/>
      <c r="M1" s="137"/>
      <c r="N1" s="136"/>
    </row>
    <row r="2" spans="1:18" ht="16.5" customHeight="1">
      <c r="A2" s="135" t="s">
        <v>140</v>
      </c>
    </row>
    <row r="3" spans="1:18" ht="16.5" customHeight="1">
      <c r="A3" s="141" t="str">
        <f>'PL 5-6 '!A3:H3</f>
        <v>For the three-month period ended 31 December 2025</v>
      </c>
      <c r="B3" s="161"/>
      <c r="C3" s="162"/>
      <c r="D3" s="161"/>
      <c r="E3" s="162"/>
      <c r="F3" s="161"/>
      <c r="G3" s="162"/>
      <c r="H3" s="161"/>
      <c r="I3" s="162"/>
      <c r="J3" s="162"/>
      <c r="K3" s="162"/>
      <c r="L3" s="162"/>
      <c r="M3" s="162"/>
      <c r="N3" s="161"/>
      <c r="O3" s="160"/>
      <c r="P3" s="160"/>
      <c r="Q3" s="160"/>
      <c r="R3" s="160"/>
    </row>
    <row r="4" spans="1:18" ht="13.15" customHeight="1"/>
    <row r="5" spans="1:18" ht="13.15" customHeight="1"/>
    <row r="6" spans="1:18" ht="15" customHeight="1">
      <c r="B6" s="212" t="s">
        <v>141</v>
      </c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</row>
    <row r="7" spans="1:18" ht="15" customHeight="1">
      <c r="B7" s="151"/>
      <c r="C7" s="151"/>
      <c r="D7" s="151"/>
      <c r="E7" s="151"/>
      <c r="F7" s="151"/>
      <c r="G7" s="151"/>
      <c r="H7" s="151"/>
      <c r="J7" s="213" t="s">
        <v>65</v>
      </c>
      <c r="K7" s="213"/>
      <c r="L7" s="213"/>
      <c r="M7" s="213"/>
      <c r="N7" s="213"/>
      <c r="O7" s="213"/>
      <c r="P7" s="213"/>
    </row>
    <row r="8" spans="1:18" ht="15" customHeight="1">
      <c r="B8" s="212" t="s">
        <v>104</v>
      </c>
      <c r="C8" s="212"/>
      <c r="D8" s="212"/>
      <c r="E8" s="151"/>
      <c r="F8" s="212" t="s">
        <v>62</v>
      </c>
      <c r="G8" s="212"/>
      <c r="H8" s="212"/>
      <c r="J8" s="213" t="s">
        <v>105</v>
      </c>
      <c r="K8" s="213"/>
      <c r="L8" s="213"/>
      <c r="M8" s="213"/>
      <c r="N8" s="213"/>
    </row>
    <row r="9" spans="1:18" ht="15" customHeight="1">
      <c r="B9" s="151"/>
      <c r="C9" s="151"/>
      <c r="D9" s="151"/>
      <c r="E9" s="151"/>
      <c r="F9" s="151"/>
      <c r="G9" s="151"/>
      <c r="H9" s="151"/>
      <c r="I9" s="151"/>
      <c r="J9" s="139" t="s">
        <v>106</v>
      </c>
      <c r="K9" s="151"/>
      <c r="L9" s="139" t="s">
        <v>106</v>
      </c>
      <c r="M9" s="151"/>
      <c r="N9" s="151"/>
    </row>
    <row r="10" spans="1:18" ht="15" customHeight="1">
      <c r="B10" s="151"/>
      <c r="C10" s="151"/>
      <c r="D10" s="151"/>
      <c r="E10" s="151"/>
      <c r="F10" s="151"/>
      <c r="G10" s="151"/>
      <c r="H10" s="151"/>
      <c r="I10" s="151"/>
      <c r="J10" s="139" t="s">
        <v>107</v>
      </c>
      <c r="K10" s="151"/>
      <c r="L10" s="139" t="s">
        <v>108</v>
      </c>
      <c r="M10" s="151"/>
      <c r="N10" s="151"/>
    </row>
    <row r="11" spans="1:18" ht="15" customHeight="1">
      <c r="B11" s="151"/>
      <c r="C11" s="151"/>
      <c r="D11" s="151"/>
      <c r="E11" s="151"/>
      <c r="F11" s="151"/>
      <c r="G11" s="151"/>
      <c r="H11" s="151"/>
      <c r="I11" s="151"/>
      <c r="J11" s="139" t="s">
        <v>109</v>
      </c>
      <c r="K11" s="151"/>
      <c r="L11" s="139" t="s">
        <v>109</v>
      </c>
      <c r="M11" s="151"/>
      <c r="N11" s="151"/>
    </row>
    <row r="12" spans="1:18" ht="15" customHeight="1">
      <c r="B12" s="138" t="s">
        <v>110</v>
      </c>
      <c r="C12" s="139"/>
      <c r="D12" s="138"/>
      <c r="E12" s="139"/>
      <c r="F12" s="138"/>
      <c r="G12" s="139"/>
      <c r="H12" s="138" t="s">
        <v>111</v>
      </c>
      <c r="I12" s="139"/>
      <c r="J12" s="139" t="s">
        <v>112</v>
      </c>
      <c r="K12" s="139"/>
      <c r="L12" s="139" t="s">
        <v>112</v>
      </c>
      <c r="M12" s="139"/>
      <c r="N12" s="139" t="s">
        <v>113</v>
      </c>
      <c r="O12" s="139"/>
      <c r="P12" s="139" t="s">
        <v>114</v>
      </c>
      <c r="Q12" s="139"/>
      <c r="R12" s="138"/>
    </row>
    <row r="13" spans="1:18" ht="15" customHeight="1">
      <c r="B13" s="138" t="s">
        <v>115</v>
      </c>
      <c r="C13" s="139"/>
      <c r="D13" s="138" t="s">
        <v>116</v>
      </c>
      <c r="E13" s="139"/>
      <c r="F13" s="138" t="s">
        <v>117</v>
      </c>
      <c r="G13" s="139"/>
      <c r="H13" s="138" t="s">
        <v>118</v>
      </c>
      <c r="I13" s="139"/>
      <c r="J13" s="152" t="s">
        <v>119</v>
      </c>
      <c r="K13" s="139"/>
      <c r="L13" s="152" t="s">
        <v>119</v>
      </c>
      <c r="M13" s="139"/>
      <c r="N13" s="139" t="s">
        <v>120</v>
      </c>
      <c r="O13" s="139"/>
      <c r="P13" s="138" t="s">
        <v>121</v>
      </c>
      <c r="Q13" s="139"/>
      <c r="R13" s="138"/>
    </row>
    <row r="14" spans="1:18" ht="15" customHeight="1">
      <c r="B14" s="138" t="s">
        <v>124</v>
      </c>
      <c r="C14" s="139"/>
      <c r="D14" s="138" t="s">
        <v>125</v>
      </c>
      <c r="E14" s="139"/>
      <c r="F14" s="153" t="s">
        <v>126</v>
      </c>
      <c r="G14" s="139"/>
      <c r="H14" s="138" t="s">
        <v>127</v>
      </c>
      <c r="I14" s="139"/>
      <c r="J14" s="139" t="s">
        <v>128</v>
      </c>
      <c r="K14" s="139"/>
      <c r="L14" s="139" t="s">
        <v>128</v>
      </c>
      <c r="M14" s="139"/>
      <c r="N14" s="139" t="s">
        <v>129</v>
      </c>
      <c r="O14" s="139"/>
      <c r="P14" s="139" t="s">
        <v>130</v>
      </c>
      <c r="Q14" s="139"/>
      <c r="R14" s="138" t="s">
        <v>69</v>
      </c>
    </row>
    <row r="15" spans="1:18" ht="15" customHeight="1">
      <c r="B15" s="154" t="s">
        <v>11</v>
      </c>
      <c r="C15" s="139"/>
      <c r="D15" s="154" t="s">
        <v>11</v>
      </c>
      <c r="E15" s="139"/>
      <c r="F15" s="154" t="s">
        <v>11</v>
      </c>
      <c r="G15" s="155"/>
      <c r="H15" s="154" t="s">
        <v>11</v>
      </c>
      <c r="I15" s="152"/>
      <c r="J15" s="154" t="s">
        <v>11</v>
      </c>
      <c r="K15" s="155"/>
      <c r="L15" s="154" t="s">
        <v>11</v>
      </c>
      <c r="M15" s="155"/>
      <c r="N15" s="154" t="s">
        <v>11</v>
      </c>
      <c r="O15" s="155"/>
      <c r="P15" s="154" t="s">
        <v>11</v>
      </c>
      <c r="Q15" s="155"/>
      <c r="R15" s="154" t="s">
        <v>11</v>
      </c>
    </row>
    <row r="16" spans="1:18" ht="4.1500000000000004" customHeight="1">
      <c r="A16" s="150"/>
      <c r="B16" s="13"/>
      <c r="C16" s="14"/>
      <c r="D16" s="13"/>
      <c r="E16" s="14"/>
      <c r="F16" s="13"/>
      <c r="G16" s="14"/>
      <c r="H16" s="13"/>
      <c r="I16" s="13"/>
      <c r="J16" s="13"/>
      <c r="K16" s="14"/>
      <c r="L16" s="13"/>
      <c r="M16" s="14"/>
      <c r="N16" s="13"/>
      <c r="O16" s="14"/>
      <c r="P16" s="13"/>
      <c r="Q16" s="14"/>
      <c r="R16" s="13"/>
    </row>
    <row r="17" spans="1:18" ht="15" customHeight="1">
      <c r="A17" s="150" t="s">
        <v>134</v>
      </c>
      <c r="O17" s="148"/>
      <c r="P17" s="147"/>
      <c r="Q17" s="148"/>
      <c r="R17" s="147"/>
    </row>
    <row r="18" spans="1:18" ht="15" customHeight="1">
      <c r="A18" s="150" t="s">
        <v>139</v>
      </c>
      <c r="B18" s="34">
        <v>192208</v>
      </c>
      <c r="C18" s="33"/>
      <c r="D18" s="34">
        <v>298000</v>
      </c>
      <c r="E18" s="33"/>
      <c r="F18" s="34">
        <v>20000</v>
      </c>
      <c r="G18" s="33"/>
      <c r="H18" s="34">
        <v>3566163</v>
      </c>
      <c r="I18" s="34"/>
      <c r="J18" s="34">
        <v>-169</v>
      </c>
      <c r="K18" s="34"/>
      <c r="L18" s="34">
        <v>63728</v>
      </c>
      <c r="M18" s="34"/>
      <c r="N18" s="34">
        <v>-8184</v>
      </c>
      <c r="O18" s="34"/>
      <c r="P18" s="34">
        <v>55375</v>
      </c>
      <c r="Q18" s="34"/>
      <c r="R18" s="34">
        <v>4131746</v>
      </c>
    </row>
    <row r="19" spans="1:18" ht="5.0999999999999996" customHeight="1">
      <c r="A19" s="150"/>
      <c r="B19" s="7"/>
      <c r="C19" s="7"/>
      <c r="D19" s="7"/>
      <c r="E19" s="7"/>
      <c r="F19" s="121"/>
      <c r="G19" s="7"/>
      <c r="H19" s="7"/>
      <c r="I19" s="36"/>
      <c r="J19" s="36"/>
      <c r="K19" s="36"/>
      <c r="L19" s="36"/>
      <c r="M19" s="36"/>
      <c r="N19" s="121"/>
      <c r="O19" s="36"/>
      <c r="P19" s="163"/>
      <c r="Q19" s="36"/>
      <c r="R19" s="163"/>
    </row>
    <row r="20" spans="1:18" ht="15" customHeight="1">
      <c r="A20" s="150" t="s">
        <v>135</v>
      </c>
      <c r="B20" s="7"/>
      <c r="C20" s="7"/>
      <c r="D20" s="7"/>
      <c r="E20" s="7"/>
      <c r="F20" s="121"/>
      <c r="G20" s="7"/>
      <c r="H20" s="7"/>
      <c r="I20" s="36"/>
      <c r="J20" s="36"/>
      <c r="K20" s="36"/>
      <c r="L20" s="36"/>
      <c r="M20" s="36"/>
      <c r="N20" s="121"/>
      <c r="O20" s="36"/>
      <c r="P20" s="163"/>
      <c r="Q20" s="36"/>
      <c r="R20" s="163"/>
    </row>
    <row r="21" spans="1:18" ht="15" customHeight="1">
      <c r="A21" s="156" t="s">
        <v>177</v>
      </c>
      <c r="B21" s="7"/>
      <c r="C21" s="7"/>
      <c r="D21" s="7"/>
      <c r="E21" s="7"/>
      <c r="F21" s="121"/>
      <c r="G21" s="7"/>
      <c r="H21" s="7"/>
      <c r="I21" s="36"/>
      <c r="J21" s="36"/>
      <c r="K21" s="36"/>
      <c r="L21" s="36"/>
      <c r="M21" s="36"/>
      <c r="N21" s="121"/>
      <c r="O21" s="36"/>
      <c r="P21" s="163"/>
      <c r="Q21" s="36"/>
      <c r="R21" s="163"/>
    </row>
    <row r="22" spans="1:18" ht="15" customHeight="1">
      <c r="A22" s="156" t="s">
        <v>178</v>
      </c>
      <c r="B22" s="7"/>
      <c r="C22" s="7"/>
      <c r="D22" s="7"/>
      <c r="E22" s="7"/>
      <c r="F22" s="121"/>
      <c r="G22" s="7"/>
      <c r="H22" s="7"/>
      <c r="I22" s="36"/>
      <c r="J22" s="36"/>
      <c r="K22" s="36"/>
      <c r="L22" s="36"/>
      <c r="M22" s="36"/>
      <c r="N22" s="121"/>
      <c r="O22" s="36"/>
      <c r="P22" s="163"/>
      <c r="Q22" s="36"/>
      <c r="R22" s="163"/>
    </row>
    <row r="23" spans="1:18" ht="15" customHeight="1">
      <c r="A23" s="158" t="s">
        <v>136</v>
      </c>
      <c r="B23" s="7"/>
      <c r="C23" s="7"/>
      <c r="D23" s="164"/>
      <c r="E23" s="7"/>
      <c r="F23" s="121"/>
      <c r="G23" s="7"/>
      <c r="H23" s="7"/>
      <c r="I23" s="36"/>
      <c r="J23" s="36"/>
      <c r="K23" s="36"/>
      <c r="L23" s="36"/>
      <c r="M23" s="36"/>
      <c r="N23" s="121"/>
      <c r="O23" s="36"/>
      <c r="P23" s="163"/>
      <c r="Q23" s="36"/>
      <c r="R23" s="163"/>
    </row>
    <row r="24" spans="1:18" ht="15" customHeight="1">
      <c r="A24" s="158" t="s">
        <v>137</v>
      </c>
      <c r="B24" s="161">
        <v>0</v>
      </c>
      <c r="C24" s="13"/>
      <c r="D24" s="161">
        <v>0</v>
      </c>
      <c r="E24" s="13"/>
      <c r="F24" s="161">
        <v>0</v>
      </c>
      <c r="G24" s="13"/>
      <c r="H24" s="19">
        <v>32709</v>
      </c>
      <c r="I24" s="14"/>
      <c r="J24" s="20">
        <v>46</v>
      </c>
      <c r="K24" s="14"/>
      <c r="L24" s="20">
        <v>-989</v>
      </c>
      <c r="M24" s="14"/>
      <c r="N24" s="161">
        <v>0</v>
      </c>
      <c r="O24" s="14"/>
      <c r="P24" s="161">
        <v>-943</v>
      </c>
      <c r="Q24" s="14"/>
      <c r="R24" s="17">
        <v>31766</v>
      </c>
    </row>
    <row r="25" spans="1:18" ht="4.1500000000000004" customHeight="1">
      <c r="A25" s="150"/>
      <c r="B25" s="13"/>
      <c r="C25" s="13"/>
      <c r="D25" s="13"/>
      <c r="E25" s="13"/>
      <c r="G25" s="13"/>
      <c r="H25" s="13"/>
      <c r="I25" s="14"/>
      <c r="J25" s="14"/>
      <c r="K25" s="14"/>
      <c r="L25" s="14"/>
      <c r="M25" s="14"/>
      <c r="O25" s="14"/>
      <c r="P25" s="147"/>
      <c r="Q25" s="14"/>
      <c r="R25" s="147"/>
    </row>
    <row r="26" spans="1:18" ht="15" customHeight="1">
      <c r="A26" s="150" t="s">
        <v>138</v>
      </c>
      <c r="B26" s="13"/>
      <c r="C26" s="14"/>
      <c r="D26" s="13"/>
      <c r="E26" s="14"/>
      <c r="F26" s="13"/>
      <c r="G26" s="14"/>
      <c r="H26" s="13"/>
      <c r="I26" s="14"/>
      <c r="J26" s="14"/>
      <c r="K26" s="14"/>
      <c r="L26" s="14"/>
      <c r="M26" s="14"/>
      <c r="N26" s="13"/>
      <c r="O26" s="14"/>
      <c r="P26" s="13"/>
      <c r="Q26" s="14"/>
      <c r="R26" s="13"/>
    </row>
    <row r="27" spans="1:18" ht="15" customHeight="1" thickBot="1">
      <c r="A27" s="156" t="s">
        <v>180</v>
      </c>
      <c r="B27" s="18">
        <f>SUM(B18:B26)</f>
        <v>192208</v>
      </c>
      <c r="C27" s="14"/>
      <c r="D27" s="18">
        <f>SUM(D18:D26)</f>
        <v>298000</v>
      </c>
      <c r="E27" s="14"/>
      <c r="F27" s="18">
        <f>SUM(F18:F26)</f>
        <v>20000</v>
      </c>
      <c r="G27" s="14"/>
      <c r="H27" s="18">
        <f>SUM(H18:H26)</f>
        <v>3598872</v>
      </c>
      <c r="I27" s="13"/>
      <c r="J27" s="18">
        <f>SUM(J18:J26)</f>
        <v>-123</v>
      </c>
      <c r="K27" s="14"/>
      <c r="L27" s="18">
        <f>SUM(L18:L26)</f>
        <v>62739</v>
      </c>
      <c r="M27" s="14"/>
      <c r="N27" s="18">
        <f>SUM(N18:N26)</f>
        <v>-8184</v>
      </c>
      <c r="O27" s="14"/>
      <c r="P27" s="18">
        <f>SUM(P18:P26)</f>
        <v>54432</v>
      </c>
      <c r="Q27" s="14"/>
      <c r="R27" s="18">
        <f>SUM(R18:R26)</f>
        <v>4163512</v>
      </c>
    </row>
    <row r="28" spans="1:18" ht="9.9499999999999993" customHeight="1" thickTop="1">
      <c r="A28" s="150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 ht="9.9499999999999993" customHeight="1">
      <c r="A29" s="150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 ht="15" customHeight="1">
      <c r="A30" s="150" t="s">
        <v>134</v>
      </c>
      <c r="O30" s="148"/>
      <c r="P30" s="147"/>
      <c r="Q30" s="148"/>
      <c r="R30" s="147"/>
    </row>
    <row r="31" spans="1:18" ht="15" customHeight="1">
      <c r="A31" s="150" t="s">
        <v>182</v>
      </c>
      <c r="B31" s="15">
        <v>192208</v>
      </c>
      <c r="C31" s="16"/>
      <c r="D31" s="15">
        <v>298000</v>
      </c>
      <c r="E31" s="16"/>
      <c r="F31" s="15">
        <v>20000</v>
      </c>
      <c r="G31" s="16"/>
      <c r="H31" s="15">
        <v>3588834</v>
      </c>
      <c r="I31" s="15"/>
      <c r="J31" s="15">
        <v>103</v>
      </c>
      <c r="K31" s="15"/>
      <c r="L31" s="15">
        <v>41502</v>
      </c>
      <c r="M31" s="15"/>
      <c r="N31" s="15">
        <v>-39826</v>
      </c>
      <c r="O31" s="15"/>
      <c r="P31" s="147">
        <f>J31+L31+N31</f>
        <v>1779</v>
      </c>
      <c r="Q31" s="15"/>
      <c r="R31" s="15">
        <f>SUM(B31,D31,F31,P31,H31)</f>
        <v>4100821</v>
      </c>
    </row>
    <row r="32" spans="1:18" ht="4.1500000000000004" customHeight="1">
      <c r="A32" s="150"/>
      <c r="B32" s="13"/>
      <c r="C32" s="13"/>
      <c r="D32" s="13"/>
      <c r="E32" s="13"/>
      <c r="G32" s="13"/>
      <c r="H32" s="13"/>
      <c r="I32" s="14"/>
      <c r="J32" s="14"/>
      <c r="K32" s="14"/>
      <c r="L32" s="14"/>
      <c r="M32" s="14"/>
      <c r="O32" s="14"/>
      <c r="P32" s="147"/>
      <c r="Q32" s="14"/>
      <c r="R32" s="147"/>
    </row>
    <row r="33" spans="1:18" ht="15" customHeight="1">
      <c r="A33" s="150" t="s">
        <v>135</v>
      </c>
      <c r="B33" s="13"/>
      <c r="C33" s="13"/>
      <c r="D33" s="13"/>
      <c r="E33" s="13"/>
      <c r="G33" s="13"/>
      <c r="H33" s="13"/>
      <c r="I33" s="14"/>
      <c r="J33" s="14"/>
      <c r="K33" s="14"/>
      <c r="L33" s="14"/>
      <c r="M33" s="14"/>
      <c r="O33" s="14"/>
      <c r="P33" s="147"/>
      <c r="Q33" s="14"/>
      <c r="R33" s="147"/>
    </row>
    <row r="34" spans="1:18" ht="15" customHeight="1">
      <c r="A34" s="150" t="s">
        <v>177</v>
      </c>
      <c r="B34" s="13"/>
      <c r="C34" s="13"/>
      <c r="D34" s="13"/>
      <c r="E34" s="13"/>
      <c r="G34" s="13"/>
      <c r="H34" s="13"/>
      <c r="I34" s="14"/>
      <c r="J34" s="14"/>
      <c r="K34" s="14"/>
      <c r="L34" s="14"/>
      <c r="M34" s="14"/>
      <c r="O34" s="14"/>
      <c r="P34" s="147"/>
      <c r="Q34" s="14"/>
      <c r="R34" s="147"/>
    </row>
    <row r="35" spans="1:18" ht="15" customHeight="1">
      <c r="A35" s="150" t="s">
        <v>179</v>
      </c>
      <c r="B35" s="13"/>
      <c r="C35" s="13"/>
      <c r="D35" s="13"/>
      <c r="E35" s="13"/>
      <c r="G35" s="13"/>
      <c r="H35" s="13"/>
      <c r="I35" s="14"/>
      <c r="J35" s="14"/>
      <c r="K35" s="14"/>
      <c r="L35" s="14"/>
      <c r="M35" s="14"/>
      <c r="O35" s="14"/>
      <c r="P35" s="147"/>
      <c r="Q35" s="14"/>
      <c r="R35" s="147"/>
    </row>
    <row r="36" spans="1:18" ht="15" customHeight="1">
      <c r="A36" s="158" t="s">
        <v>136</v>
      </c>
      <c r="B36" s="13"/>
      <c r="C36" s="13"/>
      <c r="D36" s="165"/>
      <c r="E36" s="13"/>
      <c r="G36" s="13"/>
      <c r="H36" s="13"/>
      <c r="I36" s="14"/>
      <c r="J36" s="14"/>
      <c r="K36" s="14"/>
      <c r="L36" s="14"/>
      <c r="M36" s="14"/>
      <c r="O36" s="14"/>
      <c r="P36" s="147"/>
      <c r="Q36" s="14"/>
      <c r="R36" s="147"/>
    </row>
    <row r="37" spans="1:18" ht="15" customHeight="1">
      <c r="A37" s="158" t="s">
        <v>137</v>
      </c>
      <c r="B37" s="28">
        <v>0</v>
      </c>
      <c r="C37" s="37"/>
      <c r="D37" s="28">
        <v>0</v>
      </c>
      <c r="E37" s="37"/>
      <c r="F37" s="28">
        <v>0</v>
      </c>
      <c r="G37" s="37"/>
      <c r="H37" s="28">
        <v>52332</v>
      </c>
      <c r="I37" s="37"/>
      <c r="J37" s="28">
        <v>-429</v>
      </c>
      <c r="K37" s="37"/>
      <c r="L37" s="28">
        <v>2181</v>
      </c>
      <c r="M37" s="37"/>
      <c r="N37" s="28">
        <v>0</v>
      </c>
      <c r="O37" s="14"/>
      <c r="P37" s="19">
        <f>J37+L37+N37</f>
        <v>1752</v>
      </c>
      <c r="Q37" s="14"/>
      <c r="R37" s="19">
        <f>B37+D37+F37+H37+P37</f>
        <v>54084</v>
      </c>
    </row>
    <row r="38" spans="1:18" ht="4.1500000000000004" customHeight="1">
      <c r="A38" s="150"/>
      <c r="B38" s="13"/>
      <c r="C38" s="13"/>
      <c r="D38" s="13"/>
      <c r="E38" s="13"/>
      <c r="G38" s="13"/>
      <c r="H38" s="13"/>
      <c r="I38" s="14"/>
      <c r="J38" s="14"/>
      <c r="K38" s="14"/>
      <c r="L38" s="14"/>
      <c r="M38" s="14"/>
      <c r="O38" s="14"/>
      <c r="P38" s="147"/>
      <c r="Q38" s="14"/>
      <c r="R38" s="147"/>
    </row>
    <row r="39" spans="1:18" ht="15" customHeight="1">
      <c r="A39" s="150" t="s">
        <v>138</v>
      </c>
      <c r="B39" s="13"/>
      <c r="C39" s="14"/>
      <c r="D39" s="13"/>
      <c r="E39" s="14"/>
      <c r="F39" s="13"/>
      <c r="G39" s="14"/>
      <c r="H39" s="13"/>
      <c r="I39" s="14"/>
      <c r="J39" s="14"/>
      <c r="K39" s="14"/>
      <c r="L39" s="14"/>
      <c r="M39" s="14"/>
      <c r="N39" s="13"/>
      <c r="O39" s="14"/>
      <c r="P39" s="13"/>
      <c r="Q39" s="14"/>
      <c r="R39" s="13"/>
    </row>
    <row r="40" spans="1:18" ht="15" customHeight="1" thickBot="1">
      <c r="A40" s="150" t="s">
        <v>181</v>
      </c>
      <c r="B40" s="18">
        <f>SUM(B31:B39)</f>
        <v>192208</v>
      </c>
      <c r="C40" s="14"/>
      <c r="D40" s="18">
        <f>SUM(D31:D39)</f>
        <v>298000</v>
      </c>
      <c r="E40" s="14"/>
      <c r="F40" s="18">
        <f>SUM(F31:F39)</f>
        <v>20000</v>
      </c>
      <c r="G40" s="14"/>
      <c r="H40" s="18">
        <f>SUM(H31:H39)</f>
        <v>3641166</v>
      </c>
      <c r="I40" s="13"/>
      <c r="J40" s="18">
        <f>SUM(J31:J39)</f>
        <v>-326</v>
      </c>
      <c r="K40" s="14"/>
      <c r="L40" s="18">
        <f>SUM(L31:L39)</f>
        <v>43683</v>
      </c>
      <c r="M40" s="14"/>
      <c r="N40" s="18">
        <f>SUM(N31:N39)</f>
        <v>-39826</v>
      </c>
      <c r="O40" s="14"/>
      <c r="P40" s="18">
        <f>SUM(P31:P39)</f>
        <v>3531</v>
      </c>
      <c r="Q40" s="14"/>
      <c r="R40" s="18">
        <f>SUM(R31:R39)</f>
        <v>4154905</v>
      </c>
    </row>
    <row r="41" spans="1:18" ht="15" customHeight="1" thickTop="1">
      <c r="A41" s="150"/>
      <c r="B41" s="13"/>
      <c r="C41" s="14"/>
      <c r="D41" s="13"/>
      <c r="E41" s="14"/>
      <c r="F41" s="13"/>
      <c r="G41" s="14"/>
      <c r="H41" s="13"/>
      <c r="I41" s="13"/>
      <c r="J41" s="13"/>
      <c r="K41" s="14"/>
      <c r="L41" s="13"/>
      <c r="M41" s="14"/>
      <c r="N41" s="13"/>
      <c r="O41" s="14"/>
      <c r="P41" s="13"/>
      <c r="Q41" s="14"/>
      <c r="R41" s="13"/>
    </row>
    <row r="42" spans="1:18" ht="14.25" customHeight="1">
      <c r="A42" s="150"/>
      <c r="B42" s="13"/>
      <c r="C42" s="14"/>
      <c r="D42" s="13"/>
      <c r="E42" s="14"/>
      <c r="F42" s="13"/>
      <c r="G42" s="14"/>
      <c r="H42" s="13"/>
      <c r="I42" s="13"/>
      <c r="J42" s="13"/>
      <c r="K42" s="14"/>
      <c r="L42" s="13"/>
      <c r="M42" s="14"/>
      <c r="N42" s="13"/>
      <c r="O42" s="14"/>
      <c r="P42" s="13"/>
      <c r="Q42" s="14"/>
      <c r="R42" s="13"/>
    </row>
    <row r="43" spans="1:18" ht="8.1" customHeight="1">
      <c r="A43" s="150"/>
      <c r="B43" s="13"/>
      <c r="C43" s="14"/>
      <c r="D43" s="13"/>
      <c r="E43" s="14"/>
      <c r="F43" s="13"/>
      <c r="G43" s="14"/>
      <c r="H43" s="13"/>
      <c r="I43" s="13"/>
      <c r="J43" s="13"/>
      <c r="K43" s="14"/>
      <c r="L43" s="13"/>
      <c r="M43" s="14"/>
      <c r="N43" s="13"/>
      <c r="O43" s="14"/>
      <c r="P43" s="13"/>
      <c r="Q43" s="14"/>
      <c r="R43" s="13"/>
    </row>
    <row r="44" spans="1:18" ht="22.15" customHeight="1">
      <c r="A44" s="160" t="s">
        <v>40</v>
      </c>
      <c r="B44" s="161"/>
      <c r="C44" s="162"/>
      <c r="D44" s="161"/>
      <c r="E44" s="162"/>
      <c r="F44" s="161"/>
      <c r="G44" s="162"/>
      <c r="H44" s="161"/>
      <c r="I44" s="162"/>
      <c r="J44" s="162"/>
      <c r="K44" s="162"/>
      <c r="L44" s="162"/>
      <c r="M44" s="162"/>
      <c r="N44" s="161"/>
      <c r="O44" s="160"/>
      <c r="P44" s="160"/>
      <c r="Q44" s="160"/>
      <c r="R44" s="160"/>
    </row>
  </sheetData>
  <mergeCells count="5">
    <mergeCell ref="B6:R6"/>
    <mergeCell ref="F8:H8"/>
    <mergeCell ref="J8:N8"/>
    <mergeCell ref="J7:P7"/>
    <mergeCell ref="B8:D8"/>
  </mergeCells>
  <pageMargins left="0.5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44C6D-6E95-4271-8AA8-A6255860D4EF}">
  <dimension ref="A1:L106"/>
  <sheetViews>
    <sheetView topLeftCell="A29" zoomScaleNormal="100" zoomScaleSheetLayoutView="107" workbookViewId="0">
      <selection activeCell="F48" sqref="F48"/>
    </sheetView>
  </sheetViews>
  <sheetFormatPr defaultColWidth="1.5703125" defaultRowHeight="16.5" customHeight="1"/>
  <cols>
    <col min="1" max="2" width="1.7109375" style="158" customWidth="1"/>
    <col min="3" max="3" width="39.7109375" style="158" customWidth="1"/>
    <col min="4" max="4" width="5.5703125" style="158" customWidth="1"/>
    <col min="5" max="5" width="0.7109375" style="158" customWidth="1"/>
    <col min="6" max="6" width="10.7109375" style="181" customWidth="1"/>
    <col min="7" max="7" width="0.7109375" style="158" customWidth="1"/>
    <col min="8" max="8" width="10.7109375" style="181" customWidth="1"/>
    <col min="9" max="9" width="0.7109375" style="158" customWidth="1"/>
    <col min="10" max="10" width="10.7109375" style="181" customWidth="1"/>
    <col min="11" max="11" width="0.7109375" style="158" customWidth="1"/>
    <col min="12" max="12" width="10.7109375" style="181" customWidth="1"/>
    <col min="13" max="71" width="14.7109375" style="158" customWidth="1"/>
    <col min="72" max="72" width="5.42578125" style="158" customWidth="1"/>
    <col min="73" max="73" width="0.7109375" style="158" customWidth="1"/>
    <col min="74" max="74" width="10.5703125" style="158" customWidth="1"/>
    <col min="75" max="75" width="0.7109375" style="158" customWidth="1"/>
    <col min="76" max="76" width="10.5703125" style="158" customWidth="1"/>
    <col min="77" max="77" width="0.7109375" style="158" customWidth="1"/>
    <col min="78" max="78" width="10.5703125" style="158" customWidth="1"/>
    <col min="79" max="79" width="0.7109375" style="158" customWidth="1"/>
    <col min="80" max="80" width="10.5703125" style="158" customWidth="1"/>
    <col min="81" max="174" width="15.5703125" style="158" customWidth="1"/>
    <col min="175" max="324" width="1.5703125" style="158"/>
    <col min="325" max="325" width="2.5703125" style="158" customWidth="1"/>
    <col min="326" max="326" width="2.42578125" style="158" customWidth="1"/>
    <col min="327" max="327" width="37.7109375" style="158" customWidth="1"/>
    <col min="328" max="328" width="5.42578125" style="158" customWidth="1"/>
    <col min="329" max="329" width="0.7109375" style="158" customWidth="1"/>
    <col min="330" max="330" width="10.5703125" style="158" customWidth="1"/>
    <col min="331" max="331" width="0.7109375" style="158" customWidth="1"/>
    <col min="332" max="332" width="10.5703125" style="158" customWidth="1"/>
    <col min="333" max="333" width="0.7109375" style="158" customWidth="1"/>
    <col min="334" max="334" width="10.5703125" style="158" customWidth="1"/>
    <col min="335" max="335" width="0.7109375" style="158" customWidth="1"/>
    <col min="336" max="336" width="10.5703125" style="158" customWidth="1"/>
    <col min="337" max="430" width="15.5703125" style="158" customWidth="1"/>
    <col min="431" max="580" width="1.5703125" style="158"/>
    <col min="581" max="581" width="2.5703125" style="158" customWidth="1"/>
    <col min="582" max="582" width="2.42578125" style="158" customWidth="1"/>
    <col min="583" max="583" width="37.7109375" style="158" customWidth="1"/>
    <col min="584" max="584" width="5.42578125" style="158" customWidth="1"/>
    <col min="585" max="585" width="0.7109375" style="158" customWidth="1"/>
    <col min="586" max="586" width="10.5703125" style="158" customWidth="1"/>
    <col min="587" max="587" width="0.7109375" style="158" customWidth="1"/>
    <col min="588" max="588" width="10.5703125" style="158" customWidth="1"/>
    <col min="589" max="589" width="0.7109375" style="158" customWidth="1"/>
    <col min="590" max="590" width="10.5703125" style="158" customWidth="1"/>
    <col min="591" max="591" width="0.7109375" style="158" customWidth="1"/>
    <col min="592" max="592" width="10.5703125" style="158" customWidth="1"/>
    <col min="593" max="686" width="15.5703125" style="158" customWidth="1"/>
    <col min="687" max="836" width="1.5703125" style="158"/>
    <col min="837" max="837" width="2.5703125" style="158" customWidth="1"/>
    <col min="838" max="838" width="2.42578125" style="158" customWidth="1"/>
    <col min="839" max="839" width="37.7109375" style="158" customWidth="1"/>
    <col min="840" max="840" width="5.42578125" style="158" customWidth="1"/>
    <col min="841" max="841" width="0.7109375" style="158" customWidth="1"/>
    <col min="842" max="842" width="10.5703125" style="158" customWidth="1"/>
    <col min="843" max="843" width="0.7109375" style="158" customWidth="1"/>
    <col min="844" max="844" width="10.5703125" style="158" customWidth="1"/>
    <col min="845" max="845" width="0.7109375" style="158" customWidth="1"/>
    <col min="846" max="846" width="10.5703125" style="158" customWidth="1"/>
    <col min="847" max="847" width="0.7109375" style="158" customWidth="1"/>
    <col min="848" max="848" width="10.5703125" style="158" customWidth="1"/>
    <col min="849" max="942" width="15.5703125" style="158" customWidth="1"/>
    <col min="943" max="1092" width="1.5703125" style="158"/>
    <col min="1093" max="1093" width="2.5703125" style="158" customWidth="1"/>
    <col min="1094" max="1094" width="2.42578125" style="158" customWidth="1"/>
    <col min="1095" max="1095" width="37.7109375" style="158" customWidth="1"/>
    <col min="1096" max="1096" width="5.42578125" style="158" customWidth="1"/>
    <col min="1097" max="1097" width="0.7109375" style="158" customWidth="1"/>
    <col min="1098" max="1098" width="10.5703125" style="158" customWidth="1"/>
    <col min="1099" max="1099" width="0.7109375" style="158" customWidth="1"/>
    <col min="1100" max="1100" width="10.5703125" style="158" customWidth="1"/>
    <col min="1101" max="1101" width="0.7109375" style="158" customWidth="1"/>
    <col min="1102" max="1102" width="10.5703125" style="158" customWidth="1"/>
    <col min="1103" max="1103" width="0.7109375" style="158" customWidth="1"/>
    <col min="1104" max="1104" width="10.5703125" style="158" customWidth="1"/>
    <col min="1105" max="1198" width="15.5703125" style="158" customWidth="1"/>
    <col min="1199" max="1348" width="1.5703125" style="158"/>
    <col min="1349" max="1349" width="2.5703125" style="158" customWidth="1"/>
    <col min="1350" max="1350" width="2.42578125" style="158" customWidth="1"/>
    <col min="1351" max="1351" width="37.7109375" style="158" customWidth="1"/>
    <col min="1352" max="1352" width="5.42578125" style="158" customWidth="1"/>
    <col min="1353" max="1353" width="0.7109375" style="158" customWidth="1"/>
    <col min="1354" max="1354" width="10.5703125" style="158" customWidth="1"/>
    <col min="1355" max="1355" width="0.7109375" style="158" customWidth="1"/>
    <col min="1356" max="1356" width="10.5703125" style="158" customWidth="1"/>
    <col min="1357" max="1357" width="0.7109375" style="158" customWidth="1"/>
    <col min="1358" max="1358" width="10.5703125" style="158" customWidth="1"/>
    <col min="1359" max="1359" width="0.7109375" style="158" customWidth="1"/>
    <col min="1360" max="1360" width="10.5703125" style="158" customWidth="1"/>
    <col min="1361" max="1454" width="15.5703125" style="158" customWidth="1"/>
    <col min="1455" max="1604" width="1.5703125" style="158"/>
    <col min="1605" max="1605" width="2.5703125" style="158" customWidth="1"/>
    <col min="1606" max="1606" width="2.42578125" style="158" customWidth="1"/>
    <col min="1607" max="1607" width="37.7109375" style="158" customWidth="1"/>
    <col min="1608" max="1608" width="5.42578125" style="158" customWidth="1"/>
    <col min="1609" max="1609" width="0.7109375" style="158" customWidth="1"/>
    <col min="1610" max="1610" width="10.5703125" style="158" customWidth="1"/>
    <col min="1611" max="1611" width="0.7109375" style="158" customWidth="1"/>
    <col min="1612" max="1612" width="10.5703125" style="158" customWidth="1"/>
    <col min="1613" max="1613" width="0.7109375" style="158" customWidth="1"/>
    <col min="1614" max="1614" width="10.5703125" style="158" customWidth="1"/>
    <col min="1615" max="1615" width="0.7109375" style="158" customWidth="1"/>
    <col min="1616" max="1616" width="10.5703125" style="158" customWidth="1"/>
    <col min="1617" max="1710" width="15.5703125" style="158" customWidth="1"/>
    <col min="1711" max="1860" width="1.5703125" style="158"/>
    <col min="1861" max="1861" width="2.5703125" style="158" customWidth="1"/>
    <col min="1862" max="1862" width="2.42578125" style="158" customWidth="1"/>
    <col min="1863" max="1863" width="37.7109375" style="158" customWidth="1"/>
    <col min="1864" max="1864" width="5.42578125" style="158" customWidth="1"/>
    <col min="1865" max="1865" width="0.7109375" style="158" customWidth="1"/>
    <col min="1866" max="1866" width="10.5703125" style="158" customWidth="1"/>
    <col min="1867" max="1867" width="0.7109375" style="158" customWidth="1"/>
    <col min="1868" max="1868" width="10.5703125" style="158" customWidth="1"/>
    <col min="1869" max="1869" width="0.7109375" style="158" customWidth="1"/>
    <col min="1870" max="1870" width="10.5703125" style="158" customWidth="1"/>
    <col min="1871" max="1871" width="0.7109375" style="158" customWidth="1"/>
    <col min="1872" max="1872" width="10.5703125" style="158" customWidth="1"/>
    <col min="1873" max="1966" width="15.5703125" style="158" customWidth="1"/>
    <col min="1967" max="2116" width="1.5703125" style="158"/>
    <col min="2117" max="2117" width="2.5703125" style="158" customWidth="1"/>
    <col min="2118" max="2118" width="2.42578125" style="158" customWidth="1"/>
    <col min="2119" max="2119" width="37.7109375" style="158" customWidth="1"/>
    <col min="2120" max="2120" width="5.42578125" style="158" customWidth="1"/>
    <col min="2121" max="2121" width="0.7109375" style="158" customWidth="1"/>
    <col min="2122" max="2122" width="10.5703125" style="158" customWidth="1"/>
    <col min="2123" max="2123" width="0.7109375" style="158" customWidth="1"/>
    <col min="2124" max="2124" width="10.5703125" style="158" customWidth="1"/>
    <col min="2125" max="2125" width="0.7109375" style="158" customWidth="1"/>
    <col min="2126" max="2126" width="10.5703125" style="158" customWidth="1"/>
    <col min="2127" max="2127" width="0.7109375" style="158" customWidth="1"/>
    <col min="2128" max="2128" width="10.5703125" style="158" customWidth="1"/>
    <col min="2129" max="2222" width="15.5703125" style="158" customWidth="1"/>
    <col min="2223" max="2372" width="1.5703125" style="158"/>
    <col min="2373" max="2373" width="2.5703125" style="158" customWidth="1"/>
    <col min="2374" max="2374" width="2.42578125" style="158" customWidth="1"/>
    <col min="2375" max="2375" width="37.7109375" style="158" customWidth="1"/>
    <col min="2376" max="2376" width="5.42578125" style="158" customWidth="1"/>
    <col min="2377" max="2377" width="0.7109375" style="158" customWidth="1"/>
    <col min="2378" max="2378" width="10.5703125" style="158" customWidth="1"/>
    <col min="2379" max="2379" width="0.7109375" style="158" customWidth="1"/>
    <col min="2380" max="2380" width="10.5703125" style="158" customWidth="1"/>
    <col min="2381" max="2381" width="0.7109375" style="158" customWidth="1"/>
    <col min="2382" max="2382" width="10.5703125" style="158" customWidth="1"/>
    <col min="2383" max="2383" width="0.7109375" style="158" customWidth="1"/>
    <col min="2384" max="2384" width="10.5703125" style="158" customWidth="1"/>
    <col min="2385" max="2478" width="15.5703125" style="158" customWidth="1"/>
    <col min="2479" max="2628" width="1.5703125" style="158"/>
    <col min="2629" max="2629" width="2.5703125" style="158" customWidth="1"/>
    <col min="2630" max="2630" width="2.42578125" style="158" customWidth="1"/>
    <col min="2631" max="2631" width="37.7109375" style="158" customWidth="1"/>
    <col min="2632" max="2632" width="5.42578125" style="158" customWidth="1"/>
    <col min="2633" max="2633" width="0.7109375" style="158" customWidth="1"/>
    <col min="2634" max="2634" width="10.5703125" style="158" customWidth="1"/>
    <col min="2635" max="2635" width="0.7109375" style="158" customWidth="1"/>
    <col min="2636" max="2636" width="10.5703125" style="158" customWidth="1"/>
    <col min="2637" max="2637" width="0.7109375" style="158" customWidth="1"/>
    <col min="2638" max="2638" width="10.5703125" style="158" customWidth="1"/>
    <col min="2639" max="2639" width="0.7109375" style="158" customWidth="1"/>
    <col min="2640" max="2640" width="10.5703125" style="158" customWidth="1"/>
    <col min="2641" max="2734" width="15.5703125" style="158" customWidth="1"/>
    <col min="2735" max="2884" width="1.5703125" style="158"/>
    <col min="2885" max="2885" width="2.5703125" style="158" customWidth="1"/>
    <col min="2886" max="2886" width="2.42578125" style="158" customWidth="1"/>
    <col min="2887" max="2887" width="37.7109375" style="158" customWidth="1"/>
    <col min="2888" max="2888" width="5.42578125" style="158" customWidth="1"/>
    <col min="2889" max="2889" width="0.7109375" style="158" customWidth="1"/>
    <col min="2890" max="2890" width="10.5703125" style="158" customWidth="1"/>
    <col min="2891" max="2891" width="0.7109375" style="158" customWidth="1"/>
    <col min="2892" max="2892" width="10.5703125" style="158" customWidth="1"/>
    <col min="2893" max="2893" width="0.7109375" style="158" customWidth="1"/>
    <col min="2894" max="2894" width="10.5703125" style="158" customWidth="1"/>
    <col min="2895" max="2895" width="0.7109375" style="158" customWidth="1"/>
    <col min="2896" max="2896" width="10.5703125" style="158" customWidth="1"/>
    <col min="2897" max="2990" width="15.5703125" style="158" customWidth="1"/>
    <col min="2991" max="3140" width="1.5703125" style="158"/>
    <col min="3141" max="3141" width="2.5703125" style="158" customWidth="1"/>
    <col min="3142" max="3142" width="2.42578125" style="158" customWidth="1"/>
    <col min="3143" max="3143" width="37.7109375" style="158" customWidth="1"/>
    <col min="3144" max="3144" width="5.42578125" style="158" customWidth="1"/>
    <col min="3145" max="3145" width="0.7109375" style="158" customWidth="1"/>
    <col min="3146" max="3146" width="10.5703125" style="158" customWidth="1"/>
    <col min="3147" max="3147" width="0.7109375" style="158" customWidth="1"/>
    <col min="3148" max="3148" width="10.5703125" style="158" customWidth="1"/>
    <col min="3149" max="3149" width="0.7109375" style="158" customWidth="1"/>
    <col min="3150" max="3150" width="10.5703125" style="158" customWidth="1"/>
    <col min="3151" max="3151" width="0.7109375" style="158" customWidth="1"/>
    <col min="3152" max="3152" width="10.5703125" style="158" customWidth="1"/>
    <col min="3153" max="3246" width="15.5703125" style="158" customWidth="1"/>
    <col min="3247" max="3396" width="1.5703125" style="158"/>
    <col min="3397" max="3397" width="2.5703125" style="158" customWidth="1"/>
    <col min="3398" max="3398" width="2.42578125" style="158" customWidth="1"/>
    <col min="3399" max="3399" width="37.7109375" style="158" customWidth="1"/>
    <col min="3400" max="3400" width="5.42578125" style="158" customWidth="1"/>
    <col min="3401" max="3401" width="0.7109375" style="158" customWidth="1"/>
    <col min="3402" max="3402" width="10.5703125" style="158" customWidth="1"/>
    <col min="3403" max="3403" width="0.7109375" style="158" customWidth="1"/>
    <col min="3404" max="3404" width="10.5703125" style="158" customWidth="1"/>
    <col min="3405" max="3405" width="0.7109375" style="158" customWidth="1"/>
    <col min="3406" max="3406" width="10.5703125" style="158" customWidth="1"/>
    <col min="3407" max="3407" width="0.7109375" style="158" customWidth="1"/>
    <col min="3408" max="3408" width="10.5703125" style="158" customWidth="1"/>
    <col min="3409" max="3502" width="15.5703125" style="158" customWidth="1"/>
    <col min="3503" max="3652" width="1.5703125" style="158"/>
    <col min="3653" max="3653" width="2.5703125" style="158" customWidth="1"/>
    <col min="3654" max="3654" width="2.42578125" style="158" customWidth="1"/>
    <col min="3655" max="3655" width="37.7109375" style="158" customWidth="1"/>
    <col min="3656" max="3656" width="5.42578125" style="158" customWidth="1"/>
    <col min="3657" max="3657" width="0.7109375" style="158" customWidth="1"/>
    <col min="3658" max="3658" width="10.5703125" style="158" customWidth="1"/>
    <col min="3659" max="3659" width="0.7109375" style="158" customWidth="1"/>
    <col min="3660" max="3660" width="10.5703125" style="158" customWidth="1"/>
    <col min="3661" max="3661" width="0.7109375" style="158" customWidth="1"/>
    <col min="3662" max="3662" width="10.5703125" style="158" customWidth="1"/>
    <col min="3663" max="3663" width="0.7109375" style="158" customWidth="1"/>
    <col min="3664" max="3664" width="10.5703125" style="158" customWidth="1"/>
    <col min="3665" max="3758" width="15.5703125" style="158" customWidth="1"/>
    <col min="3759" max="3908" width="1.5703125" style="158"/>
    <col min="3909" max="3909" width="2.5703125" style="158" customWidth="1"/>
    <col min="3910" max="3910" width="2.42578125" style="158" customWidth="1"/>
    <col min="3911" max="3911" width="37.7109375" style="158" customWidth="1"/>
    <col min="3912" max="3912" width="5.42578125" style="158" customWidth="1"/>
    <col min="3913" max="3913" width="0.7109375" style="158" customWidth="1"/>
    <col min="3914" max="3914" width="10.5703125" style="158" customWidth="1"/>
    <col min="3915" max="3915" width="0.7109375" style="158" customWidth="1"/>
    <col min="3916" max="3916" width="10.5703125" style="158" customWidth="1"/>
    <col min="3917" max="3917" width="0.7109375" style="158" customWidth="1"/>
    <col min="3918" max="3918" width="10.5703125" style="158" customWidth="1"/>
    <col min="3919" max="3919" width="0.7109375" style="158" customWidth="1"/>
    <col min="3920" max="3920" width="10.5703125" style="158" customWidth="1"/>
    <col min="3921" max="4014" width="15.5703125" style="158" customWidth="1"/>
    <col min="4015" max="4164" width="1.5703125" style="158"/>
    <col min="4165" max="4165" width="2.5703125" style="158" customWidth="1"/>
    <col min="4166" max="4166" width="2.42578125" style="158" customWidth="1"/>
    <col min="4167" max="4167" width="37.7109375" style="158" customWidth="1"/>
    <col min="4168" max="4168" width="5.42578125" style="158" customWidth="1"/>
    <col min="4169" max="4169" width="0.7109375" style="158" customWidth="1"/>
    <col min="4170" max="4170" width="10.5703125" style="158" customWidth="1"/>
    <col min="4171" max="4171" width="0.7109375" style="158" customWidth="1"/>
    <col min="4172" max="4172" width="10.5703125" style="158" customWidth="1"/>
    <col min="4173" max="4173" width="0.7109375" style="158" customWidth="1"/>
    <col min="4174" max="4174" width="10.5703125" style="158" customWidth="1"/>
    <col min="4175" max="4175" width="0.7109375" style="158" customWidth="1"/>
    <col min="4176" max="4176" width="10.5703125" style="158" customWidth="1"/>
    <col min="4177" max="4270" width="15.5703125" style="158" customWidth="1"/>
    <col min="4271" max="4420" width="1.5703125" style="158"/>
    <col min="4421" max="4421" width="2.5703125" style="158" customWidth="1"/>
    <col min="4422" max="4422" width="2.42578125" style="158" customWidth="1"/>
    <col min="4423" max="4423" width="37.7109375" style="158" customWidth="1"/>
    <col min="4424" max="4424" width="5.42578125" style="158" customWidth="1"/>
    <col min="4425" max="4425" width="0.7109375" style="158" customWidth="1"/>
    <col min="4426" max="4426" width="10.5703125" style="158" customWidth="1"/>
    <col min="4427" max="4427" width="0.7109375" style="158" customWidth="1"/>
    <col min="4428" max="4428" width="10.5703125" style="158" customWidth="1"/>
    <col min="4429" max="4429" width="0.7109375" style="158" customWidth="1"/>
    <col min="4430" max="4430" width="10.5703125" style="158" customWidth="1"/>
    <col min="4431" max="4431" width="0.7109375" style="158" customWidth="1"/>
    <col min="4432" max="4432" width="10.5703125" style="158" customWidth="1"/>
    <col min="4433" max="4526" width="15.5703125" style="158" customWidth="1"/>
    <col min="4527" max="4676" width="1.5703125" style="158"/>
    <col min="4677" max="4677" width="2.5703125" style="158" customWidth="1"/>
    <col min="4678" max="4678" width="2.42578125" style="158" customWidth="1"/>
    <col min="4679" max="4679" width="37.7109375" style="158" customWidth="1"/>
    <col min="4680" max="4680" width="5.42578125" style="158" customWidth="1"/>
    <col min="4681" max="4681" width="0.7109375" style="158" customWidth="1"/>
    <col min="4682" max="4682" width="10.5703125" style="158" customWidth="1"/>
    <col min="4683" max="4683" width="0.7109375" style="158" customWidth="1"/>
    <col min="4684" max="4684" width="10.5703125" style="158" customWidth="1"/>
    <col min="4685" max="4685" width="0.7109375" style="158" customWidth="1"/>
    <col min="4686" max="4686" width="10.5703125" style="158" customWidth="1"/>
    <col min="4687" max="4687" width="0.7109375" style="158" customWidth="1"/>
    <col min="4688" max="4688" width="10.5703125" style="158" customWidth="1"/>
    <col min="4689" max="4782" width="15.5703125" style="158" customWidth="1"/>
    <col min="4783" max="4932" width="1.5703125" style="158"/>
    <col min="4933" max="4933" width="2.5703125" style="158" customWidth="1"/>
    <col min="4934" max="4934" width="2.42578125" style="158" customWidth="1"/>
    <col min="4935" max="4935" width="37.7109375" style="158" customWidth="1"/>
    <col min="4936" max="4936" width="5.42578125" style="158" customWidth="1"/>
    <col min="4937" max="4937" width="0.7109375" style="158" customWidth="1"/>
    <col min="4938" max="4938" width="10.5703125" style="158" customWidth="1"/>
    <col min="4939" max="4939" width="0.7109375" style="158" customWidth="1"/>
    <col min="4940" max="4940" width="10.5703125" style="158" customWidth="1"/>
    <col min="4941" max="4941" width="0.7109375" style="158" customWidth="1"/>
    <col min="4942" max="4942" width="10.5703125" style="158" customWidth="1"/>
    <col min="4943" max="4943" width="0.7109375" style="158" customWidth="1"/>
    <col min="4944" max="4944" width="10.5703125" style="158" customWidth="1"/>
    <col min="4945" max="5038" width="15.5703125" style="158" customWidth="1"/>
    <col min="5039" max="5188" width="1.5703125" style="158"/>
    <col min="5189" max="5189" width="2.5703125" style="158" customWidth="1"/>
    <col min="5190" max="5190" width="2.42578125" style="158" customWidth="1"/>
    <col min="5191" max="5191" width="37.7109375" style="158" customWidth="1"/>
    <col min="5192" max="5192" width="5.42578125" style="158" customWidth="1"/>
    <col min="5193" max="5193" width="0.7109375" style="158" customWidth="1"/>
    <col min="5194" max="5194" width="10.5703125" style="158" customWidth="1"/>
    <col min="5195" max="5195" width="0.7109375" style="158" customWidth="1"/>
    <col min="5196" max="5196" width="10.5703125" style="158" customWidth="1"/>
    <col min="5197" max="5197" width="0.7109375" style="158" customWidth="1"/>
    <col min="5198" max="5198" width="10.5703125" style="158" customWidth="1"/>
    <col min="5199" max="5199" width="0.7109375" style="158" customWidth="1"/>
    <col min="5200" max="5200" width="10.5703125" style="158" customWidth="1"/>
    <col min="5201" max="5294" width="15.5703125" style="158" customWidth="1"/>
    <col min="5295" max="5444" width="1.5703125" style="158"/>
    <col min="5445" max="5445" width="2.5703125" style="158" customWidth="1"/>
    <col min="5446" max="5446" width="2.42578125" style="158" customWidth="1"/>
    <col min="5447" max="5447" width="37.7109375" style="158" customWidth="1"/>
    <col min="5448" max="5448" width="5.42578125" style="158" customWidth="1"/>
    <col min="5449" max="5449" width="0.7109375" style="158" customWidth="1"/>
    <col min="5450" max="5450" width="10.5703125" style="158" customWidth="1"/>
    <col min="5451" max="5451" width="0.7109375" style="158" customWidth="1"/>
    <col min="5452" max="5452" width="10.5703125" style="158" customWidth="1"/>
    <col min="5453" max="5453" width="0.7109375" style="158" customWidth="1"/>
    <col min="5454" max="5454" width="10.5703125" style="158" customWidth="1"/>
    <col min="5455" max="5455" width="0.7109375" style="158" customWidth="1"/>
    <col min="5456" max="5456" width="10.5703125" style="158" customWidth="1"/>
    <col min="5457" max="5550" width="15.5703125" style="158" customWidth="1"/>
    <col min="5551" max="5700" width="1.5703125" style="158"/>
    <col min="5701" max="5701" width="2.5703125" style="158" customWidth="1"/>
    <col min="5702" max="5702" width="2.42578125" style="158" customWidth="1"/>
    <col min="5703" max="5703" width="37.7109375" style="158" customWidth="1"/>
    <col min="5704" max="5704" width="5.42578125" style="158" customWidth="1"/>
    <col min="5705" max="5705" width="0.7109375" style="158" customWidth="1"/>
    <col min="5706" max="5706" width="10.5703125" style="158" customWidth="1"/>
    <col min="5707" max="5707" width="0.7109375" style="158" customWidth="1"/>
    <col min="5708" max="5708" width="10.5703125" style="158" customWidth="1"/>
    <col min="5709" max="5709" width="0.7109375" style="158" customWidth="1"/>
    <col min="5710" max="5710" width="10.5703125" style="158" customWidth="1"/>
    <col min="5711" max="5711" width="0.7109375" style="158" customWidth="1"/>
    <col min="5712" max="5712" width="10.5703125" style="158" customWidth="1"/>
    <col min="5713" max="5806" width="15.5703125" style="158" customWidth="1"/>
    <col min="5807" max="5956" width="1.5703125" style="158"/>
    <col min="5957" max="5957" width="2.5703125" style="158" customWidth="1"/>
    <col min="5958" max="5958" width="2.42578125" style="158" customWidth="1"/>
    <col min="5959" max="5959" width="37.7109375" style="158" customWidth="1"/>
    <col min="5960" max="5960" width="5.42578125" style="158" customWidth="1"/>
    <col min="5961" max="5961" width="0.7109375" style="158" customWidth="1"/>
    <col min="5962" max="5962" width="10.5703125" style="158" customWidth="1"/>
    <col min="5963" max="5963" width="0.7109375" style="158" customWidth="1"/>
    <col min="5964" max="5964" width="10.5703125" style="158" customWidth="1"/>
    <col min="5965" max="5965" width="0.7109375" style="158" customWidth="1"/>
    <col min="5966" max="5966" width="10.5703125" style="158" customWidth="1"/>
    <col min="5967" max="5967" width="0.7109375" style="158" customWidth="1"/>
    <col min="5968" max="5968" width="10.5703125" style="158" customWidth="1"/>
    <col min="5969" max="6062" width="15.5703125" style="158" customWidth="1"/>
    <col min="6063" max="6212" width="1.5703125" style="158"/>
    <col min="6213" max="6213" width="2.5703125" style="158" customWidth="1"/>
    <col min="6214" max="6214" width="2.42578125" style="158" customWidth="1"/>
    <col min="6215" max="6215" width="37.7109375" style="158" customWidth="1"/>
    <col min="6216" max="6216" width="5.42578125" style="158" customWidth="1"/>
    <col min="6217" max="6217" width="0.7109375" style="158" customWidth="1"/>
    <col min="6218" max="6218" width="10.5703125" style="158" customWidth="1"/>
    <col min="6219" max="6219" width="0.7109375" style="158" customWidth="1"/>
    <col min="6220" max="6220" width="10.5703125" style="158" customWidth="1"/>
    <col min="6221" max="6221" width="0.7109375" style="158" customWidth="1"/>
    <col min="6222" max="6222" width="10.5703125" style="158" customWidth="1"/>
    <col min="6223" max="6223" width="0.7109375" style="158" customWidth="1"/>
    <col min="6224" max="6224" width="10.5703125" style="158" customWidth="1"/>
    <col min="6225" max="6318" width="15.5703125" style="158" customWidth="1"/>
    <col min="6319" max="6468" width="1.5703125" style="158"/>
    <col min="6469" max="6469" width="2.5703125" style="158" customWidth="1"/>
    <col min="6470" max="6470" width="2.42578125" style="158" customWidth="1"/>
    <col min="6471" max="6471" width="37.7109375" style="158" customWidth="1"/>
    <col min="6472" max="6472" width="5.42578125" style="158" customWidth="1"/>
    <col min="6473" max="6473" width="0.7109375" style="158" customWidth="1"/>
    <col min="6474" max="6474" width="10.5703125" style="158" customWidth="1"/>
    <col min="6475" max="6475" width="0.7109375" style="158" customWidth="1"/>
    <col min="6476" max="6476" width="10.5703125" style="158" customWidth="1"/>
    <col min="6477" max="6477" width="0.7109375" style="158" customWidth="1"/>
    <col min="6478" max="6478" width="10.5703125" style="158" customWidth="1"/>
    <col min="6479" max="6479" width="0.7109375" style="158" customWidth="1"/>
    <col min="6480" max="6480" width="10.5703125" style="158" customWidth="1"/>
    <col min="6481" max="6574" width="15.5703125" style="158" customWidth="1"/>
    <col min="6575" max="6724" width="1.5703125" style="158"/>
    <col min="6725" max="6725" width="2.5703125" style="158" customWidth="1"/>
    <col min="6726" max="6726" width="2.42578125" style="158" customWidth="1"/>
    <col min="6727" max="6727" width="37.7109375" style="158" customWidth="1"/>
    <col min="6728" max="6728" width="5.42578125" style="158" customWidth="1"/>
    <col min="6729" max="6729" width="0.7109375" style="158" customWidth="1"/>
    <col min="6730" max="6730" width="10.5703125" style="158" customWidth="1"/>
    <col min="6731" max="6731" width="0.7109375" style="158" customWidth="1"/>
    <col min="6732" max="6732" width="10.5703125" style="158" customWidth="1"/>
    <col min="6733" max="6733" width="0.7109375" style="158" customWidth="1"/>
    <col min="6734" max="6734" width="10.5703125" style="158" customWidth="1"/>
    <col min="6735" max="6735" width="0.7109375" style="158" customWidth="1"/>
    <col min="6736" max="6736" width="10.5703125" style="158" customWidth="1"/>
    <col min="6737" max="6830" width="15.5703125" style="158" customWidth="1"/>
    <col min="6831" max="6980" width="1.5703125" style="158"/>
    <col min="6981" max="6981" width="2.5703125" style="158" customWidth="1"/>
    <col min="6982" max="6982" width="2.42578125" style="158" customWidth="1"/>
    <col min="6983" max="6983" width="37.7109375" style="158" customWidth="1"/>
    <col min="6984" max="6984" width="5.42578125" style="158" customWidth="1"/>
    <col min="6985" max="6985" width="0.7109375" style="158" customWidth="1"/>
    <col min="6986" max="6986" width="10.5703125" style="158" customWidth="1"/>
    <col min="6987" max="6987" width="0.7109375" style="158" customWidth="1"/>
    <col min="6988" max="6988" width="10.5703125" style="158" customWidth="1"/>
    <col min="6989" max="6989" width="0.7109375" style="158" customWidth="1"/>
    <col min="6990" max="6990" width="10.5703125" style="158" customWidth="1"/>
    <col min="6991" max="6991" width="0.7109375" style="158" customWidth="1"/>
    <col min="6992" max="6992" width="10.5703125" style="158" customWidth="1"/>
    <col min="6993" max="7086" width="15.5703125" style="158" customWidth="1"/>
    <col min="7087" max="7236" width="1.5703125" style="158"/>
    <col min="7237" max="7237" width="2.5703125" style="158" customWidth="1"/>
    <col min="7238" max="7238" width="2.42578125" style="158" customWidth="1"/>
    <col min="7239" max="7239" width="37.7109375" style="158" customWidth="1"/>
    <col min="7240" max="7240" width="5.42578125" style="158" customWidth="1"/>
    <col min="7241" max="7241" width="0.7109375" style="158" customWidth="1"/>
    <col min="7242" max="7242" width="10.5703125" style="158" customWidth="1"/>
    <col min="7243" max="7243" width="0.7109375" style="158" customWidth="1"/>
    <col min="7244" max="7244" width="10.5703125" style="158" customWidth="1"/>
    <col min="7245" max="7245" width="0.7109375" style="158" customWidth="1"/>
    <col min="7246" max="7246" width="10.5703125" style="158" customWidth="1"/>
    <col min="7247" max="7247" width="0.7109375" style="158" customWidth="1"/>
    <col min="7248" max="7248" width="10.5703125" style="158" customWidth="1"/>
    <col min="7249" max="7342" width="15.5703125" style="158" customWidth="1"/>
    <col min="7343" max="7492" width="1.5703125" style="158"/>
    <col min="7493" max="7493" width="2.5703125" style="158" customWidth="1"/>
    <col min="7494" max="7494" width="2.42578125" style="158" customWidth="1"/>
    <col min="7495" max="7495" width="37.7109375" style="158" customWidth="1"/>
    <col min="7496" max="7496" width="5.42578125" style="158" customWidth="1"/>
    <col min="7497" max="7497" width="0.7109375" style="158" customWidth="1"/>
    <col min="7498" max="7498" width="10.5703125" style="158" customWidth="1"/>
    <col min="7499" max="7499" width="0.7109375" style="158" customWidth="1"/>
    <col min="7500" max="7500" width="10.5703125" style="158" customWidth="1"/>
    <col min="7501" max="7501" width="0.7109375" style="158" customWidth="1"/>
    <col min="7502" max="7502" width="10.5703125" style="158" customWidth="1"/>
    <col min="7503" max="7503" width="0.7109375" style="158" customWidth="1"/>
    <col min="7504" max="7504" width="10.5703125" style="158" customWidth="1"/>
    <col min="7505" max="7598" width="15.5703125" style="158" customWidth="1"/>
    <col min="7599" max="7748" width="1.5703125" style="158"/>
    <col min="7749" max="7749" width="2.5703125" style="158" customWidth="1"/>
    <col min="7750" max="7750" width="2.42578125" style="158" customWidth="1"/>
    <col min="7751" max="7751" width="37.7109375" style="158" customWidth="1"/>
    <col min="7752" max="7752" width="5.42578125" style="158" customWidth="1"/>
    <col min="7753" max="7753" width="0.7109375" style="158" customWidth="1"/>
    <col min="7754" max="7754" width="10.5703125" style="158" customWidth="1"/>
    <col min="7755" max="7755" width="0.7109375" style="158" customWidth="1"/>
    <col min="7756" max="7756" width="10.5703125" style="158" customWidth="1"/>
    <col min="7757" max="7757" width="0.7109375" style="158" customWidth="1"/>
    <col min="7758" max="7758" width="10.5703125" style="158" customWidth="1"/>
    <col min="7759" max="7759" width="0.7109375" style="158" customWidth="1"/>
    <col min="7760" max="7760" width="10.5703125" style="158" customWidth="1"/>
    <col min="7761" max="7854" width="15.5703125" style="158" customWidth="1"/>
    <col min="7855" max="8004" width="1.5703125" style="158"/>
    <col min="8005" max="8005" width="2.5703125" style="158" customWidth="1"/>
    <col min="8006" max="8006" width="2.42578125" style="158" customWidth="1"/>
    <col min="8007" max="8007" width="37.7109375" style="158" customWidth="1"/>
    <col min="8008" max="8008" width="5.42578125" style="158" customWidth="1"/>
    <col min="8009" max="8009" width="0.7109375" style="158" customWidth="1"/>
    <col min="8010" max="8010" width="10.5703125" style="158" customWidth="1"/>
    <col min="8011" max="8011" width="0.7109375" style="158" customWidth="1"/>
    <col min="8012" max="8012" width="10.5703125" style="158" customWidth="1"/>
    <col min="8013" max="8013" width="0.7109375" style="158" customWidth="1"/>
    <col min="8014" max="8014" width="10.5703125" style="158" customWidth="1"/>
    <col min="8015" max="8015" width="0.7109375" style="158" customWidth="1"/>
    <col min="8016" max="8016" width="10.5703125" style="158" customWidth="1"/>
    <col min="8017" max="8110" width="15.5703125" style="158" customWidth="1"/>
    <col min="8111" max="8260" width="1.5703125" style="158"/>
    <col min="8261" max="8261" width="2.5703125" style="158" customWidth="1"/>
    <col min="8262" max="8262" width="2.42578125" style="158" customWidth="1"/>
    <col min="8263" max="8263" width="37.7109375" style="158" customWidth="1"/>
    <col min="8264" max="8264" width="5.42578125" style="158" customWidth="1"/>
    <col min="8265" max="8265" width="0.7109375" style="158" customWidth="1"/>
    <col min="8266" max="8266" width="10.5703125" style="158" customWidth="1"/>
    <col min="8267" max="8267" width="0.7109375" style="158" customWidth="1"/>
    <col min="8268" max="8268" width="10.5703125" style="158" customWidth="1"/>
    <col min="8269" max="8269" width="0.7109375" style="158" customWidth="1"/>
    <col min="8270" max="8270" width="10.5703125" style="158" customWidth="1"/>
    <col min="8271" max="8271" width="0.7109375" style="158" customWidth="1"/>
    <col min="8272" max="8272" width="10.5703125" style="158" customWidth="1"/>
    <col min="8273" max="8366" width="15.5703125" style="158" customWidth="1"/>
    <col min="8367" max="8516" width="1.5703125" style="158"/>
    <col min="8517" max="8517" width="2.5703125" style="158" customWidth="1"/>
    <col min="8518" max="8518" width="2.42578125" style="158" customWidth="1"/>
    <col min="8519" max="8519" width="37.7109375" style="158" customWidth="1"/>
    <col min="8520" max="8520" width="5.42578125" style="158" customWidth="1"/>
    <col min="8521" max="8521" width="0.7109375" style="158" customWidth="1"/>
    <col min="8522" max="8522" width="10.5703125" style="158" customWidth="1"/>
    <col min="8523" max="8523" width="0.7109375" style="158" customWidth="1"/>
    <col min="8524" max="8524" width="10.5703125" style="158" customWidth="1"/>
    <col min="8525" max="8525" width="0.7109375" style="158" customWidth="1"/>
    <col min="8526" max="8526" width="10.5703125" style="158" customWidth="1"/>
    <col min="8527" max="8527" width="0.7109375" style="158" customWidth="1"/>
    <col min="8528" max="8528" width="10.5703125" style="158" customWidth="1"/>
    <col min="8529" max="8622" width="15.5703125" style="158" customWidth="1"/>
    <col min="8623" max="8772" width="1.5703125" style="158"/>
    <col min="8773" max="8773" width="2.5703125" style="158" customWidth="1"/>
    <col min="8774" max="8774" width="2.42578125" style="158" customWidth="1"/>
    <col min="8775" max="8775" width="37.7109375" style="158" customWidth="1"/>
    <col min="8776" max="8776" width="5.42578125" style="158" customWidth="1"/>
    <col min="8777" max="8777" width="0.7109375" style="158" customWidth="1"/>
    <col min="8778" max="8778" width="10.5703125" style="158" customWidth="1"/>
    <col min="8779" max="8779" width="0.7109375" style="158" customWidth="1"/>
    <col min="8780" max="8780" width="10.5703125" style="158" customWidth="1"/>
    <col min="8781" max="8781" width="0.7109375" style="158" customWidth="1"/>
    <col min="8782" max="8782" width="10.5703125" style="158" customWidth="1"/>
    <col min="8783" max="8783" width="0.7109375" style="158" customWidth="1"/>
    <col min="8784" max="8784" width="10.5703125" style="158" customWidth="1"/>
    <col min="8785" max="8878" width="15.5703125" style="158" customWidth="1"/>
    <col min="8879" max="9028" width="1.5703125" style="158"/>
    <col min="9029" max="9029" width="2.5703125" style="158" customWidth="1"/>
    <col min="9030" max="9030" width="2.42578125" style="158" customWidth="1"/>
    <col min="9031" max="9031" width="37.7109375" style="158" customWidth="1"/>
    <col min="9032" max="9032" width="5.42578125" style="158" customWidth="1"/>
    <col min="9033" max="9033" width="0.7109375" style="158" customWidth="1"/>
    <col min="9034" max="9034" width="10.5703125" style="158" customWidth="1"/>
    <col min="9035" max="9035" width="0.7109375" style="158" customWidth="1"/>
    <col min="9036" max="9036" width="10.5703125" style="158" customWidth="1"/>
    <col min="9037" max="9037" width="0.7109375" style="158" customWidth="1"/>
    <col min="9038" max="9038" width="10.5703125" style="158" customWidth="1"/>
    <col min="9039" max="9039" width="0.7109375" style="158" customWidth="1"/>
    <col min="9040" max="9040" width="10.5703125" style="158" customWidth="1"/>
    <col min="9041" max="9134" width="15.5703125" style="158" customWidth="1"/>
    <col min="9135" max="9284" width="1.5703125" style="158"/>
    <col min="9285" max="9285" width="2.5703125" style="158" customWidth="1"/>
    <col min="9286" max="9286" width="2.42578125" style="158" customWidth="1"/>
    <col min="9287" max="9287" width="37.7109375" style="158" customWidth="1"/>
    <col min="9288" max="9288" width="5.42578125" style="158" customWidth="1"/>
    <col min="9289" max="9289" width="0.7109375" style="158" customWidth="1"/>
    <col min="9290" max="9290" width="10.5703125" style="158" customWidth="1"/>
    <col min="9291" max="9291" width="0.7109375" style="158" customWidth="1"/>
    <col min="9292" max="9292" width="10.5703125" style="158" customWidth="1"/>
    <col min="9293" max="9293" width="0.7109375" style="158" customWidth="1"/>
    <col min="9294" max="9294" width="10.5703125" style="158" customWidth="1"/>
    <col min="9295" max="9295" width="0.7109375" style="158" customWidth="1"/>
    <col min="9296" max="9296" width="10.5703125" style="158" customWidth="1"/>
    <col min="9297" max="9390" width="15.5703125" style="158" customWidth="1"/>
    <col min="9391" max="9540" width="1.5703125" style="158"/>
    <col min="9541" max="9541" width="2.5703125" style="158" customWidth="1"/>
    <col min="9542" max="9542" width="2.42578125" style="158" customWidth="1"/>
    <col min="9543" max="9543" width="37.7109375" style="158" customWidth="1"/>
    <col min="9544" max="9544" width="5.42578125" style="158" customWidth="1"/>
    <col min="9545" max="9545" width="0.7109375" style="158" customWidth="1"/>
    <col min="9546" max="9546" width="10.5703125" style="158" customWidth="1"/>
    <col min="9547" max="9547" width="0.7109375" style="158" customWidth="1"/>
    <col min="9548" max="9548" width="10.5703125" style="158" customWidth="1"/>
    <col min="9549" max="9549" width="0.7109375" style="158" customWidth="1"/>
    <col min="9550" max="9550" width="10.5703125" style="158" customWidth="1"/>
    <col min="9551" max="9551" width="0.7109375" style="158" customWidth="1"/>
    <col min="9552" max="9552" width="10.5703125" style="158" customWidth="1"/>
    <col min="9553" max="9646" width="15.5703125" style="158" customWidth="1"/>
    <col min="9647" max="9796" width="1.5703125" style="158"/>
    <col min="9797" max="9797" width="2.5703125" style="158" customWidth="1"/>
    <col min="9798" max="9798" width="2.42578125" style="158" customWidth="1"/>
    <col min="9799" max="9799" width="37.7109375" style="158" customWidth="1"/>
    <col min="9800" max="9800" width="5.42578125" style="158" customWidth="1"/>
    <col min="9801" max="9801" width="0.7109375" style="158" customWidth="1"/>
    <col min="9802" max="9802" width="10.5703125" style="158" customWidth="1"/>
    <col min="9803" max="9803" width="0.7109375" style="158" customWidth="1"/>
    <col min="9804" max="9804" width="10.5703125" style="158" customWidth="1"/>
    <col min="9805" max="9805" width="0.7109375" style="158" customWidth="1"/>
    <col min="9806" max="9806" width="10.5703125" style="158" customWidth="1"/>
    <col min="9807" max="9807" width="0.7109375" style="158" customWidth="1"/>
    <col min="9808" max="9808" width="10.5703125" style="158" customWidth="1"/>
    <col min="9809" max="9902" width="15.5703125" style="158" customWidth="1"/>
    <col min="9903" max="10052" width="1.5703125" style="158"/>
    <col min="10053" max="10053" width="2.5703125" style="158" customWidth="1"/>
    <col min="10054" max="10054" width="2.42578125" style="158" customWidth="1"/>
    <col min="10055" max="10055" width="37.7109375" style="158" customWidth="1"/>
    <col min="10056" max="10056" width="5.42578125" style="158" customWidth="1"/>
    <col min="10057" max="10057" width="0.7109375" style="158" customWidth="1"/>
    <col min="10058" max="10058" width="10.5703125" style="158" customWidth="1"/>
    <col min="10059" max="10059" width="0.7109375" style="158" customWidth="1"/>
    <col min="10060" max="10060" width="10.5703125" style="158" customWidth="1"/>
    <col min="10061" max="10061" width="0.7109375" style="158" customWidth="1"/>
    <col min="10062" max="10062" width="10.5703125" style="158" customWidth="1"/>
    <col min="10063" max="10063" width="0.7109375" style="158" customWidth="1"/>
    <col min="10064" max="10064" width="10.5703125" style="158" customWidth="1"/>
    <col min="10065" max="10158" width="15.5703125" style="158" customWidth="1"/>
    <col min="10159" max="10308" width="1.5703125" style="158"/>
    <col min="10309" max="10309" width="2.5703125" style="158" customWidth="1"/>
    <col min="10310" max="10310" width="2.42578125" style="158" customWidth="1"/>
    <col min="10311" max="10311" width="37.7109375" style="158" customWidth="1"/>
    <col min="10312" max="10312" width="5.42578125" style="158" customWidth="1"/>
    <col min="10313" max="10313" width="0.7109375" style="158" customWidth="1"/>
    <col min="10314" max="10314" width="10.5703125" style="158" customWidth="1"/>
    <col min="10315" max="10315" width="0.7109375" style="158" customWidth="1"/>
    <col min="10316" max="10316" width="10.5703125" style="158" customWidth="1"/>
    <col min="10317" max="10317" width="0.7109375" style="158" customWidth="1"/>
    <col min="10318" max="10318" width="10.5703125" style="158" customWidth="1"/>
    <col min="10319" max="10319" width="0.7109375" style="158" customWidth="1"/>
    <col min="10320" max="10320" width="10.5703125" style="158" customWidth="1"/>
    <col min="10321" max="10414" width="15.5703125" style="158" customWidth="1"/>
    <col min="10415" max="10564" width="1.5703125" style="158"/>
    <col min="10565" max="10565" width="2.5703125" style="158" customWidth="1"/>
    <col min="10566" max="10566" width="2.42578125" style="158" customWidth="1"/>
    <col min="10567" max="10567" width="37.7109375" style="158" customWidth="1"/>
    <col min="10568" max="10568" width="5.42578125" style="158" customWidth="1"/>
    <col min="10569" max="10569" width="0.7109375" style="158" customWidth="1"/>
    <col min="10570" max="10570" width="10.5703125" style="158" customWidth="1"/>
    <col min="10571" max="10571" width="0.7109375" style="158" customWidth="1"/>
    <col min="10572" max="10572" width="10.5703125" style="158" customWidth="1"/>
    <col min="10573" max="10573" width="0.7109375" style="158" customWidth="1"/>
    <col min="10574" max="10574" width="10.5703125" style="158" customWidth="1"/>
    <col min="10575" max="10575" width="0.7109375" style="158" customWidth="1"/>
    <col min="10576" max="10576" width="10.5703125" style="158" customWidth="1"/>
    <col min="10577" max="10670" width="15.5703125" style="158" customWidth="1"/>
    <col min="10671" max="10820" width="1.5703125" style="158"/>
    <col min="10821" max="10821" width="2.5703125" style="158" customWidth="1"/>
    <col min="10822" max="10822" width="2.42578125" style="158" customWidth="1"/>
    <col min="10823" max="10823" width="37.7109375" style="158" customWidth="1"/>
    <col min="10824" max="10824" width="5.42578125" style="158" customWidth="1"/>
    <col min="10825" max="10825" width="0.7109375" style="158" customWidth="1"/>
    <col min="10826" max="10826" width="10.5703125" style="158" customWidth="1"/>
    <col min="10827" max="10827" width="0.7109375" style="158" customWidth="1"/>
    <col min="10828" max="10828" width="10.5703125" style="158" customWidth="1"/>
    <col min="10829" max="10829" width="0.7109375" style="158" customWidth="1"/>
    <col min="10830" max="10830" width="10.5703125" style="158" customWidth="1"/>
    <col min="10831" max="10831" width="0.7109375" style="158" customWidth="1"/>
    <col min="10832" max="10832" width="10.5703125" style="158" customWidth="1"/>
    <col min="10833" max="10926" width="15.5703125" style="158" customWidth="1"/>
    <col min="10927" max="11076" width="1.5703125" style="158"/>
    <col min="11077" max="11077" width="2.5703125" style="158" customWidth="1"/>
    <col min="11078" max="11078" width="2.42578125" style="158" customWidth="1"/>
    <col min="11079" max="11079" width="37.7109375" style="158" customWidth="1"/>
    <col min="11080" max="11080" width="5.42578125" style="158" customWidth="1"/>
    <col min="11081" max="11081" width="0.7109375" style="158" customWidth="1"/>
    <col min="11082" max="11082" width="10.5703125" style="158" customWidth="1"/>
    <col min="11083" max="11083" width="0.7109375" style="158" customWidth="1"/>
    <col min="11084" max="11084" width="10.5703125" style="158" customWidth="1"/>
    <col min="11085" max="11085" width="0.7109375" style="158" customWidth="1"/>
    <col min="11086" max="11086" width="10.5703125" style="158" customWidth="1"/>
    <col min="11087" max="11087" width="0.7109375" style="158" customWidth="1"/>
    <col min="11088" max="11088" width="10.5703125" style="158" customWidth="1"/>
    <col min="11089" max="11182" width="15.5703125" style="158" customWidth="1"/>
    <col min="11183" max="11332" width="1.5703125" style="158"/>
    <col min="11333" max="11333" width="2.5703125" style="158" customWidth="1"/>
    <col min="11334" max="11334" width="2.42578125" style="158" customWidth="1"/>
    <col min="11335" max="11335" width="37.7109375" style="158" customWidth="1"/>
    <col min="11336" max="11336" width="5.42578125" style="158" customWidth="1"/>
    <col min="11337" max="11337" width="0.7109375" style="158" customWidth="1"/>
    <col min="11338" max="11338" width="10.5703125" style="158" customWidth="1"/>
    <col min="11339" max="11339" width="0.7109375" style="158" customWidth="1"/>
    <col min="11340" max="11340" width="10.5703125" style="158" customWidth="1"/>
    <col min="11341" max="11341" width="0.7109375" style="158" customWidth="1"/>
    <col min="11342" max="11342" width="10.5703125" style="158" customWidth="1"/>
    <col min="11343" max="11343" width="0.7109375" style="158" customWidth="1"/>
    <col min="11344" max="11344" width="10.5703125" style="158" customWidth="1"/>
    <col min="11345" max="11438" width="15.5703125" style="158" customWidth="1"/>
    <col min="11439" max="11588" width="1.5703125" style="158"/>
    <col min="11589" max="11589" width="2.5703125" style="158" customWidth="1"/>
    <col min="11590" max="11590" width="2.42578125" style="158" customWidth="1"/>
    <col min="11591" max="11591" width="37.7109375" style="158" customWidth="1"/>
    <col min="11592" max="11592" width="5.42578125" style="158" customWidth="1"/>
    <col min="11593" max="11593" width="0.7109375" style="158" customWidth="1"/>
    <col min="11594" max="11594" width="10.5703125" style="158" customWidth="1"/>
    <col min="11595" max="11595" width="0.7109375" style="158" customWidth="1"/>
    <col min="11596" max="11596" width="10.5703125" style="158" customWidth="1"/>
    <col min="11597" max="11597" width="0.7109375" style="158" customWidth="1"/>
    <col min="11598" max="11598" width="10.5703125" style="158" customWidth="1"/>
    <col min="11599" max="11599" width="0.7109375" style="158" customWidth="1"/>
    <col min="11600" max="11600" width="10.5703125" style="158" customWidth="1"/>
    <col min="11601" max="11694" width="15.5703125" style="158" customWidth="1"/>
    <col min="11695" max="11844" width="1.5703125" style="158"/>
    <col min="11845" max="11845" width="2.5703125" style="158" customWidth="1"/>
    <col min="11846" max="11846" width="2.42578125" style="158" customWidth="1"/>
    <col min="11847" max="11847" width="37.7109375" style="158" customWidth="1"/>
    <col min="11848" max="11848" width="5.42578125" style="158" customWidth="1"/>
    <col min="11849" max="11849" width="0.7109375" style="158" customWidth="1"/>
    <col min="11850" max="11850" width="10.5703125" style="158" customWidth="1"/>
    <col min="11851" max="11851" width="0.7109375" style="158" customWidth="1"/>
    <col min="11852" max="11852" width="10.5703125" style="158" customWidth="1"/>
    <col min="11853" max="11853" width="0.7109375" style="158" customWidth="1"/>
    <col min="11854" max="11854" width="10.5703125" style="158" customWidth="1"/>
    <col min="11855" max="11855" width="0.7109375" style="158" customWidth="1"/>
    <col min="11856" max="11856" width="10.5703125" style="158" customWidth="1"/>
    <col min="11857" max="11950" width="15.5703125" style="158" customWidth="1"/>
    <col min="11951" max="12100" width="1.5703125" style="158"/>
    <col min="12101" max="12101" width="2.5703125" style="158" customWidth="1"/>
    <col min="12102" max="12102" width="2.42578125" style="158" customWidth="1"/>
    <col min="12103" max="12103" width="37.7109375" style="158" customWidth="1"/>
    <col min="12104" max="12104" width="5.42578125" style="158" customWidth="1"/>
    <col min="12105" max="12105" width="0.7109375" style="158" customWidth="1"/>
    <col min="12106" max="12106" width="10.5703125" style="158" customWidth="1"/>
    <col min="12107" max="12107" width="0.7109375" style="158" customWidth="1"/>
    <col min="12108" max="12108" width="10.5703125" style="158" customWidth="1"/>
    <col min="12109" max="12109" width="0.7109375" style="158" customWidth="1"/>
    <col min="12110" max="12110" width="10.5703125" style="158" customWidth="1"/>
    <col min="12111" max="12111" width="0.7109375" style="158" customWidth="1"/>
    <col min="12112" max="12112" width="10.5703125" style="158" customWidth="1"/>
    <col min="12113" max="12206" width="15.5703125" style="158" customWidth="1"/>
    <col min="12207" max="12356" width="1.5703125" style="158"/>
    <col min="12357" max="12357" width="2.5703125" style="158" customWidth="1"/>
    <col min="12358" max="12358" width="2.42578125" style="158" customWidth="1"/>
    <col min="12359" max="12359" width="37.7109375" style="158" customWidth="1"/>
    <col min="12360" max="12360" width="5.42578125" style="158" customWidth="1"/>
    <col min="12361" max="12361" width="0.7109375" style="158" customWidth="1"/>
    <col min="12362" max="12362" width="10.5703125" style="158" customWidth="1"/>
    <col min="12363" max="12363" width="0.7109375" style="158" customWidth="1"/>
    <col min="12364" max="12364" width="10.5703125" style="158" customWidth="1"/>
    <col min="12365" max="12365" width="0.7109375" style="158" customWidth="1"/>
    <col min="12366" max="12366" width="10.5703125" style="158" customWidth="1"/>
    <col min="12367" max="12367" width="0.7109375" style="158" customWidth="1"/>
    <col min="12368" max="12368" width="10.5703125" style="158" customWidth="1"/>
    <col min="12369" max="12462" width="15.5703125" style="158" customWidth="1"/>
    <col min="12463" max="12612" width="1.5703125" style="158"/>
    <col min="12613" max="12613" width="2.5703125" style="158" customWidth="1"/>
    <col min="12614" max="12614" width="2.42578125" style="158" customWidth="1"/>
    <col min="12615" max="12615" width="37.7109375" style="158" customWidth="1"/>
    <col min="12616" max="12616" width="5.42578125" style="158" customWidth="1"/>
    <col min="12617" max="12617" width="0.7109375" style="158" customWidth="1"/>
    <col min="12618" max="12618" width="10.5703125" style="158" customWidth="1"/>
    <col min="12619" max="12619" width="0.7109375" style="158" customWidth="1"/>
    <col min="12620" max="12620" width="10.5703125" style="158" customWidth="1"/>
    <col min="12621" max="12621" width="0.7109375" style="158" customWidth="1"/>
    <col min="12622" max="12622" width="10.5703125" style="158" customWidth="1"/>
    <col min="12623" max="12623" width="0.7109375" style="158" customWidth="1"/>
    <col min="12624" max="12624" width="10.5703125" style="158" customWidth="1"/>
    <col min="12625" max="12718" width="15.5703125" style="158" customWidth="1"/>
    <col min="12719" max="12868" width="1.5703125" style="158"/>
    <col min="12869" max="12869" width="2.5703125" style="158" customWidth="1"/>
    <col min="12870" max="12870" width="2.42578125" style="158" customWidth="1"/>
    <col min="12871" max="12871" width="37.7109375" style="158" customWidth="1"/>
    <col min="12872" max="12872" width="5.42578125" style="158" customWidth="1"/>
    <col min="12873" max="12873" width="0.7109375" style="158" customWidth="1"/>
    <col min="12874" max="12874" width="10.5703125" style="158" customWidth="1"/>
    <col min="12875" max="12875" width="0.7109375" style="158" customWidth="1"/>
    <col min="12876" max="12876" width="10.5703125" style="158" customWidth="1"/>
    <col min="12877" max="12877" width="0.7109375" style="158" customWidth="1"/>
    <col min="12878" max="12878" width="10.5703125" style="158" customWidth="1"/>
    <col min="12879" max="12879" width="0.7109375" style="158" customWidth="1"/>
    <col min="12880" max="12880" width="10.5703125" style="158" customWidth="1"/>
    <col min="12881" max="12974" width="15.5703125" style="158" customWidth="1"/>
    <col min="12975" max="13124" width="1.5703125" style="158"/>
    <col min="13125" max="13125" width="2.5703125" style="158" customWidth="1"/>
    <col min="13126" max="13126" width="2.42578125" style="158" customWidth="1"/>
    <col min="13127" max="13127" width="37.7109375" style="158" customWidth="1"/>
    <col min="13128" max="13128" width="5.42578125" style="158" customWidth="1"/>
    <col min="13129" max="13129" width="0.7109375" style="158" customWidth="1"/>
    <col min="13130" max="13130" width="10.5703125" style="158" customWidth="1"/>
    <col min="13131" max="13131" width="0.7109375" style="158" customWidth="1"/>
    <col min="13132" max="13132" width="10.5703125" style="158" customWidth="1"/>
    <col min="13133" max="13133" width="0.7109375" style="158" customWidth="1"/>
    <col min="13134" max="13134" width="10.5703125" style="158" customWidth="1"/>
    <col min="13135" max="13135" width="0.7109375" style="158" customWidth="1"/>
    <col min="13136" max="13136" width="10.5703125" style="158" customWidth="1"/>
    <col min="13137" max="13230" width="15.5703125" style="158" customWidth="1"/>
    <col min="13231" max="13380" width="1.5703125" style="158"/>
    <col min="13381" max="13381" width="2.5703125" style="158" customWidth="1"/>
    <col min="13382" max="13382" width="2.42578125" style="158" customWidth="1"/>
    <col min="13383" max="13383" width="37.7109375" style="158" customWidth="1"/>
    <col min="13384" max="13384" width="5.42578125" style="158" customWidth="1"/>
    <col min="13385" max="13385" width="0.7109375" style="158" customWidth="1"/>
    <col min="13386" max="13386" width="10.5703125" style="158" customWidth="1"/>
    <col min="13387" max="13387" width="0.7109375" style="158" customWidth="1"/>
    <col min="13388" max="13388" width="10.5703125" style="158" customWidth="1"/>
    <col min="13389" max="13389" width="0.7109375" style="158" customWidth="1"/>
    <col min="13390" max="13390" width="10.5703125" style="158" customWidth="1"/>
    <col min="13391" max="13391" width="0.7109375" style="158" customWidth="1"/>
    <col min="13392" max="13392" width="10.5703125" style="158" customWidth="1"/>
    <col min="13393" max="13486" width="15.5703125" style="158" customWidth="1"/>
    <col min="13487" max="13636" width="1.5703125" style="158"/>
    <col min="13637" max="13637" width="2.5703125" style="158" customWidth="1"/>
    <col min="13638" max="13638" width="2.42578125" style="158" customWidth="1"/>
    <col min="13639" max="13639" width="37.7109375" style="158" customWidth="1"/>
    <col min="13640" max="13640" width="5.42578125" style="158" customWidth="1"/>
    <col min="13641" max="13641" width="0.7109375" style="158" customWidth="1"/>
    <col min="13642" max="13642" width="10.5703125" style="158" customWidth="1"/>
    <col min="13643" max="13643" width="0.7109375" style="158" customWidth="1"/>
    <col min="13644" max="13644" width="10.5703125" style="158" customWidth="1"/>
    <col min="13645" max="13645" width="0.7109375" style="158" customWidth="1"/>
    <col min="13646" max="13646" width="10.5703125" style="158" customWidth="1"/>
    <col min="13647" max="13647" width="0.7109375" style="158" customWidth="1"/>
    <col min="13648" max="13648" width="10.5703125" style="158" customWidth="1"/>
    <col min="13649" max="13742" width="15.5703125" style="158" customWidth="1"/>
    <col min="13743" max="13892" width="1.5703125" style="158"/>
    <col min="13893" max="13893" width="2.5703125" style="158" customWidth="1"/>
    <col min="13894" max="13894" width="2.42578125" style="158" customWidth="1"/>
    <col min="13895" max="13895" width="37.7109375" style="158" customWidth="1"/>
    <col min="13896" max="13896" width="5.42578125" style="158" customWidth="1"/>
    <col min="13897" max="13897" width="0.7109375" style="158" customWidth="1"/>
    <col min="13898" max="13898" width="10.5703125" style="158" customWidth="1"/>
    <col min="13899" max="13899" width="0.7109375" style="158" customWidth="1"/>
    <col min="13900" max="13900" width="10.5703125" style="158" customWidth="1"/>
    <col min="13901" max="13901" width="0.7109375" style="158" customWidth="1"/>
    <col min="13902" max="13902" width="10.5703125" style="158" customWidth="1"/>
    <col min="13903" max="13903" width="0.7109375" style="158" customWidth="1"/>
    <col min="13904" max="13904" width="10.5703125" style="158" customWidth="1"/>
    <col min="13905" max="13998" width="15.5703125" style="158" customWidth="1"/>
    <col min="13999" max="14148" width="1.5703125" style="158"/>
    <col min="14149" max="14149" width="2.5703125" style="158" customWidth="1"/>
    <col min="14150" max="14150" width="2.42578125" style="158" customWidth="1"/>
    <col min="14151" max="14151" width="37.7109375" style="158" customWidth="1"/>
    <col min="14152" max="14152" width="5.42578125" style="158" customWidth="1"/>
    <col min="14153" max="14153" width="0.7109375" style="158" customWidth="1"/>
    <col min="14154" max="14154" width="10.5703125" style="158" customWidth="1"/>
    <col min="14155" max="14155" width="0.7109375" style="158" customWidth="1"/>
    <col min="14156" max="14156" width="10.5703125" style="158" customWidth="1"/>
    <col min="14157" max="14157" width="0.7109375" style="158" customWidth="1"/>
    <col min="14158" max="14158" width="10.5703125" style="158" customWidth="1"/>
    <col min="14159" max="14159" width="0.7109375" style="158" customWidth="1"/>
    <col min="14160" max="14160" width="10.5703125" style="158" customWidth="1"/>
    <col min="14161" max="14254" width="15.5703125" style="158" customWidth="1"/>
    <col min="14255" max="14404" width="1.5703125" style="158"/>
    <col min="14405" max="14405" width="2.5703125" style="158" customWidth="1"/>
    <col min="14406" max="14406" width="2.42578125" style="158" customWidth="1"/>
    <col min="14407" max="14407" width="37.7109375" style="158" customWidth="1"/>
    <col min="14408" max="14408" width="5.42578125" style="158" customWidth="1"/>
    <col min="14409" max="14409" width="0.7109375" style="158" customWidth="1"/>
    <col min="14410" max="14410" width="10.5703125" style="158" customWidth="1"/>
    <col min="14411" max="14411" width="0.7109375" style="158" customWidth="1"/>
    <col min="14412" max="14412" width="10.5703125" style="158" customWidth="1"/>
    <col min="14413" max="14413" width="0.7109375" style="158" customWidth="1"/>
    <col min="14414" max="14414" width="10.5703125" style="158" customWidth="1"/>
    <col min="14415" max="14415" width="0.7109375" style="158" customWidth="1"/>
    <col min="14416" max="14416" width="10.5703125" style="158" customWidth="1"/>
    <col min="14417" max="14510" width="15.5703125" style="158" customWidth="1"/>
    <col min="14511" max="14660" width="1.5703125" style="158"/>
    <col min="14661" max="14661" width="2.5703125" style="158" customWidth="1"/>
    <col min="14662" max="14662" width="2.42578125" style="158" customWidth="1"/>
    <col min="14663" max="14663" width="37.7109375" style="158" customWidth="1"/>
    <col min="14664" max="14664" width="5.42578125" style="158" customWidth="1"/>
    <col min="14665" max="14665" width="0.7109375" style="158" customWidth="1"/>
    <col min="14666" max="14666" width="10.5703125" style="158" customWidth="1"/>
    <col min="14667" max="14667" width="0.7109375" style="158" customWidth="1"/>
    <col min="14668" max="14668" width="10.5703125" style="158" customWidth="1"/>
    <col min="14669" max="14669" width="0.7109375" style="158" customWidth="1"/>
    <col min="14670" max="14670" width="10.5703125" style="158" customWidth="1"/>
    <col min="14671" max="14671" width="0.7109375" style="158" customWidth="1"/>
    <col min="14672" max="14672" width="10.5703125" style="158" customWidth="1"/>
    <col min="14673" max="14766" width="15.5703125" style="158" customWidth="1"/>
    <col min="14767" max="14916" width="1.5703125" style="158"/>
    <col min="14917" max="14917" width="2.5703125" style="158" customWidth="1"/>
    <col min="14918" max="14918" width="2.42578125" style="158" customWidth="1"/>
    <col min="14919" max="14919" width="37.7109375" style="158" customWidth="1"/>
    <col min="14920" max="14920" width="5.42578125" style="158" customWidth="1"/>
    <col min="14921" max="14921" width="0.7109375" style="158" customWidth="1"/>
    <col min="14922" max="14922" width="10.5703125" style="158" customWidth="1"/>
    <col min="14923" max="14923" width="0.7109375" style="158" customWidth="1"/>
    <col min="14924" max="14924" width="10.5703125" style="158" customWidth="1"/>
    <col min="14925" max="14925" width="0.7109375" style="158" customWidth="1"/>
    <col min="14926" max="14926" width="10.5703125" style="158" customWidth="1"/>
    <col min="14927" max="14927" width="0.7109375" style="158" customWidth="1"/>
    <col min="14928" max="14928" width="10.5703125" style="158" customWidth="1"/>
    <col min="14929" max="15022" width="15.5703125" style="158" customWidth="1"/>
    <col min="15023" max="15172" width="1.5703125" style="158"/>
    <col min="15173" max="15173" width="2.5703125" style="158" customWidth="1"/>
    <col min="15174" max="15174" width="2.42578125" style="158" customWidth="1"/>
    <col min="15175" max="15175" width="37.7109375" style="158" customWidth="1"/>
    <col min="15176" max="15176" width="5.42578125" style="158" customWidth="1"/>
    <col min="15177" max="15177" width="0.7109375" style="158" customWidth="1"/>
    <col min="15178" max="15178" width="10.5703125" style="158" customWidth="1"/>
    <col min="15179" max="15179" width="0.7109375" style="158" customWidth="1"/>
    <col min="15180" max="15180" width="10.5703125" style="158" customWidth="1"/>
    <col min="15181" max="15181" width="0.7109375" style="158" customWidth="1"/>
    <col min="15182" max="15182" width="10.5703125" style="158" customWidth="1"/>
    <col min="15183" max="15183" width="0.7109375" style="158" customWidth="1"/>
    <col min="15184" max="15184" width="10.5703125" style="158" customWidth="1"/>
    <col min="15185" max="15278" width="15.5703125" style="158" customWidth="1"/>
    <col min="15279" max="15428" width="1.5703125" style="158"/>
    <col min="15429" max="15429" width="2.5703125" style="158" customWidth="1"/>
    <col min="15430" max="15430" width="2.42578125" style="158" customWidth="1"/>
    <col min="15431" max="15431" width="37.7109375" style="158" customWidth="1"/>
    <col min="15432" max="15432" width="5.42578125" style="158" customWidth="1"/>
    <col min="15433" max="15433" width="0.7109375" style="158" customWidth="1"/>
    <col min="15434" max="15434" width="10.5703125" style="158" customWidth="1"/>
    <col min="15435" max="15435" width="0.7109375" style="158" customWidth="1"/>
    <col min="15436" max="15436" width="10.5703125" style="158" customWidth="1"/>
    <col min="15437" max="15437" width="0.7109375" style="158" customWidth="1"/>
    <col min="15438" max="15438" width="10.5703125" style="158" customWidth="1"/>
    <col min="15439" max="15439" width="0.7109375" style="158" customWidth="1"/>
    <col min="15440" max="15440" width="10.5703125" style="158" customWidth="1"/>
    <col min="15441" max="15534" width="15.5703125" style="158" customWidth="1"/>
    <col min="15535" max="15684" width="1.5703125" style="158"/>
    <col min="15685" max="15685" width="2.5703125" style="158" customWidth="1"/>
    <col min="15686" max="15686" width="2.42578125" style="158" customWidth="1"/>
    <col min="15687" max="15687" width="37.7109375" style="158" customWidth="1"/>
    <col min="15688" max="15688" width="5.42578125" style="158" customWidth="1"/>
    <col min="15689" max="15689" width="0.7109375" style="158" customWidth="1"/>
    <col min="15690" max="15690" width="10.5703125" style="158" customWidth="1"/>
    <col min="15691" max="15691" width="0.7109375" style="158" customWidth="1"/>
    <col min="15692" max="15692" width="10.5703125" style="158" customWidth="1"/>
    <col min="15693" max="15693" width="0.7109375" style="158" customWidth="1"/>
    <col min="15694" max="15694" width="10.5703125" style="158" customWidth="1"/>
    <col min="15695" max="15695" width="0.7109375" style="158" customWidth="1"/>
    <col min="15696" max="15696" width="10.5703125" style="158" customWidth="1"/>
    <col min="15697" max="15790" width="15.5703125" style="158" customWidth="1"/>
    <col min="15791" max="15940" width="1.5703125" style="158"/>
    <col min="15941" max="15941" width="2.5703125" style="158" customWidth="1"/>
    <col min="15942" max="15942" width="2.42578125" style="158" customWidth="1"/>
    <col min="15943" max="15943" width="37.7109375" style="158" customWidth="1"/>
    <col min="15944" max="15944" width="5.42578125" style="158" customWidth="1"/>
    <col min="15945" max="15945" width="0.7109375" style="158" customWidth="1"/>
    <col min="15946" max="15946" width="10.5703125" style="158" customWidth="1"/>
    <col min="15947" max="15947" width="0.7109375" style="158" customWidth="1"/>
    <col min="15948" max="15948" width="10.5703125" style="158" customWidth="1"/>
    <col min="15949" max="15949" width="0.7109375" style="158" customWidth="1"/>
    <col min="15950" max="15950" width="10.5703125" style="158" customWidth="1"/>
    <col min="15951" max="15951" width="0.7109375" style="158" customWidth="1"/>
    <col min="15952" max="15952" width="10.5703125" style="158" customWidth="1"/>
    <col min="15953" max="16046" width="15.5703125" style="158" customWidth="1"/>
    <col min="16047" max="16384" width="1.5703125" style="158"/>
  </cols>
  <sheetData>
    <row r="1" spans="1:12" s="77" customFormat="1" ht="16.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16.5" customHeight="1">
      <c r="A2" s="135" t="s">
        <v>142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2" ht="16.5" customHeight="1">
      <c r="A3" s="141" t="str">
        <f>'PL 5-6 '!A3:H3</f>
        <v>For the three-month period ended 31 December 2025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2" ht="16.5" customHeight="1">
      <c r="A4" s="166"/>
      <c r="B4" s="167"/>
      <c r="C4" s="167"/>
      <c r="D4" s="168"/>
      <c r="E4" s="167"/>
      <c r="F4" s="169"/>
      <c r="G4" s="167"/>
      <c r="H4" s="169"/>
      <c r="I4" s="167"/>
      <c r="J4" s="169"/>
      <c r="K4" s="167"/>
      <c r="L4" s="169"/>
    </row>
    <row r="5" spans="1:12" ht="16.5" customHeight="1">
      <c r="A5" s="166"/>
      <c r="B5" s="167"/>
      <c r="C5" s="167"/>
      <c r="D5" s="168"/>
      <c r="E5" s="167"/>
      <c r="F5" s="169"/>
      <c r="G5" s="167"/>
      <c r="H5" s="169"/>
      <c r="I5" s="167"/>
      <c r="J5" s="169"/>
      <c r="K5" s="167"/>
      <c r="L5" s="169"/>
    </row>
    <row r="6" spans="1:12" ht="16.5" customHeight="1">
      <c r="A6" s="170"/>
      <c r="B6" s="171"/>
      <c r="C6" s="171"/>
      <c r="D6" s="172"/>
      <c r="E6" s="171"/>
      <c r="F6" s="215" t="s">
        <v>2</v>
      </c>
      <c r="G6" s="215"/>
      <c r="H6" s="215" t="s">
        <v>2</v>
      </c>
      <c r="I6" s="173"/>
      <c r="J6" s="215" t="s">
        <v>3</v>
      </c>
      <c r="K6" s="215"/>
      <c r="L6" s="215" t="s">
        <v>3</v>
      </c>
    </row>
    <row r="7" spans="1:12" ht="16.5" customHeight="1">
      <c r="B7" s="173"/>
      <c r="C7" s="173"/>
      <c r="D7" s="174"/>
      <c r="E7" s="173"/>
      <c r="F7" s="214" t="s">
        <v>4</v>
      </c>
      <c r="G7" s="214"/>
      <c r="H7" s="214" t="s">
        <v>4</v>
      </c>
      <c r="I7" s="175"/>
      <c r="J7" s="214" t="s">
        <v>4</v>
      </c>
      <c r="K7" s="214"/>
      <c r="L7" s="214" t="s">
        <v>4</v>
      </c>
    </row>
    <row r="8" spans="1:12" ht="16.5" customHeight="1">
      <c r="A8" s="170"/>
      <c r="B8" s="171"/>
      <c r="C8" s="171"/>
      <c r="D8" s="172"/>
      <c r="E8" s="171"/>
      <c r="F8" s="176" t="s">
        <v>8</v>
      </c>
      <c r="G8" s="177"/>
      <c r="H8" s="176" t="s">
        <v>9</v>
      </c>
      <c r="I8" s="177"/>
      <c r="J8" s="176" t="s">
        <v>8</v>
      </c>
      <c r="K8" s="177"/>
      <c r="L8" s="176" t="s">
        <v>9</v>
      </c>
    </row>
    <row r="9" spans="1:12" ht="16.5" customHeight="1">
      <c r="A9" s="170"/>
      <c r="B9" s="171"/>
      <c r="C9" s="171"/>
      <c r="D9" s="178" t="s">
        <v>10</v>
      </c>
      <c r="E9" s="171"/>
      <c r="F9" s="154" t="s">
        <v>11</v>
      </c>
      <c r="G9" s="177"/>
      <c r="H9" s="154" t="s">
        <v>11</v>
      </c>
      <c r="I9" s="177"/>
      <c r="J9" s="154" t="s">
        <v>11</v>
      </c>
      <c r="K9" s="177"/>
      <c r="L9" s="154" t="s">
        <v>11</v>
      </c>
    </row>
    <row r="10" spans="1:12" ht="6" customHeight="1">
      <c r="A10" s="170"/>
      <c r="B10" s="171"/>
      <c r="C10" s="171"/>
      <c r="D10" s="179"/>
      <c r="E10" s="171"/>
      <c r="F10" s="152"/>
      <c r="G10" s="180"/>
      <c r="H10" s="152"/>
      <c r="I10" s="180"/>
      <c r="J10" s="152"/>
      <c r="K10" s="180"/>
      <c r="L10" s="152"/>
    </row>
    <row r="11" spans="1:12" ht="16.5" customHeight="1">
      <c r="A11" s="135" t="s">
        <v>143</v>
      </c>
      <c r="D11" s="174"/>
    </row>
    <row r="12" spans="1:12" ht="16.5" customHeight="1">
      <c r="A12" s="158" t="s">
        <v>84</v>
      </c>
      <c r="D12" s="174"/>
      <c r="F12" s="182">
        <f>'PL 5-6 '!F29</f>
        <v>71172</v>
      </c>
      <c r="G12" s="183"/>
      <c r="H12" s="184">
        <v>41126</v>
      </c>
      <c r="I12" s="119"/>
      <c r="J12" s="184">
        <f>'PL 5-6 '!J29</f>
        <v>64436</v>
      </c>
      <c r="K12" s="119"/>
      <c r="L12" s="184">
        <v>40113</v>
      </c>
    </row>
    <row r="13" spans="1:12" ht="16.5" customHeight="1">
      <c r="A13" s="158" t="s">
        <v>144</v>
      </c>
      <c r="D13" s="174"/>
      <c r="G13" s="183"/>
      <c r="H13" s="121"/>
      <c r="I13" s="119"/>
      <c r="J13" s="121"/>
      <c r="K13" s="119"/>
      <c r="L13" s="121"/>
    </row>
    <row r="14" spans="1:12" ht="16.5" customHeight="1">
      <c r="B14" s="158" t="s">
        <v>145</v>
      </c>
      <c r="D14" s="174"/>
      <c r="G14" s="183"/>
      <c r="H14" s="121"/>
      <c r="I14" s="119"/>
      <c r="J14" s="121"/>
      <c r="K14" s="119"/>
      <c r="L14" s="121"/>
    </row>
    <row r="15" spans="1:12" ht="16.5" customHeight="1">
      <c r="C15" s="158" t="s">
        <v>199</v>
      </c>
      <c r="D15" s="174"/>
      <c r="E15" s="174"/>
      <c r="F15" s="182">
        <v>72727</v>
      </c>
      <c r="G15" s="183"/>
      <c r="H15" s="184">
        <v>74986</v>
      </c>
      <c r="I15" s="119"/>
      <c r="J15" s="184">
        <v>70837</v>
      </c>
      <c r="K15" s="119"/>
      <c r="L15" s="184">
        <v>72134</v>
      </c>
    </row>
    <row r="16" spans="1:12" ht="16.5" customHeight="1">
      <c r="B16" s="158" t="s">
        <v>146</v>
      </c>
      <c r="D16" s="174">
        <v>13</v>
      </c>
      <c r="E16" s="174"/>
      <c r="F16" s="182">
        <v>1636</v>
      </c>
      <c r="G16" s="183"/>
      <c r="H16" s="184">
        <v>2147</v>
      </c>
      <c r="I16" s="119"/>
      <c r="J16" s="184">
        <v>1324</v>
      </c>
      <c r="K16" s="119"/>
      <c r="L16" s="184">
        <v>1786</v>
      </c>
    </row>
    <row r="17" spans="1:12" ht="16.5" customHeight="1">
      <c r="B17" s="158" t="s">
        <v>147</v>
      </c>
      <c r="D17" s="174"/>
      <c r="E17" s="174"/>
      <c r="F17" s="182">
        <v>46</v>
      </c>
      <c r="G17" s="183"/>
      <c r="H17" s="184">
        <v>45</v>
      </c>
      <c r="I17" s="119"/>
      <c r="J17" s="184">
        <v>46</v>
      </c>
      <c r="K17" s="119"/>
      <c r="L17" s="184">
        <v>45</v>
      </c>
    </row>
    <row r="18" spans="1:12" ht="16.5" customHeight="1">
      <c r="B18" s="158" t="s">
        <v>148</v>
      </c>
      <c r="D18" s="174"/>
      <c r="E18" s="174"/>
      <c r="F18" s="182">
        <v>0</v>
      </c>
      <c r="G18" s="183"/>
      <c r="H18" s="184">
        <v>2615</v>
      </c>
      <c r="I18" s="119"/>
      <c r="J18" s="184">
        <v>0</v>
      </c>
      <c r="K18" s="119"/>
      <c r="L18" s="184">
        <v>2615</v>
      </c>
    </row>
    <row r="19" spans="1:12" ht="16.5" customHeight="1">
      <c r="B19" s="185" t="s">
        <v>190</v>
      </c>
      <c r="D19" s="174"/>
      <c r="E19" s="174"/>
      <c r="F19" s="182">
        <v>4626</v>
      </c>
      <c r="H19" s="184">
        <v>-606</v>
      </c>
      <c r="I19" s="121"/>
      <c r="J19" s="184">
        <v>4626</v>
      </c>
      <c r="K19" s="121"/>
      <c r="L19" s="184">
        <v>-606</v>
      </c>
    </row>
    <row r="20" spans="1:12" ht="16.5" customHeight="1">
      <c r="B20" s="158" t="s">
        <v>172</v>
      </c>
      <c r="D20" s="174"/>
      <c r="E20" s="174"/>
      <c r="F20" s="182"/>
      <c r="H20" s="184"/>
      <c r="I20" s="121"/>
      <c r="J20" s="184"/>
      <c r="K20" s="121"/>
      <c r="L20" s="184"/>
    </row>
    <row r="21" spans="1:12" ht="16.5" customHeight="1">
      <c r="C21" s="158" t="s">
        <v>149</v>
      </c>
      <c r="D21" s="174"/>
      <c r="E21" s="174"/>
      <c r="F21" s="182">
        <v>46</v>
      </c>
      <c r="G21" s="183"/>
      <c r="H21" s="184">
        <v>-55</v>
      </c>
      <c r="I21" s="119"/>
      <c r="J21" s="184">
        <v>46</v>
      </c>
      <c r="K21" s="119"/>
      <c r="L21" s="184">
        <v>-55</v>
      </c>
    </row>
    <row r="22" spans="1:12" ht="16.5" customHeight="1">
      <c r="B22" s="158" t="s">
        <v>191</v>
      </c>
      <c r="D22" s="174"/>
      <c r="E22" s="174"/>
      <c r="F22" s="182">
        <v>1627</v>
      </c>
      <c r="G22" s="183"/>
      <c r="H22" s="184">
        <v>-1365</v>
      </c>
      <c r="I22" s="119"/>
      <c r="J22" s="184">
        <v>1627</v>
      </c>
      <c r="K22" s="119"/>
      <c r="L22" s="184">
        <v>-1365</v>
      </c>
    </row>
    <row r="23" spans="1:12" ht="16.5" customHeight="1">
      <c r="B23" s="158" t="s">
        <v>173</v>
      </c>
      <c r="D23" s="174"/>
      <c r="E23" s="174"/>
      <c r="F23" s="182">
        <v>-6543</v>
      </c>
      <c r="G23" s="183"/>
      <c r="H23" s="184">
        <v>-988</v>
      </c>
      <c r="I23" s="119"/>
      <c r="J23" s="184">
        <v>-6543</v>
      </c>
      <c r="K23" s="119"/>
      <c r="L23" s="184">
        <v>-988</v>
      </c>
    </row>
    <row r="24" spans="1:12" ht="16.5" customHeight="1">
      <c r="B24" s="158" t="s">
        <v>151</v>
      </c>
      <c r="D24" s="174"/>
      <c r="E24" s="174"/>
      <c r="F24" s="182">
        <v>-9220</v>
      </c>
      <c r="G24" s="183"/>
      <c r="H24" s="184">
        <v>-10311</v>
      </c>
      <c r="I24" s="119"/>
      <c r="J24" s="184">
        <v>-9141</v>
      </c>
      <c r="K24" s="119"/>
      <c r="L24" s="184">
        <v>-10193</v>
      </c>
    </row>
    <row r="25" spans="1:12" ht="16.5" customHeight="1">
      <c r="B25" s="158" t="s">
        <v>83</v>
      </c>
      <c r="D25" s="174"/>
      <c r="E25" s="174"/>
      <c r="F25" s="182">
        <v>3</v>
      </c>
      <c r="G25" s="183"/>
      <c r="H25" s="184">
        <v>6</v>
      </c>
      <c r="I25" s="119"/>
      <c r="J25" s="184">
        <v>3</v>
      </c>
      <c r="K25" s="119"/>
      <c r="L25" s="184">
        <v>6</v>
      </c>
    </row>
    <row r="26" spans="1:12" ht="16.5" customHeight="1">
      <c r="B26" s="126" t="s">
        <v>203</v>
      </c>
      <c r="D26" s="174">
        <v>15</v>
      </c>
      <c r="E26" s="174"/>
      <c r="F26" s="182">
        <v>7040</v>
      </c>
      <c r="G26" s="183"/>
      <c r="H26" s="184">
        <v>7160</v>
      </c>
      <c r="I26" s="119"/>
      <c r="J26" s="184">
        <v>6469</v>
      </c>
      <c r="K26" s="119"/>
      <c r="L26" s="184">
        <v>6483</v>
      </c>
    </row>
    <row r="27" spans="1:12" ht="16.5" customHeight="1">
      <c r="A27" s="158" t="s">
        <v>152</v>
      </c>
      <c r="D27" s="174"/>
      <c r="E27" s="174"/>
      <c r="F27" s="182"/>
      <c r="G27" s="183"/>
      <c r="H27" s="182"/>
      <c r="I27" s="183"/>
      <c r="K27" s="183"/>
    </row>
    <row r="28" spans="1:12" ht="16.5" customHeight="1">
      <c r="B28" s="158" t="s">
        <v>153</v>
      </c>
      <c r="D28" s="174"/>
      <c r="E28" s="174"/>
      <c r="F28" s="182">
        <v>14305</v>
      </c>
      <c r="G28" s="183"/>
      <c r="H28" s="184">
        <v>-70997</v>
      </c>
      <c r="I28" s="119"/>
      <c r="J28" s="184">
        <v>14161</v>
      </c>
      <c r="K28" s="119"/>
      <c r="L28" s="184">
        <v>-71170</v>
      </c>
    </row>
    <row r="29" spans="1:12" ht="16.5" customHeight="1">
      <c r="B29" s="158" t="s">
        <v>17</v>
      </c>
      <c r="D29" s="174"/>
      <c r="E29" s="174"/>
      <c r="F29" s="182">
        <v>5301</v>
      </c>
      <c r="G29" s="183"/>
      <c r="H29" s="184">
        <v>-28498</v>
      </c>
      <c r="I29" s="119"/>
      <c r="J29" s="184">
        <v>5301</v>
      </c>
      <c r="K29" s="119"/>
      <c r="L29" s="184">
        <v>-28498</v>
      </c>
    </row>
    <row r="30" spans="1:12" ht="16.5" customHeight="1">
      <c r="B30" s="158" t="s">
        <v>154</v>
      </c>
      <c r="D30" s="174"/>
      <c r="E30" s="174"/>
      <c r="F30" s="182">
        <v>27366</v>
      </c>
      <c r="G30" s="183"/>
      <c r="H30" s="184">
        <v>21711</v>
      </c>
      <c r="I30" s="119"/>
      <c r="J30" s="184">
        <v>26966</v>
      </c>
      <c r="K30" s="119"/>
      <c r="L30" s="184">
        <v>21318</v>
      </c>
    </row>
    <row r="31" spans="1:12" ht="16.5" customHeight="1">
      <c r="B31" s="158" t="s">
        <v>24</v>
      </c>
      <c r="D31" s="174"/>
      <c r="E31" s="174"/>
      <c r="F31" s="182">
        <v>-807</v>
      </c>
      <c r="G31" s="183"/>
      <c r="H31" s="184">
        <v>1481</v>
      </c>
      <c r="I31" s="119"/>
      <c r="J31" s="184">
        <v>-752</v>
      </c>
      <c r="K31" s="119"/>
      <c r="L31" s="184">
        <v>1244</v>
      </c>
    </row>
    <row r="32" spans="1:12" ht="16.5" customHeight="1">
      <c r="B32" s="158" t="s">
        <v>36</v>
      </c>
      <c r="D32" s="174"/>
      <c r="E32" s="174"/>
      <c r="F32" s="182">
        <v>1833</v>
      </c>
      <c r="G32" s="183"/>
      <c r="H32" s="184">
        <v>3911</v>
      </c>
      <c r="I32" s="119"/>
      <c r="J32" s="184">
        <v>1803</v>
      </c>
      <c r="K32" s="119"/>
      <c r="L32" s="184">
        <v>3770</v>
      </c>
    </row>
    <row r="33" spans="1:12" ht="16.5" customHeight="1">
      <c r="B33" s="158" t="s">
        <v>44</v>
      </c>
      <c r="D33" s="174"/>
      <c r="E33" s="174"/>
      <c r="F33" s="182">
        <v>-149309</v>
      </c>
      <c r="G33" s="183"/>
      <c r="H33" s="184">
        <v>-76971</v>
      </c>
      <c r="I33" s="119"/>
      <c r="J33" s="184">
        <v>-140986</v>
      </c>
      <c r="K33" s="119"/>
      <c r="L33" s="184">
        <v>-74258</v>
      </c>
    </row>
    <row r="34" spans="1:12" ht="16.5" customHeight="1">
      <c r="B34" s="158" t="s">
        <v>47</v>
      </c>
      <c r="D34" s="174"/>
      <c r="E34" s="174"/>
      <c r="F34" s="182">
        <v>-81</v>
      </c>
      <c r="G34" s="183"/>
      <c r="H34" s="184">
        <v>-110</v>
      </c>
      <c r="I34" s="119"/>
      <c r="J34" s="184">
        <v>0</v>
      </c>
      <c r="K34" s="119"/>
      <c r="L34" s="186">
        <v>0</v>
      </c>
    </row>
    <row r="35" spans="1:12" ht="16.5" customHeight="1">
      <c r="B35" s="158" t="s">
        <v>50</v>
      </c>
      <c r="D35" s="187"/>
      <c r="E35" s="174"/>
      <c r="F35" s="182">
        <v>-5</v>
      </c>
      <c r="G35" s="183"/>
      <c r="H35" s="184">
        <v>0</v>
      </c>
      <c r="I35" s="119"/>
      <c r="J35" s="184">
        <v>-5</v>
      </c>
      <c r="K35" s="119"/>
      <c r="L35" s="184">
        <v>0</v>
      </c>
    </row>
    <row r="36" spans="1:12" ht="16.5" customHeight="1">
      <c r="A36" s="77"/>
      <c r="B36" s="158" t="s">
        <v>155</v>
      </c>
      <c r="D36" s="174">
        <v>15</v>
      </c>
      <c r="E36" s="174"/>
      <c r="F36" s="188">
        <v>-6013</v>
      </c>
      <c r="G36" s="183"/>
      <c r="H36" s="189">
        <v>-2363</v>
      </c>
      <c r="I36" s="119"/>
      <c r="J36" s="189">
        <v>-6013</v>
      </c>
      <c r="K36" s="119"/>
      <c r="L36" s="189">
        <v>-2363</v>
      </c>
    </row>
    <row r="37" spans="1:12" ht="6" customHeight="1">
      <c r="D37" s="174"/>
      <c r="G37" s="183"/>
      <c r="I37" s="183"/>
      <c r="K37" s="183"/>
    </row>
    <row r="38" spans="1:12" ht="16.5" customHeight="1">
      <c r="A38" s="166" t="s">
        <v>192</v>
      </c>
      <c r="D38" s="174"/>
      <c r="F38" s="182">
        <f>SUM(F12:F36)</f>
        <v>35750</v>
      </c>
      <c r="G38" s="182"/>
      <c r="H38" s="182">
        <f>SUM(H12:H36)</f>
        <v>-37076</v>
      </c>
      <c r="I38" s="182"/>
      <c r="J38" s="182">
        <f>SUM(J12:J36)</f>
        <v>34205</v>
      </c>
      <c r="K38" s="182"/>
      <c r="L38" s="182">
        <f>SUM(L12:L36)</f>
        <v>-39982</v>
      </c>
    </row>
    <row r="39" spans="1:12" ht="16.5" customHeight="1">
      <c r="A39" s="166"/>
      <c r="B39" s="185" t="s">
        <v>156</v>
      </c>
      <c r="D39" s="174"/>
      <c r="F39" s="182">
        <v>5805</v>
      </c>
      <c r="G39" s="182"/>
      <c r="H39" s="184">
        <v>11348</v>
      </c>
      <c r="I39" s="119"/>
      <c r="J39" s="184">
        <v>5726</v>
      </c>
      <c r="K39" s="119"/>
      <c r="L39" s="184">
        <v>11227</v>
      </c>
    </row>
    <row r="40" spans="1:12" ht="16.5" customHeight="1">
      <c r="A40" s="166"/>
      <c r="B40" s="185" t="s">
        <v>157</v>
      </c>
      <c r="D40" s="187"/>
      <c r="F40" s="188">
        <v>-842</v>
      </c>
      <c r="G40" s="183"/>
      <c r="H40" s="188">
        <v>-1421</v>
      </c>
      <c r="I40" s="183"/>
      <c r="J40" s="188">
        <v>-552</v>
      </c>
      <c r="K40" s="183"/>
      <c r="L40" s="188">
        <v>-639</v>
      </c>
    </row>
    <row r="41" spans="1:12" s="77" customFormat="1" ht="6" customHeight="1">
      <c r="A41" s="158"/>
      <c r="B41" s="158"/>
      <c r="C41" s="158"/>
      <c r="D41" s="174"/>
      <c r="E41" s="158"/>
      <c r="F41" s="181"/>
      <c r="G41" s="183"/>
      <c r="H41" s="181"/>
      <c r="I41" s="183"/>
      <c r="J41" s="181"/>
      <c r="K41" s="183"/>
      <c r="L41" s="181"/>
    </row>
    <row r="42" spans="1:12" s="77" customFormat="1" ht="16.5" customHeight="1">
      <c r="A42" s="135" t="s">
        <v>193</v>
      </c>
      <c r="B42" s="135"/>
      <c r="C42" s="158"/>
      <c r="D42" s="174"/>
      <c r="E42" s="158"/>
      <c r="F42" s="188">
        <f>SUM(F38:F41)</f>
        <v>40713</v>
      </c>
      <c r="G42" s="183"/>
      <c r="H42" s="188">
        <f>SUM(H38:H41)</f>
        <v>-27149</v>
      </c>
      <c r="I42" s="183"/>
      <c r="J42" s="188">
        <f>SUM(J38:J41)</f>
        <v>39379</v>
      </c>
      <c r="K42" s="181"/>
      <c r="L42" s="188">
        <f>SUM(L38:L41)</f>
        <v>-29394</v>
      </c>
    </row>
    <row r="43" spans="1:12" ht="14.25" customHeight="1">
      <c r="A43" s="166"/>
      <c r="D43" s="174"/>
      <c r="F43" s="182"/>
      <c r="G43" s="182"/>
      <c r="H43" s="182"/>
      <c r="I43" s="182"/>
      <c r="J43" s="182"/>
      <c r="K43" s="182"/>
      <c r="L43" s="182"/>
    </row>
    <row r="44" spans="1:12" ht="14.25" customHeight="1">
      <c r="A44" s="166"/>
      <c r="D44" s="174"/>
      <c r="F44" s="182"/>
      <c r="G44" s="182"/>
      <c r="H44" s="182"/>
      <c r="I44" s="182"/>
      <c r="J44" s="182"/>
      <c r="K44" s="182"/>
      <c r="L44" s="182"/>
    </row>
    <row r="45" spans="1:12" ht="14.25" customHeight="1">
      <c r="A45" s="166"/>
      <c r="D45" s="174"/>
      <c r="F45" s="182"/>
      <c r="G45" s="182"/>
      <c r="H45" s="182"/>
      <c r="I45" s="182"/>
      <c r="J45" s="182"/>
      <c r="K45" s="182"/>
      <c r="L45" s="182"/>
    </row>
    <row r="46" spans="1:12" ht="14.25" customHeight="1">
      <c r="A46" s="166"/>
      <c r="D46" s="174"/>
      <c r="F46" s="182"/>
      <c r="G46" s="182"/>
      <c r="H46" s="182"/>
      <c r="I46" s="182"/>
      <c r="J46" s="182"/>
      <c r="K46" s="182"/>
      <c r="L46" s="182"/>
    </row>
    <row r="47" spans="1:12" ht="14.25" customHeight="1">
      <c r="A47" s="166"/>
      <c r="D47" s="174"/>
      <c r="F47" s="182"/>
      <c r="G47" s="182"/>
      <c r="H47" s="182"/>
      <c r="I47" s="182"/>
      <c r="J47" s="182"/>
      <c r="K47" s="182"/>
      <c r="L47" s="182"/>
    </row>
    <row r="48" spans="1:12" ht="14.25" customHeight="1">
      <c r="A48" s="166"/>
      <c r="D48" s="174"/>
      <c r="F48" s="182"/>
      <c r="G48" s="182"/>
      <c r="H48" s="182"/>
      <c r="I48" s="182"/>
      <c r="J48" s="182"/>
      <c r="K48" s="182"/>
      <c r="L48" s="182"/>
    </row>
    <row r="49" spans="1:12" ht="14.25" customHeight="1">
      <c r="A49" s="166"/>
      <c r="D49" s="174"/>
      <c r="F49" s="182"/>
      <c r="G49" s="182"/>
      <c r="H49" s="182"/>
      <c r="I49" s="182"/>
      <c r="J49" s="182"/>
      <c r="K49" s="182"/>
      <c r="L49" s="182"/>
    </row>
    <row r="50" spans="1:12" ht="14.25" customHeight="1">
      <c r="A50" s="166"/>
      <c r="D50" s="174"/>
      <c r="F50" s="182"/>
      <c r="G50" s="182"/>
      <c r="H50" s="182"/>
      <c r="I50" s="182"/>
      <c r="J50" s="182"/>
      <c r="K50" s="182"/>
      <c r="L50" s="182"/>
    </row>
    <row r="51" spans="1:12" ht="14.25" customHeight="1">
      <c r="A51" s="166"/>
      <c r="D51" s="174"/>
      <c r="F51" s="182"/>
      <c r="G51" s="182"/>
      <c r="H51" s="182"/>
      <c r="I51" s="182"/>
      <c r="J51" s="182"/>
      <c r="K51" s="182"/>
      <c r="L51" s="182"/>
    </row>
    <row r="52" spans="1:12" ht="15" customHeight="1">
      <c r="A52" s="166"/>
      <c r="D52" s="174"/>
      <c r="F52" s="182"/>
      <c r="G52" s="182"/>
      <c r="H52" s="182"/>
      <c r="I52" s="182"/>
      <c r="J52" s="182"/>
      <c r="K52" s="182"/>
      <c r="L52" s="182"/>
    </row>
    <row r="53" spans="1:12" ht="8.25" customHeight="1">
      <c r="A53" s="166"/>
      <c r="D53" s="174"/>
      <c r="F53" s="182"/>
      <c r="G53" s="182"/>
      <c r="H53" s="182"/>
      <c r="I53" s="182"/>
      <c r="J53" s="182"/>
      <c r="K53" s="182"/>
      <c r="L53" s="182"/>
    </row>
    <row r="54" spans="1:12" ht="22.15" customHeight="1">
      <c r="A54" s="216" t="s">
        <v>40</v>
      </c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</row>
    <row r="55" spans="1:12" s="77" customFormat="1" ht="16.5" customHeight="1">
      <c r="A55" s="135" t="s">
        <v>0</v>
      </c>
      <c r="B55" s="167"/>
      <c r="C55" s="167"/>
      <c r="D55" s="168"/>
      <c r="E55" s="167"/>
      <c r="F55" s="169"/>
      <c r="G55" s="167"/>
      <c r="H55" s="169"/>
      <c r="I55" s="167"/>
      <c r="J55" s="169"/>
      <c r="K55" s="167"/>
      <c r="L55" s="169"/>
    </row>
    <row r="56" spans="1:12" ht="16.5" customHeight="1">
      <c r="A56" s="166" t="s">
        <v>158</v>
      </c>
      <c r="B56" s="190"/>
      <c r="C56" s="190"/>
      <c r="D56" s="174"/>
      <c r="E56" s="190"/>
      <c r="F56" s="191"/>
      <c r="G56" s="190"/>
      <c r="H56" s="191"/>
      <c r="I56" s="190"/>
      <c r="J56" s="191"/>
      <c r="K56" s="190"/>
      <c r="L56" s="191"/>
    </row>
    <row r="57" spans="1:12" ht="16.5" customHeight="1">
      <c r="A57" s="141" t="str">
        <f>A3</f>
        <v>For the three-month period ended 31 December 2025</v>
      </c>
      <c r="B57" s="192"/>
      <c r="C57" s="192"/>
      <c r="D57" s="193"/>
      <c r="E57" s="192"/>
      <c r="F57" s="194"/>
      <c r="G57" s="192"/>
      <c r="H57" s="194"/>
      <c r="I57" s="192"/>
      <c r="J57" s="194"/>
      <c r="K57" s="192"/>
      <c r="L57" s="194"/>
    </row>
    <row r="58" spans="1:12" ht="16.5" customHeight="1">
      <c r="D58" s="174"/>
      <c r="G58" s="170"/>
      <c r="I58" s="170"/>
      <c r="K58" s="170"/>
    </row>
    <row r="59" spans="1:12" ht="16.5" customHeight="1">
      <c r="D59" s="174"/>
      <c r="G59" s="170"/>
      <c r="I59" s="170"/>
      <c r="K59" s="170"/>
    </row>
    <row r="60" spans="1:12" ht="16.5" customHeight="1">
      <c r="A60" s="170"/>
      <c r="B60" s="171"/>
      <c r="C60" s="171"/>
      <c r="D60" s="172"/>
      <c r="E60" s="171"/>
      <c r="F60" s="215" t="s">
        <v>2</v>
      </c>
      <c r="G60" s="215"/>
      <c r="H60" s="215" t="s">
        <v>2</v>
      </c>
      <c r="I60" s="173"/>
      <c r="J60" s="215" t="s">
        <v>3</v>
      </c>
      <c r="K60" s="215"/>
      <c r="L60" s="215" t="s">
        <v>3</v>
      </c>
    </row>
    <row r="61" spans="1:12" ht="16.5" customHeight="1">
      <c r="B61" s="173"/>
      <c r="C61" s="173"/>
      <c r="D61" s="174"/>
      <c r="E61" s="173"/>
      <c r="F61" s="214" t="s">
        <v>4</v>
      </c>
      <c r="G61" s="214"/>
      <c r="H61" s="214" t="s">
        <v>4</v>
      </c>
      <c r="I61" s="175"/>
      <c r="J61" s="214" t="s">
        <v>4</v>
      </c>
      <c r="K61" s="214"/>
      <c r="L61" s="214" t="s">
        <v>4</v>
      </c>
    </row>
    <row r="62" spans="1:12" ht="16.5" customHeight="1">
      <c r="A62" s="170"/>
      <c r="B62" s="171"/>
      <c r="C62" s="171"/>
      <c r="D62" s="172"/>
      <c r="E62" s="171"/>
      <c r="F62" s="176" t="s">
        <v>8</v>
      </c>
      <c r="G62" s="177"/>
      <c r="H62" s="176" t="s">
        <v>9</v>
      </c>
      <c r="I62" s="177"/>
      <c r="J62" s="176" t="s">
        <v>8</v>
      </c>
      <c r="K62" s="177"/>
      <c r="L62" s="176" t="s">
        <v>9</v>
      </c>
    </row>
    <row r="63" spans="1:12" ht="16.5" customHeight="1">
      <c r="A63" s="170"/>
      <c r="B63" s="171"/>
      <c r="C63" s="171"/>
      <c r="D63" s="178" t="s">
        <v>72</v>
      </c>
      <c r="E63" s="171"/>
      <c r="F63" s="154" t="s">
        <v>11</v>
      </c>
      <c r="G63" s="177"/>
      <c r="H63" s="154" t="s">
        <v>11</v>
      </c>
      <c r="I63" s="177"/>
      <c r="J63" s="154" t="s">
        <v>11</v>
      </c>
      <c r="K63" s="177"/>
      <c r="L63" s="154" t="s">
        <v>11</v>
      </c>
    </row>
    <row r="64" spans="1:12" ht="16.5" customHeight="1">
      <c r="A64" s="170"/>
      <c r="B64" s="171"/>
      <c r="C64" s="171"/>
      <c r="D64" s="179"/>
      <c r="E64" s="171"/>
      <c r="F64" s="152"/>
      <c r="G64" s="180"/>
      <c r="H64" s="152"/>
      <c r="I64" s="180"/>
      <c r="J64" s="152"/>
      <c r="K64" s="180"/>
      <c r="L64" s="152"/>
    </row>
    <row r="65" spans="1:12" ht="16.5" customHeight="1">
      <c r="A65" s="135" t="s">
        <v>159</v>
      </c>
      <c r="D65" s="174"/>
      <c r="F65" s="195"/>
      <c r="G65" s="170"/>
      <c r="H65" s="195"/>
      <c r="I65" s="170"/>
      <c r="K65" s="170"/>
    </row>
    <row r="66" spans="1:12" ht="16.5" customHeight="1">
      <c r="A66" s="158" t="s">
        <v>196</v>
      </c>
      <c r="D66" s="174"/>
      <c r="F66" s="195">
        <v>-433285</v>
      </c>
      <c r="G66" s="170"/>
      <c r="H66" s="123">
        <v>0</v>
      </c>
      <c r="I66" s="115"/>
      <c r="J66" s="123">
        <v>-433285</v>
      </c>
      <c r="K66" s="115"/>
      <c r="L66" s="96">
        <v>0</v>
      </c>
    </row>
    <row r="67" spans="1:12" ht="16.5" customHeight="1">
      <c r="A67" s="185" t="s">
        <v>197</v>
      </c>
      <c r="D67" s="174"/>
      <c r="F67" s="182">
        <v>-14</v>
      </c>
      <c r="G67" s="182"/>
      <c r="H67" s="184">
        <v>-30</v>
      </c>
      <c r="I67" s="121"/>
      <c r="J67" s="184">
        <v>-14</v>
      </c>
      <c r="K67" s="121"/>
      <c r="L67" s="184">
        <v>-30</v>
      </c>
    </row>
    <row r="68" spans="1:12" ht="16.5" customHeight="1">
      <c r="A68" s="185" t="s">
        <v>198</v>
      </c>
      <c r="D68" s="174"/>
      <c r="F68" s="182">
        <v>-60280</v>
      </c>
      <c r="G68" s="182"/>
      <c r="H68" s="184">
        <v>-58973</v>
      </c>
      <c r="I68" s="121"/>
      <c r="J68" s="184">
        <v>-59751</v>
      </c>
      <c r="K68" s="121"/>
      <c r="L68" s="184">
        <v>-59939</v>
      </c>
    </row>
    <row r="69" spans="1:12" ht="16.5" customHeight="1">
      <c r="A69" s="158" t="s">
        <v>160</v>
      </c>
      <c r="D69" s="174"/>
      <c r="F69" s="181">
        <v>635000</v>
      </c>
      <c r="G69" s="182"/>
      <c r="H69" s="123">
        <v>211000</v>
      </c>
      <c r="I69" s="196"/>
      <c r="J69" s="184">
        <v>635000</v>
      </c>
      <c r="K69" s="196"/>
      <c r="L69" s="96">
        <v>211000</v>
      </c>
    </row>
    <row r="70" spans="1:12" ht="16.5" customHeight="1">
      <c r="A70" s="185" t="s">
        <v>161</v>
      </c>
      <c r="D70" s="174"/>
      <c r="G70" s="182"/>
    </row>
    <row r="71" spans="1:12" ht="16.5" customHeight="1">
      <c r="B71" s="158" t="s">
        <v>150</v>
      </c>
      <c r="D71" s="174"/>
      <c r="F71" s="182">
        <v>1008</v>
      </c>
      <c r="G71" s="182"/>
      <c r="H71" s="184">
        <v>12151</v>
      </c>
      <c r="I71" s="121"/>
      <c r="J71" s="184">
        <v>1008</v>
      </c>
      <c r="K71" s="121"/>
      <c r="L71" s="184">
        <v>12151</v>
      </c>
    </row>
    <row r="72" spans="1:12" ht="16.5" customHeight="1">
      <c r="A72" s="185" t="s">
        <v>162</v>
      </c>
      <c r="D72" s="174"/>
      <c r="F72" s="182"/>
      <c r="G72" s="182"/>
    </row>
    <row r="73" spans="1:12" ht="16.5" customHeight="1">
      <c r="B73" s="158" t="s">
        <v>163</v>
      </c>
      <c r="D73" s="174"/>
      <c r="F73" s="188">
        <v>212</v>
      </c>
      <c r="H73" s="188">
        <v>1374</v>
      </c>
      <c r="J73" s="188">
        <v>212</v>
      </c>
      <c r="L73" s="188">
        <v>1374</v>
      </c>
    </row>
    <row r="74" spans="1:12" ht="6" customHeight="1">
      <c r="D74" s="174"/>
      <c r="G74" s="183"/>
      <c r="I74" s="183"/>
      <c r="K74" s="183"/>
    </row>
    <row r="75" spans="1:12" ht="16.5" customHeight="1">
      <c r="A75" s="135" t="s">
        <v>194</v>
      </c>
      <c r="B75" s="135"/>
      <c r="D75" s="174"/>
      <c r="F75" s="188">
        <f>SUM(F66:F74)</f>
        <v>142641</v>
      </c>
      <c r="G75" s="183"/>
      <c r="H75" s="188">
        <f>SUM(H66:H74)</f>
        <v>165522</v>
      </c>
      <c r="I75" s="183"/>
      <c r="J75" s="188">
        <f>SUM(J66:J74)</f>
        <v>143170</v>
      </c>
      <c r="K75" s="183"/>
      <c r="L75" s="188">
        <f>SUM(L66:L74)</f>
        <v>164556</v>
      </c>
    </row>
    <row r="76" spans="1:12" ht="16.5" customHeight="1">
      <c r="B76" s="135"/>
      <c r="D76" s="174"/>
      <c r="F76" s="21"/>
      <c r="G76" s="183"/>
      <c r="H76" s="21"/>
      <c r="I76" s="183"/>
      <c r="J76" s="21"/>
      <c r="K76" s="183"/>
      <c r="L76" s="21"/>
    </row>
    <row r="77" spans="1:12" ht="16.5" customHeight="1">
      <c r="A77" s="166" t="s">
        <v>195</v>
      </c>
      <c r="B77" s="135"/>
      <c r="D77" s="174"/>
      <c r="F77" s="181">
        <f>SUM(F42,F75)</f>
        <v>183354</v>
      </c>
      <c r="G77" s="183"/>
      <c r="H77" s="181">
        <f>SUM(H42,H75)</f>
        <v>138373</v>
      </c>
      <c r="I77" s="183"/>
      <c r="J77" s="181">
        <f>SUM(J42,J75)</f>
        <v>182549</v>
      </c>
      <c r="K77" s="183"/>
      <c r="L77" s="181">
        <f>SUM(L42,L75)</f>
        <v>135162</v>
      </c>
    </row>
    <row r="78" spans="1:12" ht="16.5" customHeight="1">
      <c r="A78" s="158" t="s">
        <v>165</v>
      </c>
      <c r="D78" s="197"/>
    </row>
    <row r="79" spans="1:12" ht="16.5" customHeight="1">
      <c r="B79" s="158" t="s">
        <v>166</v>
      </c>
      <c r="D79" s="198"/>
      <c r="F79" s="199">
        <f>'BS 2-4'!H17</f>
        <v>822631</v>
      </c>
      <c r="H79" s="120">
        <v>687481</v>
      </c>
      <c r="I79" s="121"/>
      <c r="J79" s="120">
        <f>'BS 2-4'!L17</f>
        <v>768461</v>
      </c>
      <c r="K79" s="121"/>
      <c r="L79" s="120">
        <v>643422</v>
      </c>
    </row>
    <row r="80" spans="1:12" ht="6" customHeight="1">
      <c r="D80" s="174"/>
      <c r="G80" s="183"/>
      <c r="I80" s="183"/>
      <c r="K80" s="183"/>
    </row>
    <row r="81" spans="1:12" ht="16.5" customHeight="1" thickBot="1">
      <c r="A81" s="135" t="s">
        <v>164</v>
      </c>
      <c r="B81" s="135"/>
      <c r="D81" s="174"/>
      <c r="F81" s="200">
        <f>SUM(F77:F80)</f>
        <v>1005985</v>
      </c>
      <c r="G81" s="195"/>
      <c r="H81" s="200">
        <f>SUM(H77:H80)</f>
        <v>825854</v>
      </c>
      <c r="I81" s="195"/>
      <c r="J81" s="200">
        <f>SUM(J77:J80)</f>
        <v>951010</v>
      </c>
      <c r="K81" s="195"/>
      <c r="L81" s="200">
        <f>SUM(L77:L80)</f>
        <v>778584</v>
      </c>
    </row>
    <row r="82" spans="1:12" ht="16.5" customHeight="1" thickTop="1">
      <c r="A82" s="77"/>
      <c r="B82" s="135"/>
      <c r="D82" s="174"/>
    </row>
    <row r="83" spans="1:12" ht="16.5" customHeight="1">
      <c r="A83" s="77"/>
      <c r="B83" s="135"/>
      <c r="D83" s="174"/>
    </row>
    <row r="84" spans="1:12" ht="16.5" customHeight="1">
      <c r="A84" s="166" t="s">
        <v>167</v>
      </c>
      <c r="B84" s="135"/>
      <c r="D84" s="174"/>
    </row>
    <row r="85" spans="1:12" ht="6" customHeight="1">
      <c r="A85" s="166"/>
      <c r="B85" s="135"/>
      <c r="D85" s="174"/>
    </row>
    <row r="86" spans="1:12" ht="16.5" customHeight="1">
      <c r="A86" s="158" t="s">
        <v>168</v>
      </c>
      <c r="B86" s="77"/>
      <c r="C86" s="77"/>
    </row>
    <row r="87" spans="1:12" ht="16.5" customHeight="1">
      <c r="A87" s="77"/>
      <c r="B87" s="158" t="s">
        <v>169</v>
      </c>
      <c r="C87" s="77"/>
      <c r="F87" s="181">
        <v>22255</v>
      </c>
      <c r="H87" s="96">
        <v>30473</v>
      </c>
      <c r="I87" s="121"/>
      <c r="J87" s="96">
        <v>21589</v>
      </c>
      <c r="K87" s="121"/>
      <c r="L87" s="184">
        <v>33798</v>
      </c>
    </row>
    <row r="88" spans="1:12" ht="16.5" customHeight="1">
      <c r="A88" s="77" t="s">
        <v>170</v>
      </c>
      <c r="B88" s="126"/>
      <c r="C88" s="77"/>
    </row>
    <row r="89" spans="1:12" ht="16.5" customHeight="1">
      <c r="A89" s="77"/>
      <c r="B89" s="126" t="s">
        <v>171</v>
      </c>
      <c r="C89" s="77"/>
      <c r="D89" s="174">
        <v>12</v>
      </c>
      <c r="F89" s="181">
        <v>188</v>
      </c>
      <c r="H89" s="96">
        <v>898</v>
      </c>
      <c r="I89" s="201"/>
      <c r="J89" s="195">
        <v>188</v>
      </c>
      <c r="K89" s="201"/>
      <c r="L89" s="96">
        <v>898</v>
      </c>
    </row>
    <row r="90" spans="1:12" ht="16.5" customHeight="1">
      <c r="A90" s="77"/>
      <c r="C90" s="77"/>
    </row>
    <row r="91" spans="1:12" ht="16.5" customHeight="1">
      <c r="A91" s="77"/>
      <c r="C91" s="77"/>
    </row>
    <row r="92" spans="1:12" ht="16.5" customHeight="1">
      <c r="A92" s="77"/>
      <c r="C92" s="77"/>
    </row>
    <row r="102" spans="1:12" ht="16.5" customHeight="1">
      <c r="A102" s="77"/>
      <c r="C102" s="77"/>
    </row>
    <row r="103" spans="1:12" ht="16.5" customHeight="1">
      <c r="A103" s="77"/>
      <c r="C103" s="77"/>
    </row>
    <row r="104" spans="1:12" ht="16.5" customHeight="1">
      <c r="A104" s="77"/>
      <c r="C104" s="77"/>
    </row>
    <row r="105" spans="1:12" ht="19.5" customHeight="1">
      <c r="A105" s="77"/>
      <c r="C105" s="77"/>
    </row>
    <row r="106" spans="1:12" ht="22.15" customHeight="1">
      <c r="A106" s="202" t="s">
        <v>40</v>
      </c>
      <c r="B106" s="141"/>
      <c r="C106" s="203"/>
      <c r="D106" s="204"/>
      <c r="E106" s="203"/>
      <c r="F106" s="205"/>
      <c r="G106" s="205"/>
      <c r="H106" s="205"/>
      <c r="I106" s="205"/>
      <c r="J106" s="205"/>
      <c r="K106" s="205"/>
      <c r="L106" s="205"/>
    </row>
  </sheetData>
  <mergeCells count="9">
    <mergeCell ref="F61:H61"/>
    <mergeCell ref="J61:L61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 </vt:lpstr>
      <vt:lpstr>Capital 7</vt:lpstr>
      <vt:lpstr>Capital 8</vt:lpstr>
      <vt:lpstr>CF 9-10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Apittha Rakwannawong</dc:creator>
  <cp:keywords/>
  <dc:description/>
  <cp:lastModifiedBy>Praphensri Puttaluck (TH)</cp:lastModifiedBy>
  <cp:revision/>
  <cp:lastPrinted>2026-02-13T11:05:28Z</cp:lastPrinted>
  <dcterms:created xsi:type="dcterms:W3CDTF">2020-01-27T15:09:20Z</dcterms:created>
  <dcterms:modified xsi:type="dcterms:W3CDTF">2026-02-13T11:11:37Z</dcterms:modified>
  <cp:category/>
  <cp:contentStatus/>
</cp:coreProperties>
</file>